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M_GENETICS\18Early\PROOFS\"/>
    </mc:Choice>
  </mc:AlternateContent>
  <bookViews>
    <workbookView xWindow="-120" yWindow="-120" windowWidth="29040" windowHeight="15840" tabRatio="846"/>
  </bookViews>
  <sheets>
    <sheet name="S1. Study descriptives" sheetId="7" r:id="rId1"/>
    <sheet name="S2. Study genotyping" sheetId="13" r:id="rId2"/>
    <sheet name="S3. Contingency table" sheetId="33" r:id="rId3"/>
    <sheet name="S4. Automated AMD" sheetId="34" r:id="rId4"/>
    <sheet name="S5. Heterogeneity" sheetId="32" r:id="rId5"/>
    <sheet name="S6. Credible Variants" sheetId="8" r:id="rId6"/>
    <sheet name="S7.VEP" sheetId="12" r:id="rId7"/>
    <sheet name="S8. EyeGEx" sheetId="10" r:id="rId8"/>
    <sheet name="S9. eCAVIAR" sheetId="27" r:id="rId9"/>
    <sheet name="S10. GTEx" sheetId="11" r:id="rId10"/>
    <sheet name="S11. MGI" sheetId="9" r:id="rId11"/>
    <sheet name="S12.OMIM" sheetId="30" r:id="rId12"/>
    <sheet name="S13 GWAS traits" sheetId="15" r:id="rId13"/>
    <sheet name="S14 GWAS lookup" sheetId="14" r:id="rId14"/>
    <sheet name="S15 UKBB" sheetId="18" r:id="rId15"/>
    <sheet name="S16 Early vs late" sheetId="22" r:id="rId16"/>
    <sheet name="S17 G x AGE advanced" sheetId="29" r:id="rId17"/>
    <sheet name="S18 G x AGE early" sheetId="19" r:id="rId18"/>
    <sheet name="S19 G x G early" sheetId="28" r:id="rId19"/>
    <sheet name="S20 Pathway genes" sheetId="31" r:id="rId20"/>
  </sheets>
  <definedNames>
    <definedName name="_xlnm._FilterDatabase" localSheetId="19" hidden="1">'S20 Pathway genes'!$A$6:$S$6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50" i="31" l="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I11" i="31"/>
  <c r="I10" i="31"/>
  <c r="I9" i="31"/>
  <c r="I8" i="31"/>
  <c r="I7" i="31"/>
  <c r="M801" i="18" l="1"/>
  <c r="M800" i="18"/>
  <c r="M799" i="18"/>
  <c r="M798" i="18"/>
  <c r="M797" i="18"/>
  <c r="M796" i="18"/>
  <c r="M795" i="18"/>
  <c r="M794" i="18"/>
  <c r="M793" i="18"/>
  <c r="M792" i="18"/>
  <c r="M791" i="18"/>
  <c r="M790" i="18"/>
  <c r="M789" i="18"/>
  <c r="M788" i="18"/>
  <c r="M787" i="18"/>
  <c r="M786" i="18"/>
  <c r="M785" i="18"/>
  <c r="M784" i="18"/>
  <c r="M783" i="18"/>
  <c r="M782" i="18"/>
  <c r="M781" i="18"/>
  <c r="M780" i="18"/>
  <c r="M779" i="18"/>
  <c r="M778" i="18"/>
  <c r="M777" i="18"/>
  <c r="M776" i="18"/>
  <c r="M775" i="18"/>
  <c r="M774" i="18"/>
  <c r="M773" i="18"/>
  <c r="M772" i="18"/>
  <c r="M771" i="18"/>
  <c r="M770" i="18"/>
  <c r="M769" i="18"/>
  <c r="M768" i="18"/>
  <c r="M767" i="18"/>
  <c r="M766" i="18"/>
  <c r="M765" i="18"/>
  <c r="M764" i="18"/>
  <c r="M763" i="18"/>
  <c r="M762" i="18"/>
  <c r="M761" i="18"/>
  <c r="M760" i="18"/>
  <c r="M759" i="18"/>
  <c r="M758" i="18"/>
  <c r="M757" i="18"/>
  <c r="M756" i="18"/>
  <c r="M755" i="18"/>
  <c r="M754" i="18"/>
  <c r="M753" i="18"/>
  <c r="M752" i="18"/>
  <c r="M751" i="18"/>
  <c r="M750" i="18"/>
  <c r="M749" i="18"/>
  <c r="M748" i="18"/>
  <c r="M747" i="18"/>
  <c r="M746" i="18"/>
  <c r="M745" i="18"/>
  <c r="M744" i="18"/>
  <c r="M743" i="18"/>
  <c r="M742" i="18"/>
  <c r="M741" i="18"/>
  <c r="M740" i="18"/>
  <c r="M739" i="18"/>
  <c r="M738" i="18"/>
  <c r="M737" i="18"/>
  <c r="M736" i="18"/>
  <c r="M735" i="18"/>
  <c r="M734" i="18"/>
  <c r="M733" i="18"/>
  <c r="M732" i="18"/>
  <c r="M731" i="18"/>
  <c r="M730" i="18"/>
  <c r="M729" i="18"/>
  <c r="M728" i="18"/>
  <c r="M727" i="18"/>
  <c r="M726" i="18"/>
  <c r="M725" i="18"/>
  <c r="M724" i="18"/>
  <c r="M723" i="18"/>
  <c r="M722" i="18"/>
  <c r="M721" i="18"/>
  <c r="M720" i="18"/>
  <c r="M719" i="18"/>
  <c r="M718" i="18"/>
  <c r="M717" i="18"/>
  <c r="M716" i="18"/>
  <c r="M715" i="18"/>
  <c r="M714" i="18"/>
  <c r="M713" i="18"/>
  <c r="M712" i="18"/>
  <c r="M711" i="18"/>
  <c r="M710" i="18"/>
  <c r="M709" i="18"/>
  <c r="M708" i="18"/>
  <c r="M707" i="18"/>
  <c r="M706" i="18"/>
  <c r="M705" i="18"/>
  <c r="M704" i="18"/>
  <c r="M703" i="18"/>
  <c r="M702" i="18"/>
  <c r="M701" i="18"/>
  <c r="M700" i="18"/>
  <c r="M699" i="18"/>
  <c r="M698" i="18"/>
  <c r="M697" i="18"/>
  <c r="M696" i="18"/>
  <c r="M695" i="18"/>
  <c r="M694" i="18"/>
  <c r="M693" i="18"/>
  <c r="M692" i="18"/>
  <c r="M691" i="18"/>
  <c r="M690" i="18"/>
  <c r="M689" i="18"/>
  <c r="M688" i="18"/>
  <c r="M687" i="18"/>
  <c r="M686" i="18"/>
  <c r="M685" i="18"/>
  <c r="M684" i="18"/>
  <c r="M683" i="18"/>
  <c r="M682" i="18"/>
  <c r="M681" i="18"/>
  <c r="M680" i="18"/>
  <c r="M679" i="18"/>
  <c r="M678" i="18"/>
  <c r="M677" i="18"/>
  <c r="M676" i="18"/>
  <c r="M675" i="18"/>
  <c r="M674" i="18"/>
  <c r="M673" i="18"/>
  <c r="M672" i="18"/>
  <c r="M671" i="18"/>
  <c r="M670" i="18"/>
  <c r="M669" i="18"/>
  <c r="M668" i="18"/>
  <c r="M667" i="18"/>
  <c r="M666" i="18"/>
  <c r="M665" i="18"/>
  <c r="M664" i="18"/>
  <c r="M663" i="18"/>
  <c r="M662" i="18"/>
  <c r="M661" i="18"/>
  <c r="M660" i="18"/>
  <c r="M659" i="18"/>
  <c r="M658" i="18"/>
  <c r="M657" i="18"/>
  <c r="M656" i="18"/>
  <c r="M655" i="18"/>
  <c r="M654" i="18"/>
  <c r="M653" i="18"/>
  <c r="M652" i="18"/>
  <c r="M651" i="18"/>
  <c r="M650" i="18"/>
  <c r="M649" i="18"/>
  <c r="M648" i="18"/>
  <c r="M647" i="18"/>
  <c r="M646" i="18"/>
  <c r="M645" i="18"/>
  <c r="M644" i="18"/>
  <c r="M643" i="18"/>
  <c r="M642" i="18"/>
  <c r="M641" i="18"/>
  <c r="M640" i="18"/>
  <c r="M639" i="18"/>
  <c r="M638" i="18"/>
  <c r="M637" i="18"/>
  <c r="M636" i="18"/>
  <c r="M635" i="18"/>
  <c r="M634" i="18"/>
  <c r="M633" i="18"/>
  <c r="M632" i="18"/>
  <c r="M631" i="18"/>
  <c r="M630" i="18"/>
  <c r="M629" i="18"/>
  <c r="M628" i="18"/>
  <c r="M627" i="18"/>
  <c r="M626" i="18"/>
  <c r="M625" i="18"/>
  <c r="M624" i="18"/>
  <c r="M623" i="18"/>
  <c r="M622" i="18"/>
  <c r="M621" i="18"/>
  <c r="M620" i="18"/>
  <c r="M619" i="18"/>
  <c r="M618" i="18"/>
  <c r="M617" i="18"/>
  <c r="M616" i="18"/>
  <c r="M615" i="18"/>
  <c r="M614" i="18"/>
  <c r="M613" i="18"/>
  <c r="M612" i="18"/>
  <c r="M611" i="18"/>
  <c r="M610" i="18"/>
  <c r="M609" i="18"/>
  <c r="M608" i="18"/>
  <c r="M607" i="18"/>
  <c r="M606" i="18"/>
  <c r="M605" i="18"/>
  <c r="M604" i="18"/>
  <c r="M603" i="18"/>
  <c r="M602" i="18"/>
  <c r="M601" i="18"/>
  <c r="M600" i="18"/>
  <c r="M599" i="18"/>
  <c r="M598" i="18"/>
  <c r="M597" i="18"/>
  <c r="M596" i="18"/>
  <c r="M595" i="18"/>
  <c r="M594" i="18"/>
  <c r="M593" i="18"/>
  <c r="M592" i="18"/>
  <c r="M591" i="18"/>
  <c r="M590" i="18"/>
  <c r="M589" i="18"/>
  <c r="M588" i="18"/>
  <c r="M587" i="18"/>
  <c r="M586" i="18"/>
  <c r="M585" i="18"/>
  <c r="M584" i="18"/>
  <c r="M583" i="18"/>
  <c r="M582" i="18"/>
  <c r="M581" i="18"/>
  <c r="M580" i="18"/>
  <c r="M579" i="18"/>
  <c r="M578" i="18"/>
  <c r="M577" i="18"/>
  <c r="M576" i="18"/>
  <c r="M575" i="18"/>
  <c r="M574" i="18"/>
  <c r="M573" i="18"/>
  <c r="M572" i="18"/>
  <c r="M571" i="18"/>
  <c r="M570" i="18"/>
  <c r="M569" i="18"/>
  <c r="M568" i="18"/>
  <c r="M567" i="18"/>
  <c r="M566" i="18"/>
  <c r="M565" i="18"/>
  <c r="M564" i="18"/>
  <c r="M563" i="18"/>
  <c r="M562" i="18"/>
  <c r="M561" i="18"/>
  <c r="M560" i="18"/>
  <c r="M559" i="18"/>
  <c r="M558" i="18"/>
  <c r="M557" i="18"/>
  <c r="M556" i="18"/>
  <c r="M555" i="18"/>
  <c r="M554" i="18"/>
  <c r="M553" i="18"/>
  <c r="M552" i="18"/>
  <c r="M551" i="18"/>
  <c r="M550" i="18"/>
  <c r="M549" i="18"/>
  <c r="M548" i="18"/>
  <c r="M547" i="18"/>
  <c r="M546" i="18"/>
  <c r="M545" i="18"/>
  <c r="M544" i="18"/>
  <c r="M543" i="18"/>
  <c r="M542" i="18"/>
  <c r="M541" i="18"/>
  <c r="M540" i="18"/>
  <c r="M539" i="18"/>
  <c r="M538" i="18"/>
  <c r="M537" i="18"/>
  <c r="M536" i="18"/>
  <c r="M535" i="18"/>
  <c r="M534" i="18"/>
  <c r="M533" i="18"/>
  <c r="M532" i="18"/>
  <c r="M531" i="18"/>
  <c r="M530" i="18"/>
  <c r="M529" i="18"/>
  <c r="M528" i="18"/>
  <c r="M527" i="18"/>
  <c r="M526" i="18"/>
  <c r="M525" i="18"/>
  <c r="M524" i="18"/>
  <c r="M523" i="18"/>
  <c r="M522" i="18"/>
  <c r="M521" i="18"/>
  <c r="M520" i="18"/>
  <c r="M519" i="18"/>
  <c r="M518" i="18"/>
  <c r="M517" i="18"/>
  <c r="M516" i="18"/>
  <c r="M515" i="18"/>
  <c r="M514" i="18"/>
  <c r="M513" i="18"/>
  <c r="M512" i="18"/>
  <c r="M511" i="18"/>
  <c r="M510" i="18"/>
  <c r="M509" i="18"/>
  <c r="M508" i="18"/>
  <c r="M507" i="18"/>
  <c r="M506" i="18"/>
  <c r="M505" i="18"/>
  <c r="M504" i="18"/>
  <c r="M503" i="18"/>
  <c r="M502" i="18"/>
  <c r="M501" i="18"/>
  <c r="M500" i="18"/>
  <c r="M499" i="18"/>
  <c r="M498" i="18"/>
  <c r="M497" i="18"/>
  <c r="M496" i="18"/>
  <c r="M495" i="18"/>
  <c r="M494" i="18"/>
  <c r="M493" i="18"/>
  <c r="M492" i="18"/>
  <c r="M491" i="18"/>
  <c r="M490" i="18"/>
  <c r="M489" i="18"/>
  <c r="M488" i="18"/>
  <c r="M487" i="18"/>
  <c r="M486" i="18"/>
  <c r="M485" i="18"/>
  <c r="M484" i="18"/>
  <c r="M483" i="18"/>
  <c r="M482" i="18"/>
  <c r="M481" i="18"/>
  <c r="M480" i="18"/>
  <c r="M479" i="18"/>
  <c r="M478" i="18"/>
  <c r="M477" i="18"/>
  <c r="M476" i="18"/>
  <c r="M475" i="18"/>
  <c r="M474" i="18"/>
  <c r="M473" i="18"/>
  <c r="M472" i="18"/>
  <c r="M471" i="18"/>
  <c r="M470" i="18"/>
  <c r="M469" i="18"/>
  <c r="M468" i="18"/>
  <c r="M467" i="18"/>
  <c r="M466" i="18"/>
  <c r="M465" i="18"/>
  <c r="M464" i="18"/>
  <c r="M463" i="18"/>
  <c r="M462" i="18"/>
  <c r="M461" i="18"/>
  <c r="M460" i="18"/>
  <c r="M459" i="18"/>
  <c r="M458" i="18"/>
  <c r="M457" i="18"/>
  <c r="M456" i="18"/>
  <c r="M455" i="18"/>
  <c r="M454" i="18"/>
  <c r="M453" i="18"/>
  <c r="M452" i="18"/>
  <c r="M451" i="18"/>
  <c r="M450" i="18"/>
  <c r="M449" i="18"/>
  <c r="M448" i="18"/>
  <c r="M447" i="18"/>
  <c r="M446" i="18"/>
  <c r="M445" i="18"/>
  <c r="M444" i="18"/>
  <c r="M443" i="18"/>
  <c r="M442" i="18"/>
  <c r="M441" i="18"/>
  <c r="M440" i="18"/>
  <c r="M439" i="18"/>
  <c r="M438" i="18"/>
  <c r="M437" i="18"/>
  <c r="M436" i="18"/>
  <c r="M435" i="18"/>
  <c r="M434" i="18"/>
  <c r="M433" i="18"/>
  <c r="M432" i="18"/>
  <c r="M431" i="18"/>
  <c r="M430" i="18"/>
  <c r="M429" i="18"/>
  <c r="M428" i="18"/>
  <c r="M427" i="18"/>
  <c r="M426" i="18"/>
  <c r="M425" i="18"/>
  <c r="M424" i="18"/>
  <c r="M423" i="18"/>
  <c r="M422" i="18"/>
  <c r="M421" i="18"/>
  <c r="M420" i="18"/>
  <c r="M419" i="18"/>
  <c r="M418" i="18"/>
  <c r="M417" i="18"/>
  <c r="M416" i="18"/>
  <c r="M415" i="18"/>
  <c r="M414" i="18"/>
  <c r="M413" i="18"/>
  <c r="M412" i="18"/>
  <c r="M411" i="18"/>
  <c r="M410" i="18"/>
  <c r="M409" i="18"/>
  <c r="M408" i="18"/>
  <c r="M407" i="18"/>
  <c r="M406" i="18"/>
  <c r="M405" i="18"/>
  <c r="M404" i="18"/>
  <c r="M403" i="18"/>
  <c r="M402" i="18"/>
  <c r="M401" i="18"/>
  <c r="M400" i="18"/>
  <c r="M399" i="18"/>
  <c r="M398" i="18"/>
  <c r="M397" i="18"/>
  <c r="M396" i="18"/>
  <c r="M395" i="18"/>
  <c r="M394" i="18"/>
  <c r="M393" i="18"/>
  <c r="M392" i="18"/>
  <c r="M391" i="18"/>
  <c r="M390" i="18"/>
  <c r="M389" i="18"/>
  <c r="M388" i="18"/>
  <c r="M387" i="18"/>
  <c r="M386" i="18"/>
  <c r="M385" i="18"/>
  <c r="M384" i="18"/>
  <c r="M383" i="18"/>
  <c r="M382" i="18"/>
  <c r="M381" i="18"/>
  <c r="M380" i="18"/>
  <c r="M379" i="18"/>
  <c r="M378" i="18"/>
  <c r="M377" i="18"/>
  <c r="M376" i="18"/>
  <c r="M375" i="18"/>
  <c r="M374" i="18"/>
  <c r="M373" i="18"/>
  <c r="M372" i="18"/>
  <c r="M371" i="18"/>
  <c r="M370" i="18"/>
  <c r="M369" i="18"/>
  <c r="M368" i="18"/>
  <c r="M367" i="18"/>
  <c r="M366" i="18"/>
  <c r="M365" i="18"/>
  <c r="M364" i="18"/>
  <c r="M363" i="18"/>
  <c r="M362" i="18"/>
  <c r="M361" i="18"/>
  <c r="M360" i="18"/>
  <c r="M359" i="18"/>
  <c r="M358" i="18"/>
  <c r="M357" i="18"/>
  <c r="M356" i="18"/>
  <c r="M355" i="18"/>
  <c r="M354" i="18"/>
  <c r="M353" i="18"/>
  <c r="M352" i="18"/>
  <c r="M351" i="18"/>
  <c r="M350" i="18"/>
  <c r="M349" i="18"/>
  <c r="M348" i="18"/>
  <c r="M347" i="18"/>
  <c r="M346" i="18"/>
  <c r="M345" i="18"/>
  <c r="M344" i="18"/>
  <c r="M343" i="18"/>
  <c r="M342" i="18"/>
  <c r="M341" i="18"/>
  <c r="M340" i="18"/>
  <c r="M339" i="18"/>
  <c r="M338" i="18"/>
  <c r="M337" i="18"/>
  <c r="M336" i="18"/>
  <c r="M335" i="18"/>
  <c r="M334" i="18"/>
  <c r="M333" i="18"/>
  <c r="M332" i="18"/>
  <c r="M331" i="18"/>
  <c r="M330" i="18"/>
  <c r="M329" i="18"/>
  <c r="M328" i="18"/>
  <c r="M327" i="18"/>
  <c r="M326" i="18"/>
  <c r="M325" i="18"/>
  <c r="M324" i="18"/>
  <c r="M323" i="18"/>
  <c r="M322" i="18"/>
  <c r="M321" i="18"/>
  <c r="M320" i="18"/>
  <c r="M319" i="18"/>
  <c r="M318" i="18"/>
  <c r="M317" i="18"/>
  <c r="M316" i="18"/>
  <c r="M315" i="18"/>
  <c r="M314" i="18"/>
  <c r="M313" i="18"/>
  <c r="M312" i="18"/>
  <c r="M311" i="18"/>
  <c r="M310" i="18"/>
  <c r="M309" i="18"/>
  <c r="M308" i="18"/>
  <c r="M307" i="18"/>
  <c r="M306" i="18"/>
  <c r="M305" i="18"/>
  <c r="M304" i="18"/>
  <c r="M303" i="18"/>
  <c r="M302" i="18"/>
  <c r="M301" i="18"/>
  <c r="M300" i="18"/>
  <c r="M299" i="18"/>
  <c r="M298" i="18"/>
  <c r="M297" i="18"/>
  <c r="M296" i="18"/>
  <c r="M295" i="18"/>
  <c r="M294" i="18"/>
  <c r="M293" i="18"/>
  <c r="M292" i="18"/>
  <c r="M291" i="18"/>
  <c r="M290" i="18"/>
  <c r="M289" i="18"/>
  <c r="M288" i="18"/>
  <c r="M287" i="18"/>
  <c r="M286" i="18"/>
  <c r="M285" i="18"/>
  <c r="M284" i="18"/>
  <c r="M283" i="18"/>
  <c r="M282" i="18"/>
  <c r="M281" i="18"/>
  <c r="M280" i="18"/>
  <c r="M279" i="18"/>
  <c r="M278" i="18"/>
  <c r="M277" i="18"/>
  <c r="M276" i="18"/>
  <c r="M275" i="18"/>
  <c r="M274" i="18"/>
  <c r="M273" i="18"/>
  <c r="M272" i="18"/>
  <c r="M271" i="18"/>
  <c r="M270" i="18"/>
  <c r="M269" i="18"/>
  <c r="M268" i="18"/>
  <c r="M267" i="18"/>
  <c r="M266" i="18"/>
  <c r="M265" i="18"/>
  <c r="M264" i="18"/>
  <c r="M263" i="18"/>
  <c r="M262" i="18"/>
  <c r="M261" i="18"/>
  <c r="M260" i="18"/>
  <c r="M259" i="18"/>
  <c r="M258" i="18"/>
  <c r="M257" i="18"/>
  <c r="M256" i="18"/>
  <c r="M255" i="18"/>
  <c r="M254" i="18"/>
  <c r="M253" i="18"/>
  <c r="M252" i="18"/>
  <c r="M251" i="18"/>
  <c r="M250" i="18"/>
  <c r="M249" i="18"/>
  <c r="M248" i="18"/>
  <c r="M247" i="18"/>
  <c r="M246" i="18"/>
  <c r="M245" i="18"/>
  <c r="M244" i="18"/>
  <c r="M243" i="18"/>
  <c r="M242" i="18"/>
  <c r="M241" i="18"/>
  <c r="M240" i="18"/>
  <c r="M239" i="18"/>
  <c r="M238" i="18"/>
  <c r="M237" i="18"/>
  <c r="M236" i="18"/>
  <c r="M235" i="18"/>
  <c r="M234" i="18"/>
  <c r="M233" i="18"/>
  <c r="M232" i="18"/>
  <c r="M231" i="18"/>
  <c r="M230" i="18"/>
  <c r="M229" i="18"/>
  <c r="M228" i="18"/>
  <c r="M227" i="18"/>
  <c r="M226" i="18"/>
  <c r="M225" i="18"/>
  <c r="M224" i="18"/>
  <c r="M223" i="18"/>
  <c r="M222" i="18"/>
  <c r="M221" i="18"/>
  <c r="M220" i="18"/>
  <c r="M219" i="18"/>
  <c r="M218" i="18"/>
  <c r="M217" i="18"/>
  <c r="M216" i="18"/>
  <c r="M215" i="18"/>
  <c r="M214" i="18"/>
  <c r="M213" i="18"/>
  <c r="M212" i="18"/>
  <c r="M211" i="18"/>
  <c r="M210" i="18"/>
  <c r="M209" i="18"/>
  <c r="M208" i="18"/>
  <c r="M207" i="18"/>
  <c r="M206" i="18"/>
  <c r="M205" i="18"/>
  <c r="M204" i="18"/>
  <c r="M203" i="18"/>
  <c r="M202" i="18"/>
  <c r="M201" i="18"/>
  <c r="M200" i="18"/>
  <c r="M199" i="18"/>
  <c r="M198" i="18"/>
  <c r="M197" i="18"/>
  <c r="M196" i="18"/>
  <c r="M195" i="18"/>
  <c r="M194" i="18"/>
  <c r="M193" i="18"/>
  <c r="M192" i="18"/>
  <c r="M191" i="18"/>
  <c r="M190" i="18"/>
  <c r="M189" i="18"/>
  <c r="M188" i="18"/>
  <c r="M187" i="18"/>
  <c r="M186" i="18"/>
  <c r="M185" i="18"/>
  <c r="M184" i="18"/>
  <c r="M183" i="18"/>
  <c r="M182" i="18"/>
  <c r="M181" i="18"/>
  <c r="M180" i="18"/>
  <c r="M179" i="18"/>
  <c r="M178" i="18"/>
  <c r="M177" i="18"/>
  <c r="M176" i="18"/>
  <c r="M175" i="18"/>
  <c r="M174" i="18"/>
  <c r="M173" i="18"/>
  <c r="M172" i="18"/>
  <c r="M171" i="18"/>
  <c r="M170" i="18"/>
  <c r="M169" i="18"/>
  <c r="M168" i="18"/>
  <c r="M167" i="18"/>
  <c r="M166" i="18"/>
  <c r="M165" i="18"/>
  <c r="M164" i="18"/>
  <c r="M163" i="18"/>
  <c r="M162" i="18"/>
  <c r="M161" i="18"/>
  <c r="M160" i="18"/>
  <c r="M159" i="18"/>
  <c r="M158" i="18"/>
  <c r="M157" i="18"/>
  <c r="M156" i="18"/>
  <c r="M155" i="18"/>
  <c r="M154" i="18"/>
  <c r="M153" i="18"/>
  <c r="M152" i="18"/>
  <c r="M151" i="18"/>
  <c r="M150" i="18"/>
  <c r="M149" i="18"/>
  <c r="M148" i="18"/>
  <c r="M147" i="18"/>
  <c r="M146" i="18"/>
  <c r="M145" i="18"/>
  <c r="M144" i="18"/>
  <c r="M143" i="18"/>
  <c r="M142" i="18"/>
  <c r="M141" i="18"/>
  <c r="M140" i="18"/>
  <c r="M139" i="18"/>
  <c r="M138" i="18"/>
  <c r="M137" i="18"/>
  <c r="M136" i="18"/>
  <c r="M135" i="18"/>
  <c r="M134" i="18"/>
  <c r="M133" i="18"/>
  <c r="M132" i="18"/>
  <c r="M131" i="18"/>
  <c r="M130" i="18"/>
  <c r="M129" i="18"/>
  <c r="M128" i="18"/>
  <c r="M127" i="18"/>
  <c r="M126" i="18"/>
  <c r="M125" i="18"/>
  <c r="M124" i="18"/>
  <c r="M123" i="18"/>
  <c r="M122" i="18"/>
  <c r="M121" i="18"/>
  <c r="M120" i="18"/>
  <c r="M119" i="18"/>
  <c r="M118" i="18"/>
  <c r="M117" i="18"/>
  <c r="M116" i="18"/>
  <c r="M115" i="18"/>
  <c r="M114" i="18"/>
  <c r="M113" i="18"/>
  <c r="M112" i="18"/>
  <c r="M111" i="18"/>
  <c r="M110" i="18"/>
  <c r="M109" i="18"/>
  <c r="M108" i="18"/>
  <c r="M107" i="18"/>
  <c r="M106" i="18"/>
  <c r="M105" i="18"/>
  <c r="M104" i="18"/>
  <c r="M103" i="18"/>
  <c r="M102" i="18"/>
  <c r="M101" i="18"/>
  <c r="M100" i="18"/>
  <c r="M99" i="18"/>
  <c r="M98" i="18"/>
  <c r="M97" i="18"/>
  <c r="M96" i="18"/>
  <c r="M95" i="18"/>
  <c r="M94" i="18"/>
  <c r="M93" i="18"/>
  <c r="M92" i="18"/>
  <c r="M91" i="18"/>
  <c r="M90" i="18"/>
  <c r="M89" i="18"/>
  <c r="M88" i="18"/>
  <c r="M87" i="18"/>
  <c r="M86" i="18"/>
  <c r="M85" i="18"/>
  <c r="M84" i="18"/>
  <c r="M83" i="18"/>
  <c r="M82" i="18"/>
  <c r="M81" i="18"/>
  <c r="M80" i="18"/>
  <c r="M79" i="18"/>
  <c r="M78" i="18"/>
  <c r="M77" i="18"/>
  <c r="M76" i="18"/>
  <c r="M75" i="18"/>
  <c r="M74" i="18"/>
  <c r="M73" i="18"/>
  <c r="M72" i="18"/>
  <c r="M71" i="18"/>
  <c r="M70" i="18"/>
  <c r="M69" i="18"/>
  <c r="M68" i="18"/>
  <c r="M67" i="18"/>
  <c r="M66" i="18"/>
  <c r="M65" i="18"/>
  <c r="M64" i="18"/>
  <c r="M63" i="18"/>
  <c r="M62" i="18"/>
  <c r="M61" i="18"/>
  <c r="M60" i="18"/>
  <c r="M59" i="18"/>
  <c r="M58" i="18"/>
  <c r="M57" i="18"/>
  <c r="M56" i="18"/>
  <c r="M55" i="18"/>
  <c r="M54" i="18"/>
  <c r="M53" i="18"/>
  <c r="M52" i="18"/>
  <c r="M51" i="18"/>
  <c r="M30" i="18"/>
  <c r="M29" i="18"/>
  <c r="M28" i="18"/>
  <c r="M27" i="18"/>
  <c r="M26" i="18"/>
  <c r="M25" i="18"/>
  <c r="M24" i="18"/>
  <c r="M23" i="18"/>
  <c r="M22" i="18"/>
  <c r="M21" i="18"/>
  <c r="M20" i="18"/>
  <c r="M19" i="18"/>
  <c r="M18" i="18"/>
  <c r="M17" i="18"/>
  <c r="M16" i="18"/>
  <c r="M15" i="18"/>
  <c r="M14" i="18"/>
  <c r="M13" i="18"/>
  <c r="M12" i="18"/>
  <c r="M11" i="18"/>
  <c r="M10" i="18"/>
  <c r="M9" i="18"/>
  <c r="M8" i="18"/>
  <c r="M7" i="18"/>
  <c r="M6" i="18"/>
  <c r="M5" i="18"/>
  <c r="M4" i="18"/>
  <c r="I5" i="11" l="1"/>
  <c r="I6" i="11"/>
  <c r="I7" i="11"/>
  <c r="I8" i="11"/>
  <c r="I9" i="11"/>
  <c r="I10" i="11"/>
  <c r="I11" i="11"/>
  <c r="I12" i="11"/>
  <c r="I13" i="11"/>
  <c r="I14" i="11"/>
  <c r="I15" i="11"/>
  <c r="I16" i="11"/>
  <c r="I17" i="11"/>
  <c r="I18" i="11"/>
  <c r="I4" i="11"/>
  <c r="H5" i="10"/>
  <c r="H6" i="10"/>
  <c r="H7" i="10"/>
  <c r="H8" i="10"/>
  <c r="H9" i="10"/>
  <c r="H10" i="10"/>
  <c r="H11" i="10"/>
  <c r="H12" i="10"/>
  <c r="H13" i="10"/>
  <c r="H14" i="10"/>
  <c r="H15" i="10"/>
  <c r="H16" i="10"/>
  <c r="H17" i="10"/>
  <c r="H18" i="10"/>
  <c r="H19" i="10"/>
  <c r="H20" i="10"/>
  <c r="H4" i="10"/>
  <c r="M31" i="18" l="1"/>
  <c r="M32" i="18"/>
  <c r="M33" i="18"/>
  <c r="M34" i="18"/>
  <c r="M35" i="18"/>
  <c r="M36" i="18"/>
  <c r="M37" i="18"/>
  <c r="M38" i="18"/>
  <c r="M39" i="18"/>
  <c r="M40" i="18"/>
  <c r="M41" i="18"/>
  <c r="M42" i="18"/>
  <c r="M43" i="18"/>
  <c r="M44" i="18"/>
  <c r="M45" i="18"/>
  <c r="M46" i="18"/>
  <c r="M47" i="18"/>
  <c r="M48" i="18"/>
  <c r="M49" i="18"/>
  <c r="M50" i="18"/>
  <c r="M802" i="18"/>
  <c r="M803" i="18"/>
  <c r="M804" i="18"/>
  <c r="M805" i="18"/>
  <c r="M806" i="18"/>
  <c r="M807" i="18"/>
  <c r="M808" i="18"/>
  <c r="M809" i="18"/>
  <c r="M810" i="18"/>
  <c r="M811" i="18"/>
  <c r="M812" i="18"/>
  <c r="M813" i="18"/>
  <c r="M814" i="18"/>
  <c r="M815" i="18"/>
  <c r="M816" i="18"/>
  <c r="M817" i="18"/>
  <c r="M818" i="18"/>
  <c r="M819" i="18"/>
  <c r="M820" i="18"/>
  <c r="M821" i="18"/>
  <c r="M822" i="18"/>
  <c r="M823" i="18"/>
  <c r="M824" i="18"/>
  <c r="M825" i="18"/>
  <c r="M826" i="18"/>
  <c r="M827" i="18"/>
  <c r="M828" i="18"/>
  <c r="M829" i="18"/>
  <c r="M830" i="18"/>
  <c r="M831" i="18"/>
  <c r="M832" i="18"/>
  <c r="M833" i="18"/>
  <c r="M834" i="18"/>
  <c r="M835" i="18"/>
  <c r="M836" i="18"/>
  <c r="M837" i="18"/>
  <c r="M838" i="18"/>
  <c r="M839" i="18"/>
  <c r="M840" i="18"/>
  <c r="M841" i="18"/>
  <c r="M842" i="18"/>
  <c r="M843" i="18"/>
  <c r="M844" i="18"/>
  <c r="M845" i="18"/>
  <c r="M846" i="18"/>
  <c r="M847" i="18"/>
  <c r="M848" i="18"/>
  <c r="M849" i="18"/>
  <c r="M850" i="18"/>
  <c r="M851" i="18"/>
  <c r="M852" i="18"/>
  <c r="M853" i="18"/>
  <c r="M854" i="18"/>
  <c r="M855" i="18"/>
  <c r="M856" i="18"/>
  <c r="M857" i="18"/>
  <c r="M858" i="18"/>
  <c r="M859" i="18"/>
  <c r="M860" i="18"/>
  <c r="M861" i="18"/>
  <c r="M862" i="18"/>
  <c r="M863" i="18"/>
  <c r="M864" i="18"/>
  <c r="M865" i="18"/>
  <c r="M866" i="18"/>
  <c r="M867" i="18"/>
  <c r="M868" i="18"/>
  <c r="M869" i="18"/>
  <c r="M870" i="18"/>
  <c r="M871" i="18"/>
  <c r="M872" i="18"/>
  <c r="M873" i="18"/>
  <c r="M874" i="18"/>
  <c r="M875" i="18"/>
  <c r="M876" i="18"/>
  <c r="M877" i="18"/>
  <c r="M878" i="18"/>
  <c r="M879" i="18"/>
  <c r="M880" i="18"/>
  <c r="M881" i="18"/>
  <c r="M882" i="18"/>
  <c r="M883" i="18"/>
  <c r="M884" i="18"/>
  <c r="M885" i="18"/>
  <c r="M886" i="18"/>
  <c r="M887" i="18"/>
  <c r="M888" i="18"/>
  <c r="M889" i="18"/>
  <c r="M890" i="18"/>
  <c r="M891" i="18"/>
  <c r="M892" i="18"/>
  <c r="M893" i="18"/>
  <c r="M894" i="18"/>
  <c r="M895" i="18"/>
  <c r="M896" i="18"/>
  <c r="M897" i="18"/>
  <c r="M898" i="18"/>
  <c r="M899" i="18"/>
  <c r="M900" i="18"/>
  <c r="M901" i="18"/>
  <c r="M902" i="18"/>
  <c r="M903" i="18"/>
  <c r="M904" i="18"/>
  <c r="M905" i="18"/>
  <c r="M906" i="18"/>
  <c r="M907" i="18"/>
  <c r="M908" i="18"/>
  <c r="M909" i="18"/>
  <c r="M910" i="18"/>
  <c r="M911" i="18"/>
  <c r="M912" i="18"/>
  <c r="M913" i="18"/>
  <c r="M914" i="18"/>
  <c r="M915" i="18"/>
  <c r="M916" i="18"/>
  <c r="M917" i="18"/>
  <c r="M918" i="18"/>
  <c r="M919" i="18"/>
  <c r="M920" i="18"/>
  <c r="M921" i="18"/>
  <c r="M922" i="18"/>
  <c r="M923" i="18"/>
  <c r="M924" i="18"/>
  <c r="M925" i="18"/>
  <c r="M926" i="18"/>
  <c r="M927" i="18"/>
  <c r="M928" i="18"/>
  <c r="M929" i="18"/>
  <c r="M930" i="18"/>
  <c r="M931" i="18"/>
  <c r="M932" i="18"/>
  <c r="M933" i="18"/>
  <c r="M934" i="18"/>
  <c r="M935" i="18"/>
  <c r="M936" i="18"/>
  <c r="M937" i="18"/>
  <c r="M938" i="18"/>
  <c r="M939" i="18"/>
  <c r="M940" i="18"/>
  <c r="M941" i="18"/>
  <c r="M942" i="18"/>
  <c r="M943" i="18"/>
  <c r="M944" i="18"/>
  <c r="M945" i="18"/>
  <c r="M946" i="18"/>
  <c r="M947" i="18"/>
  <c r="M948" i="18"/>
  <c r="M949" i="18"/>
  <c r="M950" i="18"/>
  <c r="M951" i="18"/>
  <c r="M952" i="18"/>
  <c r="M953" i="18"/>
  <c r="M954" i="18"/>
  <c r="M955" i="18"/>
  <c r="M956" i="18"/>
  <c r="M957" i="18"/>
  <c r="M958" i="18"/>
  <c r="M959" i="18"/>
  <c r="M960" i="18"/>
  <c r="M961" i="18"/>
  <c r="M962" i="18"/>
  <c r="M963" i="18"/>
  <c r="M964" i="18"/>
  <c r="M965" i="18"/>
  <c r="M966" i="18"/>
  <c r="M967" i="18"/>
  <c r="M968" i="18"/>
  <c r="M969" i="18"/>
  <c r="M970" i="18"/>
  <c r="M971" i="18"/>
  <c r="M972" i="18"/>
  <c r="M973" i="18"/>
  <c r="M974" i="18"/>
  <c r="M975" i="18"/>
  <c r="M976" i="18"/>
  <c r="M977" i="18"/>
  <c r="M978" i="18"/>
  <c r="M979" i="18"/>
  <c r="M980" i="18"/>
  <c r="M981" i="18"/>
  <c r="M982" i="18"/>
  <c r="M983" i="18"/>
  <c r="M984" i="18"/>
  <c r="M985" i="18"/>
  <c r="M986" i="18"/>
  <c r="M987" i="18"/>
  <c r="M988" i="18"/>
  <c r="M989" i="18"/>
  <c r="M990" i="18"/>
  <c r="M991" i="18"/>
  <c r="M992" i="18"/>
  <c r="M993" i="18"/>
  <c r="M994" i="18"/>
  <c r="M995" i="18"/>
  <c r="M996" i="18"/>
  <c r="M997" i="18"/>
  <c r="M998" i="18"/>
  <c r="M999" i="18"/>
  <c r="M1000" i="18"/>
  <c r="M1001" i="18"/>
  <c r="M1002" i="18"/>
  <c r="M1003" i="18"/>
  <c r="M1004" i="18"/>
  <c r="M1005" i="18"/>
  <c r="M1006" i="18"/>
  <c r="M1007" i="18"/>
  <c r="M1008" i="18"/>
  <c r="M1009" i="18"/>
  <c r="M1010" i="18"/>
  <c r="M1011" i="18"/>
  <c r="M1012" i="18"/>
  <c r="M1013" i="18"/>
  <c r="M1014" i="18"/>
  <c r="M1015" i="18"/>
  <c r="M1016" i="18"/>
  <c r="M1017" i="18"/>
  <c r="M1018" i="18"/>
  <c r="M1019" i="18"/>
  <c r="M1020" i="18"/>
  <c r="M1021" i="18"/>
  <c r="M1022" i="18"/>
  <c r="M1023" i="18"/>
  <c r="M1024" i="18"/>
  <c r="M1025" i="18"/>
  <c r="M1026" i="18"/>
  <c r="M1027" i="18"/>
  <c r="M1028" i="18"/>
  <c r="M1029" i="18"/>
  <c r="M1030" i="18"/>
  <c r="M1031" i="18"/>
  <c r="M1032" i="18"/>
  <c r="M1033" i="18"/>
  <c r="M1034" i="18"/>
  <c r="M1035" i="18"/>
  <c r="M1036" i="18"/>
  <c r="M1037" i="18"/>
  <c r="M1038" i="18"/>
  <c r="M1039" i="18"/>
  <c r="M1040" i="18"/>
  <c r="M1041" i="18"/>
  <c r="M1042" i="18"/>
  <c r="M1043" i="18"/>
  <c r="M1044" i="18"/>
  <c r="M1045" i="18"/>
  <c r="M1046" i="18"/>
  <c r="M1047" i="18"/>
  <c r="M1048" i="18"/>
  <c r="M1049" i="18"/>
  <c r="M1050" i="18"/>
  <c r="M1051" i="18"/>
  <c r="M1052" i="18"/>
  <c r="M1053" i="18"/>
  <c r="M1054" i="18"/>
  <c r="M1055" i="18"/>
  <c r="M1056" i="18"/>
  <c r="M1057" i="18"/>
  <c r="M1058" i="18"/>
  <c r="M1059" i="18"/>
  <c r="M1060" i="18"/>
  <c r="M1061" i="18"/>
  <c r="M1062" i="18"/>
  <c r="M1063" i="18"/>
  <c r="M1064" i="18"/>
  <c r="M1065" i="18"/>
  <c r="M1066" i="18"/>
  <c r="M1067" i="18"/>
  <c r="M1068" i="18"/>
  <c r="M1069" i="18"/>
  <c r="M1070" i="18"/>
  <c r="M1071" i="18"/>
  <c r="M1072" i="18"/>
  <c r="M1073" i="18"/>
  <c r="M1074" i="18"/>
  <c r="M1075" i="18"/>
  <c r="M1076" i="18"/>
  <c r="M1077" i="18"/>
  <c r="M1078" i="18"/>
  <c r="M1079" i="18"/>
  <c r="M1080" i="18"/>
  <c r="M1081" i="18"/>
  <c r="M1082" i="18"/>
  <c r="M1083" i="18"/>
  <c r="M1084" i="18"/>
  <c r="M1085" i="18"/>
  <c r="M1086" i="18"/>
  <c r="M1087" i="18"/>
  <c r="M1088" i="18"/>
  <c r="M1089" i="18"/>
  <c r="M1090" i="18"/>
  <c r="M1091" i="18"/>
  <c r="M1092" i="18"/>
  <c r="M1093" i="18"/>
  <c r="M1094" i="18"/>
  <c r="M1095" i="18"/>
  <c r="M1096" i="18"/>
  <c r="M1097" i="18"/>
  <c r="M1098" i="18"/>
  <c r="M1099" i="18"/>
  <c r="M1100" i="18"/>
  <c r="M1101" i="18"/>
  <c r="M1102" i="18"/>
  <c r="M1103" i="18"/>
  <c r="M1104" i="18"/>
  <c r="M1105" i="18"/>
  <c r="M1106" i="18"/>
  <c r="M1107" i="18"/>
  <c r="M1108" i="18"/>
  <c r="M1109" i="18"/>
  <c r="M1110" i="18"/>
  <c r="M1111" i="18"/>
  <c r="M1112" i="18"/>
  <c r="M1113" i="18"/>
  <c r="M1114" i="18"/>
  <c r="M1115" i="18"/>
  <c r="M1116" i="18"/>
  <c r="M1117" i="18"/>
  <c r="M1118" i="18"/>
  <c r="M1119" i="18"/>
  <c r="M1120" i="18"/>
  <c r="M1121" i="18"/>
  <c r="M1122" i="18"/>
  <c r="M1123" i="18"/>
  <c r="M1124" i="18"/>
  <c r="M1125" i="18"/>
  <c r="M1126" i="18"/>
  <c r="M1127" i="18"/>
  <c r="M1128" i="18"/>
  <c r="M1129" i="18"/>
  <c r="M1130" i="18"/>
  <c r="M1131" i="18"/>
  <c r="M1132" i="18"/>
  <c r="M1133" i="18"/>
  <c r="M1134" i="18"/>
  <c r="M1135" i="18"/>
  <c r="M1136" i="18"/>
  <c r="M1137" i="18"/>
  <c r="M1138" i="18"/>
  <c r="M1139" i="18"/>
  <c r="M1140" i="18"/>
  <c r="M1141" i="18"/>
  <c r="M1142" i="18"/>
  <c r="M1143" i="18"/>
  <c r="M1144" i="18"/>
  <c r="M1145" i="18"/>
  <c r="M1146" i="18"/>
  <c r="M1147" i="18"/>
  <c r="M1148" i="18"/>
  <c r="M1149" i="18"/>
  <c r="M1150" i="18"/>
  <c r="M1151" i="18"/>
  <c r="M1152" i="18"/>
  <c r="M1153" i="18"/>
  <c r="M1154" i="18"/>
  <c r="M1155" i="18"/>
  <c r="M1156" i="18"/>
  <c r="M1157" i="18"/>
  <c r="M1158" i="18"/>
  <c r="M1159" i="18"/>
  <c r="M1160" i="18"/>
  <c r="M1161" i="18"/>
  <c r="M1162" i="18"/>
  <c r="M1163" i="18"/>
  <c r="M1164" i="18"/>
  <c r="M1165" i="18"/>
  <c r="M1166" i="18"/>
  <c r="M1167" i="18"/>
  <c r="M1168" i="18"/>
  <c r="M1169" i="18"/>
  <c r="M1170" i="18"/>
  <c r="M1171" i="18"/>
  <c r="M1172" i="18"/>
  <c r="M1173" i="18"/>
  <c r="M1174" i="18"/>
  <c r="M1175" i="18"/>
  <c r="M1176" i="18"/>
  <c r="M1177" i="18"/>
  <c r="M1178" i="18"/>
  <c r="M1179" i="18"/>
  <c r="M1180" i="18"/>
  <c r="M1181" i="18"/>
  <c r="M1182" i="18"/>
  <c r="M1183" i="18"/>
  <c r="M1184" i="18"/>
  <c r="M1185" i="18"/>
  <c r="M1186" i="18"/>
  <c r="M1187" i="18"/>
  <c r="M1188" i="18"/>
  <c r="M1189" i="18"/>
  <c r="M1190" i="18"/>
  <c r="M1191" i="18"/>
  <c r="M1192" i="18"/>
  <c r="M1193" i="18"/>
  <c r="M1194" i="18"/>
  <c r="M1195" i="18"/>
  <c r="M1196" i="18"/>
  <c r="M1197" i="18"/>
  <c r="M1198" i="18"/>
  <c r="M1199" i="18"/>
  <c r="M1200" i="18"/>
  <c r="M1201" i="18"/>
  <c r="M1202" i="18"/>
  <c r="M1203" i="18"/>
  <c r="M1204" i="18"/>
  <c r="M1205" i="18"/>
  <c r="M1206" i="18"/>
  <c r="M1207" i="18"/>
  <c r="M1208" i="18"/>
  <c r="M1209" i="18"/>
  <c r="M1210" i="18"/>
  <c r="M1211" i="18"/>
  <c r="M1212" i="18"/>
  <c r="M1213" i="18"/>
  <c r="M1214" i="18"/>
  <c r="M1215" i="18"/>
  <c r="M1216" i="18"/>
  <c r="M1217" i="18"/>
  <c r="M1218" i="18"/>
  <c r="M1219" i="18"/>
  <c r="M1220" i="18"/>
  <c r="M1221" i="18"/>
  <c r="M1222" i="18"/>
  <c r="M1223" i="18"/>
  <c r="M1224" i="18"/>
  <c r="M1225" i="18"/>
  <c r="M1226" i="18"/>
  <c r="M1227" i="18"/>
  <c r="M1228" i="18"/>
  <c r="M1229" i="18"/>
  <c r="M1230" i="18"/>
  <c r="M1231" i="18"/>
  <c r="M1232" i="18"/>
  <c r="M1233" i="18"/>
  <c r="M1234" i="18"/>
  <c r="M1235" i="18"/>
  <c r="M1236" i="18"/>
  <c r="M1237" i="18"/>
  <c r="M1238" i="18"/>
  <c r="M1239" i="18"/>
  <c r="M1240" i="18"/>
  <c r="M1241" i="18"/>
  <c r="M1242" i="18"/>
  <c r="M1243" i="18"/>
  <c r="M1244" i="18"/>
  <c r="M1245" i="18"/>
  <c r="M1246" i="18"/>
  <c r="M1247" i="18"/>
  <c r="M1248" i="18"/>
  <c r="M1249" i="18"/>
  <c r="M1250" i="18"/>
  <c r="M1251" i="18"/>
  <c r="M1252" i="18"/>
  <c r="M1253" i="18"/>
  <c r="M1254" i="18"/>
  <c r="M1255" i="18"/>
  <c r="M1256" i="18"/>
  <c r="M1257" i="18"/>
  <c r="M1258" i="18"/>
  <c r="M1259" i="18"/>
  <c r="M1260" i="18"/>
  <c r="M1261" i="18"/>
  <c r="M1262" i="18"/>
  <c r="M1263" i="18"/>
  <c r="M1264" i="18"/>
  <c r="M1265" i="18"/>
  <c r="M1266" i="18"/>
  <c r="M1267" i="18"/>
  <c r="M1268" i="18"/>
  <c r="M1269" i="18"/>
  <c r="M1270" i="18"/>
  <c r="M1271" i="18"/>
  <c r="M1272" i="18"/>
  <c r="M1273" i="18"/>
  <c r="M1274" i="18"/>
  <c r="M1275" i="18"/>
  <c r="M1276" i="18"/>
  <c r="M1277" i="18"/>
  <c r="M1278" i="18"/>
  <c r="M1279" i="18"/>
  <c r="M1280" i="18"/>
  <c r="M1281" i="18"/>
  <c r="M1282" i="18"/>
  <c r="M1283" i="18"/>
  <c r="M1284" i="18"/>
  <c r="M1285" i="18"/>
  <c r="M1286" i="18"/>
  <c r="M1287" i="18"/>
  <c r="M1288" i="18"/>
  <c r="M1289" i="18"/>
  <c r="M1290" i="18"/>
  <c r="M1291" i="18"/>
  <c r="M1292" i="18"/>
  <c r="M1293" i="18"/>
  <c r="M1294" i="18"/>
  <c r="M1295" i="18"/>
  <c r="M1296" i="18"/>
  <c r="M1297" i="18"/>
  <c r="M1298" i="18"/>
  <c r="M1299" i="18"/>
  <c r="M1300" i="18"/>
  <c r="M1301" i="18"/>
  <c r="M1302" i="18"/>
  <c r="M1303" i="18"/>
  <c r="M1304" i="18"/>
  <c r="M1305" i="18"/>
  <c r="M1306" i="18"/>
  <c r="M1307" i="18"/>
  <c r="M1308" i="18"/>
  <c r="M1309" i="18"/>
  <c r="M1310" i="18"/>
  <c r="M1311" i="18"/>
  <c r="M1312" i="18"/>
  <c r="M1313" i="18"/>
  <c r="M1314" i="18"/>
  <c r="M1315" i="18"/>
  <c r="M1316" i="18"/>
  <c r="M1317" i="18"/>
  <c r="M1318" i="18"/>
  <c r="M1319" i="18"/>
  <c r="M1320" i="18"/>
  <c r="M1321" i="18"/>
  <c r="M1322" i="18"/>
  <c r="M1323" i="18"/>
  <c r="M1324" i="18"/>
  <c r="M1325" i="18"/>
  <c r="M1326" i="18"/>
  <c r="M1327" i="18"/>
  <c r="M1328" i="18"/>
  <c r="M1329" i="18"/>
  <c r="M1330" i="18"/>
  <c r="M1331" i="18"/>
  <c r="M1332" i="18"/>
  <c r="M1333" i="18"/>
  <c r="M1334" i="18"/>
  <c r="M1335" i="18"/>
  <c r="M1336" i="18"/>
  <c r="M1337" i="18"/>
  <c r="M1338" i="18"/>
  <c r="M1339" i="18"/>
  <c r="M1340" i="18"/>
  <c r="M1341" i="18"/>
  <c r="M1342" i="18"/>
  <c r="M1343" i="18"/>
  <c r="M1344" i="18"/>
  <c r="M1345" i="18"/>
  <c r="M1346" i="18"/>
  <c r="M1347" i="18"/>
  <c r="M1348" i="18"/>
  <c r="M1349" i="18"/>
  <c r="M1350" i="18"/>
  <c r="M1351" i="18"/>
  <c r="M1352" i="18"/>
  <c r="M1353" i="18"/>
  <c r="M1354" i="18"/>
  <c r="M1355" i="18"/>
  <c r="M1356" i="18"/>
  <c r="M1357" i="18"/>
  <c r="M1358" i="18"/>
  <c r="M1359" i="18"/>
  <c r="M1360" i="18"/>
  <c r="M1361" i="18"/>
  <c r="M1362" i="18"/>
  <c r="M1363" i="18"/>
  <c r="M1364" i="18"/>
  <c r="M1365" i="18"/>
  <c r="M1366" i="18"/>
  <c r="M1367" i="18"/>
  <c r="M1368" i="18"/>
  <c r="M1369" i="18"/>
  <c r="M1370" i="18"/>
  <c r="M1371" i="18"/>
  <c r="M1372" i="18"/>
  <c r="M1373" i="18"/>
  <c r="M1374" i="18"/>
  <c r="M1375" i="18"/>
  <c r="M1376" i="18"/>
  <c r="M1377" i="18"/>
  <c r="M1378" i="18"/>
  <c r="M1379" i="18"/>
  <c r="M1380" i="18"/>
  <c r="M1381" i="18"/>
  <c r="M1382" i="18"/>
  <c r="M1383" i="18"/>
  <c r="M1384" i="18"/>
  <c r="M1385" i="18"/>
  <c r="M1386" i="18"/>
  <c r="M1387" i="18"/>
  <c r="M1388" i="18"/>
  <c r="M1389" i="18"/>
  <c r="M1390" i="18"/>
  <c r="M1391" i="18"/>
  <c r="M1392" i="18"/>
  <c r="M1393" i="18"/>
  <c r="M1394" i="18"/>
  <c r="M1395" i="18"/>
  <c r="M1396" i="18"/>
  <c r="M1397" i="18"/>
  <c r="M1398" i="18"/>
  <c r="M1399" i="18"/>
  <c r="M1400" i="18"/>
  <c r="M1401" i="18"/>
  <c r="M1402" i="18"/>
  <c r="M1403" i="18"/>
  <c r="M1404" i="18"/>
  <c r="M1405" i="18"/>
  <c r="M1406" i="18"/>
  <c r="M1407" i="18"/>
  <c r="M1408" i="18"/>
  <c r="M1409" i="18"/>
  <c r="M1410" i="18"/>
  <c r="M1411" i="18"/>
  <c r="M1412" i="18"/>
  <c r="M1413" i="18"/>
  <c r="M1414" i="18"/>
  <c r="M1415" i="18"/>
  <c r="M1416" i="18"/>
  <c r="M1417" i="18"/>
  <c r="M1418" i="18"/>
  <c r="M1419" i="18"/>
  <c r="M1420" i="18"/>
  <c r="M1421" i="18"/>
  <c r="M1422" i="18"/>
  <c r="M1423" i="18"/>
  <c r="M1424" i="18"/>
  <c r="M1425" i="18"/>
  <c r="M1426" i="18"/>
  <c r="M1427" i="18"/>
  <c r="M1428" i="18"/>
  <c r="M1429" i="18"/>
  <c r="M1430" i="18"/>
  <c r="M1431" i="18"/>
  <c r="M1432" i="18"/>
  <c r="M1433" i="18"/>
  <c r="M1434" i="18"/>
  <c r="M1435" i="18"/>
  <c r="M1436" i="18"/>
  <c r="M1437" i="18"/>
  <c r="M1438" i="18"/>
  <c r="M1439" i="18"/>
  <c r="M1440" i="18"/>
  <c r="M1441" i="18"/>
  <c r="M1442" i="18"/>
  <c r="M1443" i="18"/>
  <c r="M1444" i="18"/>
  <c r="M1445" i="18"/>
  <c r="M1446" i="18"/>
  <c r="M1447" i="18"/>
  <c r="M1448" i="18"/>
  <c r="M1449" i="18"/>
  <c r="M1450" i="18"/>
  <c r="M1451" i="18"/>
  <c r="M1452" i="18"/>
  <c r="M1453" i="18"/>
  <c r="M1454" i="18"/>
  <c r="M1455" i="18"/>
  <c r="M1456" i="18"/>
  <c r="M1457" i="18"/>
  <c r="M1458" i="18"/>
  <c r="M1459" i="18"/>
  <c r="M1460" i="18"/>
  <c r="M1461" i="18"/>
  <c r="M1462" i="18"/>
  <c r="M1463" i="18"/>
  <c r="M1464" i="18"/>
  <c r="M1465" i="18"/>
  <c r="M1466" i="18"/>
  <c r="M1467" i="18"/>
  <c r="M1468" i="18"/>
  <c r="M1469" i="18"/>
  <c r="M1470" i="18"/>
  <c r="M1471" i="18"/>
  <c r="M1472" i="18"/>
  <c r="M1473" i="18"/>
  <c r="M1474" i="18"/>
  <c r="M1475" i="18"/>
  <c r="M1476" i="18"/>
  <c r="M1477" i="18"/>
  <c r="M1478" i="18"/>
  <c r="M1479" i="18"/>
  <c r="M1480" i="18"/>
  <c r="M1481" i="18"/>
  <c r="M1482" i="18"/>
  <c r="M1483" i="18"/>
  <c r="M1484" i="18"/>
  <c r="M1485" i="18"/>
  <c r="M1486" i="18"/>
  <c r="M1487" i="18"/>
  <c r="M1488" i="18"/>
  <c r="M1489" i="18"/>
  <c r="M1490" i="18"/>
  <c r="M1491" i="18"/>
  <c r="M1492" i="18"/>
  <c r="M1493" i="18"/>
  <c r="M1494" i="18"/>
  <c r="M1495" i="18"/>
  <c r="M1496" i="18"/>
  <c r="M1497" i="18"/>
  <c r="M1498" i="18"/>
  <c r="M1499" i="18"/>
  <c r="M1500" i="18"/>
  <c r="M1501" i="18"/>
  <c r="M1502" i="18"/>
  <c r="M1503" i="18"/>
  <c r="M1504" i="18"/>
  <c r="M1505" i="18"/>
  <c r="M1506" i="18"/>
  <c r="M1507" i="18"/>
  <c r="M1508" i="18"/>
  <c r="M1509" i="18"/>
  <c r="M1510" i="18"/>
  <c r="M1511" i="18"/>
  <c r="M1512" i="18"/>
  <c r="M1513" i="18"/>
  <c r="M1514" i="18"/>
  <c r="M1515" i="18"/>
  <c r="M1516" i="18"/>
  <c r="M1517" i="18"/>
  <c r="M1518" i="18"/>
  <c r="M1519" i="18"/>
  <c r="M1520" i="18"/>
  <c r="M1521" i="18"/>
  <c r="M1522" i="18"/>
  <c r="M1523" i="18"/>
  <c r="M1524" i="18"/>
  <c r="M1525" i="18"/>
  <c r="M1526" i="18"/>
  <c r="M1527" i="18"/>
  <c r="M1528" i="18"/>
  <c r="M1529" i="18"/>
  <c r="M1530" i="18"/>
  <c r="M1531" i="18"/>
  <c r="M1532" i="18"/>
  <c r="M1533" i="18"/>
  <c r="M1534" i="18"/>
  <c r="M1535" i="18"/>
  <c r="M1536" i="18"/>
  <c r="M1537" i="18"/>
  <c r="M1538" i="18"/>
  <c r="M1539" i="18"/>
  <c r="M1540" i="18"/>
  <c r="M1541" i="18"/>
  <c r="M1542" i="18"/>
  <c r="M1543" i="18"/>
  <c r="M1544" i="18"/>
  <c r="M1545" i="18"/>
  <c r="M1546" i="18"/>
  <c r="M1547" i="18"/>
  <c r="M1548" i="18"/>
  <c r="M1549" i="18"/>
  <c r="M1550" i="18"/>
  <c r="M1551" i="18"/>
  <c r="M1552" i="18"/>
  <c r="M1553" i="18"/>
  <c r="M1554" i="18"/>
  <c r="M1555" i="18"/>
  <c r="M1556" i="18"/>
  <c r="M1557" i="18"/>
  <c r="M1558" i="18"/>
  <c r="M1559" i="18"/>
</calcChain>
</file>

<file path=xl/sharedStrings.xml><?xml version="1.0" encoding="utf-8"?>
<sst xmlns="http://schemas.openxmlformats.org/spreadsheetml/2006/main" count="13965" uniqueCount="4741">
  <si>
    <t>CFH</t>
  </si>
  <si>
    <t>ARMS2/HTRA1</t>
  </si>
  <si>
    <t>yes</t>
  </si>
  <si>
    <t>EA</t>
  </si>
  <si>
    <t>EAF</t>
  </si>
  <si>
    <t>-</t>
  </si>
  <si>
    <t>NA</t>
  </si>
  <si>
    <t>OA</t>
  </si>
  <si>
    <t>Chr</t>
  </si>
  <si>
    <t>Pos_Start</t>
  </si>
  <si>
    <t>Pos_End</t>
  </si>
  <si>
    <t>chr</t>
  </si>
  <si>
    <t>t</t>
  </si>
  <si>
    <t>c</t>
  </si>
  <si>
    <t>a</t>
  </si>
  <si>
    <t>g</t>
  </si>
  <si>
    <t>CETP</t>
  </si>
  <si>
    <t>rs4844393</t>
  </si>
  <si>
    <t>rs943080</t>
  </si>
  <si>
    <t>rs13278062</t>
  </si>
  <si>
    <t>no</t>
  </si>
  <si>
    <t>VEGFA</t>
  </si>
  <si>
    <t>TNFRSF10A</t>
  </si>
  <si>
    <t>Ncases</t>
  </si>
  <si>
    <t>Ncontrols</t>
  </si>
  <si>
    <t>Lambda GC</t>
  </si>
  <si>
    <t>ARIC</t>
  </si>
  <si>
    <t>AUGUR</t>
  </si>
  <si>
    <t>CHS</t>
  </si>
  <si>
    <t>GHS-1</t>
  </si>
  <si>
    <t>GHS-2</t>
  </si>
  <si>
    <t>IAMDGC</t>
  </si>
  <si>
    <t>KORA S4</t>
  </si>
  <si>
    <t>UKBB</t>
  </si>
  <si>
    <t>WHI</t>
  </si>
  <si>
    <t>Total</t>
  </si>
  <si>
    <t>CD46</t>
  </si>
  <si>
    <t>Locus name</t>
  </si>
  <si>
    <t>Candidate gene</t>
  </si>
  <si>
    <t>CR1L</t>
  </si>
  <si>
    <t>PLXNA2</t>
  </si>
  <si>
    <t>CR1</t>
  </si>
  <si>
    <t>LOC148696</t>
  </si>
  <si>
    <t>CD34</t>
  </si>
  <si>
    <t>CD55</t>
  </si>
  <si>
    <t>CR2</t>
  </si>
  <si>
    <t>MIR29B2</t>
  </si>
  <si>
    <t>MIR29C</t>
  </si>
  <si>
    <t>PPA</t>
  </si>
  <si>
    <t>rs4844390</t>
  </si>
  <si>
    <t>rs2761437</t>
  </si>
  <si>
    <t>rs2724374</t>
  </si>
  <si>
    <t>rs2724384</t>
  </si>
  <si>
    <t>rs2796265</t>
  </si>
  <si>
    <t>rs4844620</t>
  </si>
  <si>
    <t>rs4844621</t>
  </si>
  <si>
    <t>rs2724387</t>
  </si>
  <si>
    <t>rs10449303</t>
  </si>
  <si>
    <t>rs1962149</t>
  </si>
  <si>
    <t>rs1474742</t>
  </si>
  <si>
    <t>rs2796283</t>
  </si>
  <si>
    <t>rs2488253</t>
  </si>
  <si>
    <t>rs2724391</t>
  </si>
  <si>
    <t>rs4844395</t>
  </si>
  <si>
    <t>rs7541230</t>
  </si>
  <si>
    <t>rs2724360</t>
  </si>
  <si>
    <t>rs2466572</t>
  </si>
  <si>
    <t>rs2761434</t>
  </si>
  <si>
    <t>rs2796266</t>
  </si>
  <si>
    <t>rs1970530</t>
  </si>
  <si>
    <t>rs11118580</t>
  </si>
  <si>
    <t>rs6657476</t>
  </si>
  <si>
    <t>rs4844619</t>
  </si>
  <si>
    <t>rs56075814</t>
  </si>
  <si>
    <t>rs11118612</t>
  </si>
  <si>
    <t>rs4844392</t>
  </si>
  <si>
    <t>rs66532523</t>
  </si>
  <si>
    <t>rs2745975</t>
  </si>
  <si>
    <t>rs2745980</t>
  </si>
  <si>
    <t>rs2724375</t>
  </si>
  <si>
    <t>rs10863593</t>
  </si>
  <si>
    <t>rs12132780</t>
  </si>
  <si>
    <t>rs4844622</t>
  </si>
  <si>
    <t>rs882198</t>
  </si>
  <si>
    <t>rs61821318</t>
  </si>
  <si>
    <t>rs1967689</t>
  </si>
  <si>
    <t>rs11118668</t>
  </si>
  <si>
    <t>rs55935450</t>
  </si>
  <si>
    <t>rs1318653</t>
  </si>
  <si>
    <t>rs61821315</t>
  </si>
  <si>
    <t>rs4844624</t>
  </si>
  <si>
    <t>rs7551724</t>
  </si>
  <si>
    <t>rs4844623</t>
  </si>
  <si>
    <t>rs61821293</t>
  </si>
  <si>
    <t>rs12141901</t>
  </si>
  <si>
    <t>rs2466571</t>
  </si>
  <si>
    <t>rs11586197</t>
  </si>
  <si>
    <t>rs2724385</t>
  </si>
  <si>
    <t>rs12145290</t>
  </si>
  <si>
    <t>rs2745979</t>
  </si>
  <si>
    <t>GENE</t>
  </si>
  <si>
    <t>CHR</t>
  </si>
  <si>
    <t>POS_START</t>
  </si>
  <si>
    <t>POS_END</t>
  </si>
  <si>
    <t>MPID (Eye phenotypes)</t>
  </si>
  <si>
    <t>MPTerm (Eye phenotypes)</t>
  </si>
  <si>
    <t>MPID (Other phenotypes)</t>
  </si>
  <si>
    <t>MPTerm (Other phenotypes)</t>
  </si>
  <si>
    <t>MP:0000352|MP:0000377|MP:0001216|MP:0001231|MP:0002051|MP:0002123|MP:0004502|MP:0005012|MP:0006410|MP:0008874|MP:0008973|MP:0009339</t>
  </si>
  <si>
    <t>decreased cell proliferation|abnormal hair follicle morphology|abnormal epidermal layer morphology|abnormal epidermis stratum basale morphology|increased skin papilloma incidence|abnormal definitive hematopoiesis|decreased incidence of tumors by chemical induction|decreased eosinophil cell number|abnormal common myeloid progenitor cell morphology|decreased physiological sensitivity to xenobiotic|decreased erythroid progenitor cell number|decreased splenocyte number</t>
  </si>
  <si>
    <t>MP:0001004|MP:0001325|MP:0001326|MP:0003731|MP:0005098|MP:0005201|MP:0008450|MP:0011557</t>
  </si>
  <si>
    <t>abnormal retinal photoreceptor morphology|abnormal retina morphology|retinal degeneration|abnormal retinal outer nuclear layer morphology|abnormal optic choroid morphology|abnormal retinal pigment epithelium morphology|retinal photoreceptor degeneration|increased susceptibility to induced choroid neovascularization</t>
  </si>
  <si>
    <t>MP:0001934|MP:0005239|MP:0005410|MP:0006238</t>
  </si>
  <si>
    <t>increased litter size|abnormal Bruch membrane morphology|abnormal fertilization|abnormal choriocapillaris morphology</t>
  </si>
  <si>
    <t>MP:0002471|MP:0002472|MP:0002473|MP:0002871|MP:0004823|MP:0005165|MP:0005326|MP:0005505|MP:0010052|MP:0010053</t>
  </si>
  <si>
    <t>abnormal complement pathway|impaired complement alternative pathway|impaired complement classical pathway|albuminuria|increased susceptibility to experimental autoimmune myasthenia gravis|increased susceptibility to injury|abnormal podocyte morphology|thrombocytosis|increased grip strength|decreased grip strength</t>
  </si>
  <si>
    <t>MP:0010097</t>
  </si>
  <si>
    <t>abnormal retinal blood vessel morphology</t>
  </si>
  <si>
    <t>MP:0000222|MP:0000266|MP:0000267|MP:0000685|MP:0000807|MP:0000932|MP:0001674|MP:0001680|MP:0001683|MP:0001685|MP:0001693|MP:0001695|MP:0001697|MP:0001700|MP:0001700|MP:0001719|MP:0001730|MP:0001800|MP:0001805|MP:0001806|MP:0001845|MP:0001846|MP:0002083|MP:0002084|MP:0002085|MP:0002086|MP:0002136|MP:0002151|MP:0002169|MP:0002230|MP:0002359|MP:0002412|MP:0002420|MP:0002459|MP:0002460|MP:0002494|MP:0002836|MP:0003566|MP:0003984|MP:0004041|MP:0004256|MP:0004261|MP:0004388|MP:0004756|MP:0004762|MP:0004816|MP:0004940|MP:0005014|MP:0005016|MP:0005017|MP:0005028|MP:0005029|MP:0005032|MP:0005157|MP:0005163|MP:0005165|MP:0005166|MP:0005221|MP:0005561|MP:0005565|MP:0006386|MP:0008075|MP:0008079|MP:0008095|MP:0008101|MP:0008168|MP:0008174|MP:0008181|MP:0008192|MP:0008217|MP:0008482|MP:0008484|MP:0008495|MP:0008496|MP:0008497|MP:0008498|MP:0008561|MP:0008897|MP:0009266|MP:0009763|MP:0009788|MP:0010052|MP:0011092|MP:0011098|MP:0011099|MP:0011100|MP:0011186|MP:0011204|MP:0011256|MP:0011704|MP:0011733|MP:0012089|MP:0012138|MP:0012157|MP:0012173|MP:0013185|MP:0020154</t>
  </si>
  <si>
    <t>decreased neutrophil cell number|abnormal heart morphology|abnormal heart development|abnormal immune system morphology|abnormal hippocampus morphology|absent notochord|abnormal germ layer development|abnormal mesoderm development|absent mesoderm|abnormal endoderm development|failure of primitive streak formation|abnormal gastrulation|abnormal embryo size|abnormal embryo turning|abnormal embryo turning|absent vitelline blood vessels|embryonic growth arrest|abnormal humoral immune response|decreased IgG level|decreased IgM level|abnormal inflammatory response|increased inflammatory response|premature death|abnormal developmental patterning|abnormal embryonic tissue morphology|abnormal extraembryonic tissue morphology|abnormal kidney physiology|abnormal neural tube morphology|no abnormal phenotype detected|abnormal primitive streak formation|abnormal spleen germinal center morphology|increased susceptibility to bacterial infection|abnormal adaptive immunity|abnormal B cell physiology|decreased immunoglobulin level|increased IgM level|abnormal chorion morphology|abnormal cell adhesion|embryonic growth retardation|increased susceptibility to kidney reperfusion injury|abnormal maternal decidual layer morphology|abnormal embryonic neuroepithelium morphology|absent prechordal plate|abnormal proximal convoluted tubule morphology|increased anti-double stranded DNA antibody level|abnormal class switch recombination|abnormal B-1 B cell morphology|increased B cell number|decreased lymphocyte cell number|decreased B cell number|abnormal trophectoderm morphology|abnormal amnion morphology|abnormal ectoplacental cone morphology|holoprosencephaly|cyclopia|increased susceptibility to injury|decreased susceptibility to injury|abnormal rostral-caudal axis patterning|increased mean corpuscular hemoglobin|increased blood urea nitrogen level|absent somites|decreased CD4-positive, alpha beta T cell number|decreased CD8-positive, alpha-beta T cell number|abnormal memory B cell differentiation|lymph node hypoplasia|decreased B-1a cell number|decreased follicular B cell number|increased marginal zone B cell number|abnormal germinal center B cell physiology|abnormal B cell activation|decreased spleen germinal center number|decreased spleen germinal center size|decreased IgG1 level|decreased IgG2a level|decreased IgG2b level|decreased IgG3 level|decreased tumor necrosis factor secretion|decreased IgG2c level|abnormal mesendoderm development|increased sensitivity to induced morbidity/mortality|increased susceptibility to bacterial infection induced morbidity/mortality|increased grip strength|embryonic lethality, complete penetrance|embryonic lethality during organogenesis, complete penetrance|lethality throughout fetal growth and development, complete penetrance|preweaning lethality, complete penetrance|abnormal visceral endoderm morphology|abnormal visceral yolk sac blood island morphology|abnormal neural fold morphology|decreased fibroblast proliferation|fused somites|decreased midbrain size|decreased forebrain size|rostral body truncation|short rostral-caudal axis|absent anterior definitive endoderm|impaired humoral immune response</t>
  </si>
  <si>
    <t>MP:0000807|MP:0001697|MP:0001700|MP:0001845|MP:0001846|MP:0002136|MP:0002151|MP:0003984|MP:0004041|MP:0004256|MP:0004756|MP:0005014|MP:0005016|MP:0005028|MP:0005032|MP:0005561|MP:0005565|MP:0008075|MP:0008079|MP:0008101|MP:0010052|MP:0011099|MP:0011100</t>
  </si>
  <si>
    <t>abnormal hippocampus morphology|abnormal embryo size|abnormal embryo turning|abnormal inflammatory response|increased inflammatory response|abnormal kidney physiology|abnormal neural tube morphology|embryonic growth retardation|increased susceptibility to kidney reperfusion injury|abnormal maternal decidual layer morphology|abnormal proximal convoluted tubule morphology|increased B cell number|decreased lymphocyte cell number|abnormal trophectoderm morphology|abnormal ectoplacental cone morphology|increased mean corpuscular hemoglobin|increased blood urea nitrogen level|decreased CD4-positive, alpha beta T cell number|decreased CD8-positive, alpha-beta T cell number|lymph node hypoplasia|increased grip strength|lethality throughout fetal growth and development, complete penetrance|preweaning lethality, complete penetrance</t>
  </si>
  <si>
    <t>MP:0000222|MP:0000685|MP:0001800|MP:0001805|MP:0001806|MP:0002359|MP:0002412|MP:0002420|MP:0002459|MP:0002460|MP:0002494|MP:0004762|MP:0004816|MP:0004940|MP:0005017|MP:0005165|MP:0005166|MP:0008095|MP:0008168|MP:0008174|MP:0008181|MP:0008192|MP:0008217|MP:0008482|MP:0008484|MP:0008495|MP:0008496|MP:0008497|MP:0008498|MP:0008561|MP:0008897|MP:0009763|MP:0009788|MP:0020154|NA</t>
  </si>
  <si>
    <t>decreased neutrophil cell number|abnormal immune system morphology|abnormal humoral immune response|decreased IgG level|decreased IgM level|abnormal spleen germinal center morphology|increased susceptibility to bacterial infection|abnormal adaptive immunity|abnormal B cell physiology|decreased immunoglobulin level|increased IgM level|increased anti-double stranded DNA antibody level|abnormal class switch recombination|abnormal B-1 B cell morphology|decreased B cell number|increased susceptibility to injury|decreased susceptibility to injury|abnormal memory B cell differentiation|decreased B-1a cell number|decreased follicular B cell number|increased marginal zone B cell number|abnormal germinal center B cell physiology|abnormal B cell activation|decreased spleen germinal center number|decreased spleen germinal center size|decreased IgG1 level|decreased IgG2a level|decreased IgG2b level|decreased IgG3 level|decreased tumor necrosis factor secretion|decreased IgG2c level|increased sensitivity to induced morbidity/mortality|increased susceptibility to bacterial infection induced morbidity/mortality|impaired humoral immune response|NA</t>
  </si>
  <si>
    <t>MP:0003734</t>
  </si>
  <si>
    <t>abnormal retinal inner plexiform layer morphology</t>
  </si>
  <si>
    <t>MP:0000889|MP:0001265|MP:0001393|MP:0001879|MP:0002761|MP:0002762|MP:0004811|MP:0005240|MP:0006009|MP:0008143</t>
  </si>
  <si>
    <t>abnormal cerebellar molecular layer|decreased body size|ataxia|abnormal lymphatic vessel morphology|abnormal hippocampal mossy fiber morphology|ectopic cerebellar granule cells|abnormal neuron physiology|abnormal amacrine cell morphology|abnormal neuronal migration|abnormal dendrite morphology</t>
  </si>
  <si>
    <t>Abbreviations: CHR = chromosome; POS = position (build 37); MPID = mouse phenotype ID; MPTerm = mouse phenotype term (respectively for the MPID)</t>
  </si>
  <si>
    <t>betaEqtl</t>
  </si>
  <si>
    <t>pvalEqtl</t>
  </si>
  <si>
    <t>A</t>
  </si>
  <si>
    <t>T</t>
  </si>
  <si>
    <t>C</t>
  </si>
  <si>
    <t>Tissue</t>
  </si>
  <si>
    <t>qvalEqtl</t>
  </si>
  <si>
    <t>Adipose_Subcutaneous</t>
  </si>
  <si>
    <t>Adipose_Visceral_Omentum</t>
  </si>
  <si>
    <t>Artery_Aorta</t>
  </si>
  <si>
    <t>Artery_Tibial</t>
  </si>
  <si>
    <t>Brain_Cortex</t>
  </si>
  <si>
    <t>Brain_Frontal_Cortex_BA9</t>
  </si>
  <si>
    <t>Brain_Nucleus_accumbens_basal_ganglia</t>
  </si>
  <si>
    <t>Brain_Putamen_basal_ganglia</t>
  </si>
  <si>
    <t>Cells_EBV-transformed_lymphocytes</t>
  </si>
  <si>
    <t>Colon_Sigmoid</t>
  </si>
  <si>
    <t>Esophagus_Gastroesophageal_Junction</t>
  </si>
  <si>
    <t>Esophagus_Muscularis</t>
  </si>
  <si>
    <t>Heart_Atrial_Appendage</t>
  </si>
  <si>
    <t>Heart_Left_Ventricle</t>
  </si>
  <si>
    <t>Skin_Not_Sun_Exposed_Suprapubic</t>
  </si>
  <si>
    <t>rsid</t>
  </si>
  <si>
    <t>Location (hg19)</t>
  </si>
  <si>
    <t>Consequence</t>
  </si>
  <si>
    <t>Gene_Symbol</t>
  </si>
  <si>
    <t>Feature_type</t>
  </si>
  <si>
    <t>Feature</t>
  </si>
  <si>
    <t>BIOTYPE</t>
  </si>
  <si>
    <t>Protein_Altering yes/no</t>
  </si>
  <si>
    <t>Protein_Altering Consequence</t>
  </si>
  <si>
    <t>5'_to_3'_UTR yes/no</t>
  </si>
  <si>
    <t>intron_variant,NMD_transcript_variant</t>
  </si>
  <si>
    <t>Transcript</t>
  </si>
  <si>
    <t>nonsense_mediated_decay</t>
  </si>
  <si>
    <t>NMD</t>
  </si>
  <si>
    <t>protein_coding</t>
  </si>
  <si>
    <t>G</t>
  </si>
  <si>
    <t>downstream_gene_variant</t>
  </si>
  <si>
    <t>Population-based cohort study</t>
  </si>
  <si>
    <t>European-ancestry</t>
  </si>
  <si>
    <t>Early AMD (1a, 1b, 2a, 2b, 3). Based on Rotterdam Eye Study classification, described in Korb et al. 2014.</t>
  </si>
  <si>
    <t xml:space="preserve">Korb CA et al. Prevalence of age-related macular degeneration in a large European cohort: results from the population-based Gutenberg Health Study. Graefe's archive for clinical and experimental ophthalmology. 2014;252(9):1403-11. doi: 10.1007/s00417-014-2591-9. PubMed PMID: 24566902. Höhn R et al. The Ophthalmic Branch of the Gutenberg Health Study: Study Design, Cohort Profile and Self-Reported Diseases. PloS one. 2015;10(3):e0120476. doi: 10.1371/journal.pone.0120476. PubMed PMID: 25775251.
</t>
  </si>
  <si>
    <t>Study Short name</t>
  </si>
  <si>
    <t>Study design</t>
  </si>
  <si>
    <t>Ethnicity</t>
  </si>
  <si>
    <t xml:space="preserve">Definition of Early AMD </t>
  </si>
  <si>
    <t>References</t>
  </si>
  <si>
    <t>Age-related diseases: Understanding Genetic and non-genetic influences - a study at the University of Regensburg</t>
  </si>
  <si>
    <t>Prospective study in the mobile elderly
general population</t>
  </si>
  <si>
    <t>Gutenberg Health Study</t>
  </si>
  <si>
    <t>Cohort</t>
  </si>
  <si>
    <t>Genotyping Array</t>
  </si>
  <si>
    <t>Illumina Infinium® Global Screening Array 24</t>
  </si>
  <si>
    <t>ShapeIT v2.r837</t>
  </si>
  <si>
    <t>Minimac3 Version 2.0.1</t>
  </si>
  <si>
    <t>Affymetrix Genome-Wide Human SNP 6.0</t>
  </si>
  <si>
    <t>Locus</t>
  </si>
  <si>
    <t>rs10922109</t>
  </si>
  <si>
    <t>rs11884770</t>
  </si>
  <si>
    <t>COL4A3</t>
  </si>
  <si>
    <t>rs62247658</t>
  </si>
  <si>
    <t>ADAMTS9-AS2</t>
  </si>
  <si>
    <t>rs10033900</t>
  </si>
  <si>
    <t>CFI</t>
  </si>
  <si>
    <t>rs62358361</t>
  </si>
  <si>
    <t>C9</t>
  </si>
  <si>
    <t>rs116503776</t>
  </si>
  <si>
    <t>C2/CFB/SKIV2L</t>
  </si>
  <si>
    <t>rs1142</t>
  </si>
  <si>
    <t>KMT2E/SRPK2</t>
  </si>
  <si>
    <t>rs7803454</t>
  </si>
  <si>
    <t>PILRB/PILRA</t>
  </si>
  <si>
    <t>rs79037040</t>
  </si>
  <si>
    <t>rs2740488</t>
  </si>
  <si>
    <t>ABCA1</t>
  </si>
  <si>
    <t>rs3750846</t>
  </si>
  <si>
    <t>rs3138141</t>
  </si>
  <si>
    <t>RDH5/CD63</t>
  </si>
  <si>
    <t>rs9564692</t>
  </si>
  <si>
    <t>B3GALTL</t>
  </si>
  <si>
    <t>rs61985136</t>
  </si>
  <si>
    <t>RAD51B</t>
  </si>
  <si>
    <t>rs2043085</t>
  </si>
  <si>
    <t>LIPC</t>
  </si>
  <si>
    <t>rs5817082</t>
  </si>
  <si>
    <t>rs72802342</t>
  </si>
  <si>
    <t>CTRB2/CTRB1</t>
  </si>
  <si>
    <t>rs2230199</t>
  </si>
  <si>
    <t>C3</t>
  </si>
  <si>
    <t>rs67538026</t>
  </si>
  <si>
    <t>CNN2</t>
  </si>
  <si>
    <t>rs429358</t>
  </si>
  <si>
    <t>APOE</t>
  </si>
  <si>
    <t>rs5754227</t>
  </si>
  <si>
    <t>SYN3/TIMP3</t>
  </si>
  <si>
    <t>rs8135665</t>
  </si>
  <si>
    <t>SLC16A8</t>
  </si>
  <si>
    <t>rs140647181</t>
  </si>
  <si>
    <t>COL8A1</t>
  </si>
  <si>
    <t>rs114092250</t>
  </si>
  <si>
    <t>PRLR/SPEF2</t>
  </si>
  <si>
    <t>rs10781182</t>
  </si>
  <si>
    <t>MIR6130/RORB</t>
  </si>
  <si>
    <t>rs71507014</t>
  </si>
  <si>
    <t>TRPM3</t>
  </si>
  <si>
    <t>rs1626340</t>
  </si>
  <si>
    <t>TGFBR1</t>
  </si>
  <si>
    <t>rs12357257</t>
  </si>
  <si>
    <t>ARHGAP21</t>
  </si>
  <si>
    <t>rs61941274</t>
  </si>
  <si>
    <t>ACAD10</t>
  </si>
  <si>
    <t>rs11080055</t>
  </si>
  <si>
    <t>TMEM97/VTN</t>
  </si>
  <si>
    <t>rs6565597</t>
  </si>
  <si>
    <t>NPLOC4/TSPAN10</t>
  </si>
  <si>
    <t>rs142450006</t>
  </si>
  <si>
    <t>MMP9</t>
  </si>
  <si>
    <t>TTTTC</t>
  </si>
  <si>
    <t>rs201459901</t>
  </si>
  <si>
    <t>C20orf85</t>
  </si>
  <si>
    <t>Weight</t>
  </si>
  <si>
    <t>CI95</t>
  </si>
  <si>
    <t>txStart</t>
  </si>
  <si>
    <t>txEnd</t>
  </si>
  <si>
    <t>gene type</t>
  </si>
  <si>
    <t>in GWAS Locus (r²&gt;0.5)</t>
  </si>
  <si>
    <t>Locus (r²&gt;0.5)</t>
  </si>
  <si>
    <t>Number of SNPs (r²&gt;0.5)</t>
  </si>
  <si>
    <t>Phenotype (r²&gt;0.5)</t>
  </si>
  <si>
    <t>Disease Groups (r²&gt;0.5)</t>
  </si>
  <si>
    <t>Number of traits (r²&gt;0.5)</t>
  </si>
  <si>
    <t>ENSG00000117335</t>
  </si>
  <si>
    <t>chr1:207880683-208024062</t>
  </si>
  <si>
    <t>SCZ</t>
  </si>
  <si>
    <t>Neurological diseases</t>
  </si>
  <si>
    <t>ENSG00000197721</t>
  </si>
  <si>
    <t>ENSG00000076356</t>
  </si>
  <si>
    <t>ENSG00000203710</t>
  </si>
  <si>
    <t>chr1:207679307-207806730</t>
  </si>
  <si>
    <t>AD</t>
  </si>
  <si>
    <t>ENSG00000174059</t>
  </si>
  <si>
    <t>ENSG00000196352</t>
  </si>
  <si>
    <t>ENSG00000117322</t>
  </si>
  <si>
    <t>AMD</t>
  </si>
  <si>
    <t>Autoimmune diseases</t>
  </si>
  <si>
    <t>CFB</t>
  </si>
  <si>
    <t>pseudogene</t>
  </si>
  <si>
    <t>antisense</t>
  </si>
  <si>
    <t>PLT</t>
  </si>
  <si>
    <t>Blood cells</t>
  </si>
  <si>
    <t>RA</t>
  </si>
  <si>
    <t>PRC</t>
  </si>
  <si>
    <t>Cancer</t>
  </si>
  <si>
    <t>WHR</t>
  </si>
  <si>
    <t>Anthropometric traits</t>
  </si>
  <si>
    <t>HTRA1</t>
  </si>
  <si>
    <t>SLC12A3</t>
  </si>
  <si>
    <t>HERPUD1</t>
  </si>
  <si>
    <t>NLRC5</t>
  </si>
  <si>
    <t>group</t>
  </si>
  <si>
    <t>abbreviation</t>
  </si>
  <si>
    <t>trait/disease</t>
  </si>
  <si>
    <t>Aging</t>
  </si>
  <si>
    <t>LTL</t>
  </si>
  <si>
    <t>Leukocyte telomere length</t>
  </si>
  <si>
    <t>Age-related macular degeneration</t>
  </si>
  <si>
    <t>BFP</t>
  </si>
  <si>
    <t>Body fat percentage</t>
  </si>
  <si>
    <t>BMI</t>
  </si>
  <si>
    <t>Body mass index</t>
  </si>
  <si>
    <t>HGT</t>
  </si>
  <si>
    <t>Height</t>
  </si>
  <si>
    <t>Waist-hip ratio</t>
  </si>
  <si>
    <t>ALG</t>
  </si>
  <si>
    <t>Self-reported allergies</t>
  </si>
  <si>
    <t>CD</t>
  </si>
  <si>
    <t>Crohn's disease</t>
  </si>
  <si>
    <t>ECZ</t>
  </si>
  <si>
    <t>Atopic dermatitis</t>
  </si>
  <si>
    <t>IBD</t>
  </si>
  <si>
    <t>Inflammatory bowel disease</t>
  </si>
  <si>
    <t>MS</t>
  </si>
  <si>
    <t>Multiple sclerosis</t>
  </si>
  <si>
    <t>PSO</t>
  </si>
  <si>
    <t>Psoriasis</t>
  </si>
  <si>
    <t>Rheumatoid arthritis</t>
  </si>
  <si>
    <t>SLE</t>
  </si>
  <si>
    <t>Systemic lupus erythematosis</t>
  </si>
  <si>
    <t>T1D</t>
  </si>
  <si>
    <t>Type 1 diabetes</t>
  </si>
  <si>
    <t>UC</t>
  </si>
  <si>
    <t>Ulcerative colitis</t>
  </si>
  <si>
    <t>HB</t>
  </si>
  <si>
    <t>Haemoglobin</t>
  </si>
  <si>
    <t>MCH</t>
  </si>
  <si>
    <t>Mean cell haemoglobin</t>
  </si>
  <si>
    <t>MCHC</t>
  </si>
  <si>
    <t>Mean cell haemoglobin concentration</t>
  </si>
  <si>
    <t>MCV</t>
  </si>
  <si>
    <t>Mean cell volume</t>
  </si>
  <si>
    <t>MPV</t>
  </si>
  <si>
    <t>Mean platelet volume</t>
  </si>
  <si>
    <t>PCV</t>
  </si>
  <si>
    <t>Packed cell volume</t>
  </si>
  <si>
    <t>Platelet count</t>
  </si>
  <si>
    <t>RBC</t>
  </si>
  <si>
    <t>Red blood cell phenotypes</t>
  </si>
  <si>
    <t>RBCC</t>
  </si>
  <si>
    <t>Red blood cell count</t>
  </si>
  <si>
    <t>BCC</t>
  </si>
  <si>
    <t>Basal cell carcinoma</t>
  </si>
  <si>
    <t>BRC</t>
  </si>
  <si>
    <t>Breast cancer - max. beta</t>
  </si>
  <si>
    <t>BRConly</t>
  </si>
  <si>
    <t>Breast cancer - only BRC</t>
  </si>
  <si>
    <t>CLL</t>
  </si>
  <si>
    <t>Chronic lymphocytic leukemia</t>
  </si>
  <si>
    <t>CMM</t>
  </si>
  <si>
    <t>Cutaneous malignant melanoma</t>
  </si>
  <si>
    <t>CRC</t>
  </si>
  <si>
    <t>Colorectal cancer</t>
  </si>
  <si>
    <t>CSCC</t>
  </si>
  <si>
    <t>Cutaneous squamous cell carcinoma</t>
  </si>
  <si>
    <t>ERN</t>
  </si>
  <si>
    <t>Breast cancer - estrogen receptor negative</t>
  </si>
  <si>
    <t>ERP</t>
  </si>
  <si>
    <t>Breast cancer - estrogen receptor positive</t>
  </si>
  <si>
    <t>MM</t>
  </si>
  <si>
    <t>Multiple myeloma</t>
  </si>
  <si>
    <t>PanC</t>
  </si>
  <si>
    <t>Pancreatic cancer</t>
  </si>
  <si>
    <t>Prostate cancer</t>
  </si>
  <si>
    <t>Cardiovascular diseases</t>
  </si>
  <si>
    <t>CAD</t>
  </si>
  <si>
    <t>Coronary artery disease</t>
  </si>
  <si>
    <t>DBP</t>
  </si>
  <si>
    <t>Diastolic blood pressure</t>
  </si>
  <si>
    <t>GBP</t>
  </si>
  <si>
    <t>General blood pressure</t>
  </si>
  <si>
    <t>HTN</t>
  </si>
  <si>
    <t>Hypertension</t>
  </si>
  <si>
    <t>SBP</t>
  </si>
  <si>
    <t>Systolic blood pressure</t>
  </si>
  <si>
    <t>CCT</t>
  </si>
  <si>
    <t>Central corneal thickness</t>
  </si>
  <si>
    <t>MYP</t>
  </si>
  <si>
    <t>Myopia</t>
  </si>
  <si>
    <t>ODCA</t>
  </si>
  <si>
    <t>Optic disc - Cup area</t>
  </si>
  <si>
    <t>ODDA</t>
  </si>
  <si>
    <t>Optic disc -  Disc area</t>
  </si>
  <si>
    <t>POAG</t>
  </si>
  <si>
    <t>Primary open-angled glaucoma</t>
  </si>
  <si>
    <t>VCDR</t>
  </si>
  <si>
    <t>Vertical cup-disc ratio</t>
  </si>
  <si>
    <t>Immune-related traits</t>
  </si>
  <si>
    <t>CRP</t>
  </si>
  <si>
    <t>C-reactive protein</t>
  </si>
  <si>
    <t>ICC</t>
  </si>
  <si>
    <t>Immune cell count</t>
  </si>
  <si>
    <t>PICC</t>
  </si>
  <si>
    <t>Pro-imflammatory cell count</t>
  </si>
  <si>
    <t>Lifestyle</t>
  </si>
  <si>
    <t>EDU</t>
  </si>
  <si>
    <t>Educational attainment</t>
  </si>
  <si>
    <t>MRN</t>
  </si>
  <si>
    <t>Morningness</t>
  </si>
  <si>
    <t>Metabolic traits</t>
  </si>
  <si>
    <t>ALP</t>
  </si>
  <si>
    <t>LEP - alkaline phosphatase</t>
  </si>
  <si>
    <t>ALT</t>
  </si>
  <si>
    <t>LEP - alanine transaminase</t>
  </si>
  <si>
    <t>BMDFN</t>
  </si>
  <si>
    <t>Bone mineral density - femoral neck</t>
  </si>
  <si>
    <t>BMDLS</t>
  </si>
  <si>
    <t>Bone mineral density - lumbar spine</t>
  </si>
  <si>
    <t>EYEC</t>
  </si>
  <si>
    <t>Eye colour</t>
  </si>
  <si>
    <t>FGC</t>
  </si>
  <si>
    <t>Fibrinogen concentration</t>
  </si>
  <si>
    <t>GGT</t>
  </si>
  <si>
    <t>LEP - γ-glutamyl transferase</t>
  </si>
  <si>
    <t>HARC</t>
  </si>
  <si>
    <t>Hair colour</t>
  </si>
  <si>
    <t>HDL</t>
  </si>
  <si>
    <t>High-density lipoprotein</t>
  </si>
  <si>
    <t>LDL</t>
  </si>
  <si>
    <t>Low-density lipoprotein</t>
  </si>
  <si>
    <t>LEP</t>
  </si>
  <si>
    <t>Liver enzymes in plasma</t>
  </si>
  <si>
    <t>PIGM</t>
  </si>
  <si>
    <t>Pigmentation</t>
  </si>
  <si>
    <t>SCC</t>
  </si>
  <si>
    <t>Serum calcium concentration</t>
  </si>
  <si>
    <t>SUC</t>
  </si>
  <si>
    <t>Serum urate concentration</t>
  </si>
  <si>
    <t>T2D</t>
  </si>
  <si>
    <t>Type 2 diabetes</t>
  </si>
  <si>
    <t>TC</t>
  </si>
  <si>
    <t>Total cholesterol</t>
  </si>
  <si>
    <t>TG</t>
  </si>
  <si>
    <t>Triglycerides</t>
  </si>
  <si>
    <t>VEGF</t>
  </si>
  <si>
    <t>Circulating VEGF levels</t>
  </si>
  <si>
    <t>VitD</t>
  </si>
  <si>
    <t>Vitamin D level</t>
  </si>
  <si>
    <t>Alzheimer's disease</t>
  </si>
  <si>
    <t>MDD</t>
  </si>
  <si>
    <t>Major depressive disorder</t>
  </si>
  <si>
    <t>MIG</t>
  </si>
  <si>
    <t>Migraine</t>
  </si>
  <si>
    <t>PD</t>
  </si>
  <si>
    <t>Parkinson's disease</t>
  </si>
  <si>
    <t>Schizophrenia</t>
  </si>
  <si>
    <t>Organ function</t>
  </si>
  <si>
    <t>eGFR</t>
  </si>
  <si>
    <t>estimated glomerular filtration rate of creatinine</t>
  </si>
  <si>
    <t>FEV1</t>
  </si>
  <si>
    <t>forced expiratory volume in 1 second</t>
  </si>
  <si>
    <t>FEV1FVC</t>
  </si>
  <si>
    <t>forced expiratory volume in 1 second/forced vital capacity</t>
  </si>
  <si>
    <t>FVC</t>
  </si>
  <si>
    <t>forced vital capacity</t>
  </si>
  <si>
    <t>LGF</t>
  </si>
  <si>
    <t>Lung function</t>
  </si>
  <si>
    <t>SNP</t>
  </si>
  <si>
    <t>Trait</t>
  </si>
  <si>
    <t>Variant</t>
  </si>
  <si>
    <t>Position</t>
  </si>
  <si>
    <t>Beta</t>
  </si>
  <si>
    <t>MAF</t>
  </si>
  <si>
    <t>HWE</t>
  </si>
  <si>
    <t>imp..score</t>
  </si>
  <si>
    <t>Orbeta</t>
  </si>
  <si>
    <t>White blood cell (leukocyte) count</t>
  </si>
  <si>
    <t>Neutrophill count</t>
  </si>
  <si>
    <t>Monocyte count</t>
  </si>
  <si>
    <t>Platelet crit</t>
  </si>
  <si>
    <t>Standing height</t>
  </si>
  <si>
    <t>Mean sphered cell volume</t>
  </si>
  <si>
    <t>Lymphocyte count</t>
  </si>
  <si>
    <t>Lymphocyte percentage</t>
  </si>
  <si>
    <t>Trunk fat-free mass</t>
  </si>
  <si>
    <t>Neutrophill percentage</t>
  </si>
  <si>
    <t>M23 Internal derangement of knee</t>
  </si>
  <si>
    <t>Whole body water mass</t>
  </si>
  <si>
    <t>Platelet distribution width</t>
  </si>
  <si>
    <t>Immature reticulocyte fraction</t>
  </si>
  <si>
    <t>Trunk predicted mass</t>
  </si>
  <si>
    <t>Whole body fat-free mass</t>
  </si>
  <si>
    <t>eczema/dermatitis</t>
  </si>
  <si>
    <t>M43 Other deforming dorsopathies</t>
  </si>
  <si>
    <t>M81 Osteoporosis without pathological fracture</t>
  </si>
  <si>
    <t>Arm fat-free mass (right)</t>
  </si>
  <si>
    <t>Impedance of leg (left)</t>
  </si>
  <si>
    <t>Impedance of leg (right)</t>
  </si>
  <si>
    <t>joint disorder</t>
  </si>
  <si>
    <t>Basal metabolic rate</t>
  </si>
  <si>
    <t>Leg fat-free mass (right)</t>
  </si>
  <si>
    <t>Leg predicted mass (right)</t>
  </si>
  <si>
    <t>Arm predicted mass (right)</t>
  </si>
  <si>
    <t>hypertension</t>
  </si>
  <si>
    <t>M40-M43 Deforming dorsopathies</t>
  </si>
  <si>
    <t>Leg predicted mass (left)</t>
  </si>
  <si>
    <t>Leg fat-free mass (left)</t>
  </si>
  <si>
    <t>Townsend deprivation index at recruitment</t>
  </si>
  <si>
    <t>chronic fatigue syndrome</t>
  </si>
  <si>
    <t>D70-D77 Other diseases of blood and blood-forming organs</t>
  </si>
  <si>
    <t>Red blood cell (erythrocyte) distribution width</t>
  </si>
  <si>
    <t>Number of days/week of vigorous physical activity 10+ minutes</t>
  </si>
  <si>
    <t>M17 Gonarthrosis [arthrosis of knee]</t>
  </si>
  <si>
    <t>J47 Bronchiectasis</t>
  </si>
  <si>
    <t>Leg fat percentage (right)</t>
  </si>
  <si>
    <t>Number of full brothers</t>
  </si>
  <si>
    <t>D70 Agranulocytosis</t>
  </si>
  <si>
    <t>Leg fat percentage (left)</t>
  </si>
  <si>
    <t>Bread intake</t>
  </si>
  <si>
    <t>N97 Female infertility</t>
  </si>
  <si>
    <t>Processed meat intake</t>
  </si>
  <si>
    <t>asthma</t>
  </si>
  <si>
    <t>osteoarthritis</t>
  </si>
  <si>
    <t>Mean corpuscular haemoglobin concentration</t>
  </si>
  <si>
    <t>Arm predicted mass (left)</t>
  </si>
  <si>
    <t>H60 Otitis externa</t>
  </si>
  <si>
    <t>diabetic eye disease</t>
  </si>
  <si>
    <t>I83 Varicose veins of lower extremities</t>
  </si>
  <si>
    <t>Arm fat-free mass (left)</t>
  </si>
  <si>
    <t>M53 Other dorsopathies, not elsewhere classified</t>
  </si>
  <si>
    <t>B37 Candidiasis</t>
  </si>
  <si>
    <t>M05-M14 Inflammatory polyarthropathies</t>
  </si>
  <si>
    <t>D80-D89 Certain disorders involving the immune mechanism</t>
  </si>
  <si>
    <t>H04 Disorders of lachrymal system</t>
  </si>
  <si>
    <t>N93 Other abnormal uterine and vaginal bleeding</t>
  </si>
  <si>
    <t>D86 Sarcoidosis</t>
  </si>
  <si>
    <t>dermatology</t>
  </si>
  <si>
    <t>Water intake</t>
  </si>
  <si>
    <t>K51 Ulcerative colitis</t>
  </si>
  <si>
    <t>Dried fruit intake</t>
  </si>
  <si>
    <t>Mean platelet (thrombocyte) volume</t>
  </si>
  <si>
    <t>F20-F29 Schizophrenia, schizotypal and delusional disorders</t>
  </si>
  <si>
    <t>inflammatory bowel disease</t>
  </si>
  <si>
    <t>High light scatter reticulocyte percentage</t>
  </si>
  <si>
    <t>K50 Crohn's disease [regional enteritis]</t>
  </si>
  <si>
    <t>H30-H36 Disorders of choroid and retina</t>
  </si>
  <si>
    <t>A41 Other septicaemia</t>
  </si>
  <si>
    <t>C43 Malignant melanoma of skin</t>
  </si>
  <si>
    <t>H35 Other retinal disorders</t>
  </si>
  <si>
    <t>Eosinophill count</t>
  </si>
  <si>
    <t>High light scatter reticulocyte count</t>
  </si>
  <si>
    <t>M77 Other enthesopathies</t>
  </si>
  <si>
    <t>M13 Other arthritis</t>
  </si>
  <si>
    <t>Number of days/week of moderate physical activity 10+ minutes</t>
  </si>
  <si>
    <t>bronchiectasis</t>
  </si>
  <si>
    <t>Hand grip strength (right)</t>
  </si>
  <si>
    <t>L81 Other disorders of pigmentation</t>
  </si>
  <si>
    <t>J34 Other disorders of nose and nasal sinuses</t>
  </si>
  <si>
    <t>K70 Alcoholic liver disease</t>
  </si>
  <si>
    <t>throat or larynx disorder</t>
  </si>
  <si>
    <t>Impedance of whole body</t>
  </si>
  <si>
    <t>C81-C96 Malignant neoplasms, stated or presumed to be primary, of lymphoid, haematopoietic and related tissue</t>
  </si>
  <si>
    <t>Hand grip strength (left)</t>
  </si>
  <si>
    <t>Cooked vegetable intake</t>
  </si>
  <si>
    <t>I84 Haemorrhoids</t>
  </si>
  <si>
    <t>Handedness (chirality/laterality)</t>
  </si>
  <si>
    <t>M80-M85 Disorders of bone density and structure</t>
  </si>
  <si>
    <t>N43 Hydrocele and spermatocele</t>
  </si>
  <si>
    <t>I51 Complications and ill-defined descriptions of heart disease</t>
  </si>
  <si>
    <t>I49 Other cardiac arrhythmias</t>
  </si>
  <si>
    <t>diabetes</t>
  </si>
  <si>
    <t>M20-M25 Other joint disorders</t>
  </si>
  <si>
    <t>M10 Gout</t>
  </si>
  <si>
    <t>bronchitis</t>
  </si>
  <si>
    <t>N84 Polyp of female genital tract</t>
  </si>
  <si>
    <t>E05 Thyrotoxicosis [hyperthyroidism]</t>
  </si>
  <si>
    <t>C64-C68 Malignant neoplasms of urinary tract</t>
  </si>
  <si>
    <t>K63 Other diseases of intestine</t>
  </si>
  <si>
    <t>G91 Hydrocephalus</t>
  </si>
  <si>
    <t>O02 Other abnormal products of conception</t>
  </si>
  <si>
    <t>H83 Other diseases of inner ear</t>
  </si>
  <si>
    <t>H18 Other disorders of cornea</t>
  </si>
  <si>
    <t>E03 Other hypothyroidism</t>
  </si>
  <si>
    <t>Reticulocyte percentage</t>
  </si>
  <si>
    <t>eye trauma</t>
  </si>
  <si>
    <t>F10 Mental and behavioural disorders due to use of alcohol</t>
  </si>
  <si>
    <t>F31 Bipolar affective disorder</t>
  </si>
  <si>
    <t>vasculitis</t>
  </si>
  <si>
    <t>M22 Disorders of patella</t>
  </si>
  <si>
    <t>Basophill percentage</t>
  </si>
  <si>
    <t>K81 Cholecystitis</t>
  </si>
  <si>
    <t>other joint disorder</t>
  </si>
  <si>
    <t>Salt added to food</t>
  </si>
  <si>
    <t>N48 Other disorders of penis</t>
  </si>
  <si>
    <t>Comparative body size at age 10</t>
  </si>
  <si>
    <t>H15-H22 Disorders of sclera, cornea, iris and ciliary body</t>
  </si>
  <si>
    <t>F20 Schizophrenia</t>
  </si>
  <si>
    <t>I64 Stroke, not specified as haemorrhage or infarction</t>
  </si>
  <si>
    <t>colitis/not crohns or ulcerative colitis</t>
  </si>
  <si>
    <t>Arm fat percentage (right)</t>
  </si>
  <si>
    <t>M16 Coxarthrosis [arthrosis of hip]</t>
  </si>
  <si>
    <t>O03 Spontaneous abortion</t>
  </si>
  <si>
    <t>A30-A49 Other bacterial diseases</t>
  </si>
  <si>
    <t>H72 Perforation of tympanic membrane</t>
  </si>
  <si>
    <t>Number of operations, self-reported</t>
  </si>
  <si>
    <t>H00-H06 Disorders of eyelid, lacrimal system and orbit</t>
  </si>
  <si>
    <t>high cholesterol</t>
  </si>
  <si>
    <t>G35 Multiple sclerosis</t>
  </si>
  <si>
    <t>E53 Deficiency of other B group vitamins</t>
  </si>
  <si>
    <t>N87 Dysplasia of cervix uteri</t>
  </si>
  <si>
    <t>O32 Maternal care for known or suspected malpresentation of foetus</t>
  </si>
  <si>
    <t>N23 Unspecified renal colic</t>
  </si>
  <si>
    <t>B00-B09 Viral infections characterized by skin and mucous membrane lesions</t>
  </si>
  <si>
    <t>C64 Malignant neoplasm of kidney, except renal pelvis</t>
  </si>
  <si>
    <t>N75 Diseases of Bartholin's gland</t>
  </si>
  <si>
    <t>I69 Sequelae of cerebrovascular disease</t>
  </si>
  <si>
    <t>bowel problem</t>
  </si>
  <si>
    <t>neurological injury/trauma</t>
  </si>
  <si>
    <t>G81 Hemiplegia</t>
  </si>
  <si>
    <t>E78 Disorders of lipoprotein metabolism and other lipidaemias</t>
  </si>
  <si>
    <t>I63 Cerebral infarction</t>
  </si>
  <si>
    <t>Sitting height</t>
  </si>
  <si>
    <t>B07 Viral warts</t>
  </si>
  <si>
    <t>F33 Recurrent depressive disorder</t>
  </si>
  <si>
    <t>E70-E90 Metabolic disorders</t>
  </si>
  <si>
    <t>head injury</t>
  </si>
  <si>
    <t>Reticulocyte count</t>
  </si>
  <si>
    <t>J45 Asthma</t>
  </si>
  <si>
    <t>M18 Arthrosis of first carpometacarpal joint</t>
  </si>
  <si>
    <t>fracture head &amp; neck</t>
  </si>
  <si>
    <t>H34 Retinal vascular occlusions</t>
  </si>
  <si>
    <t>Pace-maker</t>
  </si>
  <si>
    <t>Tea intake</t>
  </si>
  <si>
    <t>F10-F19 Mental and behavioural disorders due to psychoactive substance use</t>
  </si>
  <si>
    <t>gastro-oesophageal reflux (gord) / gastric reflux</t>
  </si>
  <si>
    <t>arthritis (nos)</t>
  </si>
  <si>
    <t>J40-J47 Chronic lower respiratory diseases</t>
  </si>
  <si>
    <t>Haemoglobin concentration</t>
  </si>
  <si>
    <t>G47 Sleep disorders</t>
  </si>
  <si>
    <t>N20-N23 Urolithiasis</t>
  </si>
  <si>
    <t>K50-K52 Noninfective enteritis and colitis</t>
  </si>
  <si>
    <t>Mean reticulocyte volume</t>
  </si>
  <si>
    <t>epilepsy</t>
  </si>
  <si>
    <t>menorrhagia (unknown cause)</t>
  </si>
  <si>
    <t>C20 Malignant neoplasm of rectum</t>
  </si>
  <si>
    <t>L53 Other erythematous conditions</t>
  </si>
  <si>
    <t>muscle or soft tissue injuries</t>
  </si>
  <si>
    <t>N45 Orchitis and epididymitis</t>
  </si>
  <si>
    <t>G56 Mononeuropathies of upper limb</t>
  </si>
  <si>
    <t>M95-M99 Other disorders of the musculoskeletal system and connective tissue</t>
  </si>
  <si>
    <t>cranial nerve problem/palsy</t>
  </si>
  <si>
    <t>C67 Malignant neoplasm of bladder</t>
  </si>
  <si>
    <t>N40-N51 Diseases of male genital organs</t>
  </si>
  <si>
    <t>M87 Osteonecrosis</t>
  </si>
  <si>
    <t>J30-J39 Other diseases of upper respiratory tract</t>
  </si>
  <si>
    <t>gastritis/gastric erosions</t>
  </si>
  <si>
    <t>K35 Acute appendicitis</t>
  </si>
  <si>
    <t>B34 Viral infection of unspecified site</t>
  </si>
  <si>
    <t>Number of treatments/medications taken</t>
  </si>
  <si>
    <t>dry eyes</t>
  </si>
  <si>
    <t>H25 Senile cataract</t>
  </si>
  <si>
    <t>L91 Hypertrophic disorders of skin</t>
  </si>
  <si>
    <t>B25-B34 Other viral diseases</t>
  </si>
  <si>
    <t>O26 Maternal care for other conditions predominantly related to pregnancy</t>
  </si>
  <si>
    <t>K85 Acute pancreatitis</t>
  </si>
  <si>
    <t>N70-N77 Inflammatory diseases of female pelvic organs</t>
  </si>
  <si>
    <t>I78 Diseases of capillaries</t>
  </si>
  <si>
    <t>allergy/hypersensitivity/anaphylaxis</t>
  </si>
  <si>
    <t>back pain</t>
  </si>
  <si>
    <t>G55 Nerve root and plexus compressions in diseases classified elsewhere</t>
  </si>
  <si>
    <t>D73 Diseases of spleen</t>
  </si>
  <si>
    <t>I31 Other diseases of pericardium</t>
  </si>
  <si>
    <t>N70 Salpingitis and oophoritis</t>
  </si>
  <si>
    <t>B35-B49 Mycoses</t>
  </si>
  <si>
    <t>Mean corpuscular volume</t>
  </si>
  <si>
    <t>cataract</t>
  </si>
  <si>
    <t>K62 Other diseases of anus and rectum</t>
  </si>
  <si>
    <t>Comparative height size at age 10</t>
  </si>
  <si>
    <t>H91 Other hearing loss</t>
  </si>
  <si>
    <t>K01 Embedded and impacted teeth</t>
  </si>
  <si>
    <t>oesophagitis/barretts oesophagus</t>
  </si>
  <si>
    <t>H60-H62 Diseases of external ear</t>
  </si>
  <si>
    <t>rheumatoid arthritis</t>
  </si>
  <si>
    <t>Number of self-reported non-cancer illnesses</t>
  </si>
  <si>
    <t>renal/kidney failure</t>
  </si>
  <si>
    <t>M62 Other disorders of muscle</t>
  </si>
  <si>
    <t>D06 Carcinoma in situ of cervix uteri</t>
  </si>
  <si>
    <t>K40 Inguinal hernia</t>
  </si>
  <si>
    <t>disc problem</t>
  </si>
  <si>
    <t>Arm fat percentage (left)</t>
  </si>
  <si>
    <t>N47 Redundant prepuce, phimosis and paraphimosis</t>
  </si>
  <si>
    <t>osteomyelitis</t>
  </si>
  <si>
    <t>E89 Postprocedural endocrine and metabolic disorders, not elsewhere classified</t>
  </si>
  <si>
    <t>F00-F09 Organic, including symptomatic, mental disorders</t>
  </si>
  <si>
    <t>chronic obstructive airways disease/copd</t>
  </si>
  <si>
    <t>N80 Endometriosis</t>
  </si>
  <si>
    <t>K90-K93 Other diseases of the digestive system</t>
  </si>
  <si>
    <t>E20-E35 Disorders of other endocrine glands</t>
  </si>
  <si>
    <t>G20 Parkinson's disease</t>
  </si>
  <si>
    <t>spine arthritis/spondylitis</t>
  </si>
  <si>
    <t>J20-J22 Other acute lower respiratory infections</t>
  </si>
  <si>
    <t>O42 Premature rupture of membranes</t>
  </si>
  <si>
    <t>Variation in diet</t>
  </si>
  <si>
    <t>angina</t>
  </si>
  <si>
    <t>connective tissue disorder</t>
  </si>
  <si>
    <t>Leg fat mass (right)</t>
  </si>
  <si>
    <t>Trunk fat percentage</t>
  </si>
  <si>
    <t>D10-D36 Benign neoplasms</t>
  </si>
  <si>
    <t>B96 Other bacterial agents as the cause of diseases classified to other chapters</t>
  </si>
  <si>
    <t>M31 Other necrotising vasculopathies</t>
  </si>
  <si>
    <t>diverticular disease/diverticulitis</t>
  </si>
  <si>
    <t>Leg fat mass (left)</t>
  </si>
  <si>
    <t>K90 Intestinal malabsorption</t>
  </si>
  <si>
    <t>I60 Subarachnoid haemorrhage</t>
  </si>
  <si>
    <t>O04 Medical abortion</t>
  </si>
  <si>
    <t>heart/cardiac problem</t>
  </si>
  <si>
    <t>tropical &amp; travel-related infections</t>
  </si>
  <si>
    <t>J31 Chronic rhinitis, nasopharyngitis and pharyngitis</t>
  </si>
  <si>
    <t>Number of vehicles in household</t>
  </si>
  <si>
    <t>O80-O84 Delivery</t>
  </si>
  <si>
    <t>M19 Other arthrosis</t>
  </si>
  <si>
    <t>M15-M19 Arthrosis</t>
  </si>
  <si>
    <t>J22 Unspecified acute lower respiratory infection</t>
  </si>
  <si>
    <t>I24 Other acute ischaemic heart diseases</t>
  </si>
  <si>
    <t>Frequency of solarium/sunlamp use</t>
  </si>
  <si>
    <t>J32 Chronic sinusitis</t>
  </si>
  <si>
    <t>B95-B98 Bacterial, viral and other infectious agents</t>
  </si>
  <si>
    <t>clotting disorder/excessive bleeding</t>
  </si>
  <si>
    <t>O80 Single spontaneous delivery</t>
  </si>
  <si>
    <t>pulmonary embolism +/- dvt</t>
  </si>
  <si>
    <t>Non-oily fish intake</t>
  </si>
  <si>
    <t>M07 Psoriatic and enteropathic arthropathies</t>
  </si>
  <si>
    <t>Red blood cell (erythrocyte) count</t>
  </si>
  <si>
    <t>Hot drink temperature</t>
  </si>
  <si>
    <t>K04 Diseases of pulp and periapical tissues</t>
  </si>
  <si>
    <t>L82 Seborrhoeic keratosis</t>
  </si>
  <si>
    <t>E50-E64 Other nutritional deficiencies</t>
  </si>
  <si>
    <t>K55 Vascular disorders of intestine</t>
  </si>
  <si>
    <t>nervous breakdown</t>
  </si>
  <si>
    <t>anal problem</t>
  </si>
  <si>
    <t>H92 Otalgia and effusion of ear</t>
  </si>
  <si>
    <t>N85 Other noninflammatory disorders of uterus, except cervix</t>
  </si>
  <si>
    <t>Time spent watching television (TV)</t>
  </si>
  <si>
    <t>chronic/degenerative neurological problem</t>
  </si>
  <si>
    <t>Mean time to correctly identify matches</t>
  </si>
  <si>
    <t>J96 Respiratory failure, not elsewhere classified</t>
  </si>
  <si>
    <t>dyspepsia / indigestion</t>
  </si>
  <si>
    <t>E14 Unspecified diabetes mellitus</t>
  </si>
  <si>
    <t>N94 Pain and other conditions associated with female genital organs and menstrual cycle</t>
  </si>
  <si>
    <t>ankylosing spondylitis</t>
  </si>
  <si>
    <t>K92 Other diseases of digestive system</t>
  </si>
  <si>
    <t>G51 Facial nerve disorders</t>
  </si>
  <si>
    <t>M84 Disorders of continuity of bone</t>
  </si>
  <si>
    <t>J39 Other diseases of upper respiratory tract</t>
  </si>
  <si>
    <t>G20-G26 Extrapyramidal and movement disorders</t>
  </si>
  <si>
    <t>other renal/kidney problem</t>
  </si>
  <si>
    <t>Cheese intake</t>
  </si>
  <si>
    <t>I25 Chronic ischaemic heart disease</t>
  </si>
  <si>
    <t>Alcohol intake frequency.</t>
  </si>
  <si>
    <t>M05 Seropositive rheumatoid arthritis</t>
  </si>
  <si>
    <t>M89 Other disorders of bone</t>
  </si>
  <si>
    <t>I10-I15 Hypertensive diseases</t>
  </si>
  <si>
    <t>soft tissue inflammation</t>
  </si>
  <si>
    <t>other fractures</t>
  </si>
  <si>
    <t>M51 Other intervertebral disk disorders</t>
  </si>
  <si>
    <t>I10 Essential (primary) hypertension</t>
  </si>
  <si>
    <t>N03 Chronic nephritic syndrome</t>
  </si>
  <si>
    <t>tuberculosis (tb)</t>
  </si>
  <si>
    <t>N39 Other disorders of urinary system</t>
  </si>
  <si>
    <t>A04 Other bacterial intestinal infections</t>
  </si>
  <si>
    <t>kidney stone/ureter stone/bladder stone</t>
  </si>
  <si>
    <t>Fresh fruit intake</t>
  </si>
  <si>
    <t>C30-C39 Malignant neoplasms of respiratory and intrathoracic organs</t>
  </si>
  <si>
    <t>Waist circumference</t>
  </si>
  <si>
    <t>D03 Melanoma in situ</t>
  </si>
  <si>
    <t>H40-H42 Glaucoma</t>
  </si>
  <si>
    <t>Alcohol drinker status</t>
  </si>
  <si>
    <t>H40 Glaucoma</t>
  </si>
  <si>
    <t>pancreatic disease</t>
  </si>
  <si>
    <t>K08 Other disorders of teeth and supporting structures</t>
  </si>
  <si>
    <t>D04 Carcinoma in situ of skin</t>
  </si>
  <si>
    <t>M75 Shoulder lesions</t>
  </si>
  <si>
    <t>other neurological problem</t>
  </si>
  <si>
    <t>M80 Osteoporosis with pathological fracture</t>
  </si>
  <si>
    <t>B98 Other specified infectious agents as the cause of diseases classified to other chapters</t>
  </si>
  <si>
    <t>urinary frequency / incontinence</t>
  </si>
  <si>
    <t>pneumothorax</t>
  </si>
  <si>
    <t>Smoking status</t>
  </si>
  <si>
    <t>K31 Other diseases of stomach and duodenum</t>
  </si>
  <si>
    <t>H80-H83 Diseases of inner ear</t>
  </si>
  <si>
    <t>hayfever/allergic rhinitis</t>
  </si>
  <si>
    <t>G31 Other degenerative diseases of nervous system, not elsewhere classified</t>
  </si>
  <si>
    <t>C18 Malignant neoplasm of colon</t>
  </si>
  <si>
    <t>F43 Reaction to severe stress, and adjustment disorders</t>
  </si>
  <si>
    <t>I34 Nonrheumatic mitral valve disorders</t>
  </si>
  <si>
    <t>Number of days/week walked 10+ minutes</t>
  </si>
  <si>
    <t>osteoporosis</t>
  </si>
  <si>
    <t>H55-H59 Other disorders of eye and adnexa</t>
  </si>
  <si>
    <t>I77 Other disorders of arteries and arterioles</t>
  </si>
  <si>
    <t>breast cysts</t>
  </si>
  <si>
    <t>G70-G73 Diseases of myoneural junction and muscle</t>
  </si>
  <si>
    <t>L43 Lichen planus</t>
  </si>
  <si>
    <t>H02 Other disorders of eyelid</t>
  </si>
  <si>
    <t>M86-M90 Other osteopathies</t>
  </si>
  <si>
    <t>type 2 diabetes</t>
  </si>
  <si>
    <t>N32 Other disorders of bladder</t>
  </si>
  <si>
    <t>Arm fat mass (right)</t>
  </si>
  <si>
    <t>G40-G47 Episodic and paroxysmal disorders</t>
  </si>
  <si>
    <t>G35-G37 Demyelinating diseases of the central nervous system</t>
  </si>
  <si>
    <t>Impedance of arm (right)</t>
  </si>
  <si>
    <t>bone disorder</t>
  </si>
  <si>
    <t>heart attack/myocardial infarction</t>
  </si>
  <si>
    <t>O94-O99 Other obstetric conditions, not elsewhere classified</t>
  </si>
  <si>
    <t>Hip circumference</t>
  </si>
  <si>
    <t>K52 Other non-infective gastro-enteritis and colitis</t>
  </si>
  <si>
    <t>J40 Bronchitis, not specified as acute or chronic</t>
  </si>
  <si>
    <t>Ease of skin tanning</t>
  </si>
  <si>
    <t>N20 Calculus of kidney and ureter</t>
  </si>
  <si>
    <t>Pork intake</t>
  </si>
  <si>
    <t>F30-F39 Mood [affective] disorders</t>
  </si>
  <si>
    <t>substance abuse/dependency</t>
  </si>
  <si>
    <t>K21 Gastro-oesophageal reflux disease</t>
  </si>
  <si>
    <t>K20 Oesophagitis</t>
  </si>
  <si>
    <t>I71 Aortic aneurysm and dissection</t>
  </si>
  <si>
    <t>G45 Transient cerebral ischaemic attacks and related syndromes</t>
  </si>
  <si>
    <t>N30 Cystitis</t>
  </si>
  <si>
    <t>varicella zoster virus</t>
  </si>
  <si>
    <t>heart valve problem/heart murmur</t>
  </si>
  <si>
    <t>C15-C26 Malignant neoplasms of digestive organs</t>
  </si>
  <si>
    <t>gynaecological disorder (not cancer)</t>
  </si>
  <si>
    <t>N76 Other inflammation of vagina and vulva</t>
  </si>
  <si>
    <t>uterine problem</t>
  </si>
  <si>
    <t>J92 Pleural plaque</t>
  </si>
  <si>
    <t>F17 Mental and behavioural disorders due to use of tobacco</t>
  </si>
  <si>
    <t>varicose veins</t>
  </si>
  <si>
    <t>J38 Diseases of vocal cords and larynx, not elsewhere classified</t>
  </si>
  <si>
    <t>I46 Cardiac arrest</t>
  </si>
  <si>
    <t>J33 Nasal polyp</t>
  </si>
  <si>
    <t>N63 Unspecified lump in breast</t>
  </si>
  <si>
    <t>C60-C63 Malignant neoplasms of male genital organs</t>
  </si>
  <si>
    <t>B15-B19 Viral hepatitis</t>
  </si>
  <si>
    <t>sciatica</t>
  </si>
  <si>
    <t>N92 Excessive, frequent and irregular menstruation</t>
  </si>
  <si>
    <t>I85 Oesophageal varices</t>
  </si>
  <si>
    <t>K11 Diseases of salivary glands</t>
  </si>
  <si>
    <t>H25-H28 Disorders of lens</t>
  </si>
  <si>
    <t>transient ischaemic attack (tia)</t>
  </si>
  <si>
    <t>O99 Other maternal diseases classifiable elsewhere but complicating pregnancy, childbirth and the puerperium</t>
  </si>
  <si>
    <t>A49 Bacterial infection of unspecified site</t>
  </si>
  <si>
    <t>O70 Perineal laceration during delivery</t>
  </si>
  <si>
    <t>C34 Malignant neoplasm of bronchus and lung</t>
  </si>
  <si>
    <t>A00-A09 Intestinal infectious diseases</t>
  </si>
  <si>
    <t>M91-M94 Chondropathies</t>
  </si>
  <si>
    <t>N17 Acute renal failure</t>
  </si>
  <si>
    <t>L60-L75 Disorders of skin appendages</t>
  </si>
  <si>
    <t>K60 Fissure and fistula of anal and rectal regions</t>
  </si>
  <si>
    <t>D05 Carcinoma in situ of breast</t>
  </si>
  <si>
    <t>hypothyroidism/myxoedema</t>
  </si>
  <si>
    <t>Basophill count</t>
  </si>
  <si>
    <t>I26 Pulmonary embolism</t>
  </si>
  <si>
    <t>carpal tunnel syndrome</t>
  </si>
  <si>
    <t>N86 Erosion and ectropion of cervix uteri</t>
  </si>
  <si>
    <t>L05 Pilonidal cyst</t>
  </si>
  <si>
    <t>thyroid problem (not cancer)</t>
  </si>
  <si>
    <t>D63 Anaemia in chronic diseases classified elsewhere</t>
  </si>
  <si>
    <t>allergy or anaphylactic reaction to drug</t>
  </si>
  <si>
    <t>O85-O92 Complications predominantly related to the puerperium</t>
  </si>
  <si>
    <t>O60-O75 Complications of labour and delivery</t>
  </si>
  <si>
    <t>I47 Paroxysmal tachycardia</t>
  </si>
  <si>
    <t>K76 Other diseases of liver</t>
  </si>
  <si>
    <t>J90 Pleural effusion, not elsewhere classified</t>
  </si>
  <si>
    <t>hiatus hernia</t>
  </si>
  <si>
    <t>Body mass index (BMI)</t>
  </si>
  <si>
    <t>Arm fat mass (left)</t>
  </si>
  <si>
    <t>sleep apnoea</t>
  </si>
  <si>
    <t>other venous/lymphatic disease</t>
  </si>
  <si>
    <t>M70-M79 Other soft tissue disorders</t>
  </si>
  <si>
    <t>O34 Maternal care for known or suspected abnormality of pelvic organs</t>
  </si>
  <si>
    <t>D68 Other coagulation defects</t>
  </si>
  <si>
    <t>H66 Suppurative and unspecified otitis media</t>
  </si>
  <si>
    <t>miscarriage</t>
  </si>
  <si>
    <t>I45 Other conduction disorders</t>
  </si>
  <si>
    <t>Sleep duration</t>
  </si>
  <si>
    <t>O72 Postpartum haemorrhage</t>
  </si>
  <si>
    <t>G80-G83 Cerebral palsy and other paralytic syndromes</t>
  </si>
  <si>
    <t>N31 Neuromuscular dysfunction of bladder, not elsewhere classified</t>
  </si>
  <si>
    <t>muscle/soft tissue problem</t>
  </si>
  <si>
    <t>C54 Malignant neoplasm of corpus uteri</t>
  </si>
  <si>
    <t>gastric/stomach ulcers</t>
  </si>
  <si>
    <t>J43 Emphysema</t>
  </si>
  <si>
    <t>neurology</t>
  </si>
  <si>
    <t>K35-K38 Diseases of appendix</t>
  </si>
  <si>
    <t>L60 Nail disorders</t>
  </si>
  <si>
    <t>irritable bowel syndrome</t>
  </si>
  <si>
    <t>G95 Other diseases of spinal cord</t>
  </si>
  <si>
    <t>K65 Peritonitis</t>
  </si>
  <si>
    <t>K58 Irritable bowel syndrome</t>
  </si>
  <si>
    <t>M35 Other systemic involvement of connective tissue</t>
  </si>
  <si>
    <t>I73 Other peripheral vascular diseases</t>
  </si>
  <si>
    <t>spinal injury</t>
  </si>
  <si>
    <t>N10-N16 Renal tubulo-interstitial diseases</t>
  </si>
  <si>
    <t>peripheral nerve disorder</t>
  </si>
  <si>
    <t>L80-L99 Other disorders of the skin and subcutaneous tissue</t>
  </si>
  <si>
    <t>infection of nervous system</t>
  </si>
  <si>
    <t>bacterial infection</t>
  </si>
  <si>
    <t>N60-N64 Disorders of breast</t>
  </si>
  <si>
    <t>K55-K64 Other diseases of intestines</t>
  </si>
  <si>
    <t>rheumatic fever</t>
  </si>
  <si>
    <t>K13 Other diseases of lip and oral mucosa</t>
  </si>
  <si>
    <t>E00-E07 Disorders of thyroid gland</t>
  </si>
  <si>
    <t>N50 Other disorders of male genital organs</t>
  </si>
  <si>
    <t>I35 Nonrheumatic aortic valve disorders</t>
  </si>
  <si>
    <t>C61 Malignant neoplasm of prostate</t>
  </si>
  <si>
    <t>malabsorption/coeliac disease</t>
  </si>
  <si>
    <t>K07 Dentofacial anomalies [including malocclusion]</t>
  </si>
  <si>
    <t>retinal problem</t>
  </si>
  <si>
    <t>D50 Iron deficiency anaemia</t>
  </si>
  <si>
    <t>N21 Calculus of lower urinary tract</t>
  </si>
  <si>
    <t>K86 Other diseases of pancreas</t>
  </si>
  <si>
    <t>fracture upper limb &amp; shoulder</t>
  </si>
  <si>
    <t>K42 Umbilical hernia</t>
  </si>
  <si>
    <t>oesophageal disorder</t>
  </si>
  <si>
    <t>L40 Psoriasis</t>
  </si>
  <si>
    <t>L98 Other disorders of skin and subcutaneous tissue, not elsewhere classified</t>
  </si>
  <si>
    <t>Nucleated red blood cell percentage</t>
  </si>
  <si>
    <t>I74 Arterial embolism and thrombosis</t>
  </si>
  <si>
    <t>abdominal hernia</t>
  </si>
  <si>
    <t>osteopenia</t>
  </si>
  <si>
    <t>M15 Polyarthrosis</t>
  </si>
  <si>
    <t>Monocyte percentage</t>
  </si>
  <si>
    <t>essential hypertension</t>
  </si>
  <si>
    <t>F32 Depressive episode</t>
  </si>
  <si>
    <t>H90-H95 Other disorders of ear</t>
  </si>
  <si>
    <t>E86 Volume depletion</t>
  </si>
  <si>
    <t>Poultry intake</t>
  </si>
  <si>
    <t>eye/eyelid problem</t>
  </si>
  <si>
    <t>glaucoma</t>
  </si>
  <si>
    <t>rosacea</t>
  </si>
  <si>
    <t>K29 Gastritis and duodenitis</t>
  </si>
  <si>
    <t>E04 Other non-toxic goitre</t>
  </si>
  <si>
    <t>L90 Atrophic disorders of skin</t>
  </si>
  <si>
    <t>anaemia</t>
  </si>
  <si>
    <t>M41 Scoliosis</t>
  </si>
  <si>
    <t>L20-L30 Dermatitis and eczema</t>
  </si>
  <si>
    <t>K40-K46 Hernia</t>
  </si>
  <si>
    <t>urinary tract infection/kidney infection</t>
  </si>
  <si>
    <t>O68 Labour and delivery complicated by foetal stress [distress]</t>
  </si>
  <si>
    <t>stomach disorder</t>
  </si>
  <si>
    <t>K66 Other disorders of peritoneum</t>
  </si>
  <si>
    <t>Beef intake</t>
  </si>
  <si>
    <t>O63 Long labour</t>
  </si>
  <si>
    <t>D69 Purpura and other haemorrhagic conditions</t>
  </si>
  <si>
    <t>I89 Other non-infective disorders of lymphatic vessels and lymph nodes</t>
  </si>
  <si>
    <t>K59 Other functional intestinal disorders</t>
  </si>
  <si>
    <t>G90-G99 Other disorders of the nervous system</t>
  </si>
  <si>
    <t>K57 Diverticular disease of intestine</t>
  </si>
  <si>
    <t>anxiety/panic attacks</t>
  </si>
  <si>
    <t>J84 Other interstitial pulmonary diseases</t>
  </si>
  <si>
    <t>F41 Other anxiety disorders</t>
  </si>
  <si>
    <t>Waist circumference / Hip circumference</t>
  </si>
  <si>
    <t>K80-K87 Disorders of gallbladder, biliary tract and pancreas</t>
  </si>
  <si>
    <t>Hand grip strength (left) / Hand grip strength (right)</t>
  </si>
  <si>
    <t>N90 Other noninflammatory disorders of vulva and perineum</t>
  </si>
  <si>
    <t>L97 Ulcer of lower limb, not elsewhere classified</t>
  </si>
  <si>
    <t>I30-I52 Other forms of heart disease</t>
  </si>
  <si>
    <t>deep venous thrombosis (dvt)</t>
  </si>
  <si>
    <t>J02 Acute pharyngitis</t>
  </si>
  <si>
    <t>E65-E68 Obesity and other hyperalimentation</t>
  </si>
  <si>
    <t>H65 Nonsuppurative otitis media</t>
  </si>
  <si>
    <t>G25 Other extrapyramidal and movement disorders</t>
  </si>
  <si>
    <t>G44 Other headache syndromes</t>
  </si>
  <si>
    <t>fibromyalgia</t>
  </si>
  <si>
    <t>G30-G32 Other degenerative diseases of the nervous system</t>
  </si>
  <si>
    <t>K56 Paralytic ileus and intestinal obstruction without hernia</t>
  </si>
  <si>
    <t>O20 Haemorrhage in early pregnancy</t>
  </si>
  <si>
    <t>M54 Dorsalgia</t>
  </si>
  <si>
    <t>stroke</t>
  </si>
  <si>
    <t>I80 Phlebitis and thrombophlebitis</t>
  </si>
  <si>
    <t>mumps / epidemic parotitis</t>
  </si>
  <si>
    <t>nasal/sinus disorder</t>
  </si>
  <si>
    <t>E27 Other disorders of adrenal gland</t>
  </si>
  <si>
    <t>breast disease (not cancer)</t>
  </si>
  <si>
    <t>B97 Viral agents as the cause of diseases classified to other chapters</t>
  </si>
  <si>
    <t>venous thromboembolic disease</t>
  </si>
  <si>
    <t>Number of self-reported cancers</t>
  </si>
  <si>
    <t>Usual walking pace</t>
  </si>
  <si>
    <t>peripheral vascular disease</t>
  </si>
  <si>
    <t>N02 Recurrent and persistent haematuria</t>
  </si>
  <si>
    <t>O75 Other complications of labour and delivery, not elsewhere classified</t>
  </si>
  <si>
    <t>N00-N08 Glomerular diseases</t>
  </si>
  <si>
    <t>K26 Duodenal ulcer</t>
  </si>
  <si>
    <t>liver/biliary/pancreas problem</t>
  </si>
  <si>
    <t>M79 Other soft tissue disorders, not elsewhere classified</t>
  </si>
  <si>
    <t>K00-K14 Diseases of oral cavity, salivary glands and jaws</t>
  </si>
  <si>
    <t>L89 Decubitus ulcer</t>
  </si>
  <si>
    <t>D75 Other diseases of blood and blood-forming organs</t>
  </si>
  <si>
    <t>M67 Other disorders of synovium and tendon</t>
  </si>
  <si>
    <t>pneumonia</t>
  </si>
  <si>
    <t>G50-G59 Nerve, nerve root and plexus disorders</t>
  </si>
  <si>
    <t>C50-C50 Malignant neoplasm of breast</t>
  </si>
  <si>
    <t>C50 Malignant neoplasm of breast</t>
  </si>
  <si>
    <t>D50-D53 Nutritional anaemias</t>
  </si>
  <si>
    <t>I21 Acute myocardial infarction</t>
  </si>
  <si>
    <t>viral infection</t>
  </si>
  <si>
    <t>psoriasis</t>
  </si>
  <si>
    <t>J35 Chronic diseases of tonsils and adenoids</t>
  </si>
  <si>
    <t>N12 Tubulo-interstitial nephritis, not specified as acute or chronic</t>
  </si>
  <si>
    <t>O48 Prolonged pregnancy</t>
  </si>
  <si>
    <t>disorder or pituitary gland</t>
  </si>
  <si>
    <t>C43-C44 Melanoma and other malignant neoplasms of skin</t>
  </si>
  <si>
    <t>M06 Other rheumatoid arthritis</t>
  </si>
  <si>
    <t>K05 Gingivitis and periodontal diseases</t>
  </si>
  <si>
    <t>D64 Other anaemias</t>
  </si>
  <si>
    <t>bladder problem (not cancer)</t>
  </si>
  <si>
    <t>O30-O48 Maternal care related to the fetus and amniotic cavity and possible delivery problems</t>
  </si>
  <si>
    <t>K14 Diseases of tongue</t>
  </si>
  <si>
    <t>M72 Fibroblastic disorders</t>
  </si>
  <si>
    <t>E66 Obesity</t>
  </si>
  <si>
    <t>M46 Other inflammatory spondylopathies</t>
  </si>
  <si>
    <t>N28 Other disorders of kidney and ureter, not elsewhere classified</t>
  </si>
  <si>
    <t>K30 Dyspepsia</t>
  </si>
  <si>
    <t>K44 Diaphragmatic hernia</t>
  </si>
  <si>
    <t>M24 Other specific joint derangements</t>
  </si>
  <si>
    <t>K02 Dental caries</t>
  </si>
  <si>
    <t>ovarian problem</t>
  </si>
  <si>
    <t>I60-I69 Cerebrovascular diseases</t>
  </si>
  <si>
    <t>D60-D64 Aplastic and other anaemias</t>
  </si>
  <si>
    <t>E11 Non-insulin-dependent diabetes mellitus</t>
  </si>
  <si>
    <t>depression</t>
  </si>
  <si>
    <t>N80-N98 Noninflammatory disorders of female genital tract</t>
  </si>
  <si>
    <t>I20-I25 Ischaemic heart diseases</t>
  </si>
  <si>
    <t>K20-K31 Diseases of oesophagus, stomach and duodenum</t>
  </si>
  <si>
    <t>C56 Malignant neoplasm of ovary</t>
  </si>
  <si>
    <t>M25 Other joint disorders, not elsewhere classified</t>
  </si>
  <si>
    <t>O46 Antepartum haemorrhage, not elsewhere classified</t>
  </si>
  <si>
    <t>other urological problem (male)</t>
  </si>
  <si>
    <t>respiratory infection</t>
  </si>
  <si>
    <t>M47 Spondylosis</t>
  </si>
  <si>
    <t>H90 Conductive and sensorineural hearing loss</t>
  </si>
  <si>
    <t>cervical problem</t>
  </si>
  <si>
    <t>Impedance of arm (left)</t>
  </si>
  <si>
    <t>H26 Other cataract</t>
  </si>
  <si>
    <t>Eosinophill percentage</t>
  </si>
  <si>
    <t>J09-J18 Influenza and pneumonia</t>
  </si>
  <si>
    <t>E87 Other disorders of fluid, electrolyte and acid-base balance</t>
  </si>
  <si>
    <t>O69 Labour and delivery complicated by umbilical cord complications</t>
  </si>
  <si>
    <t>K75 Other inflammatory liver diseases</t>
  </si>
  <si>
    <t>I08 Multiple valve diseases</t>
  </si>
  <si>
    <t>H81 Disorders of vestibular function</t>
  </si>
  <si>
    <t>other respiratory problems</t>
  </si>
  <si>
    <t>A08 Viral and other specified intestinal infections</t>
  </si>
  <si>
    <t>N99 Postprocedural disorders of genito-urinary system, not elsewhere classified</t>
  </si>
  <si>
    <t>N99-N99 Other disorders of the genitourinary system</t>
  </si>
  <si>
    <t>J44 Other chronic obstructive pulmonary disease</t>
  </si>
  <si>
    <t>fracture</t>
  </si>
  <si>
    <t>N40 Hyperplasia of prostate</t>
  </si>
  <si>
    <t>Current tobacco smoking</t>
  </si>
  <si>
    <t>J95-J99 Other diseases of the respiratory system</t>
  </si>
  <si>
    <t>emphysema/chronic bronchitis</t>
  </si>
  <si>
    <t>L30 Other dermatitis</t>
  </si>
  <si>
    <t>N19 Unspecified renal failure</t>
  </si>
  <si>
    <t>I65 Occlusion and stenosis of precerebral arteries, not resulting in cerebral infarction</t>
  </si>
  <si>
    <t>K65-K67 Diseases of peritoneum</t>
  </si>
  <si>
    <t>L00-L08 Infections of the skin and subcutaneous tissue</t>
  </si>
  <si>
    <t>J60-J70 Lung diseases due to external agents</t>
  </si>
  <si>
    <t>C00-C14 Malignant neoplasms of lip, oral cavity and pharynx</t>
  </si>
  <si>
    <t>J18 Pneumonia, organism unspecified</t>
  </si>
  <si>
    <t>G43 Migraine</t>
  </si>
  <si>
    <t>blistering/desquamating skin disorder</t>
  </si>
  <si>
    <t>D00-D09 In situ neoplasms</t>
  </si>
  <si>
    <t>H50 Other strabismus</t>
  </si>
  <si>
    <t>M50 Cervical disk disorders</t>
  </si>
  <si>
    <t>O10-O16 Oedema, proteinuria and hypertensive disorders in pregnancy, childbirth and the puerperium</t>
  </si>
  <si>
    <t>C44 Other malignant neoplasms of skin</t>
  </si>
  <si>
    <t>allergy or anaphylactic reaction to food</t>
  </si>
  <si>
    <t>K41 Femoral hernia</t>
  </si>
  <si>
    <t>E21 Hyperparathyroidism and other disorders of parathyroid gland</t>
  </si>
  <si>
    <t>I72 Other aneurysm</t>
  </si>
  <si>
    <t>testicular problems (not cancer)</t>
  </si>
  <si>
    <t>N95 Menopausal and other perimenopausal disorders</t>
  </si>
  <si>
    <t>L29 Pruritus</t>
  </si>
  <si>
    <t>M60-M63 Disorders of muscles</t>
  </si>
  <si>
    <t>psychological/psychiatric problem</t>
  </si>
  <si>
    <t>N60 Benign mammary dysplasia</t>
  </si>
  <si>
    <t>I26-I28 Pulmonary heart disease and diseases of pulmonary circulation</t>
  </si>
  <si>
    <t>L72 Follicular cysts of skin and subcutaneous tissue</t>
  </si>
  <si>
    <t>J90-J94 Other diseases of pleura</t>
  </si>
  <si>
    <t>O36 Maternal care for other known or suspected foetal problems</t>
  </si>
  <si>
    <t>H33 Retinal detachments and breaks</t>
  </si>
  <si>
    <t>Skin colour</t>
  </si>
  <si>
    <t>A09 Diarrhoea and gastro-enteritis of presumed infectious origin</t>
  </si>
  <si>
    <t>K43 Ventral hernia</t>
  </si>
  <si>
    <t>mania/bipolar disorder/manic depression</t>
  </si>
  <si>
    <t>H00 Hordeolum and chalazion</t>
  </si>
  <si>
    <t>O47 False labour</t>
  </si>
  <si>
    <t>C83 Diffuse non-Hodgkin's lymphoma</t>
  </si>
  <si>
    <t>L02 Cutaneous abscess, furuncle and carbuncle</t>
  </si>
  <si>
    <t>prostate problem (not cancer)</t>
  </si>
  <si>
    <t>pleurisy</t>
  </si>
  <si>
    <t>C51-C58 Malignant neoplasms of female genital organs</t>
  </si>
  <si>
    <t>N88 Other noninflammatory disorders of cervix uteri</t>
  </si>
  <si>
    <t>L57 Skin changes due to chronic exposure to nonionising radiation</t>
  </si>
  <si>
    <t>N18 Chronic renal failure</t>
  </si>
  <si>
    <t>D65-D69 Coagulation defects, purpura and other haemorrhagic conditions</t>
  </si>
  <si>
    <t>neck problem/injury</t>
  </si>
  <si>
    <t>D37-D48 Neoplasms of uncertain or unknown behaviour</t>
  </si>
  <si>
    <t>H52 Disorders of refraction and accommodation</t>
  </si>
  <si>
    <t>I95 Hypotension</t>
  </si>
  <si>
    <t>Whole body fat mass</t>
  </si>
  <si>
    <t>M48 Other spondylopathies</t>
  </si>
  <si>
    <t>benign breast lump</t>
  </si>
  <si>
    <t>I80-I89 Diseases of veins, lymphatic vessels and lymph nodes, not elsewhere classified</t>
  </si>
  <si>
    <t>H53-H54 Visual disturbances and blindness</t>
  </si>
  <si>
    <t>O20-O29 Other maternal disorders predominantly related to pregnancy</t>
  </si>
  <si>
    <t>J93 Pneumothorax</t>
  </si>
  <si>
    <t>Oily fish intake</t>
  </si>
  <si>
    <t>haematology</t>
  </si>
  <si>
    <t>peritonitis</t>
  </si>
  <si>
    <t>L92 Granulomatous disorders of skin and subcutaneous tissue</t>
  </si>
  <si>
    <t>M71 Other bursopathies</t>
  </si>
  <si>
    <t>migraine</t>
  </si>
  <si>
    <t>M65 Synovitis and tenosynovitis</t>
  </si>
  <si>
    <t>K82 Other diseases of gallbladder</t>
  </si>
  <si>
    <t>N89 Other noninflammatory disorders of vagina</t>
  </si>
  <si>
    <t>Salad / raw vegetable intake</t>
  </si>
  <si>
    <t>M21 Other acquired deformities of limbs</t>
  </si>
  <si>
    <t>K80 Cholelithiasis</t>
  </si>
  <si>
    <t>Number of full sisters</t>
  </si>
  <si>
    <t>heart arrhythmia</t>
  </si>
  <si>
    <t>cervical spondylosis</t>
  </si>
  <si>
    <t>other abdominal problem</t>
  </si>
  <si>
    <t>Haematocrit percentage</t>
  </si>
  <si>
    <t>Lamb/mutton intake</t>
  </si>
  <si>
    <t>H36 Retinal disorders in diseases classified elsewhere</t>
  </si>
  <si>
    <t>I50 Heart failure</t>
  </si>
  <si>
    <t>Part of a multiple birth</t>
  </si>
  <si>
    <t>Nucleated red blood cell count</t>
  </si>
  <si>
    <t>K70-K77 Diseases of liver</t>
  </si>
  <si>
    <t>ear/vestibular disorder</t>
  </si>
  <si>
    <t>N42 Other disorders of prostate</t>
  </si>
  <si>
    <t>J80-J84 Other respiratory diseases principally affecting the interstitium</t>
  </si>
  <si>
    <t>E10-E14 Diabetes mellitus</t>
  </si>
  <si>
    <t>K74 Fibrosis and cirrhosis of liver</t>
  </si>
  <si>
    <t>H11 Other disorders of conjunctiva</t>
  </si>
  <si>
    <t>I95-I99 Other and unspecified disorders of the circulatory system</t>
  </si>
  <si>
    <t>N17-N19 Renal failure</t>
  </si>
  <si>
    <t>rectal or colon adenoma/polyps</t>
  </si>
  <si>
    <t>L55-L59 Radiation-related disorders of the skin and subcutaneous tissue</t>
  </si>
  <si>
    <t>J30 Vasomotor and allergic rhinitis</t>
  </si>
  <si>
    <t>psoriatic arthropathy</t>
  </si>
  <si>
    <t>N62 Hypertrophy of breast</t>
  </si>
  <si>
    <t>H43 Disorders of vitreous body</t>
  </si>
  <si>
    <t>K25 Gastric ulcer</t>
  </si>
  <si>
    <t>K61 Abscess of anal and rectal regions</t>
  </si>
  <si>
    <t>Cereal intake</t>
  </si>
  <si>
    <t>E10 Insulin-dependent diabetes mellitus</t>
  </si>
  <si>
    <t>Coffee intake</t>
  </si>
  <si>
    <t>F05 Delirium, not induced by alcohol and other psychoactive substances</t>
  </si>
  <si>
    <t>O16 Unspecified maternal hypertension</t>
  </si>
  <si>
    <t>I70-I79 Diseases of arteries, arterioles and capillaries</t>
  </si>
  <si>
    <t>L40-L45 Papulosquamous disorders</t>
  </si>
  <si>
    <t>Trunk fat mass</t>
  </si>
  <si>
    <t>M66 Spontaneous rupture of synovium and tendon</t>
  </si>
  <si>
    <t>D51 Vitamin B12 deficiency anaemia</t>
  </si>
  <si>
    <t>gout</t>
  </si>
  <si>
    <t>B95 Streptococcus and staphylococcus as the cause of diseases classified to other chapters</t>
  </si>
  <si>
    <t>ent disorder/not cancer</t>
  </si>
  <si>
    <t>cerebrovascular disease</t>
  </si>
  <si>
    <t>G62 Other polyneuropathies</t>
  </si>
  <si>
    <t>J06 Acute upper respiratory infections of multiple and unspecified sites</t>
  </si>
  <si>
    <t>D41 Neoplasm of uncertain or unknown behaviour of urinary organs</t>
  </si>
  <si>
    <t>G00-G09 Inflammatory diseases of the central nervous system</t>
  </si>
  <si>
    <t>O82 Single delivery by Caesarean section</t>
  </si>
  <si>
    <t>gall bladder disease</t>
  </si>
  <si>
    <t>K91 Postprocedural disorders of digestive system, not elsewhere classified</t>
  </si>
  <si>
    <t>G40 Epilepsy</t>
  </si>
  <si>
    <t>N72 Inflammatory disease of cervix uteri</t>
  </si>
  <si>
    <t>N25-N29 Other disorders of kidney and ureter</t>
  </si>
  <si>
    <t>I44 Atrioventricular and left bundle-branch block</t>
  </si>
  <si>
    <t>hyperthyroidism/thyrotoxicosis</t>
  </si>
  <si>
    <t>H10-H13 Disorders of conjunctiva</t>
  </si>
  <si>
    <t>K83 Other diseases of biliary tract</t>
  </si>
  <si>
    <t>K22 Other diseases of oesophagus</t>
  </si>
  <si>
    <t>M86 Osteomyelitis</t>
  </si>
  <si>
    <t>M65-M68 Disorders of synovium and tendon</t>
  </si>
  <si>
    <t>I27 Other pulmonary heart diseases</t>
  </si>
  <si>
    <t>N73 Other female pelvic inflammatory diseases</t>
  </si>
  <si>
    <t>N30-N39 Other diseases of urinary system</t>
  </si>
  <si>
    <t>H53 Visual disturbances</t>
  </si>
  <si>
    <t>sarcoidosis</t>
  </si>
  <si>
    <t>N81 Female genital prolapse</t>
  </si>
  <si>
    <t>gestational hypertension/pre-eclampsia</t>
  </si>
  <si>
    <t>G99 Other disorders of nervous system in diseases classified elsewhere</t>
  </si>
  <si>
    <t>I20 Angina pectoris</t>
  </si>
  <si>
    <t>back problem</t>
  </si>
  <si>
    <t>J98 Other respiratory disorders</t>
  </si>
  <si>
    <t>M00-M03 Infectious arthropathies</t>
  </si>
  <si>
    <t>M85 Other disorders of bone density and structure</t>
  </si>
  <si>
    <t>appendicitis</t>
  </si>
  <si>
    <t>E16 Other disorders of pancreatic internal secretion</t>
  </si>
  <si>
    <t>H49-H52 Disorders of ocular muscles, binocular movement, accommodation and refraction</t>
  </si>
  <si>
    <t>H54 Blindness and low vision</t>
  </si>
  <si>
    <t>H43-H45 Disorders of vitreous body and globe</t>
  </si>
  <si>
    <t>I70 Atherosclerosis</t>
  </si>
  <si>
    <t>helicobacter pylori</t>
  </si>
  <si>
    <t>M50-M54 Other dorsopathies</t>
  </si>
  <si>
    <t>F40 Phobic anxiety disorders</t>
  </si>
  <si>
    <t>I12 Hypertensive renal disease</t>
  </si>
  <si>
    <t>M70 Soft tissue disorders related to use, overuse and pressure</t>
  </si>
  <si>
    <t>H61 Other disorders of external ear</t>
  </si>
  <si>
    <t>L85 Other epidermal thickening</t>
  </si>
  <si>
    <t>J69 Pneumonitis due to solids and liquids</t>
  </si>
  <si>
    <t>G93 Other disorders of brain</t>
  </si>
  <si>
    <t>Mean corpuscular haemoglobin</t>
  </si>
  <si>
    <t>M94 Other disorders of cartilage</t>
  </si>
  <si>
    <t>G57 Mononeuropathies of lower limb</t>
  </si>
  <si>
    <t>N83 Noninflammatory disorders of ovary, Fallopian tube and broad ligament</t>
  </si>
  <si>
    <t>fracture pelvis &amp; lower limb</t>
  </si>
  <si>
    <t>H65-H75 Diseases of middle ear and mastoid</t>
  </si>
  <si>
    <t>K12 Stomatitis and related lesions</t>
  </si>
  <si>
    <t>E83 Disorders of mineral metabolism</t>
  </si>
  <si>
    <t>G60-G64 Polyneuropathies and other disorders of the peripheral nervous system</t>
  </si>
  <si>
    <t>I61 Intracerebral haemorrhage</t>
  </si>
  <si>
    <t>L50-L54 Urticaria and erythema</t>
  </si>
  <si>
    <t>L08 Other local infections of skin and subcutaneous tissue</t>
  </si>
  <si>
    <t>F40-F48 Neurotic, stress-related and somatoform disorders</t>
  </si>
  <si>
    <t>N13 Obstructive and reflux uropathy</t>
  </si>
  <si>
    <t>O00-O08 Pregnancy with abortive outcome</t>
  </si>
  <si>
    <t>N64 Other disorders of breast</t>
  </si>
  <si>
    <t>I05-I09 Chronic rheumatic heart diseases</t>
  </si>
  <si>
    <t>M20 Acquired deformities of fingers and toes</t>
  </si>
  <si>
    <t>duodenal ulcer</t>
  </si>
  <si>
    <t>Number in household</t>
  </si>
  <si>
    <t>measles / morbillivirus</t>
  </si>
  <si>
    <t>J00-J06 Acute upper respiratory infections</t>
  </si>
  <si>
    <t>I22 Subsequent myocardial infarction</t>
  </si>
  <si>
    <t>M45-M49 Spondylopathies</t>
  </si>
  <si>
    <t>I67 Other cerebrovascular diseases</t>
  </si>
  <si>
    <t>obstetric problem</t>
  </si>
  <si>
    <t>H01 Other inflammation of eyelid</t>
  </si>
  <si>
    <t>I42 Cardiomyopathy</t>
  </si>
  <si>
    <t>J03 Acute tonsillitis</t>
  </si>
  <si>
    <t>N35 Urethral stricture</t>
  </si>
  <si>
    <t>E15-E16 Other disorders of glucose regulation and pancreatic internal secretion</t>
  </si>
  <si>
    <t>N41 Inflammatory diseases of prostate</t>
  </si>
  <si>
    <t>L03 Cellulitis</t>
  </si>
  <si>
    <t>N36 Other disorders of urethra</t>
  </si>
  <si>
    <t>hepatitis</t>
  </si>
  <si>
    <t>H93 Other disorders of ear, not elsewhere classified</t>
  </si>
  <si>
    <t>se</t>
  </si>
  <si>
    <t>p</t>
  </si>
  <si>
    <t>Stark, K et al. The German AugUR study: study protocol of a prospective study to investigate chronic diseases in the elderly. BMC Geriatr. 2015 Oct 21;15:130. PMID: 26489512 / Brandl et al. On the impact of different approaches to classify age-related macular degeneration: Results from the German AugUR study. Sci. Rep. 2018 Jun 6;8(1):8675.  PubMed PMID: 29875478</t>
  </si>
  <si>
    <t>early AMD effect</t>
  </si>
  <si>
    <t>no early AMD effect</t>
  </si>
  <si>
    <t>Level of Evidence</t>
  </si>
  <si>
    <t>Biology</t>
  </si>
  <si>
    <t>Statistics</t>
  </si>
  <si>
    <t>Annotation</t>
  </si>
  <si>
    <t>Pathways</t>
  </si>
  <si>
    <t>Weight (Change weights here to change Gene Priority Score)</t>
  </si>
  <si>
    <t>Gene</t>
  </si>
  <si>
    <t>Chromosome</t>
  </si>
  <si>
    <t>Start of gene</t>
  </si>
  <si>
    <t>End of gene</t>
  </si>
  <si>
    <t>Locus #</t>
  </si>
  <si>
    <t>Lead variant of locus</t>
  </si>
  <si>
    <t>Locus History</t>
  </si>
  <si>
    <t>Gene Priority Score</t>
  </si>
  <si>
    <t>Expression in retina/RPE/choroid</t>
  </si>
  <si>
    <t>Eye phenotype  in knock-out mouse</t>
  </si>
  <si>
    <r>
      <rPr>
        <b/>
        <sz val="11"/>
        <color theme="1"/>
        <rFont val="Calibri"/>
        <family val="2"/>
      </rPr>
      <t xml:space="preserve">≥ </t>
    </r>
    <r>
      <rPr>
        <b/>
        <sz val="11"/>
        <color theme="1"/>
        <rFont val="Calibri"/>
        <family val="2"/>
        <scheme val="minor"/>
      </rPr>
      <t>1  variant in 95% credible sets</t>
    </r>
  </si>
  <si>
    <t>Rare variant burden</t>
  </si>
  <si>
    <t>Protein altering</t>
  </si>
  <si>
    <t>5' UTR/3' UTR</t>
  </si>
  <si>
    <t>Other exonic</t>
  </si>
  <si>
    <t>Promoter region</t>
  </si>
  <si>
    <t>Enriched molecular pathway</t>
  </si>
  <si>
    <t>Drug target</t>
  </si>
  <si>
    <t>|CFH|</t>
  </si>
  <si>
    <t>known</t>
  </si>
  <si>
    <t>|COL4A3|</t>
  </si>
  <si>
    <t>novel</t>
  </si>
  <si>
    <t>ADAMTS9</t>
  </si>
  <si>
    <t>|ADAMTS9-AS2|</t>
  </si>
  <si>
    <t>MIR548A2</t>
  </si>
  <si>
    <t>|CFI|</t>
  </si>
  <si>
    <t>|C9|</t>
  </si>
  <si>
    <t>|C2/CFB/SKIV2L|</t>
  </si>
  <si>
    <t>|VEGFA|</t>
  </si>
  <si>
    <t>SRPK2</t>
  </si>
  <si>
    <t>|KMT2E/SRPK2|</t>
  </si>
  <si>
    <t>PILRB</t>
  </si>
  <si>
    <t>|PILRB/PILRA|</t>
  </si>
  <si>
    <t>ZCWPW1</t>
  </si>
  <si>
    <t>MEPCE</t>
  </si>
  <si>
    <t>TSC22D4</t>
  </si>
  <si>
    <t>NYAP1</t>
  </si>
  <si>
    <t>|TNFRSF10A|</t>
  </si>
  <si>
    <t>|ABCA1|</t>
  </si>
  <si>
    <t>|ARMS2/HTRA1|</t>
  </si>
  <si>
    <t>RDH5</t>
  </si>
  <si>
    <t>|RDH5/CD63|</t>
  </si>
  <si>
    <t>|B3GALTL|</t>
  </si>
  <si>
    <t>|RAD51B|</t>
  </si>
  <si>
    <t>|LIPC|</t>
  </si>
  <si>
    <t>|CETP|</t>
  </si>
  <si>
    <t>BCAR1</t>
  </si>
  <si>
    <t>|CTRB2/CTRB1|</t>
  </si>
  <si>
    <t>|C3|</t>
  </si>
  <si>
    <t>GPX4</t>
  </si>
  <si>
    <t>|CNN2|</t>
  </si>
  <si>
    <t>|APOE|</t>
  </si>
  <si>
    <t>TIMP3</t>
  </si>
  <si>
    <t>|SYN3/TIMP3|</t>
  </si>
  <si>
    <t>|SLC16A8|</t>
  </si>
  <si>
    <t>|COL8A1|</t>
  </si>
  <si>
    <t>SPEF2</t>
  </si>
  <si>
    <t>|PRLR/SPEF2|</t>
  </si>
  <si>
    <t>|TRPM3|</t>
  </si>
  <si>
    <t>|TGFBR1|</t>
  </si>
  <si>
    <t>|ARHGAP21|</t>
  </si>
  <si>
    <t>PTPN11</t>
  </si>
  <si>
    <t>|ACAD10|</t>
  </si>
  <si>
    <t>VTN</t>
  </si>
  <si>
    <t>|TMEM97/VTN|</t>
  </si>
  <si>
    <t>TSPAN10</t>
  </si>
  <si>
    <t>|NPLOC4/TSPAN10|</t>
  </si>
  <si>
    <t>|MMP9|</t>
  </si>
  <si>
    <t>|C20orf85|</t>
  </si>
  <si>
    <t>CA</t>
  </si>
  <si>
    <t>TA</t>
  </si>
  <si>
    <t>GC</t>
  </si>
  <si>
    <t>Group</t>
  </si>
  <si>
    <t>novel early AMD effect</t>
  </si>
  <si>
    <t>NICOLA-EUR</t>
  </si>
  <si>
    <t>Northern Ireland Cohort for Longitudinal Study of Ageing</t>
  </si>
  <si>
    <t>Infinium CoreExome-24 v1.1</t>
  </si>
  <si>
    <t>Eagle v2.3</t>
  </si>
  <si>
    <t>FOLH1B</t>
  </si>
  <si>
    <t>GRM5</t>
  </si>
  <si>
    <t>GRM5-AS1</t>
  </si>
  <si>
    <t>NOX4</t>
  </si>
  <si>
    <t>TRIM49</t>
  </si>
  <si>
    <t>TRIM77</t>
  </si>
  <si>
    <t>TYR</t>
  </si>
  <si>
    <t>LIFE-Adult</t>
  </si>
  <si>
    <t>Leipzig Research Centre for Civilization Based Diseases - LIFE Adult population-based study, city of Leipzig, Germany</t>
  </si>
  <si>
    <t>Loeffler M, Engel C, Ahnert P, Alfermann D, Arelin K, Baber R, Beutner F, Binder H, Brähler E, Burkhardt R, Ceglarek U, Enzenbach C, Fuchs M, Glaesmer H, Girlich F, Hagendorff A, Häntzsch M, Hegerl U, Henger S, Hensch T, Hinz A,
Holzendorf V, Husser D, Kersting A, Kiel A, Kirsten T, Kratzsch J, Krohn K, Luck T, Melzer S, Netto J, Nüchter M, Raschpichler M, Rauscher FG, Riedel-Heller SG, Sander C, Scholz M, Schönknecht P, Schroeter ML, Simon JC, Speer R, Stäker J, Stein R, Stöbel-Richter Y, Stumvoll M, Tarnok A, Teren A, Teupser D, Then FS, Tönjes A, Treudler R, Villringer A, Weissgerber A, Wiedemann P, Zachariae S, Wirkner K, Thiery J. The LIFE-Adult-Study: objectives and design of a population-based cohort study with 10,000 deeply phenotyped adults in Germany. BMC Public Health. 2015 Jul 22;15:691. doi: 10.1186/s12889-015-1983-z. PubMed
PMID: 26197779</t>
  </si>
  <si>
    <t>Affymetrix Axiom CEU1</t>
  </si>
  <si>
    <t>ShapeIT v2.r900</t>
  </si>
  <si>
    <t>IMPUTE2 v2.3.2</t>
  </si>
  <si>
    <t>The Atherosclerosis Risk in Communities Study</t>
  </si>
  <si>
    <t>mixed</t>
  </si>
  <si>
    <t>Cardiovascular Health Study</t>
  </si>
  <si>
    <t>prospective, population-based longitudinal study</t>
  </si>
  <si>
    <t>Women's Health Initiative</t>
  </si>
  <si>
    <t>mixed (see dbGAP: phs000090.v5.p1)</t>
  </si>
  <si>
    <t>mixed (see dbGAP:  phs000287.v6.p1)</t>
  </si>
  <si>
    <t>mixed (see dbGAP: phs000746.v2.p3)</t>
  </si>
  <si>
    <t>Sample QC Exclusions</t>
  </si>
  <si>
    <t>Full Study name</t>
  </si>
  <si>
    <t>OR</t>
  </si>
  <si>
    <t>P</t>
  </si>
  <si>
    <t>rs621313</t>
  </si>
  <si>
    <t>rs316086</t>
  </si>
  <si>
    <t>rs316083</t>
  </si>
  <si>
    <t>rs589675</t>
  </si>
  <si>
    <t>rs568109</t>
  </si>
  <si>
    <t>rs6483414</t>
  </si>
  <si>
    <t>rs10437581</t>
  </si>
  <si>
    <t>rs6483415</t>
  </si>
  <si>
    <t>rs6483417</t>
  </si>
  <si>
    <t>rs591893</t>
  </si>
  <si>
    <t>rs681820</t>
  </si>
  <si>
    <t>rs634279</t>
  </si>
  <si>
    <t>rs316085</t>
  </si>
  <si>
    <t>rs655869</t>
  </si>
  <si>
    <t>rs643566</t>
  </si>
  <si>
    <t>rs12799111</t>
  </si>
  <si>
    <t>rs632604</t>
  </si>
  <si>
    <t>rs11018464</t>
  </si>
  <si>
    <t>rs11018458</t>
  </si>
  <si>
    <t>rs682290</t>
  </si>
  <si>
    <t>rs643304</t>
  </si>
  <si>
    <t>rs61902997</t>
  </si>
  <si>
    <t>rs1532547</t>
  </si>
  <si>
    <t>rs1903844</t>
  </si>
  <si>
    <t>rs652659</t>
  </si>
  <si>
    <t>rs653421</t>
  </si>
  <si>
    <t>rs614116</t>
  </si>
  <si>
    <t>rs11018468</t>
  </si>
  <si>
    <t>rs1903845</t>
  </si>
  <si>
    <t>rs11018471</t>
  </si>
  <si>
    <t>rs12577012</t>
  </si>
  <si>
    <t>rs10831517</t>
  </si>
  <si>
    <t>rs12295166</t>
  </si>
  <si>
    <t>rs12804807</t>
  </si>
  <si>
    <t>rs316087</t>
  </si>
  <si>
    <t>rs67346219</t>
  </si>
  <si>
    <t>rs12365909</t>
  </si>
  <si>
    <t>rs11021644</t>
  </si>
  <si>
    <t>rs9665832</t>
  </si>
  <si>
    <t>rs536874</t>
  </si>
  <si>
    <t>rs4121733</t>
  </si>
  <si>
    <t>rs11018449</t>
  </si>
  <si>
    <t>rs645327</t>
  </si>
  <si>
    <t>rs3862368</t>
  </si>
  <si>
    <t>rs10830220</t>
  </si>
  <si>
    <t>rs592381</t>
  </si>
  <si>
    <t>rs35950576</t>
  </si>
  <si>
    <t>rs11018440</t>
  </si>
  <si>
    <t>rs10830206</t>
  </si>
  <si>
    <t>rs623863</t>
  </si>
  <si>
    <t>rs10765195</t>
  </si>
  <si>
    <t>rs10160510</t>
  </si>
  <si>
    <t>rs10830234</t>
  </si>
  <si>
    <t>rs655309</t>
  </si>
  <si>
    <t>rs11018466</t>
  </si>
  <si>
    <t>rs12279922</t>
  </si>
  <si>
    <t>rs12363510</t>
  </si>
  <si>
    <t>rs11018519</t>
  </si>
  <si>
    <t>rs3862370</t>
  </si>
  <si>
    <t>rs1042602</t>
  </si>
  <si>
    <t>rs11018445</t>
  </si>
  <si>
    <t>rs11018441</t>
  </si>
  <si>
    <t>rs659197</t>
  </si>
  <si>
    <t>rs61903412</t>
  </si>
  <si>
    <t>rs624921</t>
  </si>
  <si>
    <t>rs12801588</t>
  </si>
  <si>
    <t>rs11021438</t>
  </si>
  <si>
    <t>rs56201508</t>
  </si>
  <si>
    <t>rs7127487</t>
  </si>
  <si>
    <t>rs1499189</t>
  </si>
  <si>
    <t>rs17791976</t>
  </si>
  <si>
    <t>rs7941957</t>
  </si>
  <si>
    <t>rs613597</t>
  </si>
  <si>
    <t>rs12271760</t>
  </si>
  <si>
    <t>rs4601783</t>
  </si>
  <si>
    <t>rs10830217</t>
  </si>
  <si>
    <t>rs4309163</t>
  </si>
  <si>
    <t>rs7950415</t>
  </si>
  <si>
    <t>rs1942490</t>
  </si>
  <si>
    <t>rs1903846</t>
  </si>
  <si>
    <t>rs1000062</t>
  </si>
  <si>
    <t>rs11018467</t>
  </si>
  <si>
    <t>rs7949891</t>
  </si>
  <si>
    <t>rs4397857</t>
  </si>
  <si>
    <t>rs12797798</t>
  </si>
  <si>
    <t>rs61903387</t>
  </si>
  <si>
    <t>rs949537</t>
  </si>
  <si>
    <t>rs12285584</t>
  </si>
  <si>
    <t>rs7103137</t>
  </si>
  <si>
    <t>rs4315072</t>
  </si>
  <si>
    <t>rs10830218</t>
  </si>
  <si>
    <t>rs7944714</t>
  </si>
  <si>
    <t>rs10830232</t>
  </si>
  <si>
    <t>rs7114254</t>
  </si>
  <si>
    <t>rs10765184</t>
  </si>
  <si>
    <t>rs10830208</t>
  </si>
  <si>
    <t>rs62858761</t>
  </si>
  <si>
    <t>rs12795279</t>
  </si>
  <si>
    <t>rs10830212</t>
  </si>
  <si>
    <t>rs11021331</t>
  </si>
  <si>
    <t>rs11018465</t>
  </si>
  <si>
    <t>rs7947287</t>
  </si>
  <si>
    <t>rs6483416</t>
  </si>
  <si>
    <t>rs4497414</t>
  </si>
  <si>
    <t>rs10765187</t>
  </si>
  <si>
    <t>rs7929744</t>
  </si>
  <si>
    <t>rs7925102</t>
  </si>
  <si>
    <t>rs7108722</t>
  </si>
  <si>
    <t>rs11018515</t>
  </si>
  <si>
    <t>rs1942481</t>
  </si>
  <si>
    <t>rs10830209</t>
  </si>
  <si>
    <t>rs7108473</t>
  </si>
  <si>
    <t>rs28437494</t>
  </si>
  <si>
    <t>rs10765191</t>
  </si>
  <si>
    <t>rs2212751</t>
  </si>
  <si>
    <t>rs1942496</t>
  </si>
  <si>
    <t>rs10830221</t>
  </si>
  <si>
    <t>rs1000061</t>
  </si>
  <si>
    <t>rs4255542</t>
  </si>
  <si>
    <t>rs10830225</t>
  </si>
  <si>
    <t>rs10830237</t>
  </si>
  <si>
    <t>rs35790407</t>
  </si>
  <si>
    <t>at</t>
  </si>
  <si>
    <t>rs36113798</t>
  </si>
  <si>
    <t>rs949539</t>
  </si>
  <si>
    <t>rs10830230</t>
  </si>
  <si>
    <t>rs11021132</t>
  </si>
  <si>
    <t>rs3862367</t>
  </si>
  <si>
    <t>rs11018434</t>
  </si>
  <si>
    <t>rs11018506</t>
  </si>
  <si>
    <t>rs76246795</t>
  </si>
  <si>
    <t>rs4753182</t>
  </si>
  <si>
    <t>rs10830223</t>
  </si>
  <si>
    <t>rs10830231</t>
  </si>
  <si>
    <t>rs10830219</t>
  </si>
  <si>
    <t>rs4753184</t>
  </si>
  <si>
    <t>rs12275597</t>
  </si>
  <si>
    <t>rs7480884</t>
  </si>
  <si>
    <t>rs1942498</t>
  </si>
  <si>
    <t>rs11018510</t>
  </si>
  <si>
    <t>rs61903389</t>
  </si>
  <si>
    <t>rs11018488</t>
  </si>
  <si>
    <t>rs35486674</t>
  </si>
  <si>
    <t>rs10830224</t>
  </si>
  <si>
    <t>rs11021131</t>
  </si>
  <si>
    <t>rs35016324</t>
  </si>
  <si>
    <t>rs4420272</t>
  </si>
  <si>
    <t>rs11021284</t>
  </si>
  <si>
    <t>rs7930256</t>
  </si>
  <si>
    <t>rs35148124</t>
  </si>
  <si>
    <t>rs7124483</t>
  </si>
  <si>
    <t>rs17792911</t>
  </si>
  <si>
    <t>rs61903411</t>
  </si>
  <si>
    <t>rs10830227</t>
  </si>
  <si>
    <t>rs10831340</t>
  </si>
  <si>
    <t>rs113279829</t>
  </si>
  <si>
    <t>rs11018463</t>
  </si>
  <si>
    <t>rs10830215</t>
  </si>
  <si>
    <t>rs11821161</t>
  </si>
  <si>
    <t>rs5021654</t>
  </si>
  <si>
    <t>rs4547091</t>
  </si>
  <si>
    <t>rs1942484</t>
  </si>
  <si>
    <t>rs4081455</t>
  </si>
  <si>
    <t>rs2156123</t>
  </si>
  <si>
    <t>rs11604416</t>
  </si>
  <si>
    <t>rs4623905</t>
  </si>
  <si>
    <t>rs4998767</t>
  </si>
  <si>
    <t>rs12363640</t>
  </si>
  <si>
    <t>rs7925346</t>
  </si>
  <si>
    <t>rs12363323</t>
  </si>
  <si>
    <t>rs11018479</t>
  </si>
  <si>
    <t>ctgtt</t>
  </si>
  <si>
    <t>rs10695551</t>
  </si>
  <si>
    <t>rs10830201</t>
  </si>
  <si>
    <t>rs11018439</t>
  </si>
  <si>
    <t>rs11018484</t>
  </si>
  <si>
    <t>rs1942486</t>
  </si>
  <si>
    <t>rs10765186</t>
  </si>
  <si>
    <t>rs12224116</t>
  </si>
  <si>
    <t>rs4611203</t>
  </si>
  <si>
    <t>rs10830248</t>
  </si>
  <si>
    <t>rs10430815</t>
  </si>
  <si>
    <t>rs10830239</t>
  </si>
  <si>
    <t>rs10830249</t>
  </si>
  <si>
    <t>rs10741299</t>
  </si>
  <si>
    <t>rs2212333</t>
  </si>
  <si>
    <t>ga</t>
  </si>
  <si>
    <t>11:88916040_GA_G</t>
  </si>
  <si>
    <t>rs4753214</t>
  </si>
  <si>
    <t>rs11018544</t>
  </si>
  <si>
    <t>rs6482999</t>
  </si>
  <si>
    <t>rs4121744</t>
  </si>
  <si>
    <t>rs598769</t>
  </si>
  <si>
    <t>rs7342208</t>
  </si>
  <si>
    <t>ct</t>
  </si>
  <si>
    <t>rs765785654</t>
  </si>
  <si>
    <t>rs10765189</t>
  </si>
  <si>
    <t>rs7931721</t>
  </si>
  <si>
    <t>rs574028</t>
  </si>
  <si>
    <t>rs11018508</t>
  </si>
  <si>
    <t>rs4396293</t>
  </si>
  <si>
    <t>rs501301</t>
  </si>
  <si>
    <t>cctca</t>
  </si>
  <si>
    <t>rs142561415</t>
  </si>
  <si>
    <t>rs2155148</t>
  </si>
  <si>
    <t>rs36006427</t>
  </si>
  <si>
    <t>rs10830204</t>
  </si>
  <si>
    <t>rs11018518</t>
  </si>
  <si>
    <t>rs2000555</t>
  </si>
  <si>
    <t>rs11018509</t>
  </si>
  <si>
    <t>rs10765194</t>
  </si>
  <si>
    <t>rs591260</t>
  </si>
  <si>
    <t>rs1939252</t>
  </si>
  <si>
    <t>rs645592</t>
  </si>
  <si>
    <t>rs7117646</t>
  </si>
  <si>
    <t>rs1942497</t>
  </si>
  <si>
    <t>rs4121738</t>
  </si>
  <si>
    <t>rs2186640</t>
  </si>
  <si>
    <t>rs10430814</t>
  </si>
  <si>
    <t>rs11018513</t>
  </si>
  <si>
    <t>rs10830222</t>
  </si>
  <si>
    <t>rs10830256</t>
  </si>
  <si>
    <t>rs35483349</t>
  </si>
  <si>
    <t>rs564567</t>
  </si>
  <si>
    <t>acctcag</t>
  </si>
  <si>
    <t>11:88478481_ACCTCAG_A</t>
  </si>
  <si>
    <t>rs12288824</t>
  </si>
  <si>
    <t>rs11018520</t>
  </si>
  <si>
    <t>rs3936992</t>
  </si>
  <si>
    <t>rs35158314</t>
  </si>
  <si>
    <t>rs11018511</t>
  </si>
  <si>
    <t>rs2000554</t>
  </si>
  <si>
    <t>rs1967203</t>
  </si>
  <si>
    <t>rs7949856</t>
  </si>
  <si>
    <t>rs11018525</t>
  </si>
  <si>
    <t>rs35537664</t>
  </si>
  <si>
    <t>rs10830238</t>
  </si>
  <si>
    <t>rs4370938</t>
  </si>
  <si>
    <t>11:88975550_AT_A</t>
  </si>
  <si>
    <t>rs7934212</t>
  </si>
  <si>
    <t>rs4121404</t>
  </si>
  <si>
    <t>rs10765193</t>
  </si>
  <si>
    <t>rs1939263</t>
  </si>
  <si>
    <t>rs7123654</t>
  </si>
  <si>
    <t>rs4519092</t>
  </si>
  <si>
    <t>rs3921012</t>
  </si>
  <si>
    <t>rs477424</t>
  </si>
  <si>
    <t>rs10765197</t>
  </si>
  <si>
    <t>rs1954771</t>
  </si>
  <si>
    <t>ta</t>
  </si>
  <si>
    <t>rs35720805</t>
  </si>
  <si>
    <t>rs10741305</t>
  </si>
  <si>
    <t>ca</t>
  </si>
  <si>
    <t>11:88887051_CA_C</t>
  </si>
  <si>
    <t>rs7358491</t>
  </si>
  <si>
    <t>rs9665831</t>
  </si>
  <si>
    <t>rs746168744</t>
  </si>
  <si>
    <t>rs4121729</t>
  </si>
  <si>
    <t>rs561512</t>
  </si>
  <si>
    <t>rs10765821</t>
  </si>
  <si>
    <t>rs7125164</t>
  </si>
  <si>
    <t>11:88488162_CA_C</t>
  </si>
  <si>
    <t>rs538945</t>
  </si>
  <si>
    <t>rs594647</t>
  </si>
  <si>
    <t>rs677483</t>
  </si>
  <si>
    <t>rs10830250</t>
  </si>
  <si>
    <t>rs631861</t>
  </si>
  <si>
    <t>rs28521275</t>
  </si>
  <si>
    <t>rs492612</t>
  </si>
  <si>
    <t>rs4517513</t>
  </si>
  <si>
    <t>rs80149079</t>
  </si>
  <si>
    <t>rs10765819</t>
  </si>
  <si>
    <t>rs655108</t>
  </si>
  <si>
    <t>ac</t>
  </si>
  <si>
    <t>rs778219441</t>
  </si>
  <si>
    <t>tg</t>
  </si>
  <si>
    <t>rs761686814</t>
  </si>
  <si>
    <t>rs546980</t>
  </si>
  <si>
    <t>gta</t>
  </si>
  <si>
    <t>rs200466455</t>
  </si>
  <si>
    <t>agt</t>
  </si>
  <si>
    <t>rs60519204</t>
  </si>
  <si>
    <t>rs10830200</t>
  </si>
  <si>
    <t>rs317180</t>
  </si>
  <si>
    <t>rs10830216</t>
  </si>
  <si>
    <t>rs1502259</t>
  </si>
  <si>
    <t>atatatatatatatatg</t>
  </si>
  <si>
    <t>11:88897677_ATATATATATATATATG_A</t>
  </si>
  <si>
    <t>gt</t>
  </si>
  <si>
    <t>11:88690156_GT_G</t>
  </si>
  <si>
    <t>cag</t>
  </si>
  <si>
    <t>rs200237838</t>
  </si>
  <si>
    <t>11:89055293-89055293</t>
  </si>
  <si>
    <t>11:89072410-89072410</t>
  </si>
  <si>
    <t>11:88911696-88911696</t>
  </si>
  <si>
    <t>missense_variant</t>
  </si>
  <si>
    <t>Prob_in_pCausalSet</t>
  </si>
  <si>
    <t>CLPP</t>
  </si>
  <si>
    <t>rs6669384</t>
  </si>
  <si>
    <t>rs2796276</t>
  </si>
  <si>
    <t>rs2488255</t>
  </si>
  <si>
    <t>rs2796271</t>
  </si>
  <si>
    <t>rs2488254</t>
  </si>
  <si>
    <t>rs2796268</t>
  </si>
  <si>
    <t>rs2724381</t>
  </si>
  <si>
    <t>rs2796264</t>
  </si>
  <si>
    <t>rs2761433</t>
  </si>
  <si>
    <t>rs1830764</t>
  </si>
  <si>
    <t>rs3109808</t>
  </si>
  <si>
    <t>rs2796263</t>
  </si>
  <si>
    <t>rs761275</t>
  </si>
  <si>
    <t>rs2488252</t>
  </si>
  <si>
    <t>rs2724382</t>
  </si>
  <si>
    <t>rs2724359</t>
  </si>
  <si>
    <t>rs2724389</t>
  </si>
  <si>
    <t>rs2724361</t>
  </si>
  <si>
    <t>rs2724383</t>
  </si>
  <si>
    <t>rs2724388</t>
  </si>
  <si>
    <t>rs2724380</t>
  </si>
  <si>
    <t>rs859705</t>
  </si>
  <si>
    <t>rs2281289</t>
  </si>
  <si>
    <t>rs10746399</t>
  </si>
  <si>
    <t>rs7144</t>
  </si>
  <si>
    <t>rs2796258</t>
  </si>
  <si>
    <t>rs2761430</t>
  </si>
  <si>
    <t>rs2796262</t>
  </si>
  <si>
    <t>rs7550273</t>
  </si>
  <si>
    <t>rs859706</t>
  </si>
  <si>
    <t>rs2724398</t>
  </si>
  <si>
    <t>rs12401619</t>
  </si>
  <si>
    <t>rs7532674</t>
  </si>
  <si>
    <t>rs3849274</t>
  </si>
  <si>
    <t>rs1891423</t>
  </si>
  <si>
    <t>rs2796259</t>
  </si>
  <si>
    <t>rs6697277</t>
  </si>
  <si>
    <t>rs2796275</t>
  </si>
  <si>
    <t>rs1204706</t>
  </si>
  <si>
    <t>rs34385765</t>
  </si>
  <si>
    <t>rs2724394</t>
  </si>
  <si>
    <t>rs7523273</t>
  </si>
  <si>
    <t>rs12184327</t>
  </si>
  <si>
    <t>rs12410786</t>
  </si>
  <si>
    <t>rs1142469</t>
  </si>
  <si>
    <t>rs12123251</t>
  </si>
  <si>
    <t>rs1204708</t>
  </si>
  <si>
    <t>rs866511</t>
  </si>
  <si>
    <t>rs11370836</t>
  </si>
  <si>
    <t>rs2724377</t>
  </si>
  <si>
    <t>rs761276</t>
  </si>
  <si>
    <t>rs2796270</t>
  </si>
  <si>
    <t>rs2724386</t>
  </si>
  <si>
    <t>rs2745972</t>
  </si>
  <si>
    <t>rs2761435</t>
  </si>
  <si>
    <t>rs2796273</t>
  </si>
  <si>
    <t>rs2761436</t>
  </si>
  <si>
    <t>rs1555137</t>
  </si>
  <si>
    <t>rs6540443</t>
  </si>
  <si>
    <t>rs4844394</t>
  </si>
  <si>
    <t>rs2745977</t>
  </si>
  <si>
    <t>rs12409962</t>
  </si>
  <si>
    <t>rs12749612</t>
  </si>
  <si>
    <t>rs7537216</t>
  </si>
  <si>
    <t>rs2796267</t>
  </si>
  <si>
    <t>rs733177</t>
  </si>
  <si>
    <t>rs677715</t>
  </si>
  <si>
    <t>rs558248</t>
  </si>
  <si>
    <t>rs12407259</t>
  </si>
  <si>
    <t>rs859562</t>
  </si>
  <si>
    <t>rs1819222</t>
  </si>
  <si>
    <t>rs2796272</t>
  </si>
  <si>
    <t>rs658347</t>
  </si>
  <si>
    <t>rs2488259</t>
  </si>
  <si>
    <t>rs145995688</t>
  </si>
  <si>
    <t>rs2796236</t>
  </si>
  <si>
    <t>rs1204707</t>
  </si>
  <si>
    <t>rs6540439</t>
  </si>
  <si>
    <t>rs607952</t>
  </si>
  <si>
    <t>rs2796239</t>
  </si>
  <si>
    <t>rs1570565</t>
  </si>
  <si>
    <t>rs3927459</t>
  </si>
  <si>
    <t>rs2025374</t>
  </si>
  <si>
    <t>rs2104303</t>
  </si>
  <si>
    <t>rs1998539</t>
  </si>
  <si>
    <t>rs1977265</t>
  </si>
  <si>
    <t>rs1204675</t>
  </si>
  <si>
    <t>rs761277</t>
  </si>
  <si>
    <t>rs926631</t>
  </si>
  <si>
    <t>rs2796269</t>
  </si>
  <si>
    <t>rs2745952</t>
  </si>
  <si>
    <t>rs10779398</t>
  </si>
  <si>
    <t>rs2476543</t>
  </si>
  <si>
    <t>rs4844617</t>
  </si>
  <si>
    <t>rs1204672</t>
  </si>
  <si>
    <t>rs2745981</t>
  </si>
  <si>
    <t>rs75385517</t>
  </si>
  <si>
    <t>rs6677310</t>
  </si>
  <si>
    <t>rs2761421</t>
  </si>
  <si>
    <t>rs2796255</t>
  </si>
  <si>
    <t>rs2985104</t>
  </si>
  <si>
    <t>rs1570564</t>
  </si>
  <si>
    <t>rs11118491</t>
  </si>
  <si>
    <t>rs10863505</t>
  </si>
  <si>
    <t>rs7522307</t>
  </si>
  <si>
    <t>rs2796256</t>
  </si>
  <si>
    <t>rs2796257</t>
  </si>
  <si>
    <t>rs1009896</t>
  </si>
  <si>
    <t>rs12733108</t>
  </si>
  <si>
    <t>rs56311085</t>
  </si>
  <si>
    <t>rs477273</t>
  </si>
  <si>
    <t>rs1359147</t>
  </si>
  <si>
    <t>rs113535756</t>
  </si>
  <si>
    <t>rs41308433</t>
  </si>
  <si>
    <t>rs2761425</t>
  </si>
  <si>
    <t>rs2761420</t>
  </si>
  <si>
    <t>rs2488248</t>
  </si>
  <si>
    <t>rs35438924</t>
  </si>
  <si>
    <t>rs2761422</t>
  </si>
  <si>
    <t>rs7518047</t>
  </si>
  <si>
    <t>rs1204677</t>
  </si>
  <si>
    <t>rs2025375</t>
  </si>
  <si>
    <t>rs11118453</t>
  </si>
  <si>
    <t>rs2796280</t>
  </si>
  <si>
    <t>rs3849268</t>
  </si>
  <si>
    <t>rs1977268</t>
  </si>
  <si>
    <t>rs2796234</t>
  </si>
  <si>
    <t>rs34277355</t>
  </si>
  <si>
    <t>rs2796261</t>
  </si>
  <si>
    <t>rs2796247</t>
  </si>
  <si>
    <t>rs11118451</t>
  </si>
  <si>
    <t>rs34355011</t>
  </si>
  <si>
    <t>rs2796251</t>
  </si>
  <si>
    <t>rs2796250</t>
  </si>
  <si>
    <t>rs4081159</t>
  </si>
  <si>
    <t>rs1819221</t>
  </si>
  <si>
    <t>rs6683902</t>
  </si>
  <si>
    <t>rs2724362</t>
  </si>
  <si>
    <t>rs3849267</t>
  </si>
  <si>
    <t>rs12132968</t>
  </si>
  <si>
    <t>rs12132176</t>
  </si>
  <si>
    <t>rs6667500</t>
  </si>
  <si>
    <t>rs2745946</t>
  </si>
  <si>
    <t>rs1977266</t>
  </si>
  <si>
    <t>rs1977267</t>
  </si>
  <si>
    <t>rs2796232</t>
  </si>
  <si>
    <t>rs2785640</t>
  </si>
  <si>
    <t>rs2724378</t>
  </si>
  <si>
    <t>rs2745950</t>
  </si>
  <si>
    <t>rs10779387</t>
  </si>
  <si>
    <t>rs10779386</t>
  </si>
  <si>
    <t>rs7543097</t>
  </si>
  <si>
    <t>rs11374571</t>
  </si>
  <si>
    <t>rs7553211</t>
  </si>
  <si>
    <t>rs2985106</t>
  </si>
  <si>
    <t>rs2250321</t>
  </si>
  <si>
    <t>rs2761426</t>
  </si>
  <si>
    <t>rs1319388</t>
  </si>
  <si>
    <t>rs2796242</t>
  </si>
  <si>
    <t>rs2796243</t>
  </si>
  <si>
    <t>rs200281210</t>
  </si>
  <si>
    <t>rs60467252</t>
  </si>
  <si>
    <t>rs2796260</t>
  </si>
  <si>
    <t>rs2796249</t>
  </si>
  <si>
    <t>rs2745982</t>
  </si>
  <si>
    <t>rs2796244</t>
  </si>
  <si>
    <t>rs2796253</t>
  </si>
  <si>
    <t>rs2724367</t>
  </si>
  <si>
    <t>rs2796252</t>
  </si>
  <si>
    <t>rs2466574</t>
  </si>
  <si>
    <t>rs2785645</t>
  </si>
  <si>
    <t>rs2473652</t>
  </si>
  <si>
    <t>rs2745955</t>
  </si>
  <si>
    <t>rs2745949</t>
  </si>
  <si>
    <t>rs75729926</t>
  </si>
  <si>
    <t>rs2262269</t>
  </si>
  <si>
    <t>rs2785644</t>
  </si>
  <si>
    <t>rs1474740</t>
  </si>
  <si>
    <t>rs2724368</t>
  </si>
  <si>
    <t>rs72742996</t>
  </si>
  <si>
    <t>rs2745938</t>
  </si>
  <si>
    <t>rs1204682</t>
  </si>
  <si>
    <t>rs2785648</t>
  </si>
  <si>
    <t>rs507920</t>
  </si>
  <si>
    <t>rs3860294</t>
  </si>
  <si>
    <t>rs2745953</t>
  </si>
  <si>
    <t>rs147730505</t>
  </si>
  <si>
    <t>rs2745959</t>
  </si>
  <si>
    <t>rs11120766</t>
  </si>
  <si>
    <t>rs11120769</t>
  </si>
  <si>
    <t>rs2724379</t>
  </si>
  <si>
    <t>rs649185</t>
  </si>
  <si>
    <t>rs2179634</t>
  </si>
  <si>
    <t>rs2745969</t>
  </si>
  <si>
    <t>rs34626131</t>
  </si>
  <si>
    <t>rs6540429</t>
  </si>
  <si>
    <t>rs650470</t>
  </si>
  <si>
    <t>rs6664477</t>
  </si>
  <si>
    <t>rs11117607</t>
  </si>
  <si>
    <t>rs2724376</t>
  </si>
  <si>
    <t>rs2488249</t>
  </si>
  <si>
    <t>rs2724373</t>
  </si>
  <si>
    <t>rs2785646</t>
  </si>
  <si>
    <t>rs11118957</t>
  </si>
  <si>
    <t>rs1876455</t>
  </si>
  <si>
    <t>rs2785638</t>
  </si>
  <si>
    <t>rs1009897</t>
  </si>
  <si>
    <t>rs11120691</t>
  </si>
  <si>
    <t>rs12143527</t>
  </si>
  <si>
    <t>rs4253914</t>
  </si>
  <si>
    <t>rs4844378</t>
  </si>
  <si>
    <t>rs906463</t>
  </si>
  <si>
    <t>rs4844594</t>
  </si>
  <si>
    <t>rs2785632</t>
  </si>
  <si>
    <t>rs2785647</t>
  </si>
  <si>
    <t>rs1853526</t>
  </si>
  <si>
    <t>rs11579568</t>
  </si>
  <si>
    <t>rs12095883</t>
  </si>
  <si>
    <t>rs2724400</t>
  </si>
  <si>
    <t>rs550519</t>
  </si>
  <si>
    <t>rs7533852</t>
  </si>
  <si>
    <t>rs11120652</t>
  </si>
  <si>
    <t>rs7538414</t>
  </si>
  <si>
    <t>rs7537940</t>
  </si>
  <si>
    <t>rs12140999</t>
  </si>
  <si>
    <t>rs7534297</t>
  </si>
  <si>
    <t>rs6671998</t>
  </si>
  <si>
    <t>rs72744757</t>
  </si>
  <si>
    <t>rs2217406</t>
  </si>
  <si>
    <t>rs2404557</t>
  </si>
  <si>
    <t>rs1212304</t>
  </si>
  <si>
    <t>rs6680631</t>
  </si>
  <si>
    <t>rs2404556</t>
  </si>
  <si>
    <t>rs4844375</t>
  </si>
  <si>
    <t>rs4844585</t>
  </si>
  <si>
    <t>rs35028790</t>
  </si>
  <si>
    <t>rs12025522</t>
  </si>
  <si>
    <t>rs1583089</t>
  </si>
  <si>
    <t>rs11120690</t>
  </si>
  <si>
    <t>rs1594284</t>
  </si>
  <si>
    <t>rs2796246</t>
  </si>
  <si>
    <t>rs10864188</t>
  </si>
  <si>
    <t>rs6686201</t>
  </si>
  <si>
    <t>rs6692273</t>
  </si>
  <si>
    <t>rs1583088</t>
  </si>
  <si>
    <t>rs112517105</t>
  </si>
  <si>
    <t>rs11118387</t>
  </si>
  <si>
    <t>rs11120557</t>
  </si>
  <si>
    <t>rs2184820</t>
  </si>
  <si>
    <t>rs11118345</t>
  </si>
  <si>
    <t>rs10863245</t>
  </si>
  <si>
    <t>rs4844582</t>
  </si>
  <si>
    <t>rs1864369</t>
  </si>
  <si>
    <t>rs12066318</t>
  </si>
  <si>
    <t>rs10864161</t>
  </si>
  <si>
    <t>rs1028400</t>
  </si>
  <si>
    <t>rs12753391</t>
  </si>
  <si>
    <t>rs12022909</t>
  </si>
  <si>
    <t>rs35649338</t>
  </si>
  <si>
    <t>rs7519724</t>
  </si>
  <si>
    <t>rs1074328</t>
  </si>
  <si>
    <t>rs1323720</t>
  </si>
  <si>
    <t>rs72737299</t>
  </si>
  <si>
    <t>rs12066542</t>
  </si>
  <si>
    <t>rs12135236</t>
  </si>
  <si>
    <t>rs56276503</t>
  </si>
  <si>
    <t>rs1932827</t>
  </si>
  <si>
    <t>rs1953654</t>
  </si>
  <si>
    <t>rs11118281</t>
  </si>
  <si>
    <t>rs11118964</t>
  </si>
  <si>
    <t>rs560752</t>
  </si>
  <si>
    <t>rs11118278</t>
  </si>
  <si>
    <t>rs112294075</t>
  </si>
  <si>
    <t>rs10746364</t>
  </si>
  <si>
    <t>rs6671969</t>
  </si>
  <si>
    <t>rs17041871</t>
  </si>
  <si>
    <t>rs681461</t>
  </si>
  <si>
    <t>rs1932824</t>
  </si>
  <si>
    <t>rs558872</t>
  </si>
  <si>
    <t>rs11579778</t>
  </si>
  <si>
    <t>rs11118960</t>
  </si>
  <si>
    <t>rs1323722</t>
  </si>
  <si>
    <t>rs35100559</t>
  </si>
  <si>
    <t>rs13374460</t>
  </si>
  <si>
    <t>rs11578041</t>
  </si>
  <si>
    <t>rs6696840</t>
  </si>
  <si>
    <t>rs11578506</t>
  </si>
  <si>
    <t>rs506275</t>
  </si>
  <si>
    <t>rs2745954</t>
  </si>
  <si>
    <t>rs2296156</t>
  </si>
  <si>
    <t>rs35935287</t>
  </si>
  <si>
    <t>rs35356517</t>
  </si>
  <si>
    <t>rs35149591</t>
  </si>
  <si>
    <t>rs2745964</t>
  </si>
  <si>
    <t>rs11580286</t>
  </si>
  <si>
    <t>rs6657161</t>
  </si>
  <si>
    <t>rs2296159</t>
  </si>
  <si>
    <t>rs2089493</t>
  </si>
  <si>
    <t>rs11118242</t>
  </si>
  <si>
    <t>rs11583119</t>
  </si>
  <si>
    <t>rs1995717</t>
  </si>
  <si>
    <t>rs11579609</t>
  </si>
  <si>
    <t>rs7519609</t>
  </si>
  <si>
    <t>rs7517152</t>
  </si>
  <si>
    <t>rs13374332</t>
  </si>
  <si>
    <t>rs12079386</t>
  </si>
  <si>
    <t>rs11579168</t>
  </si>
  <si>
    <t>rs35899323</t>
  </si>
  <si>
    <t>rs11584869</t>
  </si>
  <si>
    <t>rs11581407</t>
  </si>
  <si>
    <t>rs11118961</t>
  </si>
  <si>
    <t>rs11580769</t>
  </si>
  <si>
    <t>rs6696228</t>
  </si>
  <si>
    <t>rs12125256</t>
  </si>
  <si>
    <t>rs11581797</t>
  </si>
  <si>
    <t>rs10779351</t>
  </si>
  <si>
    <t>rs114682379</t>
  </si>
  <si>
    <t>rs34461385</t>
  </si>
  <si>
    <t>rs115234884</t>
  </si>
  <si>
    <t>rs7522233</t>
  </si>
  <si>
    <t>rs4844584</t>
  </si>
  <si>
    <t>rs11576704</t>
  </si>
  <si>
    <t>rs67422482</t>
  </si>
  <si>
    <t>rs34120121</t>
  </si>
  <si>
    <t>rs4844401</t>
  </si>
  <si>
    <t>rs6685886</t>
  </si>
  <si>
    <t>rs12119104</t>
  </si>
  <si>
    <t>rs11118337</t>
  </si>
  <si>
    <t>rs7511980</t>
  </si>
  <si>
    <t>rs11118359</t>
  </si>
  <si>
    <t>rs10779340</t>
  </si>
  <si>
    <t>rs12411037</t>
  </si>
  <si>
    <t>rs34451130</t>
  </si>
  <si>
    <t>rs11118935</t>
  </si>
  <si>
    <t>rs11118354</t>
  </si>
  <si>
    <t>rs10746386</t>
  </si>
  <si>
    <t>rs12144801</t>
  </si>
  <si>
    <t>rs4844400</t>
  </si>
  <si>
    <t>rs1973916</t>
  </si>
  <si>
    <t>rs6684643</t>
  </si>
  <si>
    <t>rs12032970</t>
  </si>
  <si>
    <t>rs4097398</t>
  </si>
  <si>
    <t>rs10779353</t>
  </si>
  <si>
    <t>rs4844612</t>
  </si>
  <si>
    <t>rs6540437</t>
  </si>
  <si>
    <t>rs11118237</t>
  </si>
  <si>
    <t>rs1932825</t>
  </si>
  <si>
    <t>rs4844387</t>
  </si>
  <si>
    <t>rs7539772</t>
  </si>
  <si>
    <t>rs7543236</t>
  </si>
  <si>
    <t>rs11579772</t>
  </si>
  <si>
    <t>rs12065224</t>
  </si>
  <si>
    <t>rs12045913</t>
  </si>
  <si>
    <t>rs114608601</t>
  </si>
  <si>
    <t>rs7515149</t>
  </si>
  <si>
    <t>rs4308978</t>
  </si>
  <si>
    <t>rs11118360</t>
  </si>
  <si>
    <t>rs10779362</t>
  </si>
  <si>
    <t>rs9728503</t>
  </si>
  <si>
    <t>rs11118962</t>
  </si>
  <si>
    <t>rs12066538</t>
  </si>
  <si>
    <t>rs74151003</t>
  </si>
  <si>
    <t>rs6702222</t>
  </si>
  <si>
    <t>rs7515373</t>
  </si>
  <si>
    <t>rs2181694</t>
  </si>
  <si>
    <t>rs111277983</t>
  </si>
  <si>
    <t>rs11118282</t>
  </si>
  <si>
    <t>rs11118958</t>
  </si>
  <si>
    <t>rs10863437</t>
  </si>
  <si>
    <t>rs12066493</t>
  </si>
  <si>
    <t>rs12563520</t>
  </si>
  <si>
    <t>rs1853528</t>
  </si>
  <si>
    <t>rs11579530</t>
  </si>
  <si>
    <t>rs1853527</t>
  </si>
  <si>
    <t>rs7552993</t>
  </si>
  <si>
    <t>rs6667118</t>
  </si>
  <si>
    <t>rs6667238</t>
  </si>
  <si>
    <t>rs140907264</t>
  </si>
  <si>
    <t>rs7554172</t>
  </si>
  <si>
    <t>rs12041397</t>
  </si>
  <si>
    <t>rs2039544</t>
  </si>
  <si>
    <t>rs4844611</t>
  </si>
  <si>
    <t>rs78120088</t>
  </si>
  <si>
    <t>rs7531923</t>
  </si>
  <si>
    <t>rs11118253</t>
  </si>
  <si>
    <t>rs11118238</t>
  </si>
  <si>
    <t>rs10779350</t>
  </si>
  <si>
    <t>rs960087</t>
  </si>
  <si>
    <t>rs75586893</t>
  </si>
  <si>
    <t>rs12405364</t>
  </si>
  <si>
    <t>rs960088</t>
  </si>
  <si>
    <t>rs75488454</t>
  </si>
  <si>
    <t>rs2025372</t>
  </si>
  <si>
    <t>rs6691942</t>
  </si>
  <si>
    <t>rs111838881</t>
  </si>
  <si>
    <t>rs6659617</t>
  </si>
  <si>
    <t>rs960086</t>
  </si>
  <si>
    <t>rs11118425</t>
  </si>
  <si>
    <t>rs4336852</t>
  </si>
  <si>
    <t>rs12063025</t>
  </si>
  <si>
    <t>rs4076514</t>
  </si>
  <si>
    <t>rs6687503</t>
  </si>
  <si>
    <t>rs6661764</t>
  </si>
  <si>
    <t>rs1570563</t>
  </si>
  <si>
    <t>rs139765273</t>
  </si>
  <si>
    <t>rs10779359</t>
  </si>
  <si>
    <t>rs2296157</t>
  </si>
  <si>
    <t>rs17258906</t>
  </si>
  <si>
    <t>rs2796245</t>
  </si>
  <si>
    <t>rs2785654</t>
  </si>
  <si>
    <t>rs7416027</t>
  </si>
  <si>
    <t>rs11578744</t>
  </si>
  <si>
    <t>rs6690215</t>
  </si>
  <si>
    <t>rs11578698</t>
  </si>
  <si>
    <t>rs12729571</t>
  </si>
  <si>
    <t>rs75304322</t>
  </si>
  <si>
    <t>rs2785642</t>
  </si>
  <si>
    <t>rs34513890</t>
  </si>
  <si>
    <t>rs76103621</t>
  </si>
  <si>
    <t>rs2745939</t>
  </si>
  <si>
    <t>rs12748911</t>
  </si>
  <si>
    <t>rs11580436</t>
  </si>
  <si>
    <t>rs11579110</t>
  </si>
  <si>
    <t>rs1118426</t>
  </si>
  <si>
    <t>rs11580454</t>
  </si>
  <si>
    <t>rs7525170</t>
  </si>
  <si>
    <t>rs11346635</t>
  </si>
  <si>
    <t>rs58953262</t>
  </si>
  <si>
    <t>rs2745940</t>
  </si>
  <si>
    <t>rs7512100</t>
  </si>
  <si>
    <t>rs671273</t>
  </si>
  <si>
    <t>rs6540436</t>
  </si>
  <si>
    <t>rs11118241</t>
  </si>
  <si>
    <t>rs10863463</t>
  </si>
  <si>
    <t>rs2182912</t>
  </si>
  <si>
    <t>rs6682464</t>
  </si>
  <si>
    <t>rs6669885</t>
  </si>
  <si>
    <t>rs6657436</t>
  </si>
  <si>
    <t>rs10779341</t>
  </si>
  <si>
    <t>rs2785630</t>
  </si>
  <si>
    <t>rs115482428</t>
  </si>
  <si>
    <t>rs11118322</t>
  </si>
  <si>
    <t>rs4844385</t>
  </si>
  <si>
    <t>rs4844386</t>
  </si>
  <si>
    <t>rs11118268</t>
  </si>
  <si>
    <t>rs10863336</t>
  </si>
  <si>
    <t>rs4427403</t>
  </si>
  <si>
    <t>rs12743911</t>
  </si>
  <si>
    <t>rs9651101</t>
  </si>
  <si>
    <t>rs7515238</t>
  </si>
  <si>
    <t>rs10082154</t>
  </si>
  <si>
    <t>rs7517879</t>
  </si>
  <si>
    <t>rs6666431</t>
  </si>
  <si>
    <t>rs9727645</t>
  </si>
  <si>
    <t>rs6662432</t>
  </si>
  <si>
    <t>rs6701416</t>
  </si>
  <si>
    <t>rs10494885</t>
  </si>
  <si>
    <t>rs6683750</t>
  </si>
  <si>
    <t>rs6704151</t>
  </si>
  <si>
    <t>rs12726522</t>
  </si>
  <si>
    <t>rs10863451</t>
  </si>
  <si>
    <t>rs4385710</t>
  </si>
  <si>
    <t>rs7525478</t>
  </si>
  <si>
    <t>rs1570567</t>
  </si>
  <si>
    <t>rs7550883</t>
  </si>
  <si>
    <t>rs4317806</t>
  </si>
  <si>
    <t>rs11118280</t>
  </si>
  <si>
    <t>rs10863434</t>
  </si>
  <si>
    <t>rs1152834</t>
  </si>
  <si>
    <t>rs111973668</t>
  </si>
  <si>
    <t>rs4844383</t>
  </si>
  <si>
    <t>rs547641</t>
  </si>
  <si>
    <t>rs17044576</t>
  </si>
  <si>
    <t>rs1152832</t>
  </si>
  <si>
    <t>rs7525160</t>
  </si>
  <si>
    <t>rs11118209</t>
  </si>
  <si>
    <t>rs12409159</t>
  </si>
  <si>
    <t>rs2590697</t>
  </si>
  <si>
    <t>rs4844629</t>
  </si>
  <si>
    <t>rs74944320</t>
  </si>
  <si>
    <t>rs475774</t>
  </si>
  <si>
    <t>rs6685242</t>
  </si>
  <si>
    <t>rs9729474</t>
  </si>
  <si>
    <t>rs12033963</t>
  </si>
  <si>
    <t>rs35707912</t>
  </si>
  <si>
    <t>rs17049197</t>
  </si>
  <si>
    <t>rs606714</t>
  </si>
  <si>
    <t>rs1272623</t>
  </si>
  <si>
    <t>rs12749470</t>
  </si>
  <si>
    <t>rs10494890</t>
  </si>
  <si>
    <t>rs7532664</t>
  </si>
  <si>
    <t>rs137988265</t>
  </si>
  <si>
    <t>rs859561</t>
  </si>
  <si>
    <t>rs55638602</t>
  </si>
  <si>
    <t>rs7543117</t>
  </si>
  <si>
    <t>rs116001867</t>
  </si>
  <si>
    <t>rs115747566</t>
  </si>
  <si>
    <t>rs61822674</t>
  </si>
  <si>
    <t>rs7514661</t>
  </si>
  <si>
    <t>rs7518565</t>
  </si>
  <si>
    <t>rs11811665</t>
  </si>
  <si>
    <t>rs4844588</t>
  </si>
  <si>
    <t>rs7535532</t>
  </si>
  <si>
    <t>rs1583091</t>
  </si>
  <si>
    <t>rs2661357</t>
  </si>
  <si>
    <t>rs34242994</t>
  </si>
  <si>
    <t>rs2785653</t>
  </si>
  <si>
    <t>rs2039543</t>
  </si>
  <si>
    <t>rs2782851</t>
  </si>
  <si>
    <t>rs10494889</t>
  </si>
  <si>
    <t>rs7553339</t>
  </si>
  <si>
    <t>rs1160530</t>
  </si>
  <si>
    <t>rs6660254</t>
  </si>
  <si>
    <t>rs6687863</t>
  </si>
  <si>
    <t>rs2782850</t>
  </si>
  <si>
    <t>rs11118965</t>
  </si>
  <si>
    <t>rs79833203</t>
  </si>
  <si>
    <t>rs2782846</t>
  </si>
  <si>
    <t>rs4844589</t>
  </si>
  <si>
    <t>rs7542064</t>
  </si>
  <si>
    <t>rs1583090</t>
  </si>
  <si>
    <t>rs6686325</t>
  </si>
  <si>
    <t>rs6660557</t>
  </si>
  <si>
    <t>rs2498038</t>
  </si>
  <si>
    <t>rs2782839</t>
  </si>
  <si>
    <t>rs71635165</t>
  </si>
  <si>
    <t>rs2782848</t>
  </si>
  <si>
    <t>rs2782840</t>
  </si>
  <si>
    <t>rs9429941</t>
  </si>
  <si>
    <t>rs7526831</t>
  </si>
  <si>
    <t>rs2490261</t>
  </si>
  <si>
    <t>rs6668683</t>
  </si>
  <si>
    <t>rs7553157</t>
  </si>
  <si>
    <t>rs2564973</t>
  </si>
  <si>
    <t>rs2802232</t>
  </si>
  <si>
    <t>rs2564970</t>
  </si>
  <si>
    <t>rs7521457</t>
  </si>
  <si>
    <t>rs2782847</t>
  </si>
  <si>
    <t>rs2782853</t>
  </si>
  <si>
    <t>rs2564971</t>
  </si>
  <si>
    <t>rs28371583</t>
  </si>
  <si>
    <t>rs2802237</t>
  </si>
  <si>
    <t>rs1762350</t>
  </si>
  <si>
    <t>rs11580387</t>
  </si>
  <si>
    <t>rs916508</t>
  </si>
  <si>
    <t>rs2802230</t>
  </si>
  <si>
    <t>rs143528613</t>
  </si>
  <si>
    <t>rs149588619</t>
  </si>
  <si>
    <t>rs10442696</t>
  </si>
  <si>
    <t>rs11582249</t>
  </si>
  <si>
    <t>rs2782854</t>
  </si>
  <si>
    <t>rs6540893</t>
  </si>
  <si>
    <t>rs11580382</t>
  </si>
  <si>
    <t>rs55931023</t>
  </si>
  <si>
    <t>rs34388352</t>
  </si>
  <si>
    <t>rs201711253</t>
  </si>
  <si>
    <t>rs56142341</t>
  </si>
  <si>
    <t>rs4844388</t>
  </si>
  <si>
    <t>rs6684804</t>
  </si>
  <si>
    <t>rs1762349</t>
  </si>
  <si>
    <t>rs12038371</t>
  </si>
  <si>
    <t>rs28371597</t>
  </si>
  <si>
    <t>rs61822978</t>
  </si>
  <si>
    <t>rs61822669</t>
  </si>
  <si>
    <t>rs1977465</t>
  </si>
  <si>
    <t>rs12135901</t>
  </si>
  <si>
    <t>rs61822697</t>
  </si>
  <si>
    <t>rs6673333</t>
  </si>
  <si>
    <t>rs6698351</t>
  </si>
  <si>
    <t>rs2724371</t>
  </si>
  <si>
    <t>rs2782842</t>
  </si>
  <si>
    <t>rs17258955</t>
  </si>
  <si>
    <t>rs6658718</t>
  </si>
  <si>
    <t>rs145396894</t>
  </si>
  <si>
    <t>rs12036785</t>
  </si>
  <si>
    <t>rs17026687</t>
  </si>
  <si>
    <t>rs1782468</t>
  </si>
  <si>
    <t>rs3849266</t>
  </si>
  <si>
    <t>rs926628</t>
  </si>
  <si>
    <t>rs28371614</t>
  </si>
  <si>
    <t>rs72729080</t>
  </si>
  <si>
    <t>rs2785649</t>
  </si>
  <si>
    <t>rs1429904</t>
  </si>
  <si>
    <t>rs12031281</t>
  </si>
  <si>
    <t>rs9429780</t>
  </si>
  <si>
    <t>rs114312864</t>
  </si>
  <si>
    <t>rs2802235</t>
  </si>
  <si>
    <t>rs9429781</t>
  </si>
  <si>
    <t>rs12135588</t>
  </si>
  <si>
    <t>rs2785637</t>
  </si>
  <si>
    <t>rs61822977</t>
  </si>
  <si>
    <t>rs1971353</t>
  </si>
  <si>
    <t>rs72744731</t>
  </si>
  <si>
    <t>rs9429942</t>
  </si>
  <si>
    <t>rs145222622</t>
  </si>
  <si>
    <t>rs28739007</t>
  </si>
  <si>
    <t>rs61823004</t>
  </si>
  <si>
    <t>rs28371660</t>
  </si>
  <si>
    <t>rs11584265</t>
  </si>
  <si>
    <t>rs76922535</t>
  </si>
  <si>
    <t>rs79179460</t>
  </si>
  <si>
    <t>rs7527217</t>
  </si>
  <si>
    <t>rs4844590</t>
  </si>
  <si>
    <t>rs1076725</t>
  </si>
  <si>
    <t>rs73072986</t>
  </si>
  <si>
    <t>rs2745960</t>
  </si>
  <si>
    <t>rs114467562</t>
  </si>
  <si>
    <t>rs71635141</t>
  </si>
  <si>
    <t>rs35838815</t>
  </si>
  <si>
    <t>rs34720009</t>
  </si>
  <si>
    <t>rs55864664</t>
  </si>
  <si>
    <t>rs11576522</t>
  </si>
  <si>
    <t>rs77663403</t>
  </si>
  <si>
    <t>rs34877957</t>
  </si>
  <si>
    <t>rs116181762</t>
  </si>
  <si>
    <t>rs71635139</t>
  </si>
  <si>
    <t>rs34550158</t>
  </si>
  <si>
    <t>rs61821114</t>
  </si>
  <si>
    <t>rs41304111</t>
  </si>
  <si>
    <t>rs7538010</t>
  </si>
  <si>
    <t>rs61821319</t>
  </si>
  <si>
    <t>rs478869</t>
  </si>
  <si>
    <t>rs80018811</t>
  </si>
  <si>
    <t>rs146215050</t>
  </si>
  <si>
    <t>rs586294</t>
  </si>
  <si>
    <t>rs1542985</t>
  </si>
  <si>
    <t>rs12734030</t>
  </si>
  <si>
    <t>rs73080604</t>
  </si>
  <si>
    <t>rs11118196</t>
  </si>
  <si>
    <t>rs4525038</t>
  </si>
  <si>
    <t>rs859709</t>
  </si>
  <si>
    <t>rs4618971</t>
  </si>
  <si>
    <t>rs17006738</t>
  </si>
  <si>
    <t>rs694874</t>
  </si>
  <si>
    <t>rs111965710</t>
  </si>
  <si>
    <t>rs114384980</t>
  </si>
  <si>
    <t>rs35749143</t>
  </si>
  <si>
    <t>rs187258635</t>
  </si>
  <si>
    <t>rs12038575</t>
  </si>
  <si>
    <t>rs115270542</t>
  </si>
  <si>
    <t>rs2235768</t>
  </si>
  <si>
    <t>rs12403552</t>
  </si>
  <si>
    <t>rs113001246</t>
  </si>
  <si>
    <t>rs6690576</t>
  </si>
  <si>
    <t>rs55661118</t>
  </si>
  <si>
    <t>rs11118167</t>
  </si>
  <si>
    <t>rs12734973</t>
  </si>
  <si>
    <t>rs1408079</t>
  </si>
  <si>
    <t>rs12117916</t>
  </si>
  <si>
    <t>rs10863243</t>
  </si>
  <si>
    <t>rs114610598</t>
  </si>
  <si>
    <t>rs56348435</t>
  </si>
  <si>
    <t>rs116371446</t>
  </si>
  <si>
    <t>rs10429943</t>
  </si>
  <si>
    <t>rs680479</t>
  </si>
  <si>
    <t>rs61821320</t>
  </si>
  <si>
    <t>rs3811381</t>
  </si>
  <si>
    <t>rs11576732</t>
  </si>
  <si>
    <t>rs35939676</t>
  </si>
  <si>
    <t>rs651480</t>
  </si>
  <si>
    <t>rs114462179</t>
  </si>
  <si>
    <t>rs61821359</t>
  </si>
  <si>
    <t>rs116751824</t>
  </si>
  <si>
    <t>rs9429779</t>
  </si>
  <si>
    <t>rs61823005</t>
  </si>
  <si>
    <t>rs112341897</t>
  </si>
  <si>
    <t>rs11585632</t>
  </si>
  <si>
    <t>rs149257151</t>
  </si>
  <si>
    <t>rs7519156</t>
  </si>
  <si>
    <t>rs7546243</t>
  </si>
  <si>
    <t>rs12032275</t>
  </si>
  <si>
    <t>rs594955</t>
  </si>
  <si>
    <t>rs114976887</t>
  </si>
  <si>
    <t>rs116145400</t>
  </si>
  <si>
    <t>rs12030888</t>
  </si>
  <si>
    <t>rs12727031</t>
  </si>
  <si>
    <t>rs4844410</t>
  </si>
  <si>
    <t>rs115328932</t>
  </si>
  <si>
    <t>rs74807457</t>
  </si>
  <si>
    <t>rs113630340</t>
  </si>
  <si>
    <t>rs116211115</t>
  </si>
  <si>
    <t>rs1932071</t>
  </si>
  <si>
    <t>rs56735054</t>
  </si>
  <si>
    <t>rs12062235</t>
  </si>
  <si>
    <t>rs11117640</t>
  </si>
  <si>
    <t>rs12729446</t>
  </si>
  <si>
    <t>rs185105866</t>
  </si>
  <si>
    <t>rs1272033</t>
  </si>
  <si>
    <t>rs596319</t>
  </si>
  <si>
    <t>rs57713631</t>
  </si>
  <si>
    <t>rs114589181</t>
  </si>
  <si>
    <t>rs147680188</t>
  </si>
  <si>
    <t>rs114144376</t>
  </si>
  <si>
    <t>rs11118147</t>
  </si>
  <si>
    <t>rs2182913</t>
  </si>
  <si>
    <t>rs11117651</t>
  </si>
  <si>
    <t>rs1204673</t>
  </si>
  <si>
    <t>rs2785652</t>
  </si>
  <si>
    <t>rs149291790</t>
  </si>
  <si>
    <t>rs4618970</t>
  </si>
  <si>
    <t>rs72757625</t>
  </si>
  <si>
    <t>rs41283122</t>
  </si>
  <si>
    <t>rs35677203</t>
  </si>
  <si>
    <t>rs7539922</t>
  </si>
  <si>
    <t>rs11118516</t>
  </si>
  <si>
    <t>rs72731315</t>
  </si>
  <si>
    <t>rs114491310</t>
  </si>
  <si>
    <t>rs672588</t>
  </si>
  <si>
    <t>rs116772674</t>
  </si>
  <si>
    <t>rs41314532</t>
  </si>
  <si>
    <t>rs79299123</t>
  </si>
  <si>
    <t>rs61822694</t>
  </si>
  <si>
    <t>rs11118136</t>
  </si>
  <si>
    <t>rs2745944</t>
  </si>
  <si>
    <t>rs72757621</t>
  </si>
  <si>
    <t>rs11578101</t>
  </si>
  <si>
    <t>rs1664232</t>
  </si>
  <si>
    <t>rs17007184</t>
  </si>
  <si>
    <t>rs481604</t>
  </si>
  <si>
    <t>rs2661369</t>
  </si>
  <si>
    <t>rs61821321</t>
  </si>
  <si>
    <t>rs143923368</t>
  </si>
  <si>
    <t>rs55961118</t>
  </si>
  <si>
    <t>rs115605907</t>
  </si>
  <si>
    <t>rs56216545</t>
  </si>
  <si>
    <t>rs12567973</t>
  </si>
  <si>
    <t>rs4844382</t>
  </si>
  <si>
    <t>rs114995634</t>
  </si>
  <si>
    <t>rs4844608</t>
  </si>
  <si>
    <t>rs11118135</t>
  </si>
  <si>
    <t>rs61822967</t>
  </si>
  <si>
    <t>rs6661433</t>
  </si>
  <si>
    <t>rs11118166</t>
  </si>
  <si>
    <t>rs115924259</t>
  </si>
  <si>
    <t>rs11580627</t>
  </si>
  <si>
    <t>rs12138764</t>
  </si>
  <si>
    <t>rs143616521</t>
  </si>
  <si>
    <t>rs3767934</t>
  </si>
  <si>
    <t>rs12137433</t>
  </si>
  <si>
    <t>rs12094123</t>
  </si>
  <si>
    <t>rs2274567</t>
  </si>
  <si>
    <t>rs57226775</t>
  </si>
  <si>
    <t>rs2782832</t>
  </si>
  <si>
    <t>rs115290463</t>
  </si>
  <si>
    <t>rs72741263</t>
  </si>
  <si>
    <t>rs71635166</t>
  </si>
  <si>
    <t>rs2802218</t>
  </si>
  <si>
    <t>rs116092481</t>
  </si>
  <si>
    <t>rs188348932</t>
  </si>
  <si>
    <t>rs609297</t>
  </si>
  <si>
    <t>rs111550667</t>
  </si>
  <si>
    <t>rs141772389</t>
  </si>
  <si>
    <t>rs6684965</t>
  </si>
  <si>
    <t>rs59854384</t>
  </si>
  <si>
    <t>rs2724369</t>
  </si>
  <si>
    <t>rs6672474</t>
  </si>
  <si>
    <t>rs2661364</t>
  </si>
  <si>
    <t>rs2476542</t>
  </si>
  <si>
    <t>rs74153185</t>
  </si>
  <si>
    <t>rs116578240</t>
  </si>
  <si>
    <t>rs311286</t>
  </si>
  <si>
    <t>rs151109033</t>
  </si>
  <si>
    <t>rs7552935</t>
  </si>
  <si>
    <t>rs311293</t>
  </si>
  <si>
    <t>rs41317951</t>
  </si>
  <si>
    <t>rs12139925</t>
  </si>
  <si>
    <t>rs1594283</t>
  </si>
  <si>
    <t>rs61813793</t>
  </si>
  <si>
    <t>rs2796231</t>
  </si>
  <si>
    <t>rs17048254</t>
  </si>
  <si>
    <t>rs78953596</t>
  </si>
  <si>
    <t>rs17258996</t>
  </si>
  <si>
    <t>rs12132034</t>
  </si>
  <si>
    <t>rs71515116</t>
  </si>
  <si>
    <t>rs1702749</t>
  </si>
  <si>
    <t>rs143765758</t>
  </si>
  <si>
    <t>rs56076247</t>
  </si>
  <si>
    <t>rs311321</t>
  </si>
  <si>
    <t>rs511678</t>
  </si>
  <si>
    <t>rs7542544</t>
  </si>
  <si>
    <t>rs114148754</t>
  </si>
  <si>
    <t>rs865199</t>
  </si>
  <si>
    <t>rs12124841</t>
  </si>
  <si>
    <t>rs56307771</t>
  </si>
  <si>
    <t>rs643470</t>
  </si>
  <si>
    <t>rs35561139</t>
  </si>
  <si>
    <t>rs12121195</t>
  </si>
  <si>
    <t>rs510262</t>
  </si>
  <si>
    <t>rs682947</t>
  </si>
  <si>
    <t>rs311290</t>
  </si>
  <si>
    <t>rs645450</t>
  </si>
  <si>
    <t>rs17186771</t>
  </si>
  <si>
    <t>rs11118133</t>
  </si>
  <si>
    <t>rs11117991</t>
  </si>
  <si>
    <t>rs9660194</t>
  </si>
  <si>
    <t>rs568515</t>
  </si>
  <si>
    <t>rs10779330</t>
  </si>
  <si>
    <t>rs1257572</t>
  </si>
  <si>
    <t>rs1204676</t>
  </si>
  <si>
    <t>rs115533693</t>
  </si>
  <si>
    <t>rs1257577</t>
  </si>
  <si>
    <t>rs12041437</t>
  </si>
  <si>
    <t>rs1499587</t>
  </si>
  <si>
    <t>rs11118410</t>
  </si>
  <si>
    <t>rs12130331</t>
  </si>
  <si>
    <t>rs2063143</t>
  </si>
  <si>
    <t>rs311319</t>
  </si>
  <si>
    <t>rs311313</t>
  </si>
  <si>
    <t>rs1257574</t>
  </si>
  <si>
    <t>rs12140602</t>
  </si>
  <si>
    <t>rs12028134</t>
  </si>
  <si>
    <t>rs600393</t>
  </si>
  <si>
    <t>rs6665709</t>
  </si>
  <si>
    <t>rs7519408</t>
  </si>
  <si>
    <t>rs12757487</t>
  </si>
  <si>
    <t>rs891375</t>
  </si>
  <si>
    <t>rs641783</t>
  </si>
  <si>
    <t>rs311300</t>
  </si>
  <si>
    <t>rs521369</t>
  </si>
  <si>
    <t>rs112775313</t>
  </si>
  <si>
    <t>rs599143</t>
  </si>
  <si>
    <t>rs11118556</t>
  </si>
  <si>
    <t>rs3813946</t>
  </si>
  <si>
    <t>rs114495320</t>
  </si>
  <si>
    <t>rs12141045</t>
  </si>
  <si>
    <t>rs17046851</t>
  </si>
  <si>
    <t>rs7521382</t>
  </si>
  <si>
    <t>rs311307</t>
  </si>
  <si>
    <t>rs12040406</t>
  </si>
  <si>
    <t>rs55850140</t>
  </si>
  <si>
    <t>rs6687175</t>
  </si>
  <si>
    <t>rs188714</t>
  </si>
  <si>
    <t>rs178128</t>
  </si>
  <si>
    <t>rs586030</t>
  </si>
  <si>
    <t>rs4844671</t>
  </si>
  <si>
    <t>rs1032979</t>
  </si>
  <si>
    <t>rs1257576</t>
  </si>
  <si>
    <t>rs80343690</t>
  </si>
  <si>
    <t>rs115506721</t>
  </si>
  <si>
    <t>rs71570074</t>
  </si>
  <si>
    <t>rs10429953</t>
  </si>
  <si>
    <t>rs11581832</t>
  </si>
  <si>
    <t>rs116785364</t>
  </si>
  <si>
    <t>rs4317805</t>
  </si>
  <si>
    <t>rs17186897</t>
  </si>
  <si>
    <t>rs190384960</t>
  </si>
  <si>
    <t>rs6681449</t>
  </si>
  <si>
    <t>rs7537669</t>
  </si>
  <si>
    <t>rs2556</t>
  </si>
  <si>
    <t>rs528653</t>
  </si>
  <si>
    <t>rs114798855</t>
  </si>
  <si>
    <t>rs7519119</t>
  </si>
  <si>
    <t>rs311292</t>
  </si>
  <si>
    <t>rs311294</t>
  </si>
  <si>
    <t>rs311303</t>
  </si>
  <si>
    <t>rs958666</t>
  </si>
  <si>
    <t>rs115852</t>
  </si>
  <si>
    <t>rs311297</t>
  </si>
  <si>
    <t>rs311317</t>
  </si>
  <si>
    <t>rs41303059</t>
  </si>
  <si>
    <t>rs311289</t>
  </si>
  <si>
    <t>rs28371609</t>
  </si>
  <si>
    <t>rs1891422</t>
  </si>
  <si>
    <t>rs311296</t>
  </si>
  <si>
    <t>rs12047957</t>
  </si>
  <si>
    <t>rs634082</t>
  </si>
  <si>
    <t>rs12027972</t>
  </si>
  <si>
    <t>rs311306</t>
  </si>
  <si>
    <t>rs199830606</t>
  </si>
  <si>
    <t>rs311304</t>
  </si>
  <si>
    <t>rs2478813</t>
  </si>
  <si>
    <t>rs148496816</t>
  </si>
  <si>
    <t>rs200855178</t>
  </si>
  <si>
    <t>rs9429936</t>
  </si>
  <si>
    <t>rs517011</t>
  </si>
  <si>
    <t>rs11118665</t>
  </si>
  <si>
    <t>rs78814555</t>
  </si>
  <si>
    <t>rs114870176</t>
  </si>
  <si>
    <t>rs2802221</t>
  </si>
  <si>
    <t>rs9429940</t>
  </si>
  <si>
    <t>rs1318276</t>
  </si>
  <si>
    <t>rs311288</t>
  </si>
  <si>
    <t>rs311320</t>
  </si>
  <si>
    <t>rs311310</t>
  </si>
  <si>
    <t>rs114368430</t>
  </si>
  <si>
    <t>rs17187331</t>
  </si>
  <si>
    <t>rs59017632</t>
  </si>
  <si>
    <t>rs9429778</t>
  </si>
  <si>
    <t>rs77985206</t>
  </si>
  <si>
    <t>rs2498029</t>
  </si>
  <si>
    <t>rs311302</t>
  </si>
  <si>
    <t>rs6680761</t>
  </si>
  <si>
    <t>rs56314126</t>
  </si>
  <si>
    <t>rs113837450</t>
  </si>
  <si>
    <t>rs17259527</t>
  </si>
  <si>
    <t>rs114394022</t>
  </si>
  <si>
    <t>rs6664902</t>
  </si>
  <si>
    <t>rs11117641</t>
  </si>
  <si>
    <t>rs115741589</t>
  </si>
  <si>
    <t>rs1809004</t>
  </si>
  <si>
    <t>rs12130494</t>
  </si>
  <si>
    <t>rs17045761</t>
  </si>
  <si>
    <t>rs55886633</t>
  </si>
  <si>
    <t>rs139904629</t>
  </si>
  <si>
    <t>rs4844402</t>
  </si>
  <si>
    <t>rs56390361</t>
  </si>
  <si>
    <t>rs144102172</t>
  </si>
  <si>
    <t>rs190226645</t>
  </si>
  <si>
    <t>rs12095775</t>
  </si>
  <si>
    <t>rs76413638</t>
  </si>
  <si>
    <t>rs7543913</t>
  </si>
  <si>
    <t>rs34168498</t>
  </si>
  <si>
    <t>rs61338501</t>
  </si>
  <si>
    <t>rs12041505</t>
  </si>
  <si>
    <t>rs1507756</t>
  </si>
  <si>
    <t>rs1891421</t>
  </si>
  <si>
    <t>rs182262633</t>
  </si>
  <si>
    <t>rs2897064</t>
  </si>
  <si>
    <t>rs4589110</t>
  </si>
  <si>
    <t>rs11806810</t>
  </si>
  <si>
    <t>rs12039306</t>
  </si>
  <si>
    <t>rs6540435</t>
  </si>
  <si>
    <t>rs1781026</t>
  </si>
  <si>
    <t>rs945634</t>
  </si>
  <si>
    <t>rs11118669</t>
  </si>
  <si>
    <t>rs41283120</t>
  </si>
  <si>
    <t>rs4287178</t>
  </si>
  <si>
    <t>rs60036572</t>
  </si>
  <si>
    <t>rs526254</t>
  </si>
  <si>
    <t>rs663135</t>
  </si>
  <si>
    <t>rs12073356</t>
  </si>
  <si>
    <t>rs1041250</t>
  </si>
  <si>
    <t>rs61516311</t>
  </si>
  <si>
    <t>rs1410408</t>
  </si>
  <si>
    <t>rs60227128</t>
  </si>
  <si>
    <t>rs2782829</t>
  </si>
  <si>
    <t>rs28371666</t>
  </si>
  <si>
    <t>rs71515132</t>
  </si>
  <si>
    <t>rs144047769</t>
  </si>
  <si>
    <t>rs3811383</t>
  </si>
  <si>
    <t>rs116279229</t>
  </si>
  <si>
    <t>rs1270549</t>
  </si>
  <si>
    <t>rs12410765</t>
  </si>
  <si>
    <t>rs5780382</t>
  </si>
  <si>
    <t>rs78114766</t>
  </si>
  <si>
    <t>rs6688471</t>
  </si>
  <si>
    <t>rs56006921</t>
  </si>
  <si>
    <t>rs599064</t>
  </si>
  <si>
    <t>rs12145542</t>
  </si>
  <si>
    <t>rs114382068</t>
  </si>
  <si>
    <t>rs72729038</t>
  </si>
  <si>
    <t>rs11117636</t>
  </si>
  <si>
    <t>rs718242</t>
  </si>
  <si>
    <t>rs61601393</t>
  </si>
  <si>
    <t>rs78771609</t>
  </si>
  <si>
    <t>rs1204709</t>
  </si>
  <si>
    <t>rs6666666</t>
  </si>
  <si>
    <t>rs6700109</t>
  </si>
  <si>
    <t>rs4433395</t>
  </si>
  <si>
    <t>rs12406933</t>
  </si>
  <si>
    <t>rs78968602</t>
  </si>
  <si>
    <t>rs2745958</t>
  </si>
  <si>
    <t>rs10864181</t>
  </si>
  <si>
    <t>rs6663269</t>
  </si>
  <si>
    <t>rs966256</t>
  </si>
  <si>
    <t>rs35823863</t>
  </si>
  <si>
    <t>rs4562624</t>
  </si>
  <si>
    <t>rs201329214</t>
  </si>
  <si>
    <t>rs72729040</t>
  </si>
  <si>
    <t>rs75979382</t>
  </si>
  <si>
    <t>rs311314</t>
  </si>
  <si>
    <t>rs4303075</t>
  </si>
  <si>
    <t>rs74153177</t>
  </si>
  <si>
    <t>rs78694025</t>
  </si>
  <si>
    <t>rs116703053</t>
  </si>
  <si>
    <t>rs311316</t>
  </si>
  <si>
    <t>rs2274566</t>
  </si>
  <si>
    <t>rs199738944</t>
  </si>
  <si>
    <t>rs112511515</t>
  </si>
  <si>
    <t>rs74153178</t>
  </si>
  <si>
    <t>rs679515</t>
  </si>
  <si>
    <t>rs114431842</t>
  </si>
  <si>
    <t>rs17187310</t>
  </si>
  <si>
    <t>rs3886100</t>
  </si>
  <si>
    <t>rs2724399</t>
  </si>
  <si>
    <t>rs565908</t>
  </si>
  <si>
    <t>rs57826472</t>
  </si>
  <si>
    <t>rs11803956</t>
  </si>
  <si>
    <t>rs150389728</t>
  </si>
  <si>
    <t>rs34981345</t>
  </si>
  <si>
    <t>rs35728110</t>
  </si>
  <si>
    <t>rs10864167</t>
  </si>
  <si>
    <t>rs10449311</t>
  </si>
  <si>
    <t>rs6540889</t>
  </si>
  <si>
    <t>rs859707</t>
  </si>
  <si>
    <t>rs859708</t>
  </si>
  <si>
    <t>rs113698814</t>
  </si>
  <si>
    <t>rs12133621</t>
  </si>
  <si>
    <t>rs1567190</t>
  </si>
  <si>
    <t>rs12026640</t>
  </si>
  <si>
    <t>rs6703860</t>
  </si>
  <si>
    <t>rs663999</t>
  </si>
  <si>
    <t>rs80209102</t>
  </si>
  <si>
    <t>rs11120586</t>
  </si>
  <si>
    <t>rs4611012</t>
  </si>
  <si>
    <t>rs4844673</t>
  </si>
  <si>
    <t>rs2498032</t>
  </si>
  <si>
    <t>rs1830762</t>
  </si>
  <si>
    <t>rs17049196</t>
  </si>
  <si>
    <t>rs2147021</t>
  </si>
  <si>
    <t>rs6692970</t>
  </si>
  <si>
    <t>rs140877927</t>
  </si>
  <si>
    <t>rs75827807</t>
  </si>
  <si>
    <t>rs6693798</t>
  </si>
  <si>
    <t>rs74619320</t>
  </si>
  <si>
    <t>rs6700079</t>
  </si>
  <si>
    <t>rs11799642</t>
  </si>
  <si>
    <t>rs72742808</t>
  </si>
  <si>
    <t>rs77609980</t>
  </si>
  <si>
    <t>rs72741221</t>
  </si>
  <si>
    <t>rs75292891</t>
  </si>
  <si>
    <t>rs71635159</t>
  </si>
  <si>
    <t>rs7548463</t>
  </si>
  <si>
    <t>rs2182909</t>
  </si>
  <si>
    <t>rs2782828</t>
  </si>
  <si>
    <t>rs1752684</t>
  </si>
  <si>
    <t>rs17259450</t>
  </si>
  <si>
    <t>rs141961287</t>
  </si>
  <si>
    <t>rs6662070</t>
  </si>
  <si>
    <t>rs6667140</t>
  </si>
  <si>
    <t>rs2065720</t>
  </si>
  <si>
    <t>rs7535029</t>
  </si>
  <si>
    <t>rs2217357</t>
  </si>
  <si>
    <t>rs2017760</t>
  </si>
  <si>
    <t>rs7555030</t>
  </si>
  <si>
    <t>rs7512422</t>
  </si>
  <si>
    <t>rs7533825</t>
  </si>
  <si>
    <t>rs6694253</t>
  </si>
  <si>
    <t>rs78454078</t>
  </si>
  <si>
    <t>rs1864370</t>
  </si>
  <si>
    <t>rs6703857</t>
  </si>
  <si>
    <t>rs11117959</t>
  </si>
  <si>
    <t>rs11120733</t>
  </si>
  <si>
    <t>rs1507757</t>
  </si>
  <si>
    <t>rs1507759</t>
  </si>
  <si>
    <t>rs1966592</t>
  </si>
  <si>
    <t>rs7546272</t>
  </si>
  <si>
    <t>rs4844587</t>
  </si>
  <si>
    <t>rs36001492</t>
  </si>
  <si>
    <t>rs6702997</t>
  </si>
  <si>
    <t>rs12729569</t>
  </si>
  <si>
    <t>rs45575738</t>
  </si>
  <si>
    <t>rs12748243</t>
  </si>
  <si>
    <t>rs311315</t>
  </si>
  <si>
    <t>rs6703002</t>
  </si>
  <si>
    <t>rs7536693</t>
  </si>
  <si>
    <t>rs925130</t>
  </si>
  <si>
    <t>rs6681853</t>
  </si>
  <si>
    <t>rs2802234</t>
  </si>
  <si>
    <t>rs12133548</t>
  </si>
  <si>
    <t>rs11118514</t>
  </si>
  <si>
    <t>rs10864175</t>
  </si>
  <si>
    <t>rs10864178</t>
  </si>
  <si>
    <t>rs587349</t>
  </si>
  <si>
    <t>rs1262049</t>
  </si>
  <si>
    <t>rs11587361</t>
  </si>
  <si>
    <t>rs59036171</t>
  </si>
  <si>
    <t>rs12738067</t>
  </si>
  <si>
    <t>rs2940253</t>
  </si>
  <si>
    <t>rs6663887</t>
  </si>
  <si>
    <t>rs877049</t>
  </si>
  <si>
    <t>rs36019152</t>
  </si>
  <si>
    <t>rs509501</t>
  </si>
  <si>
    <t>rs6540888</t>
  </si>
  <si>
    <t>rs1429906</t>
  </si>
  <si>
    <t>rs149160544</t>
  </si>
  <si>
    <t>rs1579484</t>
  </si>
  <si>
    <t>rs6689464</t>
  </si>
  <si>
    <t>rs12035675</t>
  </si>
  <si>
    <t>rs1395969</t>
  </si>
  <si>
    <t>rs2802238</t>
  </si>
  <si>
    <t>rs654633</t>
  </si>
  <si>
    <t>rs9429774</t>
  </si>
  <si>
    <t>rs12037841</t>
  </si>
  <si>
    <t>rs971318</t>
  </si>
  <si>
    <t>rs971317</t>
  </si>
  <si>
    <t>rs201897885</t>
  </si>
  <si>
    <t>rs311312</t>
  </si>
  <si>
    <t>rs28371626</t>
  </si>
  <si>
    <t>rs2485065</t>
  </si>
  <si>
    <t>rs12088111</t>
  </si>
  <si>
    <t>rs6671700</t>
  </si>
  <si>
    <t>rs737282</t>
  </si>
  <si>
    <t>rs1835307</t>
  </si>
  <si>
    <t>rs11117949</t>
  </si>
  <si>
    <t>rs7514736</t>
  </si>
  <si>
    <t>rs2782841</t>
  </si>
  <si>
    <t>rs2802231</t>
  </si>
  <si>
    <t>rs1782467</t>
  </si>
  <si>
    <t>rs7544420</t>
  </si>
  <si>
    <t>rs7541965</t>
  </si>
  <si>
    <t>rs589250</t>
  </si>
  <si>
    <t>rs311285</t>
  </si>
  <si>
    <t>rs1257573</t>
  </si>
  <si>
    <t>rs1027541</t>
  </si>
  <si>
    <t>rs145362681</t>
  </si>
  <si>
    <t>rs148281575</t>
  </si>
  <si>
    <t>rs6679557</t>
  </si>
  <si>
    <t>rs141754783</t>
  </si>
  <si>
    <t>rs200221643</t>
  </si>
  <si>
    <t>rs3131496</t>
  </si>
  <si>
    <t>rs6666999</t>
  </si>
  <si>
    <t>rs2490260</t>
  </si>
  <si>
    <t>rs78318071</t>
  </si>
  <si>
    <t>rs10494895</t>
  </si>
  <si>
    <t>rs11811460</t>
  </si>
  <si>
    <t>rs17187275</t>
  </si>
  <si>
    <t>rs76118498</t>
  </si>
  <si>
    <t>rs74155214</t>
  </si>
  <si>
    <t>rs6665881</t>
  </si>
  <si>
    <t>rs2802217</t>
  </si>
  <si>
    <t>rs74825522</t>
  </si>
  <si>
    <t>rs12084679</t>
  </si>
  <si>
    <t>rs78569669</t>
  </si>
  <si>
    <t>rs2025371</t>
  </si>
  <si>
    <t>rs17024888</t>
  </si>
  <si>
    <t>rs2274448</t>
  </si>
  <si>
    <t>rs55902319</t>
  </si>
  <si>
    <t>rs7515905</t>
  </si>
  <si>
    <t>rs2007188</t>
  </si>
  <si>
    <t>rs2184476</t>
  </si>
  <si>
    <t>rs74360922</t>
  </si>
  <si>
    <t>rs146519801</t>
  </si>
  <si>
    <t>rs2564975</t>
  </si>
  <si>
    <t>rs2435297</t>
  </si>
  <si>
    <t>rs147683764</t>
  </si>
  <si>
    <t>rs6661489</t>
  </si>
  <si>
    <t>rs181031698</t>
  </si>
  <si>
    <t>rs12025827</t>
  </si>
  <si>
    <t>rs72742816</t>
  </si>
  <si>
    <t>rs79082144</t>
  </si>
  <si>
    <t>rs1781023</t>
  </si>
  <si>
    <t>rs79053576</t>
  </si>
  <si>
    <t>rs78530915</t>
  </si>
  <si>
    <t>rs12567990</t>
  </si>
  <si>
    <t>rs891378</t>
  </si>
  <si>
    <t>rs61257181</t>
  </si>
  <si>
    <t>rs34509370</t>
  </si>
  <si>
    <t>rs11119039</t>
  </si>
  <si>
    <t>rs56042747</t>
  </si>
  <si>
    <t>rs2564978</t>
  </si>
  <si>
    <t>rs1354942</t>
  </si>
  <si>
    <t>rs60330752</t>
  </si>
  <si>
    <t>rs114269253</t>
  </si>
  <si>
    <t>rs1039285</t>
  </si>
  <si>
    <t>rs12089696</t>
  </si>
  <si>
    <t>rs6689238</t>
  </si>
  <si>
    <t>rs112771478</t>
  </si>
  <si>
    <t>rs311299</t>
  </si>
  <si>
    <t>rs1204679</t>
  </si>
  <si>
    <t>rs3767933</t>
  </si>
  <si>
    <t>rs17187296</t>
  </si>
  <si>
    <t>rs12074765</t>
  </si>
  <si>
    <t>rs1204678</t>
  </si>
  <si>
    <t>rs1075787</t>
  </si>
  <si>
    <t>rs3811390</t>
  </si>
  <si>
    <t>rs1781020</t>
  </si>
  <si>
    <t>rs75565951</t>
  </si>
  <si>
    <t>rs2802236</t>
  </si>
  <si>
    <t>rs76939356</t>
  </si>
  <si>
    <t>rs11117884</t>
  </si>
  <si>
    <t>rs115077289</t>
  </si>
  <si>
    <t>rs2801216</t>
  </si>
  <si>
    <t>rs6686992</t>
  </si>
  <si>
    <t>rs4844670</t>
  </si>
  <si>
    <t>rs55703256</t>
  </si>
  <si>
    <t>rs2478809</t>
  </si>
  <si>
    <t>rs10746462</t>
  </si>
  <si>
    <t>rs7545125</t>
  </si>
  <si>
    <t>rs11118557</t>
  </si>
  <si>
    <t>rs4844417</t>
  </si>
  <si>
    <t>rs115462829</t>
  </si>
  <si>
    <t>rs12031641</t>
  </si>
  <si>
    <t>rs12032512</t>
  </si>
  <si>
    <t>rs78764397</t>
  </si>
  <si>
    <t>rs311311</t>
  </si>
  <si>
    <t>rs12744104</t>
  </si>
  <si>
    <t>rs10779277</t>
  </si>
  <si>
    <t>rs931694</t>
  </si>
  <si>
    <t>rs12026608</t>
  </si>
  <si>
    <t>rs1257575</t>
  </si>
  <si>
    <t>rs4266886</t>
  </si>
  <si>
    <t>rs12745818</t>
  </si>
  <si>
    <t>rs3820521</t>
  </si>
  <si>
    <t>rs143316057</t>
  </si>
  <si>
    <t>rs6702740</t>
  </si>
  <si>
    <t>rs2093760</t>
  </si>
  <si>
    <t>rs1507758</t>
  </si>
  <si>
    <t>rs9429943</t>
  </si>
  <si>
    <t>rs17024177</t>
  </si>
  <si>
    <t>rs72731347</t>
  </si>
  <si>
    <t>rs79318629</t>
  </si>
  <si>
    <t>rs17187037</t>
  </si>
  <si>
    <t>rs76177046</t>
  </si>
  <si>
    <t>rs4844592</t>
  </si>
  <si>
    <t>rs72731316</t>
  </si>
  <si>
    <t>rs79419398</t>
  </si>
  <si>
    <t>rs150892449</t>
  </si>
  <si>
    <t>rs6693296</t>
  </si>
  <si>
    <t>rs10864231</t>
  </si>
  <si>
    <t>rs77975876</t>
  </si>
  <si>
    <t>rs7515725</t>
  </si>
  <si>
    <t>rs2914937</t>
  </si>
  <si>
    <t>rs1507760</t>
  </si>
  <si>
    <t>rs7517016</t>
  </si>
  <si>
    <t>rs142107514</t>
  </si>
  <si>
    <t>rs11117913</t>
  </si>
  <si>
    <t>rs931695</t>
  </si>
  <si>
    <t>rs10863425</t>
  </si>
  <si>
    <t>rs11118976</t>
  </si>
  <si>
    <t>rs6700168</t>
  </si>
  <si>
    <t>rs76006212</t>
  </si>
  <si>
    <t>rs600396</t>
  </si>
  <si>
    <t>rs56059933</t>
  </si>
  <si>
    <t>rs6660047</t>
  </si>
  <si>
    <t>rs143332265</t>
  </si>
  <si>
    <t>rs2498028</t>
  </si>
  <si>
    <t>rs752016</t>
  </si>
  <si>
    <t>rs891376</t>
  </si>
  <si>
    <t>rs56051908</t>
  </si>
  <si>
    <t>rs6671923</t>
  </si>
  <si>
    <t>rs1858001</t>
  </si>
  <si>
    <t>rs7540011</t>
  </si>
  <si>
    <t>rs74152180</t>
  </si>
  <si>
    <t>rs75890303</t>
  </si>
  <si>
    <t>rs12095015</t>
  </si>
  <si>
    <t>rs74948403</t>
  </si>
  <si>
    <t>rs74153141</t>
  </si>
  <si>
    <t>rs11118880</t>
  </si>
  <si>
    <t>rs6674523</t>
  </si>
  <si>
    <t>rs144749971</t>
  </si>
  <si>
    <t>rs879047</t>
  </si>
  <si>
    <t>rs1499579</t>
  </si>
  <si>
    <t>rs1937160</t>
  </si>
  <si>
    <t>rs151105668</t>
  </si>
  <si>
    <t>rs4844600</t>
  </si>
  <si>
    <t>rs10864180</t>
  </si>
  <si>
    <t>rs80065044</t>
  </si>
  <si>
    <t>rs113594648</t>
  </si>
  <si>
    <t>rs116386809</t>
  </si>
  <si>
    <t>rs2267894</t>
  </si>
  <si>
    <t>rs4844610</t>
  </si>
  <si>
    <t>rs2093761</t>
  </si>
  <si>
    <t>rs77732069</t>
  </si>
  <si>
    <t>rs76862242</t>
  </si>
  <si>
    <t>rs925131</t>
  </si>
  <si>
    <t>rs11578682</t>
  </si>
  <si>
    <t>rs183247700</t>
  </si>
  <si>
    <t>rs77333453</t>
  </si>
  <si>
    <t>rs2785639</t>
  </si>
  <si>
    <t>rs11118979</t>
  </si>
  <si>
    <t>rs79220757</t>
  </si>
  <si>
    <t>rs140940107</t>
  </si>
  <si>
    <t>rs72644188</t>
  </si>
  <si>
    <t>rs56824160</t>
  </si>
  <si>
    <t>rs2802233</t>
  </si>
  <si>
    <t>rs580906</t>
  </si>
  <si>
    <t>rs677256</t>
  </si>
  <si>
    <t>rs12404032</t>
  </si>
  <si>
    <t>rs2651874</t>
  </si>
  <si>
    <t>rs17259513</t>
  </si>
  <si>
    <t>rs7543250</t>
  </si>
  <si>
    <t>rs72731345</t>
  </si>
  <si>
    <t>rs55655237</t>
  </si>
  <si>
    <t>rs3754172</t>
  </si>
  <si>
    <t>rs76114850</t>
  </si>
  <si>
    <t>rs11118997</t>
  </si>
  <si>
    <t>rs1572275</t>
  </si>
  <si>
    <t>rs2498034</t>
  </si>
  <si>
    <t>rs10863322</t>
  </si>
  <si>
    <t>rs1211538</t>
  </si>
  <si>
    <t>rs3811388</t>
  </si>
  <si>
    <t>rs35029161</t>
  </si>
  <si>
    <t>rs859564</t>
  </si>
  <si>
    <t>rs2564974</t>
  </si>
  <si>
    <t>rs12044480</t>
  </si>
  <si>
    <t>rs1985237</t>
  </si>
  <si>
    <t>rs114558185</t>
  </si>
  <si>
    <t>rs2485064</t>
  </si>
  <si>
    <t>rs41317815</t>
  </si>
  <si>
    <t>rs58817628</t>
  </si>
  <si>
    <t>rs2478811</t>
  </si>
  <si>
    <t>rs7527218</t>
  </si>
  <si>
    <t>rs11808746</t>
  </si>
  <si>
    <t>rs6695225</t>
  </si>
  <si>
    <t>rs12729557</t>
  </si>
  <si>
    <t>rs585194</t>
  </si>
  <si>
    <t>rs684431</t>
  </si>
  <si>
    <t>rs79236363</t>
  </si>
  <si>
    <t>rs6540467</t>
  </si>
  <si>
    <t>rs115799666</t>
  </si>
  <si>
    <t>rs78041437</t>
  </si>
  <si>
    <t>rs4306131</t>
  </si>
  <si>
    <t>rs11119037</t>
  </si>
  <si>
    <t>rs6698765</t>
  </si>
  <si>
    <t>rs11119035</t>
  </si>
  <si>
    <t>rs6678468</t>
  </si>
  <si>
    <t>rs12079333</t>
  </si>
  <si>
    <t>rs142769326</t>
  </si>
  <si>
    <t>rs115498049</t>
  </si>
  <si>
    <t>rs41283118</t>
  </si>
  <si>
    <t>rs138383268</t>
  </si>
  <si>
    <t>rs1507761</t>
  </si>
  <si>
    <t>rs55881971</t>
  </si>
  <si>
    <t>rs114914815</t>
  </si>
  <si>
    <t>rs61203601</t>
  </si>
  <si>
    <t>rs895239</t>
  </si>
  <si>
    <t>rs12410941</t>
  </si>
  <si>
    <t>rs76408327</t>
  </si>
  <si>
    <t>rs675894</t>
  </si>
  <si>
    <t>rs12063673</t>
  </si>
  <si>
    <t>rs1620156</t>
  </si>
  <si>
    <t>rs72739499</t>
  </si>
  <si>
    <t>rs17259520</t>
  </si>
  <si>
    <t>rs17011247</t>
  </si>
  <si>
    <t>rs11118157</t>
  </si>
  <si>
    <t>rs3958509</t>
  </si>
  <si>
    <t>rs10863707</t>
  </si>
  <si>
    <t>rs681241</t>
  </si>
  <si>
    <t>rs34828104</t>
  </si>
  <si>
    <t>rs115256655</t>
  </si>
  <si>
    <t>rs77721773</t>
  </si>
  <si>
    <t>rs660221</t>
  </si>
  <si>
    <t>rs142764189</t>
  </si>
  <si>
    <t>rs11585781</t>
  </si>
  <si>
    <t>rs78944353</t>
  </si>
  <si>
    <t>rs1507764</t>
  </si>
  <si>
    <t>rs78624589</t>
  </si>
  <si>
    <t>rs6656034</t>
  </si>
  <si>
    <t>rs72739502</t>
  </si>
  <si>
    <t>rs112192418</t>
  </si>
  <si>
    <t>rs61813545</t>
  </si>
  <si>
    <t>rs148324780</t>
  </si>
  <si>
    <t>rs76236254</t>
  </si>
  <si>
    <t>rs76441118</t>
  </si>
  <si>
    <t>rs74733503</t>
  </si>
  <si>
    <t>rs11587761</t>
  </si>
  <si>
    <t>rs79133635</t>
  </si>
  <si>
    <t>rs11371768</t>
  </si>
  <si>
    <t>rs6693501</t>
  </si>
  <si>
    <t>rs115116587</t>
  </si>
  <si>
    <t>rs74638211</t>
  </si>
  <si>
    <t>rs80141998</t>
  </si>
  <si>
    <t>rs189047168</t>
  </si>
  <si>
    <t>rs147151839</t>
  </si>
  <si>
    <t>rs6665668</t>
  </si>
  <si>
    <t>rs1937157</t>
  </si>
  <si>
    <t>rs74587156</t>
  </si>
  <si>
    <t>rs146066196</t>
  </si>
  <si>
    <t>rs11585972</t>
  </si>
  <si>
    <t>rs115323291</t>
  </si>
  <si>
    <t>rs115532881</t>
  </si>
  <si>
    <t>rs72468037</t>
  </si>
  <si>
    <t>rs7522146</t>
  </si>
  <si>
    <t>rs200818618</t>
  </si>
  <si>
    <t>rs11119051</t>
  </si>
  <si>
    <t>rs41274780</t>
  </si>
  <si>
    <t>rs61813794</t>
  </si>
  <si>
    <t>rs115987778</t>
  </si>
  <si>
    <t>rs6695694</t>
  </si>
  <si>
    <t>rs72741269</t>
  </si>
  <si>
    <t>rs79872673</t>
  </si>
  <si>
    <t>rs56985822</t>
  </si>
  <si>
    <t>rs1830763</t>
  </si>
  <si>
    <t>rs78150633</t>
  </si>
  <si>
    <t>rs7536767</t>
  </si>
  <si>
    <t>rs75933986</t>
  </si>
  <si>
    <t>rs140556966</t>
  </si>
  <si>
    <t>rs3991422</t>
  </si>
  <si>
    <t>rs114707512</t>
  </si>
  <si>
    <t>rs78986840</t>
  </si>
  <si>
    <t>rs11578756</t>
  </si>
  <si>
    <t>rs17259359</t>
  </si>
  <si>
    <t>rs11583070</t>
  </si>
  <si>
    <t>rs72741243</t>
  </si>
  <si>
    <t>rs77311187</t>
  </si>
  <si>
    <t>rs68077262</t>
  </si>
  <si>
    <t>rs2267897</t>
  </si>
  <si>
    <t>rs10863705</t>
  </si>
  <si>
    <t>rs41274778</t>
  </si>
  <si>
    <t>rs640699</t>
  </si>
  <si>
    <t>rs76484450</t>
  </si>
  <si>
    <t>rs6685511</t>
  </si>
  <si>
    <t>rs2745934</t>
  </si>
  <si>
    <t>rs1408078</t>
  </si>
  <si>
    <t>rs608282</t>
  </si>
  <si>
    <t>rs6664001</t>
  </si>
  <si>
    <t>rs3121651</t>
  </si>
  <si>
    <t>rs601356</t>
  </si>
  <si>
    <t>rs12239194</t>
  </si>
  <si>
    <t>rs10863417</t>
  </si>
  <si>
    <t>rs6663390</t>
  </si>
  <si>
    <t>rs115050353</t>
  </si>
  <si>
    <t>rs12139795</t>
  </si>
  <si>
    <t>rs2078070</t>
  </si>
  <si>
    <t>rs7521762</t>
  </si>
  <si>
    <t>rs77683436</t>
  </si>
  <si>
    <t>rs72729053</t>
  </si>
  <si>
    <t>rs35970730</t>
  </si>
  <si>
    <t>rs12746955</t>
  </si>
  <si>
    <t>rs2745956</t>
  </si>
  <si>
    <t>rs11583249</t>
  </si>
  <si>
    <t>rs984983</t>
  </si>
  <si>
    <t>rs61522287</t>
  </si>
  <si>
    <t>rs11588627</t>
  </si>
  <si>
    <t>rs10863420</t>
  </si>
  <si>
    <t>rs143153387</t>
  </si>
  <si>
    <t>rs113832832</t>
  </si>
  <si>
    <t>rs662868</t>
  </si>
  <si>
    <t>rs35720264</t>
  </si>
  <si>
    <t>rs12565089</t>
  </si>
  <si>
    <t>rs35187553</t>
  </si>
  <si>
    <t>rs579475</t>
  </si>
  <si>
    <t>rs35232605</t>
  </si>
  <si>
    <t>rs36092684</t>
  </si>
  <si>
    <t>rs1555138</t>
  </si>
  <si>
    <t>rs191987769</t>
  </si>
  <si>
    <t>rs633000</t>
  </si>
  <si>
    <t>rs6701558</t>
  </si>
  <si>
    <t>rs79479584</t>
  </si>
  <si>
    <t>rs1537697</t>
  </si>
  <si>
    <t>rs12568382</t>
  </si>
  <si>
    <t>rs1932818</t>
  </si>
  <si>
    <t>rs11583383</t>
  </si>
  <si>
    <t>rs11583381</t>
  </si>
  <si>
    <t>rs2498024</t>
  </si>
  <si>
    <t>rs76118261</t>
  </si>
  <si>
    <t>rs11577935</t>
  </si>
  <si>
    <t>rs11587253</t>
  </si>
  <si>
    <t>rs11581651</t>
  </si>
  <si>
    <t>rs74153179</t>
  </si>
  <si>
    <t>rs6671947</t>
  </si>
  <si>
    <t>rs17186722</t>
  </si>
  <si>
    <t>rs614709</t>
  </si>
  <si>
    <t>rs6677524</t>
  </si>
  <si>
    <t>rs12404817</t>
  </si>
  <si>
    <t>rs55797717</t>
  </si>
  <si>
    <t>rs570700</t>
  </si>
  <si>
    <t>rs11578426</t>
  </si>
  <si>
    <t>rs72740739</t>
  </si>
  <si>
    <t>rs114383449</t>
  </si>
  <si>
    <t>rs17259031</t>
  </si>
  <si>
    <t>rs12568741</t>
  </si>
  <si>
    <t>rs874785</t>
  </si>
  <si>
    <t>rs35118522</t>
  </si>
  <si>
    <t>rs75761483</t>
  </si>
  <si>
    <t>rs3811389</t>
  </si>
  <si>
    <t>rs113552928</t>
  </si>
  <si>
    <t>rs2724392</t>
  </si>
  <si>
    <t>rs6695230</t>
  </si>
  <si>
    <t>rs41317993</t>
  </si>
  <si>
    <t>rs72740705</t>
  </si>
  <si>
    <t>rs61821082</t>
  </si>
  <si>
    <t>rs671131</t>
  </si>
  <si>
    <t>rs141427184</t>
  </si>
  <si>
    <t>rs67006021</t>
  </si>
  <si>
    <t>rs17259345</t>
  </si>
  <si>
    <t>rs11119010</t>
  </si>
  <si>
    <t>rs3811387</t>
  </si>
  <si>
    <t>rs1204681</t>
  </si>
  <si>
    <t>rs41317949</t>
  </si>
  <si>
    <t>rs6701086</t>
  </si>
  <si>
    <t>rs74153184</t>
  </si>
  <si>
    <t>rs57061241</t>
  </si>
  <si>
    <t>rs664188</t>
  </si>
  <si>
    <t>rs76844119</t>
  </si>
  <si>
    <t>rs11577114</t>
  </si>
  <si>
    <t>rs147742969</t>
  </si>
  <si>
    <t>rs1562204</t>
  </si>
  <si>
    <t>rs58989457</t>
  </si>
  <si>
    <t>rs75931598</t>
  </si>
  <si>
    <t>rs2294911</t>
  </si>
  <si>
    <t>rs874786</t>
  </si>
  <si>
    <t>rs6670070</t>
  </si>
  <si>
    <t>rs2466570</t>
  </si>
  <si>
    <t>rs2251465</t>
  </si>
  <si>
    <t>rs72740725</t>
  </si>
  <si>
    <t>rs150155544</t>
  </si>
  <si>
    <t>rs673287</t>
  </si>
  <si>
    <t>rs115922103</t>
  </si>
  <si>
    <t>rs17187106</t>
  </si>
  <si>
    <t>rs6540458</t>
  </si>
  <si>
    <t>rs75047061</t>
  </si>
  <si>
    <t>rs4844596</t>
  </si>
  <si>
    <t>rs2300055</t>
  </si>
  <si>
    <t>rs11118974</t>
  </si>
  <si>
    <t>rs11588406</t>
  </si>
  <si>
    <t>rs2489774</t>
  </si>
  <si>
    <t>rs115906510</t>
  </si>
  <si>
    <t>rs1781025</t>
  </si>
  <si>
    <t>rs1864270</t>
  </si>
  <si>
    <t>rs668878</t>
  </si>
  <si>
    <t>rs4844635</t>
  </si>
  <si>
    <t>rs1781019</t>
  </si>
  <si>
    <t>rs2767567</t>
  </si>
  <si>
    <t>rs6688315</t>
  </si>
  <si>
    <t>rs72731325</t>
  </si>
  <si>
    <t>rs2782944</t>
  </si>
  <si>
    <t>rs2782945</t>
  </si>
  <si>
    <t>rs660668</t>
  </si>
  <si>
    <t>rs72644189</t>
  </si>
  <si>
    <t>rs12566127</t>
  </si>
  <si>
    <t>rs11118995</t>
  </si>
  <si>
    <t>rs77380139</t>
  </si>
  <si>
    <t>rs77923586</t>
  </si>
  <si>
    <t>rs78752183</t>
  </si>
  <si>
    <t>rs11577173</t>
  </si>
  <si>
    <t>rs1408077</t>
  </si>
  <si>
    <t>rs1752688</t>
  </si>
  <si>
    <t>rs114886545</t>
  </si>
  <si>
    <t>rs11588445</t>
  </si>
  <si>
    <t>rs6682437</t>
  </si>
  <si>
    <t>rs76654222</t>
  </si>
  <si>
    <t>rs10863426</t>
  </si>
  <si>
    <t>rs116125277</t>
  </si>
  <si>
    <t>rs11117911</t>
  </si>
  <si>
    <t>rs73072979</t>
  </si>
  <si>
    <t>rs3991423</t>
  </si>
  <si>
    <t>rs77792203</t>
  </si>
  <si>
    <t>rs116806443</t>
  </si>
  <si>
    <t>rs141503126</t>
  </si>
  <si>
    <t>rs11576446</t>
  </si>
  <si>
    <t>rs114223242</t>
  </si>
  <si>
    <t>rs149150945</t>
  </si>
  <si>
    <t>rs11591007</t>
  </si>
  <si>
    <t>rs35931500</t>
  </si>
  <si>
    <t>rs79996524</t>
  </si>
  <si>
    <t>rs75088854</t>
  </si>
  <si>
    <t>rs7548352</t>
  </si>
  <si>
    <t>rs78246144</t>
  </si>
  <si>
    <t>rs200766448</t>
  </si>
  <si>
    <t>rs80020186</t>
  </si>
  <si>
    <t>rs1932817</t>
  </si>
  <si>
    <t>rs74883767</t>
  </si>
  <si>
    <t>rs77654757</t>
  </si>
  <si>
    <t>rs1367067</t>
  </si>
  <si>
    <t>rs55758644</t>
  </si>
  <si>
    <t>rs6540438</t>
  </si>
  <si>
    <t>rs149353115</t>
  </si>
  <si>
    <t>rs895240</t>
  </si>
  <si>
    <t>rs76525396</t>
  </si>
  <si>
    <t>rs71635146</t>
  </si>
  <si>
    <t>rs656801</t>
  </si>
  <si>
    <t>rs526266</t>
  </si>
  <si>
    <t>rs115096248</t>
  </si>
  <si>
    <t>rs6698132</t>
  </si>
  <si>
    <t>rs74821401</t>
  </si>
  <si>
    <t>rs643930</t>
  </si>
  <si>
    <t>rs74708352</t>
  </si>
  <si>
    <t>rs151212073</t>
  </si>
  <si>
    <t>rs1249868</t>
  </si>
  <si>
    <t>rs7525154</t>
  </si>
  <si>
    <t>rs35675400</t>
  </si>
  <si>
    <t>rs11119053</t>
  </si>
  <si>
    <t>rs7528183</t>
  </si>
  <si>
    <t>rs7512286</t>
  </si>
  <si>
    <t>rs75300768</t>
  </si>
  <si>
    <t>rs513542</t>
  </si>
  <si>
    <t>rs75657969</t>
  </si>
  <si>
    <t>rs6540453</t>
  </si>
  <si>
    <t>rs11589830</t>
  </si>
  <si>
    <t>rs11578598</t>
  </si>
  <si>
    <t>rs677066</t>
  </si>
  <si>
    <t>rs7518986</t>
  </si>
  <si>
    <t>rs12407988</t>
  </si>
  <si>
    <t>rs11117721</t>
  </si>
  <si>
    <t>rs1249875</t>
  </si>
  <si>
    <t>rs2745935</t>
  </si>
  <si>
    <t>rs41316817</t>
  </si>
  <si>
    <t>rs7517952</t>
  </si>
  <si>
    <t>rs2440901</t>
  </si>
  <si>
    <t>rs580306</t>
  </si>
  <si>
    <t>rs112430120</t>
  </si>
  <si>
    <t>rs41274812</t>
  </si>
  <si>
    <t>rs115671492</t>
  </si>
  <si>
    <t>rs41317049</t>
  </si>
  <si>
    <t>rs145876102</t>
  </si>
  <si>
    <t>rs6701735</t>
  </si>
  <si>
    <t>rs75544149</t>
  </si>
  <si>
    <t>rs75975653</t>
  </si>
  <si>
    <t>rs41266397</t>
  </si>
  <si>
    <t>rs12045625</t>
  </si>
  <si>
    <t>rs34129533</t>
  </si>
  <si>
    <t>rs36074690</t>
  </si>
  <si>
    <t>rs7550491</t>
  </si>
  <si>
    <t>rs1615976</t>
  </si>
  <si>
    <t>rs34599386</t>
  </si>
  <si>
    <t>rs4844601</t>
  </si>
  <si>
    <t>rs79547136</t>
  </si>
  <si>
    <t>rs34453383</t>
  </si>
  <si>
    <t>rs115252330</t>
  </si>
  <si>
    <t>rs113440875</t>
  </si>
  <si>
    <t>rs78427990</t>
  </si>
  <si>
    <t>rs11578338</t>
  </si>
  <si>
    <t>rs74150881</t>
  </si>
  <si>
    <t>rs11118994</t>
  </si>
  <si>
    <t>rs7551238</t>
  </si>
  <si>
    <t>rs55812766</t>
  </si>
  <si>
    <t>rs6701108</t>
  </si>
  <si>
    <t>rs17009221</t>
  </si>
  <si>
    <t>rs71515128</t>
  </si>
  <si>
    <t>rs7553758</t>
  </si>
  <si>
    <t>rs12021745</t>
  </si>
  <si>
    <t>rs10127904</t>
  </si>
  <si>
    <t>rs1537696</t>
  </si>
  <si>
    <t>rs12032925</t>
  </si>
  <si>
    <t>rs696983</t>
  </si>
  <si>
    <t>rs4844668</t>
  </si>
  <si>
    <t>rs696987</t>
  </si>
  <si>
    <t>rs71515127</t>
  </si>
  <si>
    <t>rs79045677</t>
  </si>
  <si>
    <t>rs1204686</t>
  </si>
  <si>
    <t>rs147726416</t>
  </si>
  <si>
    <t>rs79186409</t>
  </si>
  <si>
    <t>rs41308427</t>
  </si>
  <si>
    <t>rs76124527</t>
  </si>
  <si>
    <t>rs4844413</t>
  </si>
  <si>
    <t>rs76287248</t>
  </si>
  <si>
    <t>rs79473308</t>
  </si>
  <si>
    <t>rs74978335</t>
  </si>
  <si>
    <t>rs80121755</t>
  </si>
  <si>
    <t>rs72468038</t>
  </si>
  <si>
    <t>rs141179848</t>
  </si>
  <si>
    <t>rs11584215</t>
  </si>
  <si>
    <t>rs1210225</t>
  </si>
  <si>
    <t>rs7528264</t>
  </si>
  <si>
    <t>rs139360612</t>
  </si>
  <si>
    <t>rs12568656</t>
  </si>
  <si>
    <t>rs141385589</t>
  </si>
  <si>
    <t>rs4844648</t>
  </si>
  <si>
    <t>rs2490255</t>
  </si>
  <si>
    <t>rs11578427</t>
  </si>
  <si>
    <t>rs599948</t>
  </si>
  <si>
    <t>rs550948</t>
  </si>
  <si>
    <t>rs79847439</t>
  </si>
  <si>
    <t>rs72468039</t>
  </si>
  <si>
    <t>rs2745968</t>
  </si>
  <si>
    <t>rs75349840</t>
  </si>
  <si>
    <t>rs311287</t>
  </si>
  <si>
    <t>rs116026601</t>
  </si>
  <si>
    <t>rs943421</t>
  </si>
  <si>
    <t>rs1257561</t>
  </si>
  <si>
    <t>rs2498023</t>
  </si>
  <si>
    <t>rs2785633</t>
  </si>
  <si>
    <t>rs7512361</t>
  </si>
  <si>
    <t>rs1409831</t>
  </si>
  <si>
    <t>rs76794826</t>
  </si>
  <si>
    <t>rs77927618</t>
  </si>
  <si>
    <t>rs2052909</t>
  </si>
  <si>
    <t>rs78590791</t>
  </si>
  <si>
    <t>rs11120688</t>
  </si>
  <si>
    <t>rs7545126</t>
  </si>
  <si>
    <t>rs4844412</t>
  </si>
  <si>
    <t>rs12086137</t>
  </si>
  <si>
    <t>rs1499582</t>
  </si>
  <si>
    <t>rs1204668</t>
  </si>
  <si>
    <t>rs7515278</t>
  </si>
  <si>
    <t>rs35303635</t>
  </si>
  <si>
    <t>rs694409</t>
  </si>
  <si>
    <t>rs12137551</t>
  </si>
  <si>
    <t>rs555211</t>
  </si>
  <si>
    <t>rs112083501</t>
  </si>
  <si>
    <t>rs114217947</t>
  </si>
  <si>
    <t>rs138056217</t>
  </si>
  <si>
    <t>rs1109587</t>
  </si>
  <si>
    <t>rs17186701</t>
  </si>
  <si>
    <t>rs11577009</t>
  </si>
  <si>
    <t>rs55733348</t>
  </si>
  <si>
    <t>rs11590898</t>
  </si>
  <si>
    <t>rs76941764</t>
  </si>
  <si>
    <t>rs11807805</t>
  </si>
  <si>
    <t>rs72742810</t>
  </si>
  <si>
    <t>rs79121421</t>
  </si>
  <si>
    <t>rs12130322</t>
  </si>
  <si>
    <t>rs2246244</t>
  </si>
  <si>
    <t>rs76282147</t>
  </si>
  <si>
    <t>rs74231795</t>
  </si>
  <si>
    <t>rs2498021</t>
  </si>
  <si>
    <t>rs75165547</t>
  </si>
  <si>
    <t>rs11799530</t>
  </si>
  <si>
    <t>rs10158441</t>
  </si>
  <si>
    <t>rs2274444</t>
  </si>
  <si>
    <t>rs78526594</t>
  </si>
  <si>
    <t>rs78407925</t>
  </si>
  <si>
    <t>rs55989809</t>
  </si>
  <si>
    <t>rs41304099</t>
  </si>
  <si>
    <t>rs75625374</t>
  </si>
  <si>
    <t>rs567125</t>
  </si>
  <si>
    <t>rs1210226</t>
  </si>
  <si>
    <t>rs878670</t>
  </si>
  <si>
    <t>rs10863358</t>
  </si>
  <si>
    <t>rs74940629</t>
  </si>
  <si>
    <t>rs78899393</t>
  </si>
  <si>
    <t>rs115400436</t>
  </si>
  <si>
    <t>rs76334154</t>
  </si>
  <si>
    <t>rs12727434</t>
  </si>
  <si>
    <t>rs1204684</t>
  </si>
  <si>
    <t>rs12142104</t>
  </si>
  <si>
    <t>rs17009223</t>
  </si>
  <si>
    <t>rs12743454</t>
  </si>
  <si>
    <t>rs646817</t>
  </si>
  <si>
    <t>rs114577368</t>
  </si>
  <si>
    <t>rs1193096</t>
  </si>
  <si>
    <t>rs626779</t>
  </si>
  <si>
    <t>rs75741849</t>
  </si>
  <si>
    <t>rs114006187</t>
  </si>
  <si>
    <t>rs14374</t>
  </si>
  <si>
    <t>rs2767565</t>
  </si>
  <si>
    <t>rs41303061</t>
  </si>
  <si>
    <t>rs1746659</t>
  </si>
  <si>
    <t>rs1604364</t>
  </si>
  <si>
    <t>rs60605570</t>
  </si>
  <si>
    <t>rs112525364</t>
  </si>
  <si>
    <t>rs78397231</t>
  </si>
  <si>
    <t>rs1003716</t>
  </si>
  <si>
    <t>rs55688685</t>
  </si>
  <si>
    <t>rs61815414</t>
  </si>
  <si>
    <t>rs78477968</t>
  </si>
  <si>
    <t>rs80052475</t>
  </si>
  <si>
    <t>rs12730990</t>
  </si>
  <si>
    <t>rs139823603</t>
  </si>
  <si>
    <t>rs59315117</t>
  </si>
  <si>
    <t>rs11118328</t>
  </si>
  <si>
    <t>rs34386700</t>
  </si>
  <si>
    <t>rs17754548</t>
  </si>
  <si>
    <t>rs75810483</t>
  </si>
  <si>
    <t>rs115075067</t>
  </si>
  <si>
    <t>rs74856817</t>
  </si>
  <si>
    <t>rs79358318</t>
  </si>
  <si>
    <t>rs10158414</t>
  </si>
  <si>
    <t>rs41317835</t>
  </si>
  <si>
    <t>rs34775017</t>
  </si>
  <si>
    <t>rs3738460</t>
  </si>
  <si>
    <t>rs34070762</t>
  </si>
  <si>
    <t>rs7555574</t>
  </si>
  <si>
    <t>rs17259038</t>
  </si>
  <si>
    <t>rs12046154</t>
  </si>
  <si>
    <t>rs75795728</t>
  </si>
  <si>
    <t>rs646074</t>
  </si>
  <si>
    <t>rs41268335</t>
  </si>
  <si>
    <t>rs6689034</t>
  </si>
  <si>
    <t>rs75422412</t>
  </si>
  <si>
    <t>rs17012315</t>
  </si>
  <si>
    <t>rs4844420</t>
  </si>
  <si>
    <t>rs675592</t>
  </si>
  <si>
    <t>rs76584142</t>
  </si>
  <si>
    <t>rs1109588</t>
  </si>
  <si>
    <t>rs34883952</t>
  </si>
  <si>
    <t>rs696982</t>
  </si>
  <si>
    <t>rs1982323</t>
  </si>
  <si>
    <t>rs116366678</t>
  </si>
  <si>
    <t>rs10863699</t>
  </si>
  <si>
    <t>rs115854345</t>
  </si>
  <si>
    <t>rs35272786</t>
  </si>
  <si>
    <t>rs114776475</t>
  </si>
  <si>
    <t>rs2590685</t>
  </si>
  <si>
    <t>rs35936670</t>
  </si>
  <si>
    <t>rs4844656</t>
  </si>
  <si>
    <t>rs2498020</t>
  </si>
  <si>
    <t>rs4406633</t>
  </si>
  <si>
    <t>rs660016</t>
  </si>
  <si>
    <t>rs12759501</t>
  </si>
  <si>
    <t>rs34655875</t>
  </si>
  <si>
    <t>rs76109615</t>
  </si>
  <si>
    <t>rs17010071</t>
  </si>
  <si>
    <t>rs6659931</t>
  </si>
  <si>
    <t>rs78261598</t>
  </si>
  <si>
    <t>rs2785624</t>
  </si>
  <si>
    <t>rs73083065</t>
  </si>
  <si>
    <t>rs41258244</t>
  </si>
  <si>
    <t>rs114258167</t>
  </si>
  <si>
    <t>rs10863702</t>
  </si>
  <si>
    <t>rs11118996</t>
  </si>
  <si>
    <t>rs13375038</t>
  </si>
  <si>
    <t>rs116591803</t>
  </si>
  <si>
    <t>rs79441229</t>
  </si>
  <si>
    <t>rs61821087</t>
  </si>
  <si>
    <t>rs10779475</t>
  </si>
  <si>
    <t>rs115705149</t>
  </si>
  <si>
    <t>rs41317831</t>
  </si>
  <si>
    <t>rs139307965</t>
  </si>
  <si>
    <t>rs11581000</t>
  </si>
  <si>
    <t>rs17011908</t>
  </si>
  <si>
    <t>rs41316821</t>
  </si>
  <si>
    <t>rs12048704</t>
  </si>
  <si>
    <t>rs1762468</t>
  </si>
  <si>
    <t>rs79287268</t>
  </si>
  <si>
    <t>rs79478480</t>
  </si>
  <si>
    <t>rs7547688</t>
  </si>
  <si>
    <t>rs12043913</t>
  </si>
  <si>
    <t>rs61822962</t>
  </si>
  <si>
    <t>rs12078329</t>
  </si>
  <si>
    <t>rs115843778</t>
  </si>
  <si>
    <t>rs12126061</t>
  </si>
  <si>
    <t>rs116504570</t>
  </si>
  <si>
    <t>rs114790693</t>
  </si>
  <si>
    <t>rs1536471</t>
  </si>
  <si>
    <t>rs11585607</t>
  </si>
  <si>
    <t>rs4844642</t>
  </si>
  <si>
    <t>rs76428470</t>
  </si>
  <si>
    <t>rs77979389</t>
  </si>
  <si>
    <t>rs138024535</t>
  </si>
  <si>
    <t>rs41318015</t>
  </si>
  <si>
    <t>rs6656560</t>
  </si>
  <si>
    <t>rs1781035</t>
  </si>
  <si>
    <t>rs142478061</t>
  </si>
  <si>
    <t>rs149342796</t>
  </si>
  <si>
    <t>rs78301018</t>
  </si>
  <si>
    <t>rs4314882</t>
  </si>
  <si>
    <t>rs112040112</t>
  </si>
  <si>
    <t>rs11119022</t>
  </si>
  <si>
    <t>rs58657209</t>
  </si>
  <si>
    <t>rs115973822</t>
  </si>
  <si>
    <t>rs61610542</t>
  </si>
  <si>
    <t>rs4844664</t>
  </si>
  <si>
    <t>rs12760972</t>
  </si>
  <si>
    <t>rs35850268</t>
  </si>
  <si>
    <t>rs74975607</t>
  </si>
  <si>
    <t>rs1237</t>
  </si>
  <si>
    <t>rs41318003</t>
  </si>
  <si>
    <t>rs61821089</t>
  </si>
  <si>
    <t>rs2498035</t>
  </si>
  <si>
    <t>rs696985</t>
  </si>
  <si>
    <t>rs7525987</t>
  </si>
  <si>
    <t>rs1499583</t>
  </si>
  <si>
    <t>rs34574699</t>
  </si>
  <si>
    <t>rs12069657</t>
  </si>
  <si>
    <t>rs74779285</t>
  </si>
  <si>
    <t>rs79331410</t>
  </si>
  <si>
    <t>rs2235766</t>
  </si>
  <si>
    <t>rs17012155</t>
  </si>
  <si>
    <t>rs78819100</t>
  </si>
  <si>
    <t>rs2154229</t>
  </si>
  <si>
    <t>rs79616665</t>
  </si>
  <si>
    <t>rs41317975</t>
  </si>
  <si>
    <t>rs61650662</t>
  </si>
  <si>
    <t>rs41317983</t>
  </si>
  <si>
    <t>rs79129786</t>
  </si>
  <si>
    <t>rs41318019</t>
  </si>
  <si>
    <t>rs12024029</t>
  </si>
  <si>
    <t>rs116746400</t>
  </si>
  <si>
    <t>rs659192</t>
  </si>
  <si>
    <t>rs1781016</t>
  </si>
  <si>
    <t>rs187811258</t>
  </si>
  <si>
    <t>rs2274446</t>
  </si>
  <si>
    <t>rs144864106</t>
  </si>
  <si>
    <t>rs2745962</t>
  </si>
  <si>
    <t>rs75920586</t>
  </si>
  <si>
    <t>rs77347674</t>
  </si>
  <si>
    <t>rs12062057</t>
  </si>
  <si>
    <t>rs75311366</t>
  </si>
  <si>
    <t>rs4844662</t>
  </si>
  <si>
    <t>rs79496178</t>
  </si>
  <si>
    <t>rs17187093</t>
  </si>
  <si>
    <t>rs11582914</t>
  </si>
  <si>
    <t>rs670077</t>
  </si>
  <si>
    <t>rs12730195</t>
  </si>
  <si>
    <t>rs77125464</t>
  </si>
  <si>
    <t>rs143711615</t>
  </si>
  <si>
    <t>rs77890344</t>
  </si>
  <si>
    <t>rs79756554</t>
  </si>
  <si>
    <t>rs12080578</t>
  </si>
  <si>
    <t>rs80067345</t>
  </si>
  <si>
    <t>rs114724166</t>
  </si>
  <si>
    <t>rs11810275</t>
  </si>
  <si>
    <t>rs1392093</t>
  </si>
  <si>
    <t>rs12044129</t>
  </si>
  <si>
    <t>rs12037051</t>
  </si>
  <si>
    <t>rs72741264</t>
  </si>
  <si>
    <t>rs114701979</t>
  </si>
  <si>
    <t>rs41317081</t>
  </si>
  <si>
    <t>rs75660657</t>
  </si>
  <si>
    <t>rs201242852</t>
  </si>
  <si>
    <t>rs55941807</t>
  </si>
  <si>
    <t>rs11799522</t>
  </si>
  <si>
    <t>rs80075400</t>
  </si>
  <si>
    <t>rs2498022</t>
  </si>
  <si>
    <t>rs115294947</t>
  </si>
  <si>
    <t>rs116277419</t>
  </si>
  <si>
    <t>rs17187133</t>
  </si>
  <si>
    <t>rs116347522</t>
  </si>
  <si>
    <t>rs12124532</t>
  </si>
  <si>
    <t>rs186992806</t>
  </si>
  <si>
    <t>rs79638354</t>
  </si>
  <si>
    <t>rs116694119</t>
  </si>
  <si>
    <t>rs4844661</t>
  </si>
  <si>
    <t>rs79815426</t>
  </si>
  <si>
    <t>rs116114485</t>
  </si>
  <si>
    <t>rs17187140</t>
  </si>
  <si>
    <t>rs75306383</t>
  </si>
  <si>
    <t>rs76302587</t>
  </si>
  <si>
    <t>rs76432854</t>
  </si>
  <si>
    <t>rs3754171</t>
  </si>
  <si>
    <t>rs9803859</t>
  </si>
  <si>
    <t>rs78094185</t>
  </si>
  <si>
    <t>rs77313541</t>
  </si>
  <si>
    <t>rs77861062</t>
  </si>
  <si>
    <t>rs115939077</t>
  </si>
  <si>
    <t>rs79344540</t>
  </si>
  <si>
    <t>rs74630957</t>
  </si>
  <si>
    <t>rs4406632</t>
  </si>
  <si>
    <t>rs17259297</t>
  </si>
  <si>
    <t>rs1751577</t>
  </si>
  <si>
    <t>rs11119055</t>
  </si>
  <si>
    <t>rs75800761</t>
  </si>
  <si>
    <t>rs72644190</t>
  </si>
  <si>
    <t>rs144637342</t>
  </si>
  <si>
    <t>rs670893</t>
  </si>
  <si>
    <t>rs115863490</t>
  </si>
  <si>
    <t>rs115060723</t>
  </si>
  <si>
    <t>rs114258637</t>
  </si>
  <si>
    <t>rs72644191</t>
  </si>
  <si>
    <t>rs12040127</t>
  </si>
  <si>
    <t>rs116018201</t>
  </si>
  <si>
    <t>rs473500</t>
  </si>
  <si>
    <t>rs114130945</t>
  </si>
  <si>
    <t>rs2801197</t>
  </si>
  <si>
    <t>rs696984</t>
  </si>
  <si>
    <t>rs11119011</t>
  </si>
  <si>
    <t>rs115393064</t>
  </si>
  <si>
    <t>rs1499580</t>
  </si>
  <si>
    <t>rs115066447</t>
  </si>
  <si>
    <t>rs1751578</t>
  </si>
  <si>
    <t>rs114468132</t>
  </si>
  <si>
    <t>rs1864269</t>
  </si>
  <si>
    <t>rs6702300</t>
  </si>
  <si>
    <t>rs78915104</t>
  </si>
  <si>
    <t>rs116817074</t>
  </si>
  <si>
    <t>rs11578181</t>
  </si>
  <si>
    <t>rs111822749</t>
  </si>
  <si>
    <t>rs144696997</t>
  </si>
  <si>
    <t>rs76403726</t>
  </si>
  <si>
    <t>rs76195668</t>
  </si>
  <si>
    <t>rs74953100</t>
  </si>
  <si>
    <t>rs76727009</t>
  </si>
  <si>
    <t>rs311298</t>
  </si>
  <si>
    <t>rs77813761</t>
  </si>
  <si>
    <t>rs116179718</t>
  </si>
  <si>
    <t>rs114880792</t>
  </si>
  <si>
    <t>rs192348623</t>
  </si>
  <si>
    <t>rs115664052</t>
  </si>
  <si>
    <t>rs59179545</t>
  </si>
  <si>
    <t>rs115672474</t>
  </si>
  <si>
    <t>rs4406634</t>
  </si>
  <si>
    <t>rs77366650</t>
  </si>
  <si>
    <t>rs2785631</t>
  </si>
  <si>
    <t>rs79281266</t>
  </si>
  <si>
    <t>rs10863708</t>
  </si>
  <si>
    <t>rs75906445</t>
  </si>
  <si>
    <t>rs61821138</t>
  </si>
  <si>
    <t>rs149034298</t>
  </si>
  <si>
    <t>rs12136725</t>
  </si>
  <si>
    <t>rs2016717</t>
  </si>
  <si>
    <t>rs696986</t>
  </si>
  <si>
    <t>rs17259394</t>
  </si>
  <si>
    <t>rs115441377</t>
  </si>
  <si>
    <t>rs116598682</t>
  </si>
  <si>
    <t>rs75687690</t>
  </si>
  <si>
    <t>rs311318</t>
  </si>
  <si>
    <t>rs17187247</t>
  </si>
  <si>
    <t>rs115231112</t>
  </si>
  <si>
    <t>rs115543587</t>
  </si>
  <si>
    <t>rs149306469</t>
  </si>
  <si>
    <t>rs11589472</t>
  </si>
  <si>
    <t>rs11119045</t>
  </si>
  <si>
    <t>rs11119044</t>
  </si>
  <si>
    <t>rs112123139</t>
  </si>
  <si>
    <t>rs115554784</t>
  </si>
  <si>
    <t>rs76133312</t>
  </si>
  <si>
    <t>rs149704351</t>
  </si>
  <si>
    <t>rs114278335</t>
  </si>
  <si>
    <t>rs116712238</t>
  </si>
  <si>
    <t>rs115091535</t>
  </si>
  <si>
    <t>rs76370656</t>
  </si>
  <si>
    <t>rs4844406</t>
  </si>
  <si>
    <t>rs144015064</t>
  </si>
  <si>
    <t>rs7538533</t>
  </si>
  <si>
    <t>rs78568716</t>
  </si>
  <si>
    <t>rs2785622</t>
  </si>
  <si>
    <t>rs115633767</t>
  </si>
  <si>
    <t>rs2478818</t>
  </si>
  <si>
    <t>rs11119004</t>
  </si>
  <si>
    <t>rs12021858</t>
  </si>
  <si>
    <t>rs115171594</t>
  </si>
  <si>
    <t>rs116502608</t>
  </si>
  <si>
    <t>rs12739500</t>
  </si>
  <si>
    <t>rs4844407</t>
  </si>
  <si>
    <t>rs78048148</t>
  </si>
  <si>
    <t>rs74399772</t>
  </si>
  <si>
    <t>rs114291087</t>
  </si>
  <si>
    <t>rs2782933</t>
  </si>
  <si>
    <t>rs114391116</t>
  </si>
  <si>
    <t>rs1262048</t>
  </si>
  <si>
    <t>rs116590187</t>
  </si>
  <si>
    <t>rs560311</t>
  </si>
  <si>
    <t>rs114596773</t>
  </si>
  <si>
    <t>rs79385007</t>
  </si>
  <si>
    <t>rs1562205</t>
  </si>
  <si>
    <t>rs2478823</t>
  </si>
  <si>
    <t>rs72739458</t>
  </si>
  <si>
    <t>rs115225859</t>
  </si>
  <si>
    <t>rs17042520</t>
  </si>
  <si>
    <t>rs116455739</t>
  </si>
  <si>
    <t>rs114614066</t>
  </si>
  <si>
    <t>rs114175569</t>
  </si>
  <si>
    <t>rs17011949</t>
  </si>
  <si>
    <t>rs4844660</t>
  </si>
  <si>
    <t>rs78626475</t>
  </si>
  <si>
    <t>rs1892286</t>
  </si>
  <si>
    <t>rs1781039</t>
  </si>
  <si>
    <t>rs6658776</t>
  </si>
  <si>
    <t>rs4844655</t>
  </si>
  <si>
    <t>rs114123218</t>
  </si>
  <si>
    <t>rs1781036</t>
  </si>
  <si>
    <t>rs12566295</t>
  </si>
  <si>
    <t>rs2405143</t>
  </si>
  <si>
    <t>rs17012229</t>
  </si>
  <si>
    <t>rs10863696</t>
  </si>
  <si>
    <t>rs11576425</t>
  </si>
  <si>
    <t>rs74155229</t>
  </si>
  <si>
    <t>rs78937651</t>
  </si>
  <si>
    <t>rs78521412</t>
  </si>
  <si>
    <t>rs114058234</t>
  </si>
  <si>
    <t>rs12566264</t>
  </si>
  <si>
    <t>rs11811891</t>
  </si>
  <si>
    <t>rs77356421</t>
  </si>
  <si>
    <t>rs17043515</t>
  </si>
  <si>
    <t>rs12085405</t>
  </si>
  <si>
    <t>rs76267745</t>
  </si>
  <si>
    <t>rs77461821</t>
  </si>
  <si>
    <t>rs17012244</t>
  </si>
  <si>
    <t>rs78691672</t>
  </si>
  <si>
    <t>rs6540449</t>
  </si>
  <si>
    <t>rs114401117</t>
  </si>
  <si>
    <t>rs113497516</t>
  </si>
  <si>
    <t>rs79421322</t>
  </si>
  <si>
    <t>rs535846</t>
  </si>
  <si>
    <t>rs12120681</t>
  </si>
  <si>
    <t>rs74810716</t>
  </si>
  <si>
    <t>rs2249852</t>
  </si>
  <si>
    <t>rs112259023</t>
  </si>
  <si>
    <t>rs17044032</t>
  </si>
  <si>
    <t>rs114559257</t>
  </si>
  <si>
    <t>rs6676233</t>
  </si>
  <si>
    <t>rs115196524</t>
  </si>
  <si>
    <t>rs11118959</t>
  </si>
  <si>
    <t>rs111991787</t>
  </si>
  <si>
    <t>rs79110523</t>
  </si>
  <si>
    <t>rs116113744</t>
  </si>
  <si>
    <t>rs11119005</t>
  </si>
  <si>
    <t>rs2897065</t>
  </si>
  <si>
    <t>rs149192740</t>
  </si>
  <si>
    <t>rs12094094</t>
  </si>
  <si>
    <t>rs2440903</t>
  </si>
  <si>
    <t>rs631802</t>
  </si>
  <si>
    <t>rs113153996</t>
  </si>
  <si>
    <t>rs116137041</t>
  </si>
  <si>
    <t>rs3860297</t>
  </si>
  <si>
    <t>rs4562622</t>
  </si>
  <si>
    <t>rs79245126</t>
  </si>
  <si>
    <t>rs2478819</t>
  </si>
  <si>
    <t>rs1937156</t>
  </si>
  <si>
    <t>rs6680851</t>
  </si>
  <si>
    <t>rs11584330</t>
  </si>
  <si>
    <t>rs201843033</t>
  </si>
  <si>
    <t>rs12031491</t>
  </si>
  <si>
    <t>rs112765936</t>
  </si>
  <si>
    <t>rs11118220</t>
  </si>
  <si>
    <t>rs2218481</t>
  </si>
  <si>
    <t>rs1751582</t>
  </si>
  <si>
    <t>rs4335377</t>
  </si>
  <si>
    <t>rs7515970</t>
  </si>
  <si>
    <t>rs2440902</t>
  </si>
  <si>
    <t>rs1970199</t>
  </si>
  <si>
    <t>rs1545341</t>
  </si>
  <si>
    <t>rs1048971</t>
  </si>
  <si>
    <t>rs593518</t>
  </si>
  <si>
    <t>rs74153146</t>
  </si>
  <si>
    <t>rs115654286</t>
  </si>
  <si>
    <t>rs1781017</t>
  </si>
  <si>
    <t>rs1537695</t>
  </si>
  <si>
    <t>rs60179719</t>
  </si>
  <si>
    <t>rs77259111</t>
  </si>
  <si>
    <t>rs1876453</t>
  </si>
  <si>
    <t>rs1781014</t>
  </si>
  <si>
    <t>rs72644195</t>
  </si>
  <si>
    <t>rs12057794</t>
  </si>
  <si>
    <t>rs11118982</t>
  </si>
  <si>
    <t>rs72644194</t>
  </si>
  <si>
    <t>rs4844384</t>
  </si>
  <si>
    <t>rs12059440</t>
  </si>
  <si>
    <t>rs12096904</t>
  </si>
  <si>
    <t>rs80043715</t>
  </si>
  <si>
    <t>rs61821107</t>
  </si>
  <si>
    <t>rs115143530</t>
  </si>
  <si>
    <t>rs12407165</t>
  </si>
  <si>
    <t>rs113903568</t>
  </si>
  <si>
    <t>rs116113652</t>
  </si>
  <si>
    <t>rs1318277</t>
  </si>
  <si>
    <t>rs78921403</t>
  </si>
  <si>
    <t>rs56289838</t>
  </si>
  <si>
    <t>rs7549152</t>
  </si>
  <si>
    <t>rs12135577</t>
  </si>
  <si>
    <t>rs12075041</t>
  </si>
  <si>
    <t>rs6699314</t>
  </si>
  <si>
    <t>rs17187016</t>
  </si>
  <si>
    <t>rs61552871</t>
  </si>
  <si>
    <t>rs2115594</t>
  </si>
  <si>
    <t>rs113786920</t>
  </si>
  <si>
    <t>rs113381134</t>
  </si>
  <si>
    <t>rs4844637</t>
  </si>
  <si>
    <t>rs4844408</t>
  </si>
  <si>
    <t>rs6684168</t>
  </si>
  <si>
    <t>rs17042493</t>
  </si>
  <si>
    <t>rs77990200</t>
  </si>
  <si>
    <t>rs77592880</t>
  </si>
  <si>
    <t>rs77180213</t>
  </si>
  <si>
    <t>rs6656221</t>
  </si>
  <si>
    <t>rs753264</t>
  </si>
  <si>
    <t>rs2590681</t>
  </si>
  <si>
    <t>rs12057548</t>
  </si>
  <si>
    <t>rs41313728</t>
  </si>
  <si>
    <t>rs11118218</t>
  </si>
  <si>
    <t>rs78300828</t>
  </si>
  <si>
    <t>rs61821088</t>
  </si>
  <si>
    <t>rs74153189</t>
  </si>
  <si>
    <t>rs75659898</t>
  </si>
  <si>
    <t>rs875044</t>
  </si>
  <si>
    <t>rs716461</t>
  </si>
  <si>
    <t>rs72739470</t>
  </si>
  <si>
    <t>rs1327175</t>
  </si>
  <si>
    <t>rs2478815</t>
  </si>
  <si>
    <t>rs138621610</t>
  </si>
  <si>
    <t>rs2300054</t>
  </si>
  <si>
    <t>rs113303550</t>
  </si>
  <si>
    <t>rs1262047</t>
  </si>
  <si>
    <t>rs111409597</t>
  </si>
  <si>
    <t>rs61822964</t>
  </si>
  <si>
    <t>rs2498030</t>
  </si>
  <si>
    <t>rs113980684</t>
  </si>
  <si>
    <t>rs77397366</t>
  </si>
  <si>
    <t>rs61821085</t>
  </si>
  <si>
    <t>rs78855319</t>
  </si>
  <si>
    <t>rs55689175</t>
  </si>
  <si>
    <t>rs75631338</t>
  </si>
  <si>
    <t>rs1249874</t>
  </si>
  <si>
    <t>rs4844639</t>
  </si>
  <si>
    <t>rs75251586</t>
  </si>
  <si>
    <t>rs77522773</t>
  </si>
  <si>
    <t>rs56161922</t>
  </si>
  <si>
    <t>rs76766423</t>
  </si>
  <si>
    <t>rs1971858</t>
  </si>
  <si>
    <t>rs17187233</t>
  </si>
  <si>
    <t>rs11118991</t>
  </si>
  <si>
    <t>rs77945630</t>
  </si>
  <si>
    <t>rs1664247</t>
  </si>
  <si>
    <t>rs74153145</t>
  </si>
  <si>
    <t>rs12735671</t>
  </si>
  <si>
    <t>rs11588788</t>
  </si>
  <si>
    <t>rs11579035</t>
  </si>
  <si>
    <t>rs679373</t>
  </si>
  <si>
    <t>rs17755254</t>
  </si>
  <si>
    <t>rs114963661</t>
  </si>
  <si>
    <t>rs11588790</t>
  </si>
  <si>
    <t>rs61821110</t>
  </si>
  <si>
    <t>rs61272237</t>
  </si>
  <si>
    <t>rs1204685</t>
  </si>
  <si>
    <t>rs111340461</t>
  </si>
  <si>
    <t>rs115980112</t>
  </si>
  <si>
    <t>rs3866238</t>
  </si>
  <si>
    <t>rs5780440</t>
  </si>
  <si>
    <t>rs71635177</t>
  </si>
  <si>
    <t>rs72644193</t>
  </si>
  <si>
    <t>rs12562739</t>
  </si>
  <si>
    <t>rs12563415</t>
  </si>
  <si>
    <t>rs116278363</t>
  </si>
  <si>
    <t>rs7552683</t>
  </si>
  <si>
    <t>rs1664233</t>
  </si>
  <si>
    <t>rs115469188</t>
  </si>
  <si>
    <t>rs55952744</t>
  </si>
  <si>
    <t>rs79691250</t>
  </si>
  <si>
    <t>rs10863695</t>
  </si>
  <si>
    <t>rs11590686</t>
  </si>
  <si>
    <t>rs1664246</t>
  </si>
  <si>
    <t>rs12041651</t>
  </si>
  <si>
    <t>rs11119026</t>
  </si>
  <si>
    <t>rs145638772</t>
  </si>
  <si>
    <t>rs116195907</t>
  </si>
  <si>
    <t>rs1664227</t>
  </si>
  <si>
    <t>rs150633859</t>
  </si>
  <si>
    <t>rs12029239</t>
  </si>
  <si>
    <t>rs1152836</t>
  </si>
  <si>
    <t>rs55638397</t>
  </si>
  <si>
    <t>rs11118987</t>
  </si>
  <si>
    <t>rs10863697</t>
  </si>
  <si>
    <t>rs55974332</t>
  </si>
  <si>
    <t>rs10779311</t>
  </si>
  <si>
    <t>rs1204687</t>
  </si>
  <si>
    <t>rs11118363</t>
  </si>
  <si>
    <t>rs4844650</t>
  </si>
  <si>
    <t>rs189006820</t>
  </si>
  <si>
    <t>rs2785629</t>
  </si>
  <si>
    <t>rs1781034</t>
  </si>
  <si>
    <t>rs2405519</t>
  </si>
  <si>
    <t>rs113753557</t>
  </si>
  <si>
    <t>rs35460039</t>
  </si>
  <si>
    <t>rs116778462</t>
  </si>
  <si>
    <t>rs2782935</t>
  </si>
  <si>
    <t>rs1204688</t>
  </si>
  <si>
    <t>rs75758158</t>
  </si>
  <si>
    <t>rs7521091</t>
  </si>
  <si>
    <t>rs1262046</t>
  </si>
  <si>
    <t>rs2590680</t>
  </si>
  <si>
    <t>rs2801191</t>
  </si>
  <si>
    <t>rs2782852</t>
  </si>
  <si>
    <t>rs115328938</t>
  </si>
  <si>
    <t>rs12122022</t>
  </si>
  <si>
    <t>rs2147022</t>
  </si>
  <si>
    <t>rs12059417</t>
  </si>
  <si>
    <t>rs11577168</t>
  </si>
  <si>
    <t>rs2147024</t>
  </si>
  <si>
    <t>rs2267898</t>
  </si>
  <si>
    <t>rs1953329</t>
  </si>
  <si>
    <t>rs12404757</t>
  </si>
  <si>
    <t>rs1664248</t>
  </si>
  <si>
    <t>rs7522653</t>
  </si>
  <si>
    <t>rs75424060</t>
  </si>
  <si>
    <t>rs12136143</t>
  </si>
  <si>
    <t>rs74155205</t>
  </si>
  <si>
    <t>rs149996668</t>
  </si>
  <si>
    <t>rs72739471</t>
  </si>
  <si>
    <t>rs12035884</t>
  </si>
  <si>
    <t>rs80035910</t>
  </si>
  <si>
    <t>rs142894167</t>
  </si>
  <si>
    <t>rs78136919</t>
  </si>
  <si>
    <t>rs55657585</t>
  </si>
  <si>
    <t>rs2785635</t>
  </si>
  <si>
    <t>rs61735651</t>
  </si>
  <si>
    <t>rs17187240</t>
  </si>
  <si>
    <t>rs80055622</t>
  </si>
  <si>
    <t>rs79496871</t>
  </si>
  <si>
    <t>rs112230716</t>
  </si>
  <si>
    <t>rs11118825</t>
  </si>
  <si>
    <t>rs67116579</t>
  </si>
  <si>
    <t>rs1249873</t>
  </si>
  <si>
    <t>rs4844645</t>
  </si>
  <si>
    <t>rs11585595</t>
  </si>
  <si>
    <t>rs2590695</t>
  </si>
  <si>
    <t>rs17187009</t>
  </si>
  <si>
    <t>rs11118985</t>
  </si>
  <si>
    <t>rs686065</t>
  </si>
  <si>
    <t>rs11118984</t>
  </si>
  <si>
    <t>rs17259339</t>
  </si>
  <si>
    <t>rs61821115</t>
  </si>
  <si>
    <t>rs2590683</t>
  </si>
  <si>
    <t>rs6667619</t>
  </si>
  <si>
    <t>rs2801194</t>
  </si>
  <si>
    <t>rs75297245</t>
  </si>
  <si>
    <t>rs41317067</t>
  </si>
  <si>
    <t>rs34860402</t>
  </si>
  <si>
    <t>rs140829393</t>
  </si>
  <si>
    <t>rs75418568</t>
  </si>
  <si>
    <t>rs9661320</t>
  </si>
  <si>
    <t>rs3901316</t>
  </si>
  <si>
    <t>rs72741262</t>
  </si>
  <si>
    <t>rs56159430</t>
  </si>
  <si>
    <t>rs74155228</t>
  </si>
  <si>
    <t>rs41318007</t>
  </si>
  <si>
    <t>rs2498025</t>
  </si>
  <si>
    <t>rs7548495</t>
  </si>
  <si>
    <t>rs115291886</t>
  </si>
  <si>
    <t>rs12410558</t>
  </si>
  <si>
    <t>rs72739456</t>
  </si>
  <si>
    <t>rs115653321</t>
  </si>
  <si>
    <t>rs4437879</t>
  </si>
  <si>
    <t>rs1932823</t>
  </si>
  <si>
    <t>rs7540947</t>
  </si>
  <si>
    <t>rs28371601</t>
  </si>
  <si>
    <t>rs7515332</t>
  </si>
  <si>
    <t>rs12048793</t>
  </si>
  <si>
    <t>rs2590682</t>
  </si>
  <si>
    <t>rs116740900</t>
  </si>
  <si>
    <t>rs12140101</t>
  </si>
  <si>
    <t>rs6659522</t>
  </si>
  <si>
    <t>rs6670619</t>
  </si>
  <si>
    <t>rs80131918</t>
  </si>
  <si>
    <t>rs10779471</t>
  </si>
  <si>
    <t>rs7549913</t>
  </si>
  <si>
    <t>rs147774007</t>
  </si>
  <si>
    <t>rs115126815</t>
  </si>
  <si>
    <t>rs11118990</t>
  </si>
  <si>
    <t>rs75188529</t>
  </si>
  <si>
    <t>rs2801198</t>
  </si>
  <si>
    <t>rs112453454</t>
  </si>
  <si>
    <t>rs79269300</t>
  </si>
  <si>
    <t>rs12042643</t>
  </si>
  <si>
    <t>rs2801208</t>
  </si>
  <si>
    <t>rs79368586</t>
  </si>
  <si>
    <t>rs77372183</t>
  </si>
  <si>
    <t>rs111649803</t>
  </si>
  <si>
    <t>rs35654525</t>
  </si>
  <si>
    <t>rs1781021</t>
  </si>
  <si>
    <t>rs1664234</t>
  </si>
  <si>
    <t>rs12024077</t>
  </si>
  <si>
    <t>rs17187086</t>
  </si>
  <si>
    <t>rs12083980</t>
  </si>
  <si>
    <t>rs11119024</t>
  </si>
  <si>
    <t>rs493194</t>
  </si>
  <si>
    <t>rs1204690</t>
  </si>
  <si>
    <t>rs115265561</t>
  </si>
  <si>
    <t>rs76095334</t>
  </si>
  <si>
    <t>rs4844414</t>
  </si>
  <si>
    <t>rs114096062</t>
  </si>
  <si>
    <t>rs73085231</t>
  </si>
  <si>
    <t>rs61240730</t>
  </si>
  <si>
    <t>rs11119031</t>
  </si>
  <si>
    <t>rs4844636</t>
  </si>
  <si>
    <t>rs61821130</t>
  </si>
  <si>
    <t>rs1015656</t>
  </si>
  <si>
    <t>rs59486265</t>
  </si>
  <si>
    <t>rs78362697</t>
  </si>
  <si>
    <t>rs637746</t>
  </si>
  <si>
    <t>rs75553932</t>
  </si>
  <si>
    <t>rs490305</t>
  </si>
  <si>
    <t>rs1499589</t>
  </si>
  <si>
    <t>rs11118986</t>
  </si>
  <si>
    <t>rs4844638</t>
  </si>
  <si>
    <t>rs7535719</t>
  </si>
  <si>
    <t>rs61821108</t>
  </si>
  <si>
    <t>rs11118978</t>
  </si>
  <si>
    <t>rs7527908</t>
  </si>
  <si>
    <t>rs56404247</t>
  </si>
  <si>
    <t>rs74455441</t>
  </si>
  <si>
    <t>rs75156564</t>
  </si>
  <si>
    <t>rs116059019</t>
  </si>
  <si>
    <t>rs7519646</t>
  </si>
  <si>
    <t>rs2498018</t>
  </si>
  <si>
    <t>rs77235654</t>
  </si>
  <si>
    <t>rs1762470</t>
  </si>
  <si>
    <t>rs72741242</t>
  </si>
  <si>
    <t>rs142559515</t>
  </si>
  <si>
    <t>rs4844640</t>
  </si>
  <si>
    <t>rs61822963</t>
  </si>
  <si>
    <t>rs74558727</t>
  </si>
  <si>
    <t>rs72742812</t>
  </si>
  <si>
    <t>rs144283757</t>
  </si>
  <si>
    <t>rs6660274</t>
  </si>
  <si>
    <t>rs881758</t>
  </si>
  <si>
    <t>rs34759533</t>
  </si>
  <si>
    <t>rs61821111</t>
  </si>
  <si>
    <t>rs61821113</t>
  </si>
  <si>
    <t>rs75038704</t>
  </si>
  <si>
    <t>rs74150713</t>
  </si>
  <si>
    <t>rs2038980</t>
  </si>
  <si>
    <t>rs17012436</t>
  </si>
  <si>
    <t>rs35680281</t>
  </si>
  <si>
    <t>rs6685122</t>
  </si>
  <si>
    <t>rs147636216</t>
  </si>
  <si>
    <t>rs510965</t>
  </si>
  <si>
    <t>rs187954297</t>
  </si>
  <si>
    <t>rs139932139</t>
  </si>
  <si>
    <t>rs494790</t>
  </si>
  <si>
    <t>rs17187303</t>
  </si>
  <si>
    <t>rs72741266</t>
  </si>
  <si>
    <t>rs1074404</t>
  </si>
  <si>
    <t>rs61821090</t>
  </si>
  <si>
    <t>rs1664228</t>
  </si>
  <si>
    <t>rs6684165</t>
  </si>
  <si>
    <t>rs7519730</t>
  </si>
  <si>
    <t>rs10863693</t>
  </si>
  <si>
    <t>rs6671850</t>
  </si>
  <si>
    <t>rs56245865</t>
  </si>
  <si>
    <t>rs190495178</t>
  </si>
  <si>
    <t>rs12730749</t>
  </si>
  <si>
    <t>rs61821133</t>
  </si>
  <si>
    <t>rs479419</t>
  </si>
  <si>
    <t>rs6540461</t>
  </si>
  <si>
    <t>rs6540462</t>
  </si>
  <si>
    <t>rs12731099</t>
  </si>
  <si>
    <t>rs6540463</t>
  </si>
  <si>
    <t>rs145944507</t>
  </si>
  <si>
    <t>rs113219809</t>
  </si>
  <si>
    <t>rs11119028</t>
  </si>
  <si>
    <t>rs75151122</t>
  </si>
  <si>
    <t>rs75180434</t>
  </si>
  <si>
    <t>rs74150714</t>
  </si>
  <si>
    <t>rs56386223</t>
  </si>
  <si>
    <t>rs60200450</t>
  </si>
  <si>
    <t>rs1249865</t>
  </si>
  <si>
    <t>rs12138048</t>
  </si>
  <si>
    <t>rs7554537</t>
  </si>
  <si>
    <t>rs2281913</t>
  </si>
  <si>
    <t>rs4844633</t>
  </si>
  <si>
    <t>rs7542494</t>
  </si>
  <si>
    <t>rs147568554</t>
  </si>
  <si>
    <t>rs6686756</t>
  </si>
  <si>
    <t>rs556625</t>
  </si>
  <si>
    <t>rs12132136</t>
  </si>
  <si>
    <t>rs1924220</t>
  </si>
  <si>
    <t>rs12760062</t>
  </si>
  <si>
    <t>rs1664241</t>
  </si>
  <si>
    <t>rs6540460</t>
  </si>
  <si>
    <t>rs150758032</t>
  </si>
  <si>
    <t>rs61821106</t>
  </si>
  <si>
    <t>rs80030407</t>
  </si>
  <si>
    <t>rs35925214</t>
  </si>
  <si>
    <t>rs71635168</t>
  </si>
  <si>
    <t>rs4844657</t>
  </si>
  <si>
    <t>rs115373978</t>
  </si>
  <si>
    <t>rs11804763</t>
  </si>
  <si>
    <t>rs150934708</t>
  </si>
  <si>
    <t>rs2274443</t>
  </si>
  <si>
    <t>rs12085015</t>
  </si>
  <si>
    <t>rs17187282</t>
  </si>
  <si>
    <t>rs12126111</t>
  </si>
  <si>
    <t>rs752525</t>
  </si>
  <si>
    <t>rs600278</t>
  </si>
  <si>
    <t>rs2147023</t>
  </si>
  <si>
    <t>rs12738587</t>
  </si>
  <si>
    <t>rs10159299</t>
  </si>
  <si>
    <t>rs113151982</t>
  </si>
  <si>
    <t>rs1621023</t>
  </si>
  <si>
    <t>rs61821134</t>
  </si>
  <si>
    <t>rs11586684</t>
  </si>
  <si>
    <t>rs116148803</t>
  </si>
  <si>
    <t>rs61821109</t>
  </si>
  <si>
    <t>rs187819042</t>
  </si>
  <si>
    <t>rs12404262</t>
  </si>
  <si>
    <t>rs486753</t>
  </si>
  <si>
    <t>rs12057845</t>
  </si>
  <si>
    <t>rs72468035</t>
  </si>
  <si>
    <t>rs11118340</t>
  </si>
  <si>
    <t>rs72739448</t>
  </si>
  <si>
    <t>rs41274776</t>
  </si>
  <si>
    <t>rs4844411</t>
  </si>
  <si>
    <t>rs35573779</t>
  </si>
  <si>
    <t>rs28371667</t>
  </si>
  <si>
    <t>rs12023412</t>
  </si>
  <si>
    <t>rs61821135</t>
  </si>
  <si>
    <t>rs2590690</t>
  </si>
  <si>
    <t>rs1249863</t>
  </si>
  <si>
    <t>rs17044525</t>
  </si>
  <si>
    <t>rs1626754</t>
  </si>
  <si>
    <t>rs72741267</t>
  </si>
  <si>
    <t>rs73087724</t>
  </si>
  <si>
    <t>rs1555948</t>
  </si>
  <si>
    <t>rs6703067</t>
  </si>
  <si>
    <t>rs2267896</t>
  </si>
  <si>
    <t>rs545947</t>
  </si>
  <si>
    <t>rs10157787</t>
  </si>
  <si>
    <t>rs2767566</t>
  </si>
  <si>
    <t>rs115525176</t>
  </si>
  <si>
    <t>rs6662281</t>
  </si>
  <si>
    <t>rs111953993</t>
  </si>
  <si>
    <t>rs11119016</t>
  </si>
  <si>
    <t>rs79282075</t>
  </si>
  <si>
    <t>rs61821086</t>
  </si>
  <si>
    <t>rs10779476</t>
  </si>
  <si>
    <t>rs6540465</t>
  </si>
  <si>
    <t>rs1781038</t>
  </si>
  <si>
    <t>rs55819427</t>
  </si>
  <si>
    <t>rs143915152</t>
  </si>
  <si>
    <t>rs1359769</t>
  </si>
  <si>
    <t>rs80345877</t>
  </si>
  <si>
    <t>rs145834945</t>
  </si>
  <si>
    <t>rs11118989</t>
  </si>
  <si>
    <t>rs3811384</t>
  </si>
  <si>
    <t>rs7514550</t>
  </si>
  <si>
    <t>rs1269860</t>
  </si>
  <si>
    <t>rs11118992</t>
  </si>
  <si>
    <t>rs74231794</t>
  </si>
  <si>
    <t>rs2078332</t>
  </si>
  <si>
    <t>rs11118975</t>
  </si>
  <si>
    <t>rs12729272</t>
  </si>
  <si>
    <t>rs12757579</t>
  </si>
  <si>
    <t>rs17187289</t>
  </si>
  <si>
    <t>rs114958511</t>
  </si>
  <si>
    <t>rs3748737</t>
  </si>
  <si>
    <t>rs1546430</t>
  </si>
  <si>
    <t>rs186332085</t>
  </si>
  <si>
    <t>rs6701899</t>
  </si>
  <si>
    <t>rs3903999</t>
  </si>
  <si>
    <t>rs12749608</t>
  </si>
  <si>
    <t>rs1249859</t>
  </si>
  <si>
    <t>rs79606397</t>
  </si>
  <si>
    <t>rs35157125</t>
  </si>
  <si>
    <t>rs143752281</t>
  </si>
  <si>
    <t>rs6540445</t>
  </si>
  <si>
    <t>rs17012292</t>
  </si>
  <si>
    <t>rs137937827</t>
  </si>
  <si>
    <t>rs1781037</t>
  </si>
  <si>
    <t>rs55877527</t>
  </si>
  <si>
    <t>rs11119008</t>
  </si>
  <si>
    <t>rs79967657</t>
  </si>
  <si>
    <t>rs755874</t>
  </si>
  <si>
    <t>rs11586515</t>
  </si>
  <si>
    <t>rs1537694</t>
  </si>
  <si>
    <t>rs150295060</t>
  </si>
  <si>
    <t>rs72739465</t>
  </si>
  <si>
    <t>rs77195313</t>
  </si>
  <si>
    <t>rs74935684</t>
  </si>
  <si>
    <t>rs141718449</t>
  </si>
  <si>
    <t>rs28374931</t>
  </si>
  <si>
    <t>rs148006790</t>
  </si>
  <si>
    <t>rs34787256</t>
  </si>
  <si>
    <t>rs112019174</t>
  </si>
  <si>
    <t>rs601078</t>
  </si>
  <si>
    <t>rs2267895</t>
  </si>
  <si>
    <t>rs78240338</t>
  </si>
  <si>
    <t>rs150397550</t>
  </si>
  <si>
    <t>rs489501</t>
  </si>
  <si>
    <t>rs2052908</t>
  </si>
  <si>
    <t>rs35010436</t>
  </si>
  <si>
    <t>rs114644769</t>
  </si>
  <si>
    <t>rs74153186</t>
  </si>
  <si>
    <t>rs74184055</t>
  </si>
  <si>
    <t>rs6540448</t>
  </si>
  <si>
    <t>rs141702322</t>
  </si>
  <si>
    <t>rs74153187</t>
  </si>
  <si>
    <t>rs632165</t>
  </si>
  <si>
    <t>rs7549227</t>
  </si>
  <si>
    <t>rs12126035</t>
  </si>
  <si>
    <t>rs75222210</t>
  </si>
  <si>
    <t>rs79819308</t>
  </si>
  <si>
    <t>rs7411544</t>
  </si>
  <si>
    <t>rs11119017</t>
  </si>
  <si>
    <t>rs116023706</t>
  </si>
  <si>
    <t>rs143262545</t>
  </si>
  <si>
    <t>rs76592059</t>
  </si>
  <si>
    <t>rs905100</t>
  </si>
  <si>
    <t>rs74721836</t>
  </si>
  <si>
    <t>rs7540193</t>
  </si>
  <si>
    <t>rs11118980</t>
  </si>
  <si>
    <t>rs75907730</t>
  </si>
  <si>
    <t>rs75277157</t>
  </si>
  <si>
    <t>rs75376904</t>
  </si>
  <si>
    <t>rs17045979</t>
  </si>
  <si>
    <t>rs12124935</t>
  </si>
  <si>
    <t>rs34858744</t>
  </si>
  <si>
    <t>rs150454024</t>
  </si>
  <si>
    <t>rs111893227</t>
  </si>
  <si>
    <t>rs73085203</t>
  </si>
  <si>
    <t>rs74401244</t>
  </si>
  <si>
    <t>rs72739446</t>
  </si>
  <si>
    <t>rs61821132</t>
  </si>
  <si>
    <t>rs76815821</t>
  </si>
  <si>
    <t>rs55821028</t>
  </si>
  <si>
    <t>rs28371662</t>
  </si>
  <si>
    <t>rs483452</t>
  </si>
  <si>
    <t>rs61821136</t>
  </si>
  <si>
    <t>rs2274445</t>
  </si>
  <si>
    <t>rs1075848</t>
  </si>
  <si>
    <t>rs138372277</t>
  </si>
  <si>
    <t>rs1499574</t>
  </si>
  <si>
    <t>rs61822696</t>
  </si>
  <si>
    <t>rs115666632</t>
  </si>
  <si>
    <t>rs6673084</t>
  </si>
  <si>
    <t>rs12069520</t>
  </si>
  <si>
    <t>rs12750379</t>
  </si>
  <si>
    <t>rs2120977</t>
  </si>
  <si>
    <t>rs12073138</t>
  </si>
  <si>
    <t>rs2767569</t>
  </si>
  <si>
    <t>rs55883147</t>
  </si>
  <si>
    <t>rs12087306</t>
  </si>
  <si>
    <t>rs56235509</t>
  </si>
  <si>
    <t>rs12406802</t>
  </si>
  <si>
    <t>rs72731354</t>
  </si>
  <si>
    <t>rs11118973</t>
  </si>
  <si>
    <t>rs2498019</t>
  </si>
  <si>
    <t>rs7549764</t>
  </si>
  <si>
    <t>rs1751581</t>
  </si>
  <si>
    <t>rs74386830</t>
  </si>
  <si>
    <t>rs7527482</t>
  </si>
  <si>
    <t>rs12739719</t>
  </si>
  <si>
    <t>rs72731353</t>
  </si>
  <si>
    <t>rs114667237</t>
  </si>
  <si>
    <t>rs72740709</t>
  </si>
  <si>
    <t>rs12130926</t>
  </si>
  <si>
    <t>rs2785651</t>
  </si>
  <si>
    <t>rs1781032</t>
  </si>
  <si>
    <t>rs12747458</t>
  </si>
  <si>
    <t>rs56132412</t>
  </si>
  <si>
    <t>rs79305846</t>
  </si>
  <si>
    <t>rs74692669</t>
  </si>
  <si>
    <t>rs113826410</t>
  </si>
  <si>
    <t>rs12752795</t>
  </si>
  <si>
    <t>rs12141735</t>
  </si>
  <si>
    <t>rs79644189</t>
  </si>
  <si>
    <t>rs57587123</t>
  </si>
  <si>
    <t>rs1764507</t>
  </si>
  <si>
    <t>rs6657354</t>
  </si>
  <si>
    <t>rs12132513</t>
  </si>
  <si>
    <t>rs12121098</t>
  </si>
  <si>
    <t>rs4253916</t>
  </si>
  <si>
    <t>rs591752</t>
  </si>
  <si>
    <t>rs1626753</t>
  </si>
  <si>
    <t>rs12136491</t>
  </si>
  <si>
    <t>rs79848013</t>
  </si>
  <si>
    <t>rs115681289</t>
  </si>
  <si>
    <t>rs6702082</t>
  </si>
  <si>
    <t>rs3738469</t>
  </si>
  <si>
    <t>rs2478807</t>
  </si>
  <si>
    <t>rs2801195</t>
  </si>
  <si>
    <t>rs60447286</t>
  </si>
  <si>
    <t>rs1615146</t>
  </si>
  <si>
    <t>rs4844409</t>
  </si>
  <si>
    <t>rs3215758</t>
  </si>
  <si>
    <t>rs11119029</t>
  </si>
  <si>
    <t>rs77712129</t>
  </si>
  <si>
    <t>rs12075355</t>
  </si>
  <si>
    <t>rs57715085</t>
  </si>
  <si>
    <t>rs56149234</t>
  </si>
  <si>
    <t>rs17259506</t>
  </si>
  <si>
    <t>rs72738902</t>
  </si>
  <si>
    <t>rs12568876</t>
  </si>
  <si>
    <t>rs1612734</t>
  </si>
  <si>
    <t>rs576876</t>
  </si>
  <si>
    <t>rs116613090</t>
  </si>
  <si>
    <t>rs17259485</t>
  </si>
  <si>
    <t>rs17259332</t>
  </si>
  <si>
    <t>rs1632609</t>
  </si>
  <si>
    <t>rs79925636</t>
  </si>
  <si>
    <t>rs74153188</t>
  </si>
  <si>
    <t>rs11118977</t>
  </si>
  <si>
    <t>rs72741265</t>
  </si>
  <si>
    <t>rs1536472</t>
  </si>
  <si>
    <t>rs6540466</t>
  </si>
  <si>
    <t>rs7515858</t>
  </si>
  <si>
    <t>rs12128144</t>
  </si>
  <si>
    <t>rs80028284</t>
  </si>
  <si>
    <t>rs60769280</t>
  </si>
  <si>
    <t>rs756098</t>
  </si>
  <si>
    <t>rs7550573</t>
  </si>
  <si>
    <t>rs2590700</t>
  </si>
  <si>
    <t>rs1445353</t>
  </si>
  <si>
    <t>rs6540464</t>
  </si>
  <si>
    <t>rs77810079</t>
  </si>
  <si>
    <t>rs58580470</t>
  </si>
  <si>
    <t>rs1249776</t>
  </si>
  <si>
    <t>rs1249858</t>
  </si>
  <si>
    <t>rs4844641</t>
  </si>
  <si>
    <t>rs74830755</t>
  </si>
  <si>
    <t>rs79602733</t>
  </si>
  <si>
    <t>rs975968</t>
  </si>
  <si>
    <t>rs6681407</t>
  </si>
  <si>
    <t>rs76662421</t>
  </si>
  <si>
    <t>rs11586367</t>
  </si>
  <si>
    <t>rs2498036</t>
  </si>
  <si>
    <t>rs56160741</t>
  </si>
  <si>
    <t>rs6691187</t>
  </si>
  <si>
    <t>rs71635176</t>
  </si>
  <si>
    <t>rs73089596</t>
  </si>
  <si>
    <t>rs1781018</t>
  </si>
  <si>
    <t>rs6666286</t>
  </si>
  <si>
    <t>rs17012369</t>
  </si>
  <si>
    <t>rs150506947</t>
  </si>
  <si>
    <t>MP:0001004|MP:0001325|MP:0001326|MP:0001327|MP:0005241</t>
  </si>
  <si>
    <t>abnormal retinal photoreceptor morphology|abnormal retina morphology|retinal degeneration|decreased retinal photoreceptor cell number|abnormal retinal ganglion layer morphology</t>
  </si>
  <si>
    <t>MP:0000260|MP:0000811|MP:0001363|MP:0002651|MP:0002842|MP:0003858|MP:0004220|MP:0005166|MP:0005602|MP:0006055|MP:0006058|MP:0006059|MP:0011939|MP:0012066|MP:0012306|NA</t>
  </si>
  <si>
    <t>abnormal angiogenesis|hippocampal neuron degeneration|increased anxiety-related response|abnormal sciatic nerve morphology|increased systemic arterial blood pressure|enhanced coordination|abnormal peripheral nervous system regeneration|decreased susceptibility to injury|decreased angiogenesis|abnormal vascular endothelial cell morphology|decreased cerebral infarction size|decreased susceptibility to ischemic brain injury|increased food intake|decreased astrocyte number|enhanced spatial learning|NA</t>
  </si>
  <si>
    <t>MP:0001262|MP:0001454|MP:0001463|MP:0001469|MP:0001473|MP:0001516|MP:0001973|MP:0002556|MP:0002736|MP:0002887|MP:0002906|MP:0002912|MP:0003313|MP:0003477|MP:0003546|MP:0006299|MP:0009758|MP:0010025|MP:0020340</t>
  </si>
  <si>
    <t>decreased body weight|abnormal cued conditioning behavior|abnormal spatial learning|abnormal contextual conditioning behavior|reduced long term potentiation|abnormal motor coordination/balance|increased thermal nociceptive threshold|abnormal cocaine consumption|abnormal nociception after inflammation|decreased susceptibility to pharmacologically induced seizures|increased susceptibility to pharmacologically induced seizures|abnormal excitatory postsynaptic potential|abnormal locomotor activation|abnormal nerve fiber response|decreased alcohol consumption|abnormal latent inhibition of conditioning behavior|impaired behavioral response to cocaine|decreased total body fat amount|abnormal inhibitory learning</t>
  </si>
  <si>
    <t>MP:0001175|MP:0001544|MP:0001625|MP:0002136|MP:0002625|MP:0002833|MP:0003141|MP:0003186|MP:0003204|MP:0003222|MP:0003223|MP:0003674|MP:0003915|MP:0004485|MP:0004486|MP:0004937|MP:0005140|MP:0005167|MP:0005598|MP:0005608|MP:0006036|MP:0006043|MP:0006058|MP:0006059|MP:0008874|MP:0009764|MP:0010181|MP:0010499|MP:0010724</t>
  </si>
  <si>
    <t>abnormal lung morphology|abnormal cardiovascular system physiology|cardiac hypertrophy|abnormal kidney physiology|heart left ventricle hypertrophy|increased heart weight|cardiac fibrosis|abnormal redox activity|decreased neuron apoptosis|increased cardiomyocyte apoptosis|decreased cardiomyocyte apoptosis|oxidative stress|increased left ventricle weight|increased response of heart to induced stress|decreased response of heart to induced stress|dilated heart|decreased cardiac muscle contractility|abnormal blood-brain barrier function|decreased ventricle muscle contractility|cardiac interstitial fibrosis|abnormal mitochondrial physiology|decreased apoptosis|decreased cerebral infarction size|decreased susceptibility to ischemic brain injury|decreased physiological sensitivity to xenobiotic|decreased sensitivity to induced morbidity/mortality|decreased susceptibility to weight loss|abnormal ventricle myocardium morphology|thick interventricular septum</t>
  </si>
  <si>
    <t>MP:0000358|MP:0000371|MP:0000372|MP:0000373|MP:0000394|MP:0000411|MP:0000421|MP:0001189|MP:0001224|MP:0001324|MP:0001510|MP:0001925|MP:0002075|MP:0002080|MP:0002083|MP:0002090|MP:0002095|MP:0002169|MP:0003111|MP:0003406|MP:0003604|MP:0003642|MP:0003702|MP:0004028|MP:0004030|MP:0004227|MP:0004244|MP:0004382|MP:0005075|MP:0005102|MP:0005171|MP:0005172|MP:0005198|MP:0005253|MP:0005257|MP:0005366|MP:0005408|MP:0006159|MP:0008480|MP:0008770|MP:0010231|MP:0010769|MP:0011087|MP:0011089|MP:0011091|MP:0011092|MP:0011093|MP:0011094|MP:0011279|MP:0011551|MP:0012143|MP:0012144</t>
  </si>
  <si>
    <t>abnormal cell morphology|diluted coat color|irregular coat pigmentation|belly spot|absent hair follicle melanin granules|shiny fur|mottled coat|absent skin pigmentation|abnormal keratinocyte apoptosis|abnormal eye pigmentation|abnormal coat appearance|male infertility|abnormal coat/hair pigmentation|prenatal lethality|premature death|abnormal vision|abnormal skin pigmentation|no abnormal phenotype detected|abnormal cell nucleus morphology|failure of zygotic cell division|single kidney|absent seminal vesicle|abnormal chromosome morphology|chromosome breakage|induced chromosome breakage|increased cellular sensitivity to ionizing radiation|abnormal miscarriage rate|abnormal hair follicle melanogenesis|abnormal melanosome morphology|abnormal iris pigmentation|absent coat pigmentation|decreased eye pigmentation|abnormal aqueous drainage system morphology|abnormal eye physiology|abnormal intraocular pressure|variegated coat color|hypopigmentation|ocular albinism|absent eye pigmentation|decreased survivor rate|transverse fur striping|abnormal survival|neonatal lethality, complete penetrance|perinatal lethality, complete penetrance|prenatal lethality, complete penetrance|embryonic lethality, complete penetrance|embryonic lethality at implantation, complete penetrance|embryonic lethality before implantation, complete penetrance|decreased ear pigmentation|variegated eye pigmentation pattern|decreased a wave amplitude|decreased b wave amplitude</t>
  </si>
  <si>
    <t>pval.bonf</t>
  </si>
  <si>
    <t>Early AMD</t>
  </si>
  <si>
    <t>BETA</t>
  </si>
  <si>
    <t>SE</t>
  </si>
  <si>
    <t>N.cases</t>
  </si>
  <si>
    <t>N.controls</t>
  </si>
  <si>
    <t>Signal # Fritsche et al</t>
  </si>
  <si>
    <r>
      <rPr>
        <b/>
        <sz val="11"/>
        <color theme="1"/>
        <rFont val="Calibri"/>
        <family val="2"/>
      </rPr>
      <t>Supplementary Table 2.</t>
    </r>
    <r>
      <rPr>
        <sz val="11"/>
        <color theme="1"/>
        <rFont val="Calibri"/>
        <family val="2"/>
      </rPr>
      <t xml:space="preserve"> Information about study genotyping and imputation.</t>
    </r>
  </si>
  <si>
    <t>UK Biobank</t>
  </si>
  <si>
    <t>mean AGE</t>
  </si>
  <si>
    <t>min AGE</t>
  </si>
  <si>
    <t>max AGE</t>
  </si>
  <si>
    <t>chr1.196704632.C_A</t>
  </si>
  <si>
    <t>chr2.228086920.T_C</t>
  </si>
  <si>
    <t>chr3.64715155.C_T</t>
  </si>
  <si>
    <t>chr4.110659067.T_C</t>
  </si>
  <si>
    <t>chr5.39327888.G_T</t>
  </si>
  <si>
    <t>chr6.31930462.G_A</t>
  </si>
  <si>
    <t>chr6.43826627.C_T</t>
  </si>
  <si>
    <t>chr7.104756326.C_T</t>
  </si>
  <si>
    <t>chr7.99991548.C_T</t>
  </si>
  <si>
    <t>chr8.23082971.G_T</t>
  </si>
  <si>
    <t>chr9.107661742.A_C</t>
  </si>
  <si>
    <t>chr10.124215565.T_C</t>
  </si>
  <si>
    <t>chr12.56115778.C_A</t>
  </si>
  <si>
    <t>chr13.31821240.C_T</t>
  </si>
  <si>
    <t>chr14.68769199.C_T</t>
  </si>
  <si>
    <t>chr15.58680954.T_C</t>
  </si>
  <si>
    <t>chr16.56997349.C_CA</t>
  </si>
  <si>
    <t>chr16.75234872.C_A</t>
  </si>
  <si>
    <t>chr19.6718387.G_C</t>
  </si>
  <si>
    <t>chr19.1031438.C_T</t>
  </si>
  <si>
    <t>chr19.45411941.T_C</t>
  </si>
  <si>
    <t>chr22.33105817.T_C</t>
  </si>
  <si>
    <t>chr22.38476276.C_T</t>
  </si>
  <si>
    <t>chr3.99180668.T_C</t>
  </si>
  <si>
    <t>chr5.35494448.G_A</t>
  </si>
  <si>
    <t>chr9.76617720.T_G</t>
  </si>
  <si>
    <t>chr9.73438605.G_GC</t>
  </si>
  <si>
    <t>chr9.101923372.G_A</t>
  </si>
  <si>
    <t>chr10.24999593.G_A</t>
  </si>
  <si>
    <t>chr12.112132610.G_A</t>
  </si>
  <si>
    <t>chr17.26649724.A_C</t>
  </si>
  <si>
    <t>chr17.79526821.C_T</t>
  </si>
  <si>
    <t>chr20.44614991.TTTTC_T</t>
  </si>
  <si>
    <t>chr20.56653724.T_TA</t>
  </si>
  <si>
    <t>chr11.88913663.A_G</t>
  </si>
  <si>
    <t>SNP_EARLY</t>
  </si>
  <si>
    <t>EA_EARLY</t>
  </si>
  <si>
    <t>OA_EARLY</t>
  </si>
  <si>
    <t>SNP_ADV</t>
  </si>
  <si>
    <t>EA_ADV</t>
  </si>
  <si>
    <t>OA_ADV</t>
  </si>
  <si>
    <t>bint_SNPxSNP</t>
  </si>
  <si>
    <t>seint_SNPxSNP</t>
  </si>
  <si>
    <t>pint_SNPxSNP</t>
  </si>
  <si>
    <t>b_SNP_EARLY</t>
  </si>
  <si>
    <t>se_SNP_EARLY</t>
  </si>
  <si>
    <t>p_SNP_EARLY</t>
  </si>
  <si>
    <t>b_SNP_ADV</t>
  </si>
  <si>
    <t>se_SNP_ADV</t>
  </si>
  <si>
    <t>p_SNP_ADV</t>
  </si>
  <si>
    <t>N</t>
  </si>
  <si>
    <t>ctrl</t>
  </si>
  <si>
    <t>case</t>
  </si>
  <si>
    <t>P Agediff</t>
  </si>
  <si>
    <t>YOUNGER INDIVIDUALS
Cases&lt;= 77.8y, Ctrls&lt;=71.0y</t>
  </si>
  <si>
    <t>OLDER INDIVIDUALS
Cases&gt;77.8y, Ctrls&gt;71.0y</t>
  </si>
  <si>
    <t>logOR</t>
  </si>
  <si>
    <t>ENSG00000134612</t>
  </si>
  <si>
    <t>ENSG00000168959</t>
  </si>
  <si>
    <t>chr11:88536451-89058101</t>
  </si>
  <si>
    <t>BCC;CSCC;CMM;EYEC;PIGM</t>
  </si>
  <si>
    <t>Cancer;Metabolictraits</t>
  </si>
  <si>
    <t>ENSG00000255082</t>
  </si>
  <si>
    <t>ENSG00000086991</t>
  </si>
  <si>
    <t>ENSG00000168930</t>
  </si>
  <si>
    <t>ENSG00000214414</t>
  </si>
  <si>
    <t>ENSG00000077498</t>
  </si>
  <si>
    <t>Associated gene name</t>
  </si>
  <si>
    <t>Ensembl Gene name</t>
  </si>
  <si>
    <t>Cooperative Health Research in the Region of Augsburg, KOoperative Gesundheitsforschung in der Region Augsburg</t>
  </si>
  <si>
    <t>White Europeans</t>
  </si>
  <si>
    <t>Wichmann HE, Gieger C, Illig T; MONICA/KORA Study Group. KORA-gen--resource for population genetics, controls and a broad spectrum of disease phenotypes. Gesundheitswesen 2005; 67 Suppl 1: S26-30.</t>
  </si>
  <si>
    <t xml:space="preserve">Hubbard LD, Brothers RJ, King WN, Clegg LX, Klein R, Cooper LS, Sharrett AR, Davis MD, Cai J. Methods for evaluation of retinal microvascular abnormalities associated with hypertension/sclerosis in the Atherosclerosis Risk in Communities Study. Ophthalmology. 1999 Dec;106(12):2269-80. PubMed PMID: 10599656.
</t>
  </si>
  <si>
    <t xml:space="preserve">Klein R, Klein BE, Marino EK, Kuller LH, Furberg C, Burke GL, Hubbard LD. Early age-related maculopathy in the cardiovascular health study. Ophthalmology.  2003 Jan;110(1):25-33. PubMed PMID: 12511342.
</t>
  </si>
  <si>
    <t>Bycroft C, Freeman C, Petkova D, Band G, Elliott LT, Sharp K, Motyer A, Vukcevic D, Delaneau O, O'Connell J, Cortes A, Welsh S, Young A, Effingham M, McVean G, Leslie S, Allen N, Donnelly P, Marchini J. The UK Biobank resource with deep phenotyping and genomic data. Nature. 2018 Oct;562(7726):203-209. doi: 10.1038/s41586-018-0579-z. Epub 2018 Oct 10. PubMed PMID: 30305743.</t>
  </si>
  <si>
    <t xml:space="preserve">Haan MN, Klein R, Klein BE, Deng Y, Blythe LK, Seddon JM, Musch DC, Kuller LH, Hyman LG, Wallace RB. Hormone therapy and age-related macular degeneration: the Women's Health Initiative Sight Exam Study. Arch Ophthalmol. 2006 Jul;124(7):988-92. PubMed PMID: 16832022.
</t>
  </si>
  <si>
    <t xml:space="preserve">Graham KW, Chakravarthy U, Hogg RE, Muldrew KA, Young IS, Kee F. Identifying features of early and late age-related macular degeneration: A Comparison of multicolor versus traditional color fundus photography. Retina 2017; Aug 22: 1-8. </t>
  </si>
  <si>
    <t>Fritsche LG, Igl W, Bailey JN, Grassmann F, Sengupta S, Bragg-Gresham JL, Burdon KP, Hebbring SJ, Wen C, Gorski M, Kim IK, Cho D, Zack D, Souied E, Scholl  HP, Bala E, Lee KE, Hunter DJ, Sardell RJ, Mitchell P, Merriam JE, Cipriani V, Hoffman JD, Schick T, Lechanteur YT, Guymer RH, Johnson MP, Jiang Y, Stanton CM,  Buitendijk GH, Zhan X, Kwong AM, Boleda A, Brooks M, Gieser L, Ratnapriya R, Branham KE, Foerster JR, Heckenlively JR, Othman MI, Vote BJ, Liang HH, Souzeau E, McAllister IL, Isaacs T, Hall J, Lake S, Mackey DA, Constable IJ, Craig JE, Kitchner TE, Yang Z, Su Z, Luo H, Chen D, Ouyang H, Flagg K, Lin D, Mao G, Ferreyra H, Stark K, von Strachwitz CN, Wolf A, Brandl C, Rudolph G, Olden M, Morrison MA, Morgan DJ, Schu M, Ahn J, Silvestri G, Tsironi EE, Park KH, Farrer LA, Orlin A, Brucker A, Li M, Curcio CA, Mohand-Saïd S, Sahel JA, Audo I, Benchaboune M, Cree AJ, Rennie CA, Goverdhan SV, Grunin M, Hagbi-Levi S, Campochiaro P, Katsanis N, Holz FG, Blond F, Blanché H, Deleuze JF, Igo RP Jr, Truitt B, Peachey NS, Meuer SM, Myers CE, Moore EL, Klein R, Hauser MA, Postel EA, Courtenay MD, Schwartz SG, Kovach JL, Scott WK, Liew G, Tan AG, Gopinath B, Merriam JC, Smith RT, Khan JC, Shahid H, Moore AT, McGrath JA, Laux R, Brantley MA Jr, Agarwal A, Ersoy L, Caramoy A, Langmann T, Saksens NT, de Jong EK, Hoyng CB, Cain MS, Richardson AJ, Martin TM, Blangero J, Weeks DE, Dhillon B, van Duijn CM, Doheny KF, Romm J, Klaver CC, Hayward C, Gorin MB, Klein ML, Baird PN, den Hollander AI, Fauser S, Yates JR, Allikmets R, Wang JJ, Schaumberg DA, Klein BE,  Hagstrom SA, Chowers I, Lotery AJ, Léveillard T, Zhang K, Brilliant MH, Hewitt AW, Swaroop A, Chew EY, Pericak-Vance MA, DeAngelis M, Stambolian D, Haines JL, Iyengar SK, Weber BH, Abecasis GR, Heid IM. A large genome-wide association study of age-related macular degeneration highlights contributions of rare and common variants. Nat Genet. 2016 Feb;48(2):134-43. doi: 10.1038/ng.3448. Epub 2015 Dec 21. PubMed PMID: 26691988; PubMed Central PMCID: PMC4745342.</t>
  </si>
  <si>
    <t>International AMD Genomics Consortium</t>
  </si>
  <si>
    <t>Case-control study</t>
  </si>
  <si>
    <t>Pigmentary changes in the RPE or &gt;5 drusen &gt;63μm in diameter and age≥50 years (at first diagnosis)</t>
  </si>
  <si>
    <t>Customized Illumina HumanCoreExome array</t>
  </si>
  <si>
    <t>Affymetrix UK BiLEVE Axiom Array, UK Biobank Axiom Array</t>
  </si>
  <si>
    <t>Affymetrix Axiom</t>
  </si>
  <si>
    <t>Prospective cohort study</t>
  </si>
  <si>
    <t>Reference panel</t>
  </si>
  <si>
    <t>ShapeIT v3</t>
  </si>
  <si>
    <t>IMPUTE4</t>
  </si>
  <si>
    <t>Minimac3 (Michigan imputation server)</t>
  </si>
  <si>
    <t>SHAPEIT2</t>
  </si>
  <si>
    <t>Minimac</t>
  </si>
  <si>
    <t>1000 Genomes Project Phase I, version 3</t>
  </si>
  <si>
    <t>1000 Genomes Project Phase III, version 5</t>
  </si>
  <si>
    <t>Haplotype Reference Consortium, UK 10K, 1000 Genomes phase 3 version 5</t>
  </si>
  <si>
    <t>Altered splicing</t>
  </si>
  <si>
    <r>
      <rPr>
        <b/>
        <sz val="11"/>
        <color theme="1"/>
        <rFont val="Calibri"/>
        <family val="2"/>
      </rPr>
      <t>Supplementary Table 1.</t>
    </r>
    <r>
      <rPr>
        <sz val="11"/>
        <color theme="1"/>
        <rFont val="Calibri"/>
        <family val="2"/>
      </rPr>
      <t xml:space="preserve"> Study descriptives, information, references and acknowledgements. </t>
    </r>
  </si>
  <si>
    <t>IMPUTE v2.3.0</t>
  </si>
  <si>
    <t>Phasing software</t>
  </si>
  <si>
    <t xml:space="preserve">Imputation software </t>
  </si>
  <si>
    <t>Concordant</t>
  </si>
  <si>
    <t>FDR</t>
  </si>
  <si>
    <t>pval</t>
  </si>
  <si>
    <t>Advanced AMD</t>
  </si>
  <si>
    <t>OMIM Phenotype (Homo Sapiens)</t>
  </si>
  <si>
    <t>* 120920</t>
  </si>
  <si>
    <t xml:space="preserve">HEMOLYTIC UREMIC SYNDROME, ATYPICAL, SUSCEPTIBILITY TO, 2; AHUS2 </t>
  </si>
  <si>
    <t xml:space="preserve">* 605886 </t>
  </si>
  <si>
    <t xml:space="preserve">* 601054 </t>
  </si>
  <si>
    <t xml:space="preserve">* 120620 </t>
  </si>
  <si>
    <t xml:space="preserve">CR1 deficiency;  [Blood group, Knops system] ;  {?SLE susceptibility} ;  {Malaria, severe, resistance to} </t>
  </si>
  <si>
    <t xml:space="preserve">* 142230 </t>
  </si>
  <si>
    <t xml:space="preserve">* 125240 </t>
  </si>
  <si>
    <t xml:space="preserve">Complement hyperactivation, angiopathic thrombosis, and protein-losing enteropathy;  [Blood group Cromer] </t>
  </si>
  <si>
    <t xml:space="preserve">* 120650 </t>
  </si>
  <si>
    <t xml:space="preserve">Immunodeficiency, common variable, 7;  {Systemic lupus erythematosus, susceptibility to, 9} </t>
  </si>
  <si>
    <t xml:space="preserve">* 610784 </t>
  </si>
  <si>
    <t xml:space="preserve">* 606933 </t>
  </si>
  <si>
    <t xml:space="preserve">Albinism, oculocutaneous, type IA;  Albinism, oculocutaneous, type IB;  Waardenburg syndrome/albinism, digenic;  [Skin/hair/eye pigmentation 3, blue/green eyes];  [Skin/hair/eye pigmentation 3, light/dark/freckling skin];  {Melanoma, cutaneous malignant, susceptibility to, 8} </t>
  </si>
  <si>
    <t xml:space="preserve">* 604102 </t>
  </si>
  <si>
    <t xml:space="preserve">* 605261 </t>
  </si>
  <si>
    <t xml:space="preserve">* 609020 </t>
  </si>
  <si>
    <t xml:space="preserve">* 606124 </t>
  </si>
  <si>
    <t>OMIM Gene Nr. (Date: 19/07/11)</t>
  </si>
  <si>
    <t>Mild, moderate or severe early AMD (no late AMD) according to the Three Continent AMD Consortium Severity Scale, described in Klein et al. 2014.</t>
  </si>
  <si>
    <t>AREDS 9-step, described in Davis et al. 2005</t>
  </si>
  <si>
    <t>AREDS 9-step, described in Davis et al. 2005 (automated grading)</t>
  </si>
  <si>
    <t>n.cases</t>
  </si>
  <si>
    <t>n.controls</t>
  </si>
  <si>
    <t>dfstudy</t>
  </si>
  <si>
    <t>pos [hg19]</t>
  </si>
  <si>
    <t>n-eff</t>
  </si>
  <si>
    <t>rs369881399</t>
  </si>
  <si>
    <t>tca</t>
  </si>
  <si>
    <t>rs527818610</t>
  </si>
  <si>
    <t>rs201029107</t>
  </si>
  <si>
    <t>11:88871932_GA_G</t>
  </si>
  <si>
    <t>rs11018549</t>
  </si>
  <si>
    <t>rs10830245</t>
  </si>
  <si>
    <t>rs10830244</t>
  </si>
  <si>
    <t>11:88615563_CA_C</t>
  </si>
  <si>
    <t>11:88769807_GGCAAGACTATTAATCAGTATTTGTACTCAAATTTGCCCCAAAGTCCCTCAACTA_G</t>
  </si>
  <si>
    <t>ggcaagactattaatcagtatttgtactcaaatttgccccaaagtccctcaacta</t>
  </si>
  <si>
    <t>11:88927038_TTC_T</t>
  </si>
  <si>
    <t>ttc</t>
  </si>
  <si>
    <t>rs11374501</t>
  </si>
  <si>
    <t>rs610527</t>
  </si>
  <si>
    <t>rs796341602</t>
  </si>
  <si>
    <t>rs112725534</t>
  </si>
  <si>
    <t>gtt</t>
  </si>
  <si>
    <t>11:88755654_CA_C</t>
  </si>
  <si>
    <t>rs774549233</t>
  </si>
  <si>
    <t>rs531198093</t>
  </si>
  <si>
    <t>betaEarly</t>
  </si>
  <si>
    <t>rs145099278</t>
  </si>
  <si>
    <t>rs66781703</t>
  </si>
  <si>
    <t>rs116057829</t>
  </si>
  <si>
    <t>rs199506405</t>
  </si>
  <si>
    <t>rs139662902</t>
  </si>
  <si>
    <t>rs140747659</t>
  </si>
  <si>
    <t>rs112707479</t>
  </si>
  <si>
    <t>rs201205807</t>
  </si>
  <si>
    <t>rs143484085</t>
  </si>
  <si>
    <t>Causal_Post._Prob.</t>
  </si>
  <si>
    <t>Early AMD association</t>
  </si>
  <si>
    <t>Colocalization</t>
  </si>
  <si>
    <t>Expression of CD46</t>
  </si>
  <si>
    <t>rs429608</t>
  </si>
  <si>
    <t>Allele</t>
  </si>
  <si>
    <t>intron_variant,non_coding_transcript_variant</t>
  </si>
  <si>
    <t>upstream_gene_variant</t>
  </si>
  <si>
    <t>1:207930203-207930203</t>
  </si>
  <si>
    <t>retained_intron</t>
  </si>
  <si>
    <t>1:207932617-207932617</t>
  </si>
  <si>
    <t>1:207934487-207934487</t>
  </si>
  <si>
    <t>non_coding_transcript_exon_variant</t>
  </si>
  <si>
    <t>1:207934849-207934849</t>
  </si>
  <si>
    <t>1:207941191-207941191</t>
  </si>
  <si>
    <t>1:207943158-207943158</t>
  </si>
  <si>
    <t>1:207956559-207956559</t>
  </si>
  <si>
    <t>1:207957555-207957555</t>
  </si>
  <si>
    <t>1:207959070-207959070</t>
  </si>
  <si>
    <t>1:207960104-207960104</t>
  </si>
  <si>
    <t>1:207961058-207961058</t>
  </si>
  <si>
    <t>advanced AMD only effect</t>
  </si>
  <si>
    <t>MMP19</t>
  </si>
  <si>
    <t>COL15A1</t>
  </si>
  <si>
    <t>chr1.207980901.G_A</t>
  </si>
  <si>
    <t>ENST00000464082.1</t>
  </si>
  <si>
    <t xml:space="preserve"> -</t>
  </si>
  <si>
    <t>ENST00000471987.1</t>
  </si>
  <si>
    <t>ENST00000490278.1</t>
  </si>
  <si>
    <t>ENST00000496723.1</t>
  </si>
  <si>
    <t>11:88910821-88910821</t>
  </si>
  <si>
    <t>5_prime_UTR_variant</t>
  </si>
  <si>
    <t>ENST00000263321.5</t>
  </si>
  <si>
    <t>Missense Variant</t>
  </si>
  <si>
    <t>ENST00000524473.1</t>
  </si>
  <si>
    <t>ENST00000529343.1</t>
  </si>
  <si>
    <t>PMIDs</t>
  </si>
  <si>
    <t>PMID23535734</t>
  </si>
  <si>
    <t>PMID26691988</t>
  </si>
  <si>
    <t>PMID26833246</t>
  </si>
  <si>
    <t>PMID25673413</t>
  </si>
  <si>
    <t>PMID20881960</t>
  </si>
  <si>
    <t>PMID25673412</t>
  </si>
  <si>
    <t>PMID23817569</t>
  </si>
  <si>
    <t>PMID23128233</t>
  </si>
  <si>
    <t>PMID26482879; PMID23727859</t>
  </si>
  <si>
    <t>PMID21833088</t>
  </si>
  <si>
    <t>PMID23143594</t>
  </si>
  <si>
    <t>PMID24390342; PMID23143596</t>
  </si>
  <si>
    <t>PMID26502338</t>
  </si>
  <si>
    <t>PMID21980299; PMID19430480; PMID18978792; PMID17632545; PMID17554260; PMID19966805</t>
  </si>
  <si>
    <t>PMID23222517</t>
  </si>
  <si>
    <t>PMID22139419</t>
  </si>
  <si>
    <t>PMID27539887; PMID25855136; PMID21700618</t>
  </si>
  <si>
    <t>PMID25751625</t>
  </si>
  <si>
    <t>PMID23770605; PMID24292274</t>
  </si>
  <si>
    <t>PMID21983785; PMID21983787; PMID26237428; PMID23455637</t>
  </si>
  <si>
    <t>PMID25990418; PMID23266556; PMID21655089</t>
  </si>
  <si>
    <t>PMID26829030; PMID27424798</t>
  </si>
  <si>
    <t>PMID27363682</t>
  </si>
  <si>
    <t>PMID26929738</t>
  </si>
  <si>
    <t>PMID25217961; PMID23535732; PMID19767753; PMID18264098; PMID21743467; PMID18264097; PMID19767754; PMID19767752; PMID17401366; PMID21743057; PMID18758462; PMID17603485; PMID23065704</t>
  </si>
  <si>
    <t>PMID23202125; PMID26343387</t>
  </si>
  <si>
    <t>PMID21909115</t>
  </si>
  <si>
    <t>Complex eye diseases and traits</t>
  </si>
  <si>
    <t>PMID23291589</t>
  </si>
  <si>
    <t>PMID23468642</t>
  </si>
  <si>
    <t>PMID25631615</t>
  </si>
  <si>
    <t>PMID26752265</t>
  </si>
  <si>
    <t>PMID25241763</t>
  </si>
  <si>
    <t>PMID21300955</t>
  </si>
  <si>
    <t>PMID25772697</t>
  </si>
  <si>
    <t>PMID27225129</t>
  </si>
  <si>
    <t>PMID27494321</t>
  </si>
  <si>
    <t>PMID22001757</t>
  </si>
  <si>
    <t>PMID22504420</t>
  </si>
  <si>
    <t>PMID18483556; PMID18488028; PMID17952075</t>
  </si>
  <si>
    <t>PMID26561523</t>
  </si>
  <si>
    <t>PMID24097068</t>
  </si>
  <si>
    <t>PMID24068962</t>
  </si>
  <si>
    <t>PMID23263486</t>
  </si>
  <si>
    <t>PMID24509480; PMID22885922</t>
  </si>
  <si>
    <t>PMID26910538</t>
  </si>
  <si>
    <t>PMID20541252</t>
  </si>
  <si>
    <t>PMID24162737</t>
  </si>
  <si>
    <t>PMID27479909</t>
  </si>
  <si>
    <t>PMID23793025; PMID27322543</t>
  </si>
  <si>
    <t>PMID25064009</t>
  </si>
  <si>
    <t>PMID25056061</t>
  </si>
  <si>
    <t>PMID26831199; PMID20383146</t>
  </si>
  <si>
    <t>PMID26635082; PMID20010834; PMID21946350</t>
  </si>
  <si>
    <t>PMID21946350; PMID26635082; PMID20010835; PMID20010834</t>
  </si>
  <si>
    <t>PMID24929828; PMID26635082</t>
  </si>
  <si>
    <t>PMID21946350; PMID26635082; PMID24929828; PMID20010834; PMID20010835</t>
  </si>
  <si>
    <t>IMPUTE2</t>
  </si>
  <si>
    <t>Beagle</t>
  </si>
  <si>
    <t>1) Relatedness 3rd degree or closer
2) Sex mismatch
3) Genotype callrate &lt;98.5%
4) Ancestry not European
5) late AMD</t>
  </si>
  <si>
    <t>[1.06,1.14]</t>
  </si>
  <si>
    <t>[1.02,1.08]</t>
  </si>
  <si>
    <t>[1.42,1.52]</t>
  </si>
  <si>
    <t>[1.27,1.34]</t>
  </si>
  <si>
    <t>[1.14,1.23]</t>
  </si>
  <si>
    <t>[1.08,1.15]</t>
  </si>
  <si>
    <t>[1.07,1.16]</t>
  </si>
  <si>
    <t>[1.05,1.11]</t>
  </si>
  <si>
    <t>[1.06,1.15]</t>
  </si>
  <si>
    <t>[1.06,1.16]</t>
  </si>
  <si>
    <t>[1.25,1.71]</t>
  </si>
  <si>
    <t>[1.03,1.10]</t>
  </si>
  <si>
    <t>[1.03,1.11]</t>
  </si>
  <si>
    <t>[1.04,1.17]</t>
  </si>
  <si>
    <t>[1.02,1.09]</t>
  </si>
  <si>
    <t>[1.01,1.07]</t>
  </si>
  <si>
    <t>[1.01,1.13]</t>
  </si>
  <si>
    <t>[1.00,1.07]</t>
  </si>
  <si>
    <t>[0.98,1.19]</t>
  </si>
  <si>
    <t>[0.99,1.05]</t>
  </si>
  <si>
    <t>[0.92,1.19]</t>
  </si>
  <si>
    <t>[0.98,1.04]</t>
  </si>
  <si>
    <t>[0.97,1.03]</t>
  </si>
  <si>
    <t>[0.96,1.05]</t>
  </si>
  <si>
    <t>[0.89,1.12]</t>
  </si>
  <si>
    <t>[1.01,1.09]</t>
  </si>
  <si>
    <t>[2.71,2.91]</t>
  </si>
  <si>
    <t>[2.53,2.73]</t>
  </si>
  <si>
    <t>[1.66,1.84]</t>
  </si>
  <si>
    <t>[1.37,1.48]</t>
  </si>
  <si>
    <t>[1.10,1.17]</t>
  </si>
  <si>
    <t>[1.11,1.22]</t>
  </si>
  <si>
    <t>[1.35,1.50]</t>
  </si>
  <si>
    <t>[1.54,2.09]</t>
  </si>
  <si>
    <t>[1.23,1.36]</t>
  </si>
  <si>
    <t>[1.08,1.16]</t>
  </si>
  <si>
    <t>[1.07,1.15]</t>
  </si>
  <si>
    <t>[1.08,1.17]</t>
  </si>
  <si>
    <t>[1.11,1.18]</t>
  </si>
  <si>
    <t>[1.10,1.19]</t>
  </si>
  <si>
    <t>[1.24,1.42]</t>
  </si>
  <si>
    <t>[1.18,1.35]</t>
  </si>
  <si>
    <t>[1.06,1.13]</t>
  </si>
  <si>
    <t>[1.26,1.64]</t>
  </si>
  <si>
    <t>[1.09,1.18]</t>
  </si>
  <si>
    <t>[1.39,1.81]</t>
  </si>
  <si>
    <t>[1.09,1.17]</t>
  </si>
  <si>
    <t>[1.12,1.23]</t>
  </si>
  <si>
    <t>[1.32,1.72]</t>
  </si>
  <si>
    <t>CI 95%</t>
  </si>
  <si>
    <t>Beckman Clinical Classification , described in Ferris et al. 2013. Bivariate 0-1 vs 2-3, all stage 4 removed and all vitelliform removed.</t>
  </si>
  <si>
    <t>Haplotype Reference Consortium release 1</t>
  </si>
  <si>
    <t>Minimac (Michigan imputation server)</t>
  </si>
  <si>
    <t>pos</t>
  </si>
  <si>
    <t>SigNum (Fritsche et al)</t>
  </si>
  <si>
    <t>Type</t>
  </si>
  <si>
    <t>bSNP</t>
  </si>
  <si>
    <t>seSNP</t>
  </si>
  <si>
    <t>pSNP</t>
  </si>
  <si>
    <t>bSNPxAGE</t>
  </si>
  <si>
    <t>seSNPxAGE</t>
  </si>
  <si>
    <t>pSNPxAGE</t>
  </si>
  <si>
    <t>ncase</t>
  </si>
  <si>
    <t>nctrl</t>
  </si>
  <si>
    <t>New early effect</t>
  </si>
  <si>
    <t>Early &amp; Late effect</t>
  </si>
  <si>
    <t>Late only</t>
  </si>
  <si>
    <t>GWAS Lead SNP</t>
  </si>
  <si>
    <t>rs6656401</t>
  </si>
  <si>
    <t>rs1126809 (BCC, CSCC), rs1393350 (CMM, EYEC, PIGM)</t>
  </si>
  <si>
    <t>Original</t>
  </si>
  <si>
    <t>no ARIC</t>
  </si>
  <si>
    <t>no AugUR</t>
  </si>
  <si>
    <t>no CHS</t>
  </si>
  <si>
    <t>no GHS1</t>
  </si>
  <si>
    <t>no GHS2</t>
  </si>
  <si>
    <t>no IAMDGC</t>
  </si>
  <si>
    <t>no KORA</t>
  </si>
  <si>
    <t>no Life-Adult</t>
  </si>
  <si>
    <t>no NICOLA</t>
  </si>
  <si>
    <t>no UKBB</t>
  </si>
  <si>
    <t>nStudies</t>
  </si>
  <si>
    <t>HetI2</t>
  </si>
  <si>
    <t>HetP</t>
  </si>
  <si>
    <t>rs547154</t>
  </si>
  <si>
    <t>C2</t>
  </si>
  <si>
    <t>rs11569415</t>
  </si>
  <si>
    <t>rs4658046</t>
  </si>
  <si>
    <t>rs3750847</t>
  </si>
  <si>
    <t>rs6857</t>
  </si>
  <si>
    <t>APOE/TOMM40/PVRL2</t>
  </si>
  <si>
    <t xml:space="preserve">1) Ancestry not European
2) late AMD
3) ungradable fundus images
4) Relatedness 3rd degree or closer
</t>
  </si>
  <si>
    <t>1) Ancestry not European
2) late AMD
3) ungradable fundus images
4) Relatedness 3rd degree or closer</t>
  </si>
  <si>
    <t xml:space="preserve">1) Ancestry not European
2) late AMD
3) ungradable fundus images
4) age &lt; 65 years
5) Relatedness 3rd degree or closer
</t>
  </si>
  <si>
    <t xml:space="preserve">1) Missing phenotype 
2) late AMD
</t>
  </si>
  <si>
    <r>
      <rPr>
        <b/>
        <sz val="11"/>
        <color theme="1"/>
        <rFont val="Calibri"/>
        <family val="2"/>
        <scheme val="minor"/>
      </rPr>
      <t xml:space="preserve">Table S3. </t>
    </r>
    <r>
      <rPr>
        <sz val="11"/>
        <color theme="1"/>
        <rFont val="Calibri"/>
        <family val="2"/>
        <scheme val="minor"/>
      </rPr>
      <t>Contingency table of manual (rows,  three-continent AMD consortium severity scale collapsed to NoAMD, Early AMD, late AMD) and automated (columns) worse-eye AMD classification in validation data from UKBB BL (n=2013). Shown are absolute numbers and fractions of "correct" or "wrong" automated classifications given the manual classification (percentages sum up to 100% per row). If a classification is available for only one of two eyes, the disease status of the single eye is utilized as worse-eye AMD stage.</t>
    </r>
  </si>
  <si>
    <t>Automated</t>
  </si>
  <si>
    <t>Manual 3CC</t>
  </si>
  <si>
    <t>NoAMD</t>
  </si>
  <si>
    <t>Early</t>
  </si>
  <si>
    <t>Late</t>
  </si>
  <si>
    <t>Ungradable</t>
  </si>
  <si>
    <t>All</t>
  </si>
  <si>
    <t>1165 (88%)</t>
  </si>
  <si>
    <t>69 (5.2%)</t>
  </si>
  <si>
    <t>54 (4.1%)</t>
  </si>
  <si>
    <t>36 (2.7%)</t>
  </si>
  <si>
    <t>62 (26.8%)</t>
  </si>
  <si>
    <t>133 (57.6%)</t>
  </si>
  <si>
    <t>27 (11.7%)</t>
  </si>
  <si>
    <t>9 (3.9%)</t>
  </si>
  <si>
    <t>2 (2.7%)</t>
  </si>
  <si>
    <t>25 (33.3%)</t>
  </si>
  <si>
    <t>45 (60%)</t>
  </si>
  <si>
    <t>3 (4%)</t>
  </si>
  <si>
    <t>67 (17.5%)</t>
  </si>
  <si>
    <t>14 (3.7%)</t>
  </si>
  <si>
    <t>45 (11.7%)</t>
  </si>
  <si>
    <t>257 (67.1%)</t>
  </si>
  <si>
    <t>AMD Self-report</t>
  </si>
  <si>
    <t>Automated classification</t>
  </si>
  <si>
    <t>Sum</t>
  </si>
  <si>
    <t>AMD ICD-10</t>
  </si>
  <si>
    <r>
      <rPr>
        <b/>
        <sz val="11"/>
        <color theme="1"/>
        <rFont val="Calibri"/>
        <family val="2"/>
        <scheme val="minor"/>
      </rPr>
      <t>Table S4.</t>
    </r>
    <r>
      <rPr>
        <sz val="11"/>
        <color theme="1"/>
        <rFont val="Calibri"/>
        <family val="2"/>
        <scheme val="minor"/>
      </rPr>
      <t xml:space="preserve"> Comparison of automated worse-eye AMD classification with Self-report AMD and ICD-10 AMD (n=55.475 from UKBB BL with at least one fundus image at BL). </t>
    </r>
  </si>
  <si>
    <r>
      <rPr>
        <b/>
        <sz val="11"/>
        <color theme="1"/>
        <rFont val="Calibri"/>
        <family val="2"/>
        <scheme val="minor"/>
      </rPr>
      <t>Supplementary Table 5. Between-study heterogeneity.</t>
    </r>
    <r>
      <rPr>
        <sz val="11"/>
        <color theme="1"/>
        <rFont val="Calibri"/>
        <family val="2"/>
        <scheme val="minor"/>
      </rPr>
      <t xml:space="preserve"> The table shows between-study heterogeneity (I-Squared and heterogeneity P value based on a chi-squared test) for the lead variants in the 10 identified early AMD loci. We calculated heterogeneity statistics based on the original meta-analysis and also based on the individual leave-one-study-out meta-analyses. </t>
    </r>
  </si>
  <si>
    <r>
      <rPr>
        <b/>
        <sz val="11"/>
        <color theme="1"/>
        <rFont val="Calibri"/>
        <family val="2"/>
        <scheme val="minor"/>
      </rPr>
      <t xml:space="preserve">Supplementary Table 6. </t>
    </r>
    <r>
      <rPr>
        <sz val="11"/>
        <color theme="1"/>
        <rFont val="Calibri"/>
        <family val="2"/>
        <scheme val="minor"/>
      </rPr>
      <t>Credible set variants (credible interval &gt;95%) for the two novel AMD loci.  
Abbreviations: SE = Standard error from meta-analysis (double GC corrected); P = P-values from meta-analysis (double GC corrected); PPA = Posterior Probablities of Association; CI95 = variant in 95% credible interval; dfstudy= number of contributing studies, EA=Effect allele, OA = Other allele, Beta = Effect estimate</t>
    </r>
  </si>
  <si>
    <r>
      <rPr>
        <b/>
        <sz val="11"/>
        <rFont val="Calibri"/>
        <family val="2"/>
        <scheme val="minor"/>
      </rPr>
      <t>Supplementary Table 7.</t>
    </r>
    <r>
      <rPr>
        <sz val="11"/>
        <rFont val="Calibri"/>
        <family val="2"/>
        <scheme val="minor"/>
      </rPr>
      <t xml:space="preserve"> Results of the Ensemble VEP (variant effect predictor) look up for the two novel AMD loci. The table shows those 95% credible set variants that are predicted to be protein altering. </t>
    </r>
  </si>
  <si>
    <r>
      <rPr>
        <b/>
        <sz val="11"/>
        <color theme="1"/>
        <rFont val="Calibri"/>
        <family val="2"/>
        <scheme val="minor"/>
      </rPr>
      <t>Supplementary Table 8.</t>
    </r>
    <r>
      <rPr>
        <sz val="11"/>
        <color theme="1"/>
        <rFont val="Calibri"/>
        <family val="2"/>
        <scheme val="minor"/>
      </rPr>
      <t xml:space="preserve"> Significant effects on expression in retina (FDR&lt;5%, EyeGEx consortium). We evaluated candidate gene expression dependency of 95% credible variants for the two novel AMD loci and compared the effect direction on expression (betaEqtl, with P valuer pvalEqtl) with the effect on early AMD (betaEarly). For the TYR locus, no significant eQTLs were identified. EA = Effect allele</t>
    </r>
  </si>
  <si>
    <r>
      <rPr>
        <b/>
        <sz val="11"/>
        <color theme="1"/>
        <rFont val="Calibri"/>
        <family val="2"/>
        <scheme val="minor"/>
      </rPr>
      <t>Supplementary Table 9.</t>
    </r>
    <r>
      <rPr>
        <sz val="11"/>
        <color theme="1"/>
        <rFont val="Calibri"/>
        <family val="2"/>
        <scheme val="minor"/>
      </rPr>
      <t xml:space="preserve"> eVAVIAR colocalization analysis for the association on early AMD and the association on expression of CD46 or CD55 in Retina. Abbreviations: CLPP = colocalization posterior probability</t>
    </r>
  </si>
  <si>
    <r>
      <rPr>
        <b/>
        <sz val="11"/>
        <color theme="1"/>
        <rFont val="Calibri"/>
        <family val="2"/>
        <scheme val="minor"/>
      </rPr>
      <t xml:space="preserve">Supplementary Table 10. </t>
    </r>
    <r>
      <rPr>
        <sz val="11"/>
        <color theme="1"/>
        <rFont val="Calibri"/>
        <family val="2"/>
        <scheme val="minor"/>
      </rPr>
      <t>Significant effects on expression in various tissues (GTEx consortium, FDR&lt;5%) for the two novel AMD loci. We evaluated candidate gene expression dependency of 95% credible variants and compared the effect direction on expression (betaEqtl) with the effect on early AMD (betaEarly). 
Abbreviations: EA = Effect allele; qvalEqtl = false discovery rate for the eQTL</t>
    </r>
  </si>
  <si>
    <r>
      <rPr>
        <b/>
        <sz val="11"/>
        <color theme="1"/>
        <rFont val="Calibri"/>
        <family val="2"/>
        <scheme val="minor"/>
      </rPr>
      <t xml:space="preserve">Supplementary Table 11. </t>
    </r>
    <r>
      <rPr>
        <sz val="11"/>
        <color theme="1"/>
        <rFont val="Calibri"/>
        <family val="2"/>
        <scheme val="minor"/>
      </rPr>
      <t xml:space="preserve">Mouse phenotype lookups (MGI data) for the candidate genes at the two novel early AMD loci. Shown are the mouse phenotype terms (MPTerms) and Ids (MPIDs) for relevant eye phenotypes and for other phenotypes. </t>
    </r>
  </si>
  <si>
    <r>
      <rPr>
        <b/>
        <sz val="11"/>
        <color theme="1"/>
        <rFont val="Calibri"/>
        <family val="2"/>
        <scheme val="minor"/>
      </rPr>
      <t xml:space="preserve">Supplementary Table 12. </t>
    </r>
    <r>
      <rPr>
        <sz val="11"/>
        <color theme="1"/>
        <rFont val="Calibri"/>
        <family val="2"/>
        <scheme val="minor"/>
      </rPr>
      <t xml:space="preserve">OMIM lookups for the candidate genes at the two novel early AMD loci. Shown are the OMIM phenotypes (Homo Sapiens) for the 17 candiate genes. </t>
    </r>
  </si>
  <si>
    <r>
      <rPr>
        <b/>
        <sz val="11"/>
        <color theme="1"/>
        <rFont val="Calibri"/>
        <family val="2"/>
        <scheme val="minor"/>
      </rPr>
      <t>Supplementary Table 13.</t>
    </r>
    <r>
      <rPr>
        <sz val="11"/>
        <color theme="1"/>
        <rFont val="Calibri"/>
        <family val="2"/>
        <scheme val="minor"/>
      </rPr>
      <t xml:space="preserve"> The table shows abbreviations of phenotypes evaluated in the GWAS lookup (</t>
    </r>
    <r>
      <rPr>
        <b/>
        <sz val="11"/>
        <color theme="1"/>
        <rFont val="Calibri"/>
        <family val="2"/>
        <scheme val="minor"/>
      </rPr>
      <t>Supplementary Table 14</t>
    </r>
    <r>
      <rPr>
        <sz val="11"/>
        <color theme="1"/>
        <rFont val="Calibri"/>
        <family val="2"/>
        <scheme val="minor"/>
      </rPr>
      <t xml:space="preserve">). </t>
    </r>
  </si>
  <si>
    <r>
      <rPr>
        <b/>
        <sz val="11"/>
        <color theme="1"/>
        <rFont val="Calibri"/>
        <family val="2"/>
        <scheme val="minor"/>
      </rPr>
      <t>Supplementary Table 14.</t>
    </r>
    <r>
      <rPr>
        <sz val="11"/>
        <color theme="1"/>
        <rFont val="Calibri"/>
        <family val="2"/>
        <scheme val="minor"/>
      </rPr>
      <t xml:space="preserve"> GWAS lookup for the two novel early AMD loci. Shown are results from the GWAS lookup using lead variants and proxies (r2&gt;0.5) of the respective trait categorized by their genomic location in candidate genes. The Phenotype column shows genome-wide significant other trait associations. The phenotype abbreviations are shown in </t>
    </r>
    <r>
      <rPr>
        <b/>
        <sz val="11"/>
        <color theme="1"/>
        <rFont val="Calibri"/>
        <family val="2"/>
        <scheme val="minor"/>
      </rPr>
      <t>Supplementary Table 13</t>
    </r>
    <r>
      <rPr>
        <sz val="11"/>
        <color theme="1"/>
        <rFont val="Calibri"/>
        <family val="2"/>
        <scheme val="minor"/>
      </rPr>
      <t xml:space="preserve">. 
txStart/txEnd = transcript start/end, </t>
    </r>
  </si>
  <si>
    <r>
      <rPr>
        <b/>
        <sz val="11"/>
        <color theme="1"/>
        <rFont val="Calibri"/>
        <family val="2"/>
        <scheme val="minor"/>
      </rPr>
      <t>Supplementary Table 15.</t>
    </r>
    <r>
      <rPr>
        <sz val="11"/>
        <color theme="1"/>
        <rFont val="Calibri"/>
        <family val="2"/>
        <scheme val="minor"/>
      </rPr>
      <t xml:space="preserve"> UK Biobank associations of the CD46 and TYR lead variant on 778 phenotypes (GeneATLAS). 
Abbreviations: EA = Effect allele; MAF = minor allele frequency; imp-score = imputation quality; Orbeta = Odds ratio (for binary traits); pval.bonf = Bonferroni-corrected P value; FDR = False discovery rate based on Benjamini-Hochberg correction, Beta = effect estimate, pval = association P value, HWE = Hardy Weinberg Equilibrium P value</t>
    </r>
  </si>
  <si>
    <r>
      <rPr>
        <b/>
        <sz val="11"/>
        <color theme="1"/>
        <rFont val="Calibri"/>
        <family val="2"/>
        <scheme val="minor"/>
      </rPr>
      <t xml:space="preserve">Supplementary Table 16. </t>
    </r>
    <r>
      <rPr>
        <sz val="11"/>
        <color theme="1"/>
        <rFont val="Calibri"/>
        <family val="2"/>
        <scheme val="minor"/>
      </rPr>
      <t>Early AMD versus advanced AMD effects. The table compares early and advanced AMD effects for the two novel early AMD variants and for the 34 advanced AMD lead variants from Fritsche et al 2016. The independent loci were grouped by "novel early AMD effect", "early AMD effect" and "no early AMD effect" based on their nominal association with early and/or advanced AMD. The early association P values were extracted from our meta-analysis based on study-specific Score tests, the genetic effects, standard errors and odds ratios from our inverse-variance weigthed meta-analysis. The advanced AMD results were extracted from the IAMDGC summary results from Fritsche et al 2016. 
EA = Effect allele, OA = Other allele, EAF = Effect allele frequency, OR = odds ratio, CI = confidence interval, BETA = effect estimate, SE = Standard error, P = P value</t>
    </r>
  </si>
  <si>
    <r>
      <rPr>
        <b/>
        <sz val="11"/>
        <color theme="1"/>
        <rFont val="Calibri"/>
        <family val="2"/>
        <scheme val="minor"/>
      </rPr>
      <t>Supplementary Table 17.</t>
    </r>
    <r>
      <rPr>
        <sz val="11"/>
        <color theme="1"/>
        <rFont val="Calibri"/>
        <family val="2"/>
        <scheme val="minor"/>
      </rPr>
      <t xml:space="preserve"> Gene-age interaction for advanced AMD. The table shows age-difference in genetic effects on advanced AMD for the two novel early AMD variants. The results were extracted from age-stratified GWAS on advanced AMD from the IAMDGC (Winkler et al 2018).
EA = effect allele, OA = other allele, EAF = effect allele frequency, logOR = log odds ratio, se = standard error of logOR, p = P value, N = sample size</t>
    </r>
  </si>
  <si>
    <r>
      <rPr>
        <b/>
        <sz val="11"/>
        <color theme="1"/>
        <rFont val="Calibri"/>
        <family val="2"/>
        <scheme val="minor"/>
      </rPr>
      <t xml:space="preserve">Supplementary Table 18. Gene-age interaction for early AMD. </t>
    </r>
    <r>
      <rPr>
        <sz val="11"/>
        <color theme="1"/>
        <rFont val="Calibri"/>
        <family val="2"/>
        <scheme val="minor"/>
      </rPr>
      <t xml:space="preserve">The table shows results from the GxAGE interaction meta-analysis for the two novel early AMD variants (rs4844620 , rs621313) and for the 34 known late AMD variants from Fritsche et al. The meta-analysis were conducted based on interaction analysis results from the seven data sources, for which we had individual participant data at hand. Abbreviations: bSNP = SNP effect with standard error seSNP and P Value pSNP (from meta-analysis of 1df SNP effects across seven sources); bSNPxAGE = G x AGE interaction effect with standard error seSNPxAGE and P values pSNPxAGE (from meta-analysis of 1df SNP x AGE effects across seven sources). </t>
    </r>
  </si>
  <si>
    <r>
      <rPr>
        <b/>
        <sz val="11"/>
        <color theme="1"/>
        <rFont val="Calibri"/>
        <family val="2"/>
        <scheme val="minor"/>
      </rPr>
      <t>Supplementary Table 19. Variant-variant interaction for advanced AMD</t>
    </r>
    <r>
      <rPr>
        <sz val="11"/>
        <color theme="1"/>
        <rFont val="Calibri"/>
        <family val="2"/>
        <scheme val="minor"/>
      </rPr>
      <t>. The table shows results from variant x variant interaction analyses evaluating the interaction of the early AMD lead variants (CD46: chr1.207994429, TYR:chr11.88913663) with each of the 34 known advanced AMD lead variants from Fritsche et al. Abbreviations: EA_EARLY, OA_EARLY = effect and other allele for the early variant; EA_ADV; OA_ADV = effect and other allele for the advanced variant; bint,seint, pint = variant-variant interaction effect, standard error and P value</t>
    </r>
  </si>
  <si>
    <r>
      <rPr>
        <b/>
        <sz val="11"/>
        <color theme="1"/>
        <rFont val="Calibri"/>
        <family val="2"/>
        <scheme val="minor"/>
      </rPr>
      <t>Supplementary Table 20.</t>
    </r>
    <r>
      <rPr>
        <sz val="11"/>
        <color theme="1"/>
        <rFont val="Calibri"/>
        <family val="2"/>
        <scheme val="minor"/>
      </rPr>
      <t xml:space="preserve"> Gene priority scoring from Fritsche et al. The genes were categorized into 25 loci with advanced-and-early AMD effects and 8 loci with advanced-AMD-only effects. One advanced-AMD-only locus (near RORB) is missing because Fritsche and colleagues used a narrow region definition for the gene priority scoring. </t>
    </r>
  </si>
  <si>
    <t>1) Missing phenotype
2) Relatedness 2nd degree or closer
3) Sex mismatch
4) Gonosomal aberation
5) Excess of Heterocygosity
6) Low callrate (&lt;=98.5%)
7) Late AMD</t>
  </si>
  <si>
    <t>1) All with German passport
2) Sample call rate &gt; 97%
3) Sex mismatch
4) 5SD from mean heterozygosity rate  
5) late AMD
6) comparison with other genotyping of the same individuals (Metabochip, Exome, Omni)
7) Relatedness 3rd degree or closer</t>
  </si>
  <si>
    <t xml:space="preserve">1) Missing phenotype 
2) late AMD 
3) Sex mismatch
4) duplicated sample or unresolved relatedness 
5) Low callrate (&lt;=97%)
</t>
  </si>
  <si>
    <t>1) sample call rate &lt;95%
2) PCA outliers
3) Sex mismatch
4) heterozygosity +/-3 IQR from median 
5) relatedness 2nd degree or closer
6) late AMD
6) missing phenotypes
7) Hardy-Weinberg p&gt;10-6
8) SNP call rate ≥98%
9) Remove monomorphic variants after imputation</t>
  </si>
  <si>
    <t>1) Exclusions based on missing rate &gt;5%
2) Exclusions based on heterozygosity
3) Checks for batch effects
4) Sex mismatch
5) Ancestry not white European (self-report)
6) Relatedness 3rd degree or closer
7) late AMD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</si>
</sst>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sz val="10"/>
      <name val="Calibri"/>
      <family val="2"/>
    </font>
    <font>
      <b/>
      <sz val="14"/>
      <name val="Calibri"/>
      <family val="2"/>
    </font>
    <font>
      <sz val="11"/>
      <color theme="1"/>
      <name val="Calibri"/>
      <family val="2"/>
    </font>
    <font>
      <b/>
      <sz val="12"/>
      <name val="Calibri"/>
      <family val="2"/>
    </font>
    <font>
      <sz val="12"/>
      <name val="Calibri"/>
      <family val="2"/>
    </font>
    <font>
      <sz val="12"/>
      <color theme="1"/>
      <name val="Calibri"/>
      <family val="2"/>
    </font>
    <font>
      <b/>
      <sz val="11"/>
      <name val="Calibri"/>
      <family val="2"/>
      <scheme val="minor"/>
    </font>
    <font>
      <b/>
      <sz val="11"/>
      <color rgb="FFFF0000"/>
      <name val="Calibri"/>
      <family val="2"/>
      <scheme val="minor"/>
    </font>
    <font>
      <b/>
      <sz val="11"/>
      <color theme="1"/>
      <name val="Calibri"/>
      <family val="2"/>
    </font>
    <font>
      <sz val="12"/>
      <color rgb="FF000000"/>
      <name val="Calibri"/>
      <family val="2"/>
    </font>
    <font>
      <sz val="10"/>
      <color theme="1"/>
      <name val="Calibri"/>
      <family val="2"/>
    </font>
    <font>
      <sz val="11"/>
      <name val="Calibri"/>
      <family val="2"/>
      <scheme val="minor"/>
    </font>
    <font>
      <b/>
      <sz val="12"/>
      <color theme="1"/>
      <name val="Calibri"/>
      <family val="2"/>
      <scheme val="minor"/>
    </font>
    <font>
      <i/>
      <sz val="11"/>
      <name val="Calibri"/>
      <family val="2"/>
      <scheme val="minor"/>
    </font>
    <font>
      <sz val="12"/>
      <color theme="1"/>
      <name val="Calibri"/>
      <family val="2"/>
      <scheme val="minor"/>
    </font>
    <font>
      <b/>
      <sz val="14"/>
      <color theme="1"/>
      <name val="Calibri"/>
      <family val="2"/>
    </font>
    <font>
      <sz val="10"/>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ck">
        <color auto="1"/>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hair">
        <color auto="1"/>
      </bottom>
      <diagonal/>
    </border>
    <border>
      <left/>
      <right style="thin">
        <color indexed="64"/>
      </right>
      <top/>
      <bottom style="hair">
        <color auto="1"/>
      </bottom>
      <diagonal/>
    </border>
    <border>
      <left/>
      <right style="hair">
        <color auto="1"/>
      </right>
      <top/>
      <bottom/>
      <diagonal/>
    </border>
    <border>
      <left/>
      <right style="hair">
        <color auto="1"/>
      </right>
      <top/>
      <bottom style="thin">
        <color indexed="64"/>
      </bottom>
      <diagonal/>
    </border>
    <border>
      <left/>
      <right style="hair">
        <color auto="1"/>
      </right>
      <top/>
      <bottom style="hair">
        <color auto="1"/>
      </bottom>
      <diagonal/>
    </border>
    <border>
      <left/>
      <right/>
      <top style="hair">
        <color auto="1"/>
      </top>
      <bottom style="thin">
        <color indexed="64"/>
      </bottom>
      <diagonal/>
    </border>
    <border>
      <left/>
      <right style="thin">
        <color indexed="64"/>
      </right>
      <top style="hair">
        <color auto="1"/>
      </top>
      <bottom style="thin">
        <color indexed="64"/>
      </bottom>
      <diagonal/>
    </border>
    <border>
      <left/>
      <right style="hair">
        <color auto="1"/>
      </right>
      <top style="hair">
        <color auto="1"/>
      </top>
      <bottom style="thin">
        <color indexed="64"/>
      </bottom>
      <diagonal/>
    </border>
    <border>
      <left style="thin">
        <color indexed="64"/>
      </left>
      <right/>
      <top/>
      <bottom/>
      <diagonal/>
    </border>
    <border>
      <left/>
      <right style="hair">
        <color auto="1"/>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cellStyleXfs>
  <cellXfs count="210">
    <xf numFmtId="0" fontId="0" fillId="0" borderId="0" xfId="0"/>
    <xf numFmtId="0" fontId="18" fillId="0" borderId="0" xfId="0" applyFont="1"/>
    <xf numFmtId="0" fontId="16" fillId="0" borderId="0" xfId="0" applyFont="1" applyAlignment="1">
      <alignment wrapText="1"/>
    </xf>
    <xf numFmtId="0" fontId="0" fillId="0" borderId="0" xfId="0" quotePrefix="1"/>
    <xf numFmtId="0" fontId="0" fillId="0" borderId="10" xfId="0" applyBorder="1"/>
    <xf numFmtId="0" fontId="18" fillId="0" borderId="10" xfId="0" applyFont="1" applyBorder="1"/>
    <xf numFmtId="0" fontId="16" fillId="0" borderId="11" xfId="0" applyFont="1" applyBorder="1" applyAlignment="1">
      <alignment wrapText="1"/>
    </xf>
    <xf numFmtId="0" fontId="0" fillId="0" borderId="0" xfId="0"/>
    <xf numFmtId="0" fontId="16" fillId="0" borderId="11" xfId="0" applyFont="1" applyBorder="1"/>
    <xf numFmtId="0" fontId="18" fillId="0" borderId="0" xfId="0" applyFont="1" applyBorder="1"/>
    <xf numFmtId="0" fontId="0" fillId="0" borderId="0" xfId="0" applyBorder="1"/>
    <xf numFmtId="11" fontId="0" fillId="0" borderId="0" xfId="0" applyNumberFormat="1"/>
    <xf numFmtId="11" fontId="0" fillId="0" borderId="10" xfId="0" applyNumberFormat="1" applyBorder="1"/>
    <xf numFmtId="0" fontId="0" fillId="0" borderId="0" xfId="0" applyAlignment="1">
      <alignment wrapText="1"/>
    </xf>
    <xf numFmtId="0" fontId="16" fillId="0" borderId="0" xfId="0" applyFont="1" applyFill="1" applyAlignment="1">
      <alignment wrapText="1"/>
    </xf>
    <xf numFmtId="0" fontId="0" fillId="0" borderId="0" xfId="0" applyFill="1" applyAlignment="1">
      <alignment wrapText="1"/>
    </xf>
    <xf numFmtId="0" fontId="0" fillId="0" borderId="10" xfId="0" applyBorder="1" applyAlignment="1">
      <alignment wrapText="1"/>
    </xf>
    <xf numFmtId="0" fontId="0" fillId="0" borderId="13" xfId="0" applyBorder="1"/>
    <xf numFmtId="0" fontId="20" fillId="0" borderId="0" xfId="42" applyFont="1" applyFill="1" applyBorder="1" applyAlignment="1">
      <alignment horizontal="left" vertical="top" wrapText="1"/>
    </xf>
    <xf numFmtId="0" fontId="21" fillId="0" borderId="0" xfId="42" applyFont="1" applyFill="1" applyBorder="1" applyAlignment="1">
      <alignment horizontal="center" wrapText="1"/>
    </xf>
    <xf numFmtId="0" fontId="0" fillId="0" borderId="0" xfId="0" applyFill="1" applyBorder="1"/>
    <xf numFmtId="0" fontId="16" fillId="0" borderId="10" xfId="0" applyFont="1" applyBorder="1"/>
    <xf numFmtId="0" fontId="16" fillId="0" borderId="0" xfId="0" applyFont="1"/>
    <xf numFmtId="0" fontId="1" fillId="0" borderId="0" xfId="6" applyFont="1" applyFill="1" applyBorder="1" applyAlignment="1">
      <alignment horizontal="left" wrapText="1" readingOrder="1"/>
    </xf>
    <xf numFmtId="0" fontId="0" fillId="0" borderId="0" xfId="0" applyAlignment="1"/>
    <xf numFmtId="0" fontId="26" fillId="33" borderId="18" xfId="0" applyFont="1" applyFill="1" applyBorder="1" applyAlignment="1">
      <alignment horizontal="left"/>
    </xf>
    <xf numFmtId="0" fontId="26" fillId="33" borderId="11" xfId="0" applyFont="1" applyFill="1" applyBorder="1" applyAlignment="1">
      <alignment horizontal="left"/>
    </xf>
    <xf numFmtId="0" fontId="26" fillId="33" borderId="15" xfId="0" applyFont="1" applyFill="1" applyBorder="1" applyAlignment="1">
      <alignment horizontal="left"/>
    </xf>
    <xf numFmtId="0" fontId="26" fillId="33" borderId="14" xfId="0" applyFont="1" applyFill="1" applyBorder="1" applyAlignment="1">
      <alignment horizontal="left"/>
    </xf>
    <xf numFmtId="0" fontId="26" fillId="33" borderId="15" xfId="0" quotePrefix="1" applyFont="1" applyFill="1" applyBorder="1" applyAlignment="1">
      <alignment horizontal="left"/>
    </xf>
    <xf numFmtId="0" fontId="26" fillId="33" borderId="0" xfId="0" applyFont="1" applyFill="1" applyBorder="1" applyAlignment="1">
      <alignment horizontal="left"/>
    </xf>
    <xf numFmtId="0" fontId="27" fillId="33" borderId="14" xfId="0" applyFont="1" applyFill="1" applyBorder="1" applyAlignment="1">
      <alignment horizontal="left"/>
    </xf>
    <xf numFmtId="0" fontId="16" fillId="0" borderId="0" xfId="0" applyFont="1" applyFill="1" applyBorder="1" applyAlignment="1">
      <alignment horizontal="left"/>
    </xf>
    <xf numFmtId="0" fontId="0" fillId="0" borderId="0" xfId="0" applyFill="1" applyAlignment="1">
      <alignment textRotation="90"/>
    </xf>
    <xf numFmtId="0" fontId="16" fillId="0" borderId="13" xfId="0" applyFont="1" applyBorder="1" applyAlignment="1">
      <alignment horizontal="left" textRotation="90"/>
    </xf>
    <xf numFmtId="0" fontId="16" fillId="0" borderId="14" xfId="0" applyFont="1" applyBorder="1" applyAlignment="1">
      <alignment horizontal="left" textRotation="90"/>
    </xf>
    <xf numFmtId="0" fontId="16" fillId="0" borderId="11" xfId="0" applyFont="1" applyBorder="1" applyAlignment="1">
      <alignment horizontal="left" textRotation="90"/>
    </xf>
    <xf numFmtId="0" fontId="16" fillId="0" borderId="15" xfId="0" applyFont="1" applyBorder="1" applyAlignment="1">
      <alignment horizontal="left" textRotation="90"/>
    </xf>
    <xf numFmtId="0" fontId="26" fillId="0" borderId="11" xfId="0" applyFont="1" applyFill="1" applyBorder="1" applyAlignment="1">
      <alignment horizontal="left" textRotation="90"/>
    </xf>
    <xf numFmtId="0" fontId="26" fillId="33" borderId="15" xfId="0" applyFont="1" applyFill="1" applyBorder="1" applyAlignment="1">
      <alignment horizontal="left" textRotation="90"/>
    </xf>
    <xf numFmtId="0" fontId="16" fillId="0" borderId="14" xfId="0" applyFont="1" applyFill="1" applyBorder="1" applyAlignment="1">
      <alignment horizontal="left" textRotation="90"/>
    </xf>
    <xf numFmtId="0" fontId="16" fillId="0" borderId="15" xfId="0" applyFont="1" applyFill="1" applyBorder="1" applyAlignment="1">
      <alignment horizontal="left" textRotation="90"/>
    </xf>
    <xf numFmtId="0" fontId="16" fillId="0" borderId="19" xfId="0" applyFont="1" applyBorder="1" applyAlignment="1">
      <alignment horizontal="left" textRotation="90"/>
    </xf>
    <xf numFmtId="0" fontId="16" fillId="0" borderId="20" xfId="0" applyFont="1" applyBorder="1" applyAlignment="1">
      <alignment horizontal="left" textRotation="90"/>
    </xf>
    <xf numFmtId="0" fontId="16" fillId="0" borderId="0" xfId="0" applyFont="1" applyBorder="1" applyAlignment="1">
      <alignment horizontal="left"/>
    </xf>
    <xf numFmtId="0" fontId="0" fillId="0" borderId="0" xfId="0" applyAlignment="1">
      <alignment textRotation="90"/>
    </xf>
    <xf numFmtId="3" fontId="0" fillId="0" borderId="13" xfId="0" applyNumberFormat="1" applyBorder="1"/>
    <xf numFmtId="0" fontId="0" fillId="33" borderId="13" xfId="0" applyFill="1" applyBorder="1"/>
    <xf numFmtId="0" fontId="0" fillId="0" borderId="0" xfId="0" applyFill="1" applyBorder="1" applyAlignment="1">
      <alignment horizontal="left"/>
    </xf>
    <xf numFmtId="0" fontId="0" fillId="0" borderId="21" xfId="0" applyFill="1" applyBorder="1" applyAlignment="1">
      <alignment horizontal="left"/>
    </xf>
    <xf numFmtId="0" fontId="22" fillId="0" borderId="0" xfId="0" applyFont="1" applyFill="1" applyBorder="1" applyAlignment="1">
      <alignment horizontal="left" vertical="center" wrapText="1"/>
    </xf>
    <xf numFmtId="0" fontId="23" fillId="0" borderId="0" xfId="42" applyFont="1" applyFill="1" applyBorder="1" applyAlignment="1">
      <alignment horizontal="center" vertical="center" wrapText="1"/>
    </xf>
    <xf numFmtId="3" fontId="22" fillId="0" borderId="0" xfId="0" applyNumberFormat="1" applyFont="1" applyFill="1" applyBorder="1" applyAlignment="1">
      <alignment horizontal="center" vertical="center" wrapText="1"/>
    </xf>
    <xf numFmtId="0" fontId="22"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0" fontId="25" fillId="0" borderId="0" xfId="0" applyFont="1" applyFill="1" applyAlignment="1">
      <alignment horizontal="left"/>
    </xf>
    <xf numFmtId="3" fontId="22" fillId="0" borderId="0" xfId="0" applyNumberFormat="1" applyFont="1" applyFill="1" applyBorder="1" applyAlignment="1">
      <alignment wrapText="1"/>
    </xf>
    <xf numFmtId="0" fontId="22" fillId="0" borderId="0" xfId="0" applyFont="1" applyFill="1" applyBorder="1" applyAlignment="1">
      <alignment wrapText="1"/>
    </xf>
    <xf numFmtId="0" fontId="0" fillId="0" borderId="0" xfId="0" applyFill="1"/>
    <xf numFmtId="0" fontId="21" fillId="0" borderId="11" xfId="42" applyFont="1" applyFill="1" applyBorder="1" applyAlignment="1">
      <alignment vertical="center" wrapText="1"/>
    </xf>
    <xf numFmtId="3" fontId="21" fillId="0" borderId="11" xfId="42" applyNumberFormat="1" applyFont="1" applyFill="1" applyBorder="1" applyAlignment="1">
      <alignment vertical="center" wrapText="1"/>
    </xf>
    <xf numFmtId="0" fontId="16" fillId="0" borderId="0" xfId="0" applyFont="1" applyFill="1" applyBorder="1"/>
    <xf numFmtId="11" fontId="0" fillId="0" borderId="0" xfId="0" applyNumberFormat="1" applyBorder="1"/>
    <xf numFmtId="11" fontId="0" fillId="0" borderId="0" xfId="0" applyNumberFormat="1" applyFill="1" applyBorder="1"/>
    <xf numFmtId="11" fontId="16" fillId="0" borderId="0" xfId="0" applyNumberFormat="1" applyFont="1" applyFill="1" applyBorder="1"/>
    <xf numFmtId="0" fontId="18" fillId="0" borderId="0" xfId="0" applyFont="1" applyAlignment="1">
      <alignment wrapText="1"/>
    </xf>
    <xf numFmtId="0" fontId="0" fillId="0" borderId="0" xfId="0" applyBorder="1" applyAlignment="1">
      <alignment wrapText="1"/>
    </xf>
    <xf numFmtId="0" fontId="16" fillId="0" borderId="11" xfId="0" applyFont="1" applyFill="1" applyBorder="1"/>
    <xf numFmtId="11" fontId="0" fillId="0" borderId="0" xfId="0" applyNumberFormat="1" applyFill="1"/>
    <xf numFmtId="0" fontId="16" fillId="0" borderId="0" xfId="0" applyFont="1" applyFill="1"/>
    <xf numFmtId="11" fontId="16" fillId="0" borderId="0" xfId="0" applyNumberFormat="1" applyFont="1" applyFill="1"/>
    <xf numFmtId="2" fontId="0" fillId="0" borderId="0" xfId="0" applyNumberFormat="1"/>
    <xf numFmtId="0" fontId="0" fillId="0" borderId="0" xfId="0" applyFont="1"/>
    <xf numFmtId="0" fontId="16" fillId="0" borderId="10" xfId="0" applyFont="1" applyFill="1" applyBorder="1"/>
    <xf numFmtId="0" fontId="0" fillId="0" borderId="12" xfId="0" applyBorder="1"/>
    <xf numFmtId="0" fontId="31" fillId="0" borderId="0" xfId="0" applyFont="1" applyFill="1" applyBorder="1"/>
    <xf numFmtId="0" fontId="31" fillId="0" borderId="0" xfId="0" applyFont="1" applyFill="1" applyBorder="1" applyAlignment="1">
      <alignment horizontal="center" vertical="center"/>
    </xf>
    <xf numFmtId="0" fontId="26" fillId="0" borderId="11" xfId="0" applyFont="1" applyFill="1" applyBorder="1" applyAlignment="1">
      <alignment horizontal="center" vertical="center"/>
    </xf>
    <xf numFmtId="0" fontId="26" fillId="0" borderId="11" xfId="0" applyFont="1" applyFill="1" applyBorder="1" applyAlignment="1">
      <alignment horizontal="center" vertical="center" wrapText="1"/>
    </xf>
    <xf numFmtId="0" fontId="31" fillId="0" borderId="0" xfId="0" applyFont="1" applyFill="1" applyBorder="1" applyAlignment="1">
      <alignment wrapText="1"/>
    </xf>
    <xf numFmtId="0" fontId="31" fillId="0" borderId="10" xfId="0" applyFont="1" applyFill="1" applyBorder="1"/>
    <xf numFmtId="0" fontId="0" fillId="0" borderId="0" xfId="0" applyAlignment="1">
      <alignment horizontal="center"/>
    </xf>
    <xf numFmtId="3" fontId="23" fillId="0" borderId="0" xfId="42" applyNumberFormat="1" applyFont="1" applyFill="1" applyBorder="1" applyAlignment="1">
      <alignment vertical="center" wrapText="1"/>
    </xf>
    <xf numFmtId="0" fontId="0" fillId="0" borderId="0" xfId="0" applyAlignment="1">
      <alignment horizontal="left"/>
    </xf>
    <xf numFmtId="0" fontId="0" fillId="0" borderId="0" xfId="0" applyAlignment="1">
      <alignment horizontal="center"/>
    </xf>
    <xf numFmtId="0" fontId="18" fillId="0" borderId="10" xfId="0" applyFont="1" applyBorder="1" applyAlignment="1">
      <alignment wrapText="1"/>
    </xf>
    <xf numFmtId="0" fontId="0" fillId="0" borderId="0" xfId="0" applyFont="1" applyAlignment="1">
      <alignment wrapText="1"/>
    </xf>
    <xf numFmtId="0" fontId="16" fillId="0" borderId="11" xfId="0" applyFont="1" applyBorder="1" applyAlignment="1">
      <alignment horizontal="center" vertical="center" wrapText="1"/>
    </xf>
    <xf numFmtId="0" fontId="0" fillId="0" borderId="0" xfId="0" applyFont="1" applyFill="1"/>
    <xf numFmtId="0" fontId="0" fillId="0" borderId="0" xfId="0" applyFont="1" applyFill="1" applyBorder="1"/>
    <xf numFmtId="0" fontId="16" fillId="0" borderId="11" xfId="0" applyFont="1" applyBorder="1" applyAlignment="1">
      <alignment horizontal="center"/>
    </xf>
    <xf numFmtId="0" fontId="16" fillId="0" borderId="14"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0" fillId="0" borderId="0" xfId="0" applyAlignment="1">
      <alignment vertical="top"/>
    </xf>
    <xf numFmtId="11" fontId="16" fillId="0" borderId="0" xfId="0" applyNumberFormat="1" applyFont="1"/>
    <xf numFmtId="0" fontId="0" fillId="0" borderId="10" xfId="0" applyBorder="1" applyAlignment="1">
      <alignment horizontal="center"/>
    </xf>
    <xf numFmtId="0" fontId="31" fillId="0" borderId="0" xfId="0" applyFont="1" applyFill="1"/>
    <xf numFmtId="11" fontId="31" fillId="0" borderId="0" xfId="0" applyNumberFormat="1" applyFont="1" applyFill="1"/>
    <xf numFmtId="0" fontId="33" fillId="0" borderId="0" xfId="0" applyFont="1" applyFill="1"/>
    <xf numFmtId="0" fontId="31" fillId="0" borderId="0" xfId="0" quotePrefix="1" applyFont="1" applyFill="1" applyBorder="1"/>
    <xf numFmtId="0" fontId="31" fillId="0" borderId="10" xfId="0" quotePrefix="1" applyFont="1" applyFill="1" applyBorder="1"/>
    <xf numFmtId="0" fontId="33" fillId="0" borderId="10" xfId="0" applyFont="1" applyFill="1" applyBorder="1"/>
    <xf numFmtId="11" fontId="31" fillId="0" borderId="10" xfId="0" applyNumberFormat="1" applyFont="1" applyFill="1" applyBorder="1"/>
    <xf numFmtId="0" fontId="16" fillId="0" borderId="0" xfId="0" applyFont="1" applyFill="1" applyBorder="1" applyAlignment="1">
      <alignment textRotation="90"/>
    </xf>
    <xf numFmtId="0" fontId="16" fillId="0" borderId="0" xfId="0" applyFont="1" applyBorder="1" applyAlignment="1">
      <alignment textRotation="90"/>
    </xf>
    <xf numFmtId="0" fontId="0" fillId="0" borderId="0" xfId="0" applyFont="1" applyBorder="1" applyAlignment="1">
      <alignment horizontal="left"/>
    </xf>
    <xf numFmtId="0" fontId="0" fillId="0" borderId="0" xfId="0" applyFill="1" applyBorder="1" applyAlignment="1">
      <alignment textRotation="90"/>
    </xf>
    <xf numFmtId="0" fontId="0" fillId="0" borderId="0" xfId="0" applyBorder="1" applyAlignment="1">
      <alignment textRotation="90"/>
    </xf>
    <xf numFmtId="0" fontId="30" fillId="0" borderId="0" xfId="0" applyFont="1" applyFill="1" applyBorder="1" applyAlignment="1">
      <alignment horizontal="left" vertical="top" wrapText="1"/>
    </xf>
    <xf numFmtId="0" fontId="26" fillId="0" borderId="0" xfId="0" applyFont="1" applyFill="1" applyBorder="1" applyAlignment="1">
      <alignment horizontal="center" vertical="center" wrapText="1"/>
    </xf>
    <xf numFmtId="0" fontId="0" fillId="0" borderId="0" xfId="0" applyBorder="1" applyAlignment="1"/>
    <xf numFmtId="0" fontId="16" fillId="0" borderId="11" xfId="0" applyFont="1" applyBorder="1" applyAlignment="1"/>
    <xf numFmtId="0" fontId="0" fillId="0" borderId="10" xfId="0" applyBorder="1" applyAlignment="1"/>
    <xf numFmtId="0" fontId="34" fillId="0" borderId="0" xfId="0" applyFont="1" applyFill="1" applyAlignment="1">
      <alignment horizontal="left"/>
    </xf>
    <xf numFmtId="0" fontId="34"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10" xfId="0" applyFont="1" applyFill="1" applyBorder="1" applyAlignment="1">
      <alignment horizontal="left" vertical="center" wrapText="1"/>
    </xf>
    <xf numFmtId="2" fontId="31" fillId="0" borderId="0" xfId="0" applyNumberFormat="1" applyFont="1" applyFill="1"/>
    <xf numFmtId="2" fontId="31" fillId="0" borderId="10" xfId="0" applyNumberFormat="1" applyFont="1" applyFill="1" applyBorder="1"/>
    <xf numFmtId="0" fontId="0" fillId="0" borderId="0" xfId="0" quotePrefix="1" applyFill="1" applyAlignment="1">
      <alignment horizontal="center"/>
    </xf>
    <xf numFmtId="0" fontId="18" fillId="0" borderId="0" xfId="0" applyFont="1" applyFill="1"/>
    <xf numFmtId="0" fontId="0" fillId="0" borderId="0" xfId="0" applyFill="1" applyAlignment="1">
      <alignment horizontal="center"/>
    </xf>
    <xf numFmtId="0" fontId="0" fillId="0" borderId="10" xfId="0" applyFill="1" applyBorder="1"/>
    <xf numFmtId="0" fontId="0" fillId="0" borderId="10" xfId="0" applyFill="1" applyBorder="1" applyAlignment="1">
      <alignment horizontal="center"/>
    </xf>
    <xf numFmtId="0" fontId="18" fillId="0" borderId="10" xfId="0" applyFont="1" applyFill="1" applyBorder="1"/>
    <xf numFmtId="0" fontId="0" fillId="0" borderId="10" xfId="0" applyFont="1" applyBorder="1"/>
    <xf numFmtId="0" fontId="0" fillId="33" borderId="0" xfId="0" applyFill="1" applyBorder="1" applyAlignment="1"/>
    <xf numFmtId="0" fontId="0" fillId="33" borderId="0" xfId="0" applyFill="1"/>
    <xf numFmtId="0" fontId="16" fillId="0" borderId="11" xfId="0" applyFont="1" applyFill="1" applyBorder="1" applyAlignment="1">
      <alignment wrapText="1"/>
    </xf>
    <xf numFmtId="0" fontId="16" fillId="0" borderId="12" xfId="0" applyFont="1" applyBorder="1"/>
    <xf numFmtId="0" fontId="35" fillId="0" borderId="11" xfId="0" applyFont="1" applyBorder="1" applyAlignment="1">
      <alignment wrapText="1"/>
    </xf>
    <xf numFmtId="0" fontId="30" fillId="0" borderId="0" xfId="42" applyNumberFormat="1" applyFont="1" applyFill="1" applyBorder="1" applyAlignment="1">
      <alignment horizontal="left" vertical="top" wrapText="1"/>
    </xf>
    <xf numFmtId="0" fontId="36" fillId="0" borderId="0" xfId="0" applyFont="1" applyFill="1" applyAlignment="1">
      <alignment horizontal="left" vertical="top"/>
    </xf>
    <xf numFmtId="0" fontId="36" fillId="0" borderId="0" xfId="0" applyFont="1" applyAlignment="1">
      <alignment horizontal="left" vertical="top"/>
    </xf>
    <xf numFmtId="3" fontId="36" fillId="0" borderId="0" xfId="0" applyNumberFormat="1" applyFont="1" applyAlignment="1">
      <alignment horizontal="left" vertical="top"/>
    </xf>
    <xf numFmtId="164" fontId="36" fillId="0" borderId="0" xfId="0" applyNumberFormat="1" applyFont="1" applyAlignment="1">
      <alignment horizontal="left" vertical="top"/>
    </xf>
    <xf numFmtId="2" fontId="36" fillId="0" borderId="0" xfId="0" applyNumberFormat="1" applyFont="1" applyAlignment="1">
      <alignment horizontal="left" vertical="top"/>
    </xf>
    <xf numFmtId="3" fontId="30" fillId="0" borderId="0" xfId="0" applyNumberFormat="1" applyFont="1" applyFill="1" applyBorder="1" applyAlignment="1">
      <alignment horizontal="left" vertical="top" wrapText="1"/>
    </xf>
    <xf numFmtId="0" fontId="36" fillId="0" borderId="0" xfId="0" applyFont="1" applyFill="1" applyBorder="1" applyAlignment="1">
      <alignment horizontal="left" vertical="top" wrapText="1"/>
    </xf>
    <xf numFmtId="0" fontId="36" fillId="0" borderId="0" xfId="0" applyFont="1" applyAlignment="1">
      <alignment horizontal="left" vertical="top" wrapText="1"/>
    </xf>
    <xf numFmtId="0" fontId="36" fillId="0" borderId="0" xfId="0" applyFont="1" applyFill="1" applyBorder="1" applyAlignment="1">
      <alignment horizontal="center" vertical="center" wrapText="1"/>
    </xf>
    <xf numFmtId="3" fontId="36" fillId="0" borderId="0" xfId="0" applyNumberFormat="1" applyFont="1" applyFill="1" applyBorder="1" applyAlignment="1">
      <alignment horizontal="left" vertical="top" wrapText="1"/>
    </xf>
    <xf numFmtId="164" fontId="36" fillId="0" borderId="0" xfId="0" applyNumberFormat="1" applyFont="1" applyFill="1" applyAlignment="1">
      <alignment horizontal="left" vertical="top"/>
    </xf>
    <xf numFmtId="0" fontId="30" fillId="0" borderId="0" xfId="0" applyFont="1" applyFill="1" applyBorder="1" applyAlignment="1">
      <alignment horizontal="center" vertical="center" wrapText="1"/>
    </xf>
    <xf numFmtId="3" fontId="36" fillId="0" borderId="0" xfId="0" applyNumberFormat="1" applyFont="1" applyFill="1" applyAlignment="1">
      <alignment horizontal="left" vertical="top"/>
    </xf>
    <xf numFmtId="2" fontId="36" fillId="0" borderId="0" xfId="0" applyNumberFormat="1" applyFont="1" applyFill="1" applyAlignment="1">
      <alignment horizontal="left" vertical="top"/>
    </xf>
    <xf numFmtId="0" fontId="36" fillId="0" borderId="0" xfId="0" applyFont="1" applyFill="1" applyAlignment="1">
      <alignment horizontal="left" vertical="top" wrapText="1"/>
    </xf>
    <xf numFmtId="0" fontId="30" fillId="0" borderId="10" xfId="0" applyFont="1" applyFill="1" applyBorder="1" applyAlignment="1">
      <alignment horizontal="left" vertical="top" wrapText="1"/>
    </xf>
    <xf numFmtId="0" fontId="36" fillId="0" borderId="10" xfId="0" applyFont="1" applyBorder="1" applyAlignment="1">
      <alignment horizontal="left" vertical="top"/>
    </xf>
    <xf numFmtId="3" fontId="36" fillId="0" borderId="10" xfId="0" applyNumberFormat="1" applyFont="1" applyBorder="1" applyAlignment="1">
      <alignment horizontal="left" vertical="top"/>
    </xf>
    <xf numFmtId="164" fontId="36" fillId="0" borderId="10" xfId="0" applyNumberFormat="1" applyFont="1" applyBorder="1" applyAlignment="1">
      <alignment horizontal="left" vertical="top"/>
    </xf>
    <xf numFmtId="2" fontId="36" fillId="0" borderId="10" xfId="0" applyNumberFormat="1" applyFont="1" applyBorder="1" applyAlignment="1">
      <alignment horizontal="left" vertical="top"/>
    </xf>
    <xf numFmtId="0" fontId="36" fillId="0" borderId="10" xfId="0" applyFont="1" applyFill="1" applyBorder="1" applyAlignment="1">
      <alignment horizontal="left" vertical="top"/>
    </xf>
    <xf numFmtId="0" fontId="36" fillId="0" borderId="10" xfId="0" applyFont="1" applyFill="1" applyBorder="1" applyAlignment="1">
      <alignment horizontal="left" vertical="top" wrapText="1"/>
    </xf>
    <xf numFmtId="3" fontId="30" fillId="0" borderId="10" xfId="0" applyNumberFormat="1" applyFont="1" applyFill="1" applyBorder="1" applyAlignment="1">
      <alignment horizontal="left" vertical="top" wrapText="1"/>
    </xf>
    <xf numFmtId="3" fontId="36" fillId="0" borderId="12" xfId="0" applyNumberFormat="1" applyFont="1" applyBorder="1" applyAlignment="1">
      <alignment horizontal="left" vertical="top"/>
    </xf>
    <xf numFmtId="3" fontId="36" fillId="0" borderId="0" xfId="0" applyNumberFormat="1" applyFont="1" applyBorder="1" applyAlignment="1">
      <alignment horizontal="left" vertical="top"/>
    </xf>
    <xf numFmtId="3" fontId="30" fillId="0" borderId="0" xfId="0" applyNumberFormat="1" applyFont="1" applyFill="1" applyBorder="1" applyAlignment="1">
      <alignment horizontal="center" vertical="center" wrapText="1"/>
    </xf>
    <xf numFmtId="3" fontId="25" fillId="0" borderId="0" xfId="0" applyNumberFormat="1" applyFont="1" applyFill="1" applyBorder="1" applyAlignment="1">
      <alignment horizontal="left" vertical="center" wrapText="1"/>
    </xf>
    <xf numFmtId="0" fontId="24" fillId="0" borderId="0" xfId="42" applyFont="1" applyFill="1" applyBorder="1" applyAlignment="1">
      <alignment horizontal="left" vertical="center" wrapText="1"/>
    </xf>
    <xf numFmtId="3" fontId="34" fillId="0" borderId="0" xfId="0" applyNumberFormat="1" applyFont="1" applyFill="1" applyBorder="1" applyAlignment="1">
      <alignment horizontal="left" vertical="center" wrapText="1"/>
    </xf>
    <xf numFmtId="3" fontId="29" fillId="0" borderId="0" xfId="0" applyNumberFormat="1" applyFont="1" applyFill="1" applyBorder="1" applyAlignment="1">
      <alignment horizontal="left" vertical="center" wrapText="1"/>
    </xf>
    <xf numFmtId="0" fontId="34" fillId="0" borderId="0" xfId="0" applyFont="1" applyFill="1" applyAlignment="1">
      <alignment horizontal="left" vertical="center"/>
    </xf>
    <xf numFmtId="0" fontId="34" fillId="0" borderId="0" xfId="0" applyFont="1" applyFill="1" applyAlignment="1">
      <alignment horizontal="left" vertical="center" wrapText="1"/>
    </xf>
    <xf numFmtId="0" fontId="34" fillId="0" borderId="10" xfId="0" applyFont="1" applyBorder="1" applyAlignment="1">
      <alignment horizontal="left"/>
    </xf>
    <xf numFmtId="0" fontId="23" fillId="0" borderId="11" xfId="42" applyFont="1" applyFill="1" applyBorder="1" applyAlignment="1">
      <alignment horizontal="left" vertical="center" wrapText="1"/>
    </xf>
    <xf numFmtId="3" fontId="23" fillId="0" borderId="11" xfId="42" applyNumberFormat="1" applyFont="1" applyFill="1" applyBorder="1" applyAlignment="1">
      <alignment horizontal="left" vertical="center" wrapText="1"/>
    </xf>
    <xf numFmtId="0" fontId="0" fillId="0" borderId="21" xfId="0" applyBorder="1"/>
    <xf numFmtId="0" fontId="0" fillId="0" borderId="20" xfId="0" applyBorder="1"/>
    <xf numFmtId="0" fontId="0" fillId="0" borderId="22" xfId="0" applyBorder="1"/>
    <xf numFmtId="0" fontId="0" fillId="0" borderId="25" xfId="0" applyBorder="1"/>
    <xf numFmtId="0" fontId="0" fillId="0" borderId="24" xfId="0" applyBorder="1"/>
    <xf numFmtId="0" fontId="0" fillId="0" borderId="26" xfId="0" applyBorder="1"/>
    <xf numFmtId="0" fontId="16" fillId="0" borderId="21" xfId="0" applyFont="1" applyBorder="1"/>
    <xf numFmtId="0" fontId="16" fillId="0" borderId="20" xfId="0" applyFont="1" applyBorder="1"/>
    <xf numFmtId="0" fontId="16" fillId="0" borderId="25" xfId="0" applyFont="1" applyBorder="1"/>
    <xf numFmtId="0" fontId="16" fillId="0" borderId="23" xfId="0" applyFont="1" applyBorder="1"/>
    <xf numFmtId="0" fontId="16" fillId="0" borderId="17" xfId="0" applyFont="1" applyBorder="1"/>
    <xf numFmtId="0" fontId="16" fillId="0" borderId="28" xfId="0" applyFont="1" applyBorder="1"/>
    <xf numFmtId="0" fontId="0" fillId="0" borderId="27" xfId="0" applyBorder="1"/>
    <xf numFmtId="0" fontId="0" fillId="0" borderId="29" xfId="0" applyBorder="1"/>
    <xf numFmtId="0" fontId="16" fillId="0" borderId="19" xfId="0" applyFont="1" applyBorder="1"/>
    <xf numFmtId="0" fontId="0" fillId="0" borderId="30" xfId="0" applyBorder="1"/>
    <xf numFmtId="0" fontId="0" fillId="0" borderId="19" xfId="0" applyBorder="1"/>
    <xf numFmtId="0" fontId="22" fillId="0" borderId="0" xfId="0" applyFont="1" applyFill="1" applyBorder="1" applyAlignment="1">
      <alignment horizontal="left" wrapText="1"/>
    </xf>
    <xf numFmtId="0" fontId="0" fillId="0" borderId="0" xfId="0" applyAlignment="1">
      <alignment horizontal="left" wrapText="1"/>
    </xf>
    <xf numFmtId="0" fontId="16" fillId="0" borderId="16" xfId="0" applyFont="1" applyBorder="1" applyAlignment="1">
      <alignment horizontal="center"/>
    </xf>
    <xf numFmtId="0" fontId="16" fillId="0" borderId="12" xfId="0" applyFont="1" applyBorder="1" applyAlignment="1">
      <alignment horizontal="center"/>
    </xf>
    <xf numFmtId="0" fontId="16" fillId="0" borderId="31" xfId="0" applyFont="1" applyBorder="1" applyAlignment="1">
      <alignment horizontal="center"/>
    </xf>
    <xf numFmtId="0" fontId="0" fillId="0" borderId="0" xfId="0" applyAlignment="1">
      <alignment horizontal="left" vertical="top" wrapText="1"/>
    </xf>
    <xf numFmtId="0" fontId="16" fillId="0" borderId="0" xfId="0" applyFont="1" applyAlignment="1">
      <alignment horizontal="center"/>
    </xf>
    <xf numFmtId="0" fontId="0" fillId="0" borderId="12" xfId="0" applyFill="1" applyBorder="1" applyAlignment="1">
      <alignment horizontal="left" wrapText="1"/>
    </xf>
    <xf numFmtId="0" fontId="0" fillId="0" borderId="0" xfId="0" applyFill="1" applyAlignment="1">
      <alignment horizontal="left" vertical="top" wrapText="1"/>
    </xf>
    <xf numFmtId="0" fontId="32" fillId="0" borderId="12" xfId="0" applyFont="1" applyFill="1" applyBorder="1" applyAlignment="1">
      <alignment horizontal="center"/>
    </xf>
    <xf numFmtId="0" fontId="16" fillId="0" borderId="12" xfId="0" applyFont="1" applyFill="1" applyBorder="1" applyAlignment="1">
      <alignment horizontal="center" wrapText="1"/>
    </xf>
    <xf numFmtId="0" fontId="16" fillId="0" borderId="10" xfId="0" applyFont="1" applyFill="1" applyBorder="1" applyAlignment="1">
      <alignment horizontal="center" wrapText="1"/>
    </xf>
    <xf numFmtId="0" fontId="16" fillId="0" borderId="12" xfId="0" applyFont="1" applyFill="1" applyBorder="1" applyAlignment="1">
      <alignment horizontal="center"/>
    </xf>
    <xf numFmtId="0" fontId="16" fillId="0" borderId="10" xfId="0" applyFont="1" applyFill="1" applyBorder="1" applyAlignment="1">
      <alignment horizontal="center"/>
    </xf>
    <xf numFmtId="0" fontId="16" fillId="0" borderId="10" xfId="0" applyFont="1" applyBorder="1" applyAlignment="1">
      <alignment horizontal="center"/>
    </xf>
    <xf numFmtId="0" fontId="16" fillId="0" borderId="12" xfId="0" applyFont="1" applyBorder="1" applyAlignment="1">
      <alignment horizontal="center" wrapText="1"/>
    </xf>
    <xf numFmtId="0" fontId="16" fillId="0" borderId="14" xfId="0" applyFont="1" applyFill="1" applyBorder="1" applyAlignment="1">
      <alignment horizontal="center"/>
    </xf>
    <xf numFmtId="0" fontId="16" fillId="0" borderId="15" xfId="0" applyFont="1" applyFill="1" applyBorder="1" applyAlignment="1">
      <alignment horizontal="center"/>
    </xf>
    <xf numFmtId="0" fontId="0" fillId="0" borderId="17" xfId="0" applyBorder="1" applyAlignment="1">
      <alignment horizontal="center"/>
    </xf>
    <xf numFmtId="0" fontId="16" fillId="0" borderId="14"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0" fillId="0" borderId="0" xfId="0" applyFill="1" applyBorder="1" applyAlignment="1">
      <alignment horizontal="left" wrapText="1"/>
    </xf>
    <xf numFmtId="0" fontId="0" fillId="0" borderId="21" xfId="0" applyFill="1" applyBorder="1" applyAlignment="1">
      <alignment horizontal="left" wrapText="1"/>
    </xf>
  </cellXfs>
  <cellStyles count="43">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rmal_GIANT_Tables_eks82908_cjw82908_eks83008" xfId="42"/>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54">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0070C0"/>
      </font>
      <fill>
        <patternFill>
          <bgColor rgb="FF0070C0"/>
        </patternFill>
      </fill>
    </dxf>
    <dxf>
      <font>
        <color rgb="FFFF0000"/>
      </font>
      <fill>
        <patternFill>
          <bgColor rgb="FFFF0000"/>
        </patternFill>
      </fill>
    </dxf>
    <dxf>
      <font>
        <color rgb="FFFF0000"/>
      </font>
      <fill>
        <patternFill patternType="solid">
          <fgColor rgb="FFFF0000"/>
          <bgColor rgb="FFFF0000"/>
        </patternFill>
      </fill>
    </dxf>
    <dxf>
      <font>
        <color rgb="FF0070C0"/>
      </font>
      <fill>
        <patternFill>
          <bgColor rgb="FF0070C0"/>
        </patternFill>
      </fill>
    </dxf>
    <dxf>
      <font>
        <color rgb="FF0070C0"/>
      </font>
      <fill>
        <patternFill>
          <bgColor rgb="FF0070C0"/>
        </patternFill>
      </fill>
    </dxf>
    <dxf>
      <font>
        <color rgb="FF0070C0"/>
      </font>
      <fill>
        <patternFill>
          <fgColor rgb="FF0070C0"/>
          <bgColor rgb="FF0070C0"/>
        </patternFill>
      </fill>
    </dxf>
    <dxf>
      <font>
        <color rgb="FFFF0000"/>
      </font>
      <fill>
        <patternFill>
          <bgColor rgb="FFFF0000"/>
        </patternFill>
      </fill>
    </dxf>
    <dxf>
      <font>
        <color rgb="FFFF0000"/>
      </font>
      <fill>
        <patternFill>
          <bgColor rgb="FFFF0000"/>
        </patternFill>
      </fill>
    </dxf>
    <dxf>
      <font>
        <color rgb="FFFF0000"/>
      </font>
      <fill>
        <patternFill patternType="solid">
          <fgColor rgb="FFFF0000"/>
          <bgColor rgb="FFFF0000"/>
        </patternFill>
      </fill>
    </dxf>
    <dxf>
      <font>
        <color rgb="FF00B050"/>
      </font>
      <fill>
        <patternFill>
          <fgColor rgb="FF00B050"/>
          <bgColor rgb="FF00B050"/>
        </patternFill>
      </fill>
    </dxf>
    <dxf>
      <font>
        <color rgb="FF0070C0"/>
      </font>
      <fill>
        <patternFill>
          <bgColor rgb="FF0070C0"/>
        </patternFill>
      </fill>
    </dxf>
    <dxf>
      <font>
        <color rgb="FF0070C0"/>
      </font>
      <fill>
        <patternFill>
          <fgColor rgb="FF0070C0"/>
          <bgColor rgb="FF0070C0"/>
        </patternFill>
      </fill>
    </dxf>
    <dxf>
      <font>
        <color rgb="FFFF0000"/>
      </font>
      <fill>
        <patternFill>
          <bgColor rgb="FFFF0000"/>
        </patternFill>
      </fill>
    </dxf>
    <dxf>
      <font>
        <color rgb="FFFF0000"/>
      </font>
      <fill>
        <patternFill>
          <bgColor rgb="FFFF0000"/>
        </patternFill>
      </fill>
    </dxf>
    <dxf>
      <font>
        <color rgb="FFFF0000"/>
      </font>
      <fill>
        <patternFill patternType="solid">
          <fgColor rgb="FFFF0000"/>
          <bgColor rgb="FFFF0000"/>
        </patternFill>
      </fill>
    </dxf>
    <dxf>
      <font>
        <color theme="0" tint="-0.24994659260841701"/>
      </font>
      <fill>
        <patternFill>
          <fgColor theme="0" tint="-0.24994659260841701"/>
          <bgColor theme="0" tint="-0.24994659260841701"/>
        </patternFill>
      </fill>
    </dxf>
    <dxf>
      <font>
        <color theme="0" tint="-0.24994659260841701"/>
      </font>
      <fill>
        <patternFill>
          <fgColor theme="0" tint="-0.24994659260841701"/>
          <bgColor theme="0" tint="-0.24994659260841701"/>
        </patternFill>
      </fill>
    </dxf>
    <dxf>
      <font>
        <color theme="0" tint="-0.24994659260841701"/>
      </font>
      <fill>
        <patternFill>
          <fgColor theme="0" tint="-0.24994659260841701"/>
          <bgColor theme="0" tint="-0.24994659260841701"/>
        </patternFill>
      </fill>
    </dxf>
    <dxf>
      <font>
        <color theme="0" tint="-0.24994659260841701"/>
      </font>
      <fill>
        <patternFill>
          <fgColor theme="0" tint="-0.24994659260841701"/>
          <bgColor theme="0" tint="-0.24994659260841701"/>
        </patternFill>
      </fill>
    </dxf>
    <dxf>
      <font>
        <color theme="0" tint="-0.24994659260841701"/>
      </font>
      <fill>
        <patternFill>
          <fgColor theme="0" tint="-0.24994659260841701"/>
          <bgColor theme="0" tint="-0.24994659260841701"/>
        </patternFill>
      </fill>
    </dxf>
    <dxf>
      <font>
        <color rgb="FF0070C0"/>
      </font>
      <fill>
        <patternFill>
          <bgColor rgb="FF0070C0"/>
        </patternFill>
      </fill>
    </dxf>
    <dxf>
      <font>
        <color rgb="FF00B050"/>
      </font>
      <fill>
        <patternFill>
          <fgColor rgb="FF00B050"/>
          <bgColor rgb="FF00B050"/>
        </patternFill>
      </fill>
    </dxf>
    <dxf>
      <font>
        <color rgb="FFFF0000"/>
      </font>
      <fill>
        <patternFill>
          <bgColor rgb="FFFF0000"/>
        </patternFill>
      </fill>
    </dxf>
    <dxf>
      <font>
        <color rgb="FFFF0000"/>
      </font>
      <fill>
        <patternFill patternType="solid">
          <fgColor rgb="FFFF0000"/>
          <bgColor rgb="FFFF0000"/>
        </patternFill>
      </fill>
    </dxf>
    <dxf>
      <font>
        <color rgb="FF0070C0"/>
      </font>
      <fill>
        <patternFill>
          <bgColor rgb="FF0070C0"/>
        </patternFill>
      </fill>
    </dxf>
    <dxf>
      <font>
        <color rgb="FF0070C0"/>
      </font>
      <fill>
        <patternFill>
          <bgColor rgb="FF0070C0"/>
        </patternFill>
      </fill>
    </dxf>
    <dxf>
      <font>
        <color rgb="FF00B050"/>
      </font>
      <fill>
        <patternFill>
          <fgColor rgb="FF00B050"/>
          <bgColor rgb="FF00B050"/>
        </patternFill>
      </fill>
    </dxf>
    <dxf>
      <font>
        <color rgb="FFFF0000"/>
      </font>
      <fill>
        <patternFill>
          <bgColor rgb="FFFF0000"/>
        </patternFill>
      </fill>
    </dxf>
    <dxf>
      <font>
        <color rgb="FFFF0000"/>
      </font>
      <fill>
        <patternFill patternType="solid">
          <fgColor rgb="FFFF0000"/>
          <bgColor rgb="FFFF0000"/>
        </patternFill>
      </fill>
    </dxf>
    <dxf>
      <font>
        <color rgb="FF0070C0"/>
      </font>
      <fill>
        <patternFill>
          <bgColor rgb="FF0070C0"/>
        </patternFill>
      </fill>
    </dxf>
    <dxf>
      <font>
        <color theme="0"/>
      </font>
      <fill>
        <patternFill>
          <fgColor theme="0"/>
          <bgColor theme="0"/>
        </patternFill>
      </fill>
    </dxf>
    <dxf>
      <font>
        <color theme="0"/>
      </font>
      <fill>
        <patternFill>
          <fgColor theme="0"/>
          <bgColor theme="0"/>
        </patternFill>
      </fill>
    </dxf>
    <dxf>
      <font>
        <color rgb="FFFF00FF"/>
      </font>
      <fill>
        <patternFill>
          <fgColor rgb="FFFF00FF"/>
          <bgColor rgb="FFFF00FF"/>
        </patternFill>
      </fill>
    </dxf>
    <dxf>
      <font>
        <color theme="0"/>
      </font>
      <fill>
        <patternFill>
          <fgColor theme="0"/>
          <bgColor theme="0"/>
        </patternFill>
      </fill>
    </dxf>
    <dxf>
      <font>
        <color theme="0"/>
      </font>
      <fill>
        <patternFill>
          <fgColor theme="0"/>
          <bgColor theme="0"/>
        </patternFill>
      </fill>
    </dxf>
    <dxf>
      <font>
        <color theme="0"/>
      </font>
      <fill>
        <patternFill>
          <fgColor theme="0"/>
          <bgColor theme="0"/>
        </patternFill>
      </fill>
    </dxf>
    <dxf>
      <font>
        <color theme="0"/>
      </font>
      <fill>
        <patternFill>
          <fgColor theme="0"/>
          <bgColor theme="0"/>
        </patternFill>
      </fill>
    </dxf>
    <dxf>
      <font>
        <color rgb="FF0070C0"/>
      </font>
      <fill>
        <patternFill>
          <fgColor rgb="FF0070C0"/>
          <bgColor rgb="FF0070C0"/>
        </patternFill>
      </fill>
    </dxf>
    <dxf>
      <font>
        <color rgb="FFFF0000"/>
      </font>
      <fill>
        <patternFill>
          <fgColor rgb="FFFF0000"/>
          <bgColor rgb="FFFF0000"/>
        </patternFill>
      </fill>
    </dxf>
    <dxf>
      <font>
        <color theme="0"/>
      </font>
      <fill>
        <patternFill>
          <fgColor theme="0"/>
          <bgColor theme="0"/>
        </patternFill>
      </fill>
    </dxf>
    <dxf>
      <font>
        <color theme="0"/>
      </font>
      <fill>
        <patternFill>
          <fgColor theme="0"/>
          <bgColor theme="0"/>
        </patternFill>
      </fill>
    </dxf>
    <dxf>
      <fill>
        <patternFill>
          <fgColor theme="0"/>
          <bgColor theme="0"/>
        </patternFill>
      </fill>
    </dxf>
    <dxf>
      <fill>
        <patternFill>
          <fgColor rgb="FFFF0000"/>
          <bgColor rgb="FFFF0000"/>
        </patternFill>
      </fill>
    </dxf>
    <dxf>
      <font>
        <color rgb="FF0070C0"/>
      </font>
      <fill>
        <patternFill>
          <bgColor rgb="FF0070C0"/>
        </patternFill>
      </fill>
    </dxf>
    <dxf>
      <font>
        <color rgb="FF0070C0"/>
      </font>
      <fill>
        <patternFill>
          <bgColor rgb="FF0070C0"/>
        </patternFill>
      </fill>
    </dxf>
    <dxf>
      <font>
        <color rgb="FFFF00FF"/>
      </font>
      <fill>
        <patternFill>
          <fgColor rgb="FFFF00FF"/>
          <bgColor rgb="FFFF00FF"/>
        </patternFill>
      </fill>
    </dxf>
    <dxf>
      <font>
        <color rgb="FF00B050"/>
      </font>
      <fill>
        <patternFill>
          <fgColor rgb="FF00B050"/>
          <bgColor rgb="FF00B050"/>
        </patternFill>
      </fill>
    </dxf>
    <dxf>
      <font>
        <color rgb="FF0070C0"/>
      </font>
      <fill>
        <patternFill>
          <fgColor rgb="FF0070C0"/>
          <bgColor rgb="FF0070C0"/>
        </patternFill>
      </fill>
    </dxf>
    <dxf>
      <font>
        <color rgb="FFFF0000"/>
      </font>
      <fill>
        <patternFill>
          <bgColor rgb="FFFF0000"/>
        </patternFill>
      </fill>
    </dxf>
    <dxf>
      <font>
        <color rgb="FFFF0000"/>
      </font>
      <fill>
        <patternFill>
          <bgColor rgb="FFFF0000"/>
        </patternFill>
      </fill>
    </dxf>
    <dxf>
      <font>
        <color rgb="FFFF0000"/>
      </font>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8"/>
  <sheetViews>
    <sheetView tabSelected="1" zoomScale="85" zoomScaleNormal="85" workbookViewId="0">
      <pane xSplit="1" ySplit="3" topLeftCell="B10" activePane="bottomRight" state="frozen"/>
      <selection pane="topRight" activeCell="B1" sqref="B1"/>
      <selection pane="bottomLeft" activeCell="A4" sqref="A4"/>
      <selection pane="bottomRight" activeCell="K14" sqref="K14"/>
    </sheetView>
  </sheetViews>
  <sheetFormatPr baseColWidth="10" defaultColWidth="18.140625" defaultRowHeight="15" x14ac:dyDescent="0.25"/>
  <cols>
    <col min="1" max="1" width="21.5703125" style="58" bestFit="1" customWidth="1"/>
    <col min="2" max="2" width="16.42578125" style="58" customWidth="1"/>
    <col min="3" max="3" width="14.85546875" style="58" customWidth="1"/>
    <col min="4" max="4" width="10.140625" style="58" customWidth="1"/>
    <col min="5" max="5" width="9.5703125" style="58" customWidth="1"/>
    <col min="6" max="6" width="9.7109375" style="58" customWidth="1"/>
    <col min="7" max="7" width="13.28515625" style="58" customWidth="1"/>
    <col min="8" max="8" width="26.7109375" style="57" customWidth="1"/>
    <col min="9" max="9" width="18.7109375" style="58" customWidth="1"/>
    <col min="10" max="10" width="14.28515625" style="58" customWidth="1"/>
    <col min="11" max="11" width="37.42578125" style="58" customWidth="1"/>
    <col min="12" max="12" width="35.140625" style="57" customWidth="1"/>
    <col min="13" max="13" width="92" style="50" customWidth="1"/>
    <col min="14" max="16384" width="18.140625" style="58"/>
  </cols>
  <sheetData>
    <row r="1" spans="1:13" x14ac:dyDescent="0.25">
      <c r="A1" s="186" t="s">
        <v>4432</v>
      </c>
      <c r="B1" s="186"/>
      <c r="C1" s="186"/>
      <c r="D1" s="186"/>
      <c r="E1" s="186"/>
      <c r="F1" s="186"/>
      <c r="G1" s="186"/>
      <c r="H1" s="186"/>
      <c r="I1" s="186"/>
      <c r="J1" s="186"/>
      <c r="K1" s="186"/>
    </row>
    <row r="3" spans="1:13" s="19" customFormat="1" ht="40.5" customHeight="1" x14ac:dyDescent="0.3">
      <c r="A3" s="60" t="s">
        <v>172</v>
      </c>
      <c r="B3" s="132" t="s">
        <v>23</v>
      </c>
      <c r="C3" s="132" t="s">
        <v>24</v>
      </c>
      <c r="D3" s="132" t="s">
        <v>4334</v>
      </c>
      <c r="E3" s="132" t="s">
        <v>4335</v>
      </c>
      <c r="F3" s="132" t="s">
        <v>4336</v>
      </c>
      <c r="G3" s="132" t="s">
        <v>25</v>
      </c>
      <c r="H3" s="61" t="s">
        <v>1348</v>
      </c>
      <c r="I3" s="60" t="s">
        <v>173</v>
      </c>
      <c r="J3" s="60" t="s">
        <v>174</v>
      </c>
      <c r="K3" s="60" t="s">
        <v>1347</v>
      </c>
      <c r="L3" s="61" t="s">
        <v>175</v>
      </c>
      <c r="M3" s="60" t="s">
        <v>176</v>
      </c>
    </row>
    <row r="4" spans="1:13" s="142" customFormat="1" ht="63.75" x14ac:dyDescent="0.25">
      <c r="A4" s="134" t="s">
        <v>26</v>
      </c>
      <c r="B4" s="135">
        <v>362</v>
      </c>
      <c r="C4" s="136">
        <v>5256</v>
      </c>
      <c r="D4" s="137">
        <v>53.65</v>
      </c>
      <c r="E4" s="137">
        <v>44</v>
      </c>
      <c r="F4" s="137">
        <v>65</v>
      </c>
      <c r="G4" s="138">
        <v>1.01</v>
      </c>
      <c r="H4" s="139" t="s">
        <v>1339</v>
      </c>
      <c r="I4" s="140" t="s">
        <v>168</v>
      </c>
      <c r="J4" s="140" t="s">
        <v>1340</v>
      </c>
      <c r="K4" s="110" t="s">
        <v>4687</v>
      </c>
      <c r="L4" s="139" t="s">
        <v>4417</v>
      </c>
      <c r="M4" s="141" t="s">
        <v>4409</v>
      </c>
    </row>
    <row r="5" spans="1:13" s="142" customFormat="1" ht="89.25" x14ac:dyDescent="0.25">
      <c r="A5" s="140" t="s">
        <v>27</v>
      </c>
      <c r="B5" s="135">
        <v>138</v>
      </c>
      <c r="C5" s="135">
        <v>771</v>
      </c>
      <c r="D5" s="137">
        <v>77.23</v>
      </c>
      <c r="E5" s="137">
        <v>70.25</v>
      </c>
      <c r="F5" s="137">
        <v>95.03</v>
      </c>
      <c r="G5" s="138">
        <v>1.01</v>
      </c>
      <c r="H5" s="143" t="s">
        <v>177</v>
      </c>
      <c r="I5" s="140" t="s">
        <v>178</v>
      </c>
      <c r="J5" s="140" t="s">
        <v>169</v>
      </c>
      <c r="K5" s="18" t="s">
        <v>4736</v>
      </c>
      <c r="L5" s="143" t="s">
        <v>4460</v>
      </c>
      <c r="M5" s="140" t="s">
        <v>1239</v>
      </c>
    </row>
    <row r="6" spans="1:13" s="142" customFormat="1" ht="51" x14ac:dyDescent="0.25">
      <c r="A6" s="110" t="s">
        <v>28</v>
      </c>
      <c r="B6" s="135">
        <v>222</v>
      </c>
      <c r="C6" s="136">
        <v>1016</v>
      </c>
      <c r="D6" s="135">
        <v>72.900000000000006</v>
      </c>
      <c r="E6" s="135">
        <v>65</v>
      </c>
      <c r="F6" s="135">
        <v>100</v>
      </c>
      <c r="G6" s="138">
        <v>1.01</v>
      </c>
      <c r="H6" s="134" t="s">
        <v>1341</v>
      </c>
      <c r="I6" s="110" t="s">
        <v>1342</v>
      </c>
      <c r="J6" s="140" t="s">
        <v>1340</v>
      </c>
      <c r="K6" s="110" t="s">
        <v>4688</v>
      </c>
      <c r="L6" s="139" t="s">
        <v>4417</v>
      </c>
      <c r="M6" s="141" t="s">
        <v>4410</v>
      </c>
    </row>
    <row r="7" spans="1:13" s="145" customFormat="1" ht="76.5" x14ac:dyDescent="0.25">
      <c r="A7" s="140" t="s">
        <v>29</v>
      </c>
      <c r="B7" s="135">
        <v>395</v>
      </c>
      <c r="C7" s="136">
        <v>1937</v>
      </c>
      <c r="D7" s="144">
        <v>54.73</v>
      </c>
      <c r="E7" s="144">
        <v>35</v>
      </c>
      <c r="F7" s="144">
        <v>74</v>
      </c>
      <c r="G7" s="138">
        <v>1.01</v>
      </c>
      <c r="H7" s="143" t="s">
        <v>179</v>
      </c>
      <c r="I7" s="140" t="s">
        <v>168</v>
      </c>
      <c r="J7" s="140" t="s">
        <v>169</v>
      </c>
      <c r="K7" s="18" t="s">
        <v>4690</v>
      </c>
      <c r="L7" s="143" t="s">
        <v>170</v>
      </c>
      <c r="M7" s="140" t="s">
        <v>171</v>
      </c>
    </row>
    <row r="8" spans="1:13" s="145" customFormat="1" ht="76.5" x14ac:dyDescent="0.25">
      <c r="A8" s="140" t="s">
        <v>30</v>
      </c>
      <c r="B8" s="135">
        <v>117</v>
      </c>
      <c r="C8" s="135">
        <v>703</v>
      </c>
      <c r="D8" s="144">
        <v>53.19</v>
      </c>
      <c r="E8" s="144">
        <v>36</v>
      </c>
      <c r="F8" s="144">
        <v>74</v>
      </c>
      <c r="G8" s="138">
        <v>1.01</v>
      </c>
      <c r="H8" s="143" t="s">
        <v>179</v>
      </c>
      <c r="I8" s="140" t="s">
        <v>168</v>
      </c>
      <c r="J8" s="140" t="s">
        <v>169</v>
      </c>
      <c r="K8" s="18" t="s">
        <v>4690</v>
      </c>
      <c r="L8" s="143" t="s">
        <v>170</v>
      </c>
      <c r="M8" s="140" t="s">
        <v>171</v>
      </c>
    </row>
    <row r="9" spans="1:13" s="145" customFormat="1" ht="242.25" x14ac:dyDescent="0.25">
      <c r="A9" s="134" t="s">
        <v>31</v>
      </c>
      <c r="B9" s="136">
        <v>6671</v>
      </c>
      <c r="C9" s="136">
        <v>17856</v>
      </c>
      <c r="D9" s="137">
        <v>71.680000000000007</v>
      </c>
      <c r="E9" s="137">
        <v>16</v>
      </c>
      <c r="F9" s="137">
        <v>102</v>
      </c>
      <c r="G9" s="138">
        <v>1.04</v>
      </c>
      <c r="H9" s="139" t="s">
        <v>4415</v>
      </c>
      <c r="I9" s="110" t="s">
        <v>4416</v>
      </c>
      <c r="J9" s="110" t="s">
        <v>1340</v>
      </c>
      <c r="K9" s="110" t="s">
        <v>4595</v>
      </c>
      <c r="L9" s="139" t="s">
        <v>4417</v>
      </c>
      <c r="M9" s="110" t="s">
        <v>4414</v>
      </c>
    </row>
    <row r="10" spans="1:13" s="145" customFormat="1" ht="102" x14ac:dyDescent="0.25">
      <c r="A10" s="134" t="s">
        <v>32</v>
      </c>
      <c r="B10" s="134">
        <v>240</v>
      </c>
      <c r="C10" s="146">
        <v>2023</v>
      </c>
      <c r="D10" s="144">
        <v>47.52</v>
      </c>
      <c r="E10" s="144">
        <v>25</v>
      </c>
      <c r="F10" s="144">
        <v>74</v>
      </c>
      <c r="G10" s="147">
        <v>1</v>
      </c>
      <c r="H10" s="139" t="s">
        <v>4406</v>
      </c>
      <c r="I10" s="140" t="s">
        <v>168</v>
      </c>
      <c r="J10" s="110" t="s">
        <v>4407</v>
      </c>
      <c r="K10" s="110" t="s">
        <v>4737</v>
      </c>
      <c r="L10" s="139" t="s">
        <v>4461</v>
      </c>
      <c r="M10" s="110" t="s">
        <v>4408</v>
      </c>
    </row>
    <row r="11" spans="1:13" s="145" customFormat="1" ht="114.75" x14ac:dyDescent="0.25">
      <c r="A11" s="134" t="s">
        <v>1333</v>
      </c>
      <c r="B11" s="136">
        <v>1764</v>
      </c>
      <c r="C11" s="136">
        <v>3895</v>
      </c>
      <c r="D11" s="144">
        <v>56.9</v>
      </c>
      <c r="E11" s="144">
        <v>19.3</v>
      </c>
      <c r="F11" s="144">
        <v>80</v>
      </c>
      <c r="G11" s="138">
        <v>1.01</v>
      </c>
      <c r="H11" s="139" t="s">
        <v>1334</v>
      </c>
      <c r="I11" s="140" t="s">
        <v>168</v>
      </c>
      <c r="J11" s="140" t="s">
        <v>169</v>
      </c>
      <c r="K11" s="133" t="s">
        <v>4738</v>
      </c>
      <c r="L11" s="143" t="s">
        <v>4460</v>
      </c>
      <c r="M11" s="110" t="s">
        <v>1335</v>
      </c>
    </row>
    <row r="12" spans="1:13" s="145" customFormat="1" ht="140.25" x14ac:dyDescent="0.25">
      <c r="A12" s="134" t="s">
        <v>1322</v>
      </c>
      <c r="B12" s="135">
        <v>506</v>
      </c>
      <c r="C12" s="136">
        <v>1777</v>
      </c>
      <c r="D12" s="144">
        <v>63.36</v>
      </c>
      <c r="E12" s="144">
        <v>40</v>
      </c>
      <c r="F12" s="144">
        <v>93</v>
      </c>
      <c r="G12" s="138">
        <v>1</v>
      </c>
      <c r="H12" s="148" t="s">
        <v>1323</v>
      </c>
      <c r="I12" s="140" t="s">
        <v>168</v>
      </c>
      <c r="J12" s="140" t="s">
        <v>169</v>
      </c>
      <c r="K12" s="18" t="s">
        <v>4739</v>
      </c>
      <c r="L12" s="143" t="s">
        <v>4646</v>
      </c>
      <c r="M12" s="140" t="s">
        <v>4413</v>
      </c>
    </row>
    <row r="13" spans="1:13" s="145" customFormat="1" ht="130.5" customHeight="1" x14ac:dyDescent="0.25">
      <c r="A13" s="134" t="s">
        <v>33</v>
      </c>
      <c r="B13" s="136">
        <v>3105</v>
      </c>
      <c r="C13" s="136">
        <v>54697</v>
      </c>
      <c r="D13" s="137">
        <v>57.5</v>
      </c>
      <c r="E13" s="137">
        <v>40</v>
      </c>
      <c r="F13" s="137">
        <v>74.3</v>
      </c>
      <c r="G13" s="138">
        <v>1.01</v>
      </c>
      <c r="H13" s="139" t="s">
        <v>4333</v>
      </c>
      <c r="I13" s="110" t="s">
        <v>4421</v>
      </c>
      <c r="J13" s="110" t="s">
        <v>1340</v>
      </c>
      <c r="K13" s="110" t="s">
        <v>4740</v>
      </c>
      <c r="L13" s="139" t="s">
        <v>4462</v>
      </c>
      <c r="M13" s="110" t="s">
        <v>4411</v>
      </c>
    </row>
    <row r="14" spans="1:13" s="145" customFormat="1" ht="76.5" x14ac:dyDescent="0.25">
      <c r="A14" s="149" t="s">
        <v>34</v>
      </c>
      <c r="B14" s="150">
        <v>514</v>
      </c>
      <c r="C14" s="151">
        <v>1283</v>
      </c>
      <c r="D14" s="152">
        <v>68.099999999999994</v>
      </c>
      <c r="E14" s="152">
        <v>57</v>
      </c>
      <c r="F14" s="152">
        <v>79</v>
      </c>
      <c r="G14" s="153">
        <v>1.02</v>
      </c>
      <c r="H14" s="154" t="s">
        <v>1343</v>
      </c>
      <c r="I14" s="155" t="s">
        <v>168</v>
      </c>
      <c r="J14" s="155" t="s">
        <v>1340</v>
      </c>
      <c r="K14" s="149" t="s">
        <v>4689</v>
      </c>
      <c r="L14" s="156" t="s">
        <v>4417</v>
      </c>
      <c r="M14" s="149" t="s">
        <v>4412</v>
      </c>
    </row>
    <row r="15" spans="1:13" s="145" customFormat="1" ht="12.75" x14ac:dyDescent="0.25">
      <c r="A15" s="110" t="s">
        <v>35</v>
      </c>
      <c r="B15" s="157">
        <v>14034</v>
      </c>
      <c r="C15" s="157">
        <v>91214</v>
      </c>
      <c r="D15" s="158"/>
      <c r="E15" s="158"/>
      <c r="F15" s="158"/>
      <c r="H15" s="159"/>
      <c r="L15" s="159"/>
    </row>
    <row r="16" spans="1:13" s="53" customFormat="1" x14ac:dyDescent="0.25">
      <c r="B16" s="52"/>
      <c r="C16" s="52"/>
      <c r="H16" s="52"/>
      <c r="L16" s="52"/>
    </row>
    <row r="17" spans="2:12" s="53" customFormat="1" x14ac:dyDescent="0.25">
      <c r="H17" s="52"/>
      <c r="L17" s="52"/>
    </row>
    <row r="18" spans="2:12" s="53" customFormat="1" x14ac:dyDescent="0.25">
      <c r="H18" s="52"/>
      <c r="L18" s="52"/>
    </row>
    <row r="19" spans="2:12" s="53" customFormat="1" x14ac:dyDescent="0.25">
      <c r="B19" s="52"/>
      <c r="C19" s="52"/>
      <c r="H19" s="52"/>
      <c r="L19" s="52"/>
    </row>
    <row r="20" spans="2:12" s="53" customFormat="1" x14ac:dyDescent="0.25">
      <c r="H20" s="52"/>
      <c r="L20" s="52"/>
    </row>
    <row r="21" spans="2:12" s="53" customFormat="1" x14ac:dyDescent="0.25">
      <c r="H21" s="52"/>
      <c r="L21" s="52"/>
    </row>
    <row r="22" spans="2:12" s="53" customFormat="1" x14ac:dyDescent="0.25">
      <c r="H22" s="52"/>
      <c r="L22" s="52"/>
    </row>
    <row r="23" spans="2:12" s="53" customFormat="1" x14ac:dyDescent="0.25">
      <c r="H23" s="52"/>
      <c r="L23" s="52"/>
    </row>
    <row r="24" spans="2:12" s="53" customFormat="1" x14ac:dyDescent="0.25">
      <c r="H24" s="52"/>
      <c r="L24" s="52"/>
    </row>
    <row r="25" spans="2:12" s="53" customFormat="1" x14ac:dyDescent="0.25">
      <c r="H25" s="52"/>
      <c r="L25" s="52"/>
    </row>
    <row r="26" spans="2:12" s="53" customFormat="1" x14ac:dyDescent="0.25">
      <c r="H26" s="52"/>
      <c r="L26" s="52"/>
    </row>
    <row r="27" spans="2:12" s="53" customFormat="1" x14ac:dyDescent="0.25">
      <c r="H27" s="52"/>
      <c r="L27" s="52"/>
    </row>
    <row r="28" spans="2:12" s="53" customFormat="1" x14ac:dyDescent="0.25">
      <c r="H28" s="52"/>
      <c r="L28" s="52"/>
    </row>
    <row r="29" spans="2:12" s="53" customFormat="1" x14ac:dyDescent="0.25">
      <c r="H29" s="52"/>
      <c r="L29" s="52"/>
    </row>
    <row r="30" spans="2:12" s="53" customFormat="1" x14ac:dyDescent="0.25">
      <c r="H30" s="52"/>
      <c r="L30" s="52"/>
    </row>
    <row r="31" spans="2:12" s="53" customFormat="1" x14ac:dyDescent="0.25">
      <c r="H31" s="52"/>
      <c r="L31" s="52"/>
    </row>
    <row r="32" spans="2:12" s="53" customFormat="1" x14ac:dyDescent="0.25">
      <c r="H32" s="52"/>
      <c r="L32" s="52"/>
    </row>
    <row r="33" spans="8:12" s="53" customFormat="1" x14ac:dyDescent="0.25">
      <c r="H33" s="52"/>
      <c r="L33" s="52"/>
    </row>
    <row r="34" spans="8:12" s="53" customFormat="1" x14ac:dyDescent="0.25">
      <c r="H34" s="52"/>
      <c r="L34" s="52"/>
    </row>
    <row r="35" spans="8:12" s="53" customFormat="1" x14ac:dyDescent="0.25">
      <c r="H35" s="52"/>
      <c r="L35" s="52"/>
    </row>
    <row r="36" spans="8:12" s="53" customFormat="1" x14ac:dyDescent="0.25">
      <c r="H36" s="52"/>
      <c r="L36" s="52"/>
    </row>
    <row r="37" spans="8:12" s="53" customFormat="1" x14ac:dyDescent="0.25">
      <c r="H37" s="52"/>
      <c r="L37" s="52"/>
    </row>
    <row r="38" spans="8:12" s="53" customFormat="1" x14ac:dyDescent="0.25">
      <c r="H38" s="52"/>
      <c r="L38" s="52"/>
    </row>
    <row r="39" spans="8:12" s="53" customFormat="1" x14ac:dyDescent="0.25">
      <c r="H39" s="52"/>
      <c r="L39" s="52"/>
    </row>
    <row r="40" spans="8:12" s="53" customFormat="1" x14ac:dyDescent="0.25">
      <c r="H40" s="52"/>
      <c r="L40" s="52"/>
    </row>
    <row r="41" spans="8:12" s="53" customFormat="1" x14ac:dyDescent="0.25">
      <c r="H41" s="52"/>
      <c r="L41" s="52"/>
    </row>
    <row r="42" spans="8:12" s="53" customFormat="1" x14ac:dyDescent="0.25">
      <c r="H42" s="52"/>
      <c r="L42" s="52"/>
    </row>
    <row r="43" spans="8:12" s="53" customFormat="1" x14ac:dyDescent="0.25">
      <c r="H43" s="52"/>
      <c r="L43" s="52"/>
    </row>
    <row r="44" spans="8:12" s="53" customFormat="1" x14ac:dyDescent="0.25">
      <c r="H44" s="52"/>
      <c r="L44" s="52"/>
    </row>
    <row r="45" spans="8:12" s="53" customFormat="1" x14ac:dyDescent="0.25">
      <c r="H45" s="52"/>
      <c r="L45" s="52"/>
    </row>
    <row r="46" spans="8:12" s="53" customFormat="1" x14ac:dyDescent="0.25">
      <c r="H46" s="52"/>
      <c r="L46" s="52"/>
    </row>
    <row r="47" spans="8:12" s="53" customFormat="1" x14ac:dyDescent="0.25">
      <c r="H47" s="52"/>
      <c r="L47" s="52"/>
    </row>
    <row r="48" spans="8:12" s="53" customFormat="1" x14ac:dyDescent="0.25">
      <c r="H48" s="52"/>
      <c r="L48" s="52"/>
    </row>
    <row r="49" spans="8:12" s="53" customFormat="1" x14ac:dyDescent="0.25">
      <c r="H49" s="52"/>
      <c r="L49" s="52"/>
    </row>
    <row r="50" spans="8:12" s="53" customFormat="1" x14ac:dyDescent="0.25">
      <c r="H50" s="52"/>
      <c r="L50" s="52"/>
    </row>
    <row r="51" spans="8:12" s="53" customFormat="1" x14ac:dyDescent="0.25">
      <c r="H51" s="52"/>
      <c r="L51" s="52"/>
    </row>
    <row r="52" spans="8:12" s="53" customFormat="1" x14ac:dyDescent="0.25">
      <c r="H52" s="52"/>
      <c r="L52" s="52"/>
    </row>
    <row r="53" spans="8:12" s="53" customFormat="1" x14ac:dyDescent="0.25">
      <c r="H53" s="52"/>
      <c r="L53" s="52"/>
    </row>
    <row r="54" spans="8:12" s="53" customFormat="1" x14ac:dyDescent="0.25">
      <c r="H54" s="52"/>
      <c r="L54" s="52"/>
    </row>
    <row r="55" spans="8:12" s="53" customFormat="1" x14ac:dyDescent="0.25">
      <c r="H55" s="52"/>
      <c r="L55" s="52"/>
    </row>
    <row r="56" spans="8:12" s="53" customFormat="1" x14ac:dyDescent="0.25">
      <c r="H56" s="52"/>
      <c r="L56" s="52"/>
    </row>
    <row r="57" spans="8:12" s="53" customFormat="1" x14ac:dyDescent="0.25">
      <c r="H57" s="52"/>
      <c r="L57" s="52"/>
    </row>
    <row r="58" spans="8:12" s="53" customFormat="1" x14ac:dyDescent="0.25">
      <c r="H58" s="52"/>
      <c r="L58" s="52"/>
    </row>
    <row r="59" spans="8:12" s="53" customFormat="1" x14ac:dyDescent="0.25">
      <c r="H59" s="52"/>
      <c r="L59" s="52"/>
    </row>
    <row r="60" spans="8:12" s="53" customFormat="1" x14ac:dyDescent="0.25">
      <c r="H60" s="52"/>
      <c r="L60" s="52"/>
    </row>
    <row r="61" spans="8:12" s="53" customFormat="1" x14ac:dyDescent="0.25">
      <c r="H61" s="52"/>
      <c r="L61" s="52"/>
    </row>
    <row r="62" spans="8:12" s="53" customFormat="1" x14ac:dyDescent="0.25">
      <c r="H62" s="52"/>
      <c r="L62" s="52"/>
    </row>
    <row r="63" spans="8:12" s="53" customFormat="1" x14ac:dyDescent="0.25">
      <c r="H63" s="52"/>
      <c r="L63" s="52"/>
    </row>
    <row r="64" spans="8:12" s="53" customFormat="1" x14ac:dyDescent="0.25">
      <c r="H64" s="52"/>
      <c r="L64" s="52"/>
    </row>
    <row r="65" spans="8:12" s="53" customFormat="1" x14ac:dyDescent="0.25">
      <c r="H65" s="52"/>
      <c r="L65" s="52"/>
    </row>
    <row r="66" spans="8:12" s="53" customFormat="1" x14ac:dyDescent="0.25">
      <c r="H66" s="52"/>
      <c r="L66" s="52"/>
    </row>
    <row r="67" spans="8:12" s="53" customFormat="1" x14ac:dyDescent="0.25">
      <c r="H67" s="52"/>
      <c r="L67" s="52"/>
    </row>
    <row r="68" spans="8:12" s="53" customFormat="1" x14ac:dyDescent="0.25">
      <c r="H68" s="52"/>
      <c r="L68" s="52"/>
    </row>
    <row r="69" spans="8:12" s="53" customFormat="1" x14ac:dyDescent="0.25">
      <c r="H69" s="52"/>
      <c r="L69" s="52"/>
    </row>
    <row r="70" spans="8:12" s="53" customFormat="1" x14ac:dyDescent="0.25">
      <c r="H70" s="52"/>
      <c r="L70" s="52"/>
    </row>
    <row r="71" spans="8:12" s="53" customFormat="1" x14ac:dyDescent="0.25">
      <c r="H71" s="52"/>
      <c r="L71" s="52"/>
    </row>
    <row r="72" spans="8:12" s="53" customFormat="1" x14ac:dyDescent="0.25">
      <c r="H72" s="52"/>
      <c r="L72" s="52"/>
    </row>
    <row r="73" spans="8:12" s="53" customFormat="1" x14ac:dyDescent="0.25">
      <c r="H73" s="52"/>
      <c r="L73" s="52"/>
    </row>
    <row r="74" spans="8:12" s="53" customFormat="1" x14ac:dyDescent="0.25">
      <c r="H74" s="52"/>
      <c r="L74" s="52"/>
    </row>
    <row r="75" spans="8:12" s="53" customFormat="1" x14ac:dyDescent="0.25">
      <c r="H75" s="52"/>
      <c r="L75" s="52"/>
    </row>
    <row r="76" spans="8:12" s="53" customFormat="1" x14ac:dyDescent="0.25">
      <c r="H76" s="52"/>
      <c r="L76" s="52"/>
    </row>
    <row r="77" spans="8:12" s="53" customFormat="1" x14ac:dyDescent="0.25">
      <c r="H77" s="52"/>
      <c r="L77" s="52"/>
    </row>
    <row r="78" spans="8:12" s="53" customFormat="1" x14ac:dyDescent="0.25">
      <c r="H78" s="52"/>
      <c r="L78" s="52"/>
    </row>
    <row r="79" spans="8:12" s="53" customFormat="1" x14ac:dyDescent="0.25">
      <c r="H79" s="52"/>
      <c r="L79" s="52"/>
    </row>
    <row r="80" spans="8:12" s="53" customFormat="1" x14ac:dyDescent="0.25">
      <c r="H80" s="52"/>
      <c r="L80" s="52"/>
    </row>
    <row r="81" spans="8:12" s="53" customFormat="1" x14ac:dyDescent="0.25">
      <c r="H81" s="52"/>
      <c r="L81" s="52"/>
    </row>
    <row r="82" spans="8:12" s="53" customFormat="1" x14ac:dyDescent="0.25">
      <c r="H82" s="52"/>
      <c r="L82" s="52"/>
    </row>
    <row r="83" spans="8:12" s="53" customFormat="1" x14ac:dyDescent="0.25">
      <c r="H83" s="52"/>
      <c r="L83" s="52"/>
    </row>
    <row r="84" spans="8:12" s="53" customFormat="1" x14ac:dyDescent="0.25">
      <c r="H84" s="52"/>
      <c r="L84" s="52"/>
    </row>
    <row r="85" spans="8:12" s="53" customFormat="1" x14ac:dyDescent="0.25">
      <c r="H85" s="52"/>
      <c r="L85" s="52"/>
    </row>
    <row r="86" spans="8:12" s="53" customFormat="1" x14ac:dyDescent="0.25">
      <c r="H86" s="52"/>
      <c r="L86" s="52"/>
    </row>
    <row r="87" spans="8:12" s="53" customFormat="1" x14ac:dyDescent="0.25">
      <c r="H87" s="52"/>
      <c r="L87" s="52"/>
    </row>
    <row r="88" spans="8:12" s="53" customFormat="1" x14ac:dyDescent="0.25">
      <c r="H88" s="52"/>
      <c r="L88" s="52"/>
    </row>
    <row r="89" spans="8:12" s="53" customFormat="1" x14ac:dyDescent="0.25">
      <c r="H89" s="52"/>
      <c r="L89" s="52"/>
    </row>
    <row r="90" spans="8:12" s="53" customFormat="1" x14ac:dyDescent="0.25">
      <c r="H90" s="52"/>
      <c r="L90" s="52"/>
    </row>
    <row r="91" spans="8:12" s="53" customFormat="1" x14ac:dyDescent="0.25">
      <c r="H91" s="52"/>
      <c r="L91" s="52"/>
    </row>
    <row r="92" spans="8:12" s="53" customFormat="1" x14ac:dyDescent="0.25">
      <c r="H92" s="52"/>
      <c r="L92" s="52"/>
    </row>
    <row r="93" spans="8:12" s="53" customFormat="1" x14ac:dyDescent="0.25">
      <c r="H93" s="52"/>
      <c r="L93" s="52"/>
    </row>
    <row r="94" spans="8:12" s="53" customFormat="1" x14ac:dyDescent="0.25">
      <c r="H94" s="52"/>
      <c r="L94" s="52"/>
    </row>
    <row r="95" spans="8:12" s="53" customFormat="1" x14ac:dyDescent="0.25">
      <c r="H95" s="52"/>
      <c r="L95" s="52"/>
    </row>
    <row r="96" spans="8:12" s="53" customFormat="1" x14ac:dyDescent="0.25">
      <c r="H96" s="52"/>
      <c r="L96" s="52"/>
    </row>
    <row r="97" spans="8:12" s="53" customFormat="1" x14ac:dyDescent="0.25">
      <c r="H97" s="52"/>
      <c r="L97" s="52"/>
    </row>
    <row r="98" spans="8:12" s="53" customFormat="1" x14ac:dyDescent="0.25">
      <c r="H98" s="52"/>
      <c r="L98" s="52"/>
    </row>
    <row r="99" spans="8:12" s="53" customFormat="1" x14ac:dyDescent="0.25">
      <c r="H99" s="52"/>
      <c r="L99" s="52"/>
    </row>
    <row r="100" spans="8:12" s="53" customFormat="1" x14ac:dyDescent="0.25">
      <c r="H100" s="52"/>
      <c r="L100" s="52"/>
    </row>
    <row r="101" spans="8:12" s="53" customFormat="1" x14ac:dyDescent="0.25">
      <c r="H101" s="52"/>
      <c r="L101" s="52"/>
    </row>
    <row r="102" spans="8:12" s="53" customFormat="1" x14ac:dyDescent="0.25">
      <c r="H102" s="52"/>
      <c r="L102" s="52"/>
    </row>
    <row r="103" spans="8:12" s="53" customFormat="1" x14ac:dyDescent="0.25">
      <c r="H103" s="52"/>
      <c r="L103" s="52"/>
    </row>
    <row r="104" spans="8:12" s="53" customFormat="1" x14ac:dyDescent="0.25">
      <c r="H104" s="52"/>
      <c r="L104" s="52"/>
    </row>
    <row r="105" spans="8:12" s="53" customFormat="1" x14ac:dyDescent="0.25">
      <c r="H105" s="52"/>
      <c r="L105" s="52"/>
    </row>
    <row r="106" spans="8:12" s="53" customFormat="1" x14ac:dyDescent="0.25">
      <c r="H106" s="52"/>
      <c r="L106" s="52"/>
    </row>
    <row r="107" spans="8:12" s="53" customFormat="1" x14ac:dyDescent="0.25">
      <c r="H107" s="52"/>
      <c r="L107" s="52"/>
    </row>
    <row r="108" spans="8:12" s="53" customFormat="1" x14ac:dyDescent="0.25">
      <c r="H108" s="52"/>
      <c r="L108" s="52"/>
    </row>
    <row r="109" spans="8:12" s="53" customFormat="1" x14ac:dyDescent="0.25">
      <c r="H109" s="52"/>
      <c r="L109" s="52"/>
    </row>
    <row r="110" spans="8:12" s="53" customFormat="1" x14ac:dyDescent="0.25">
      <c r="H110" s="52"/>
      <c r="L110" s="52"/>
    </row>
    <row r="111" spans="8:12" s="53" customFormat="1" x14ac:dyDescent="0.25">
      <c r="H111" s="52"/>
      <c r="L111" s="52"/>
    </row>
    <row r="112" spans="8:12" s="53" customFormat="1" x14ac:dyDescent="0.25">
      <c r="H112" s="52"/>
      <c r="L112" s="52"/>
    </row>
    <row r="113" spans="8:12" s="53" customFormat="1" x14ac:dyDescent="0.25">
      <c r="H113" s="52"/>
      <c r="L113" s="52"/>
    </row>
    <row r="114" spans="8:12" s="53" customFormat="1" x14ac:dyDescent="0.25">
      <c r="H114" s="52"/>
      <c r="L114" s="52"/>
    </row>
    <row r="115" spans="8:12" s="53" customFormat="1" x14ac:dyDescent="0.25">
      <c r="H115" s="52"/>
      <c r="L115" s="52"/>
    </row>
    <row r="116" spans="8:12" s="53" customFormat="1" x14ac:dyDescent="0.25">
      <c r="H116" s="52"/>
      <c r="L116" s="52"/>
    </row>
    <row r="117" spans="8:12" s="53" customFormat="1" x14ac:dyDescent="0.25">
      <c r="H117" s="52"/>
      <c r="L117" s="52"/>
    </row>
    <row r="118" spans="8:12" s="53" customFormat="1" x14ac:dyDescent="0.25">
      <c r="H118" s="52"/>
      <c r="L118" s="52"/>
    </row>
    <row r="119" spans="8:12" s="53" customFormat="1" x14ac:dyDescent="0.25">
      <c r="H119" s="52"/>
      <c r="L119" s="52"/>
    </row>
    <row r="120" spans="8:12" s="53" customFormat="1" x14ac:dyDescent="0.25">
      <c r="H120" s="52"/>
      <c r="L120" s="52"/>
    </row>
    <row r="121" spans="8:12" s="53" customFormat="1" x14ac:dyDescent="0.25">
      <c r="H121" s="52"/>
      <c r="L121" s="52"/>
    </row>
    <row r="122" spans="8:12" s="53" customFormat="1" x14ac:dyDescent="0.25">
      <c r="H122" s="52"/>
      <c r="L122" s="52"/>
    </row>
    <row r="123" spans="8:12" s="53" customFormat="1" x14ac:dyDescent="0.25">
      <c r="H123" s="52"/>
      <c r="L123" s="52"/>
    </row>
    <row r="124" spans="8:12" s="53" customFormat="1" x14ac:dyDescent="0.25">
      <c r="H124" s="52"/>
      <c r="L124" s="52"/>
    </row>
    <row r="125" spans="8:12" s="53" customFormat="1" x14ac:dyDescent="0.25">
      <c r="H125" s="52"/>
      <c r="L125" s="52"/>
    </row>
    <row r="126" spans="8:12" s="53" customFormat="1" x14ac:dyDescent="0.25">
      <c r="H126" s="52"/>
      <c r="L126" s="52"/>
    </row>
    <row r="127" spans="8:12" s="53" customFormat="1" x14ac:dyDescent="0.25">
      <c r="H127" s="52"/>
      <c r="L127" s="52"/>
    </row>
    <row r="128" spans="8:12" s="53" customFormat="1" x14ac:dyDescent="0.25">
      <c r="H128" s="52"/>
      <c r="L128" s="52"/>
    </row>
    <row r="129" spans="8:12" s="53" customFormat="1" x14ac:dyDescent="0.25">
      <c r="H129" s="52"/>
      <c r="L129" s="52"/>
    </row>
    <row r="130" spans="8:12" s="53" customFormat="1" x14ac:dyDescent="0.25">
      <c r="H130" s="52"/>
      <c r="L130" s="52"/>
    </row>
    <row r="131" spans="8:12" s="53" customFormat="1" x14ac:dyDescent="0.25">
      <c r="H131" s="52"/>
      <c r="L131" s="52"/>
    </row>
    <row r="132" spans="8:12" s="53" customFormat="1" x14ac:dyDescent="0.25">
      <c r="H132" s="52"/>
      <c r="L132" s="52"/>
    </row>
    <row r="133" spans="8:12" s="53" customFormat="1" x14ac:dyDescent="0.25">
      <c r="H133" s="52"/>
      <c r="L133" s="52"/>
    </row>
    <row r="134" spans="8:12" s="53" customFormat="1" x14ac:dyDescent="0.25">
      <c r="H134" s="52"/>
      <c r="L134" s="52"/>
    </row>
    <row r="135" spans="8:12" s="53" customFormat="1" x14ac:dyDescent="0.25">
      <c r="H135" s="52"/>
      <c r="L135" s="52"/>
    </row>
    <row r="136" spans="8:12" s="53" customFormat="1" x14ac:dyDescent="0.25">
      <c r="H136" s="52"/>
      <c r="L136" s="52"/>
    </row>
    <row r="137" spans="8:12" s="53" customFormat="1" x14ac:dyDescent="0.25">
      <c r="H137" s="52"/>
      <c r="L137" s="52"/>
    </row>
    <row r="138" spans="8:12" s="53" customFormat="1" x14ac:dyDescent="0.25">
      <c r="H138" s="52"/>
      <c r="L138" s="52"/>
    </row>
    <row r="139" spans="8:12" s="53" customFormat="1" x14ac:dyDescent="0.25">
      <c r="H139" s="52"/>
      <c r="L139" s="52"/>
    </row>
    <row r="140" spans="8:12" s="53" customFormat="1" x14ac:dyDescent="0.25">
      <c r="H140" s="52"/>
      <c r="L140" s="52"/>
    </row>
    <row r="141" spans="8:12" s="53" customFormat="1" x14ac:dyDescent="0.25">
      <c r="H141" s="52"/>
      <c r="L141" s="52"/>
    </row>
    <row r="142" spans="8:12" s="53" customFormat="1" x14ac:dyDescent="0.25">
      <c r="H142" s="52"/>
      <c r="L142" s="52"/>
    </row>
    <row r="143" spans="8:12" s="53" customFormat="1" x14ac:dyDescent="0.25">
      <c r="H143" s="52"/>
      <c r="L143" s="52"/>
    </row>
    <row r="144" spans="8:12" s="53" customFormat="1" x14ac:dyDescent="0.25">
      <c r="H144" s="52"/>
      <c r="L144" s="52"/>
    </row>
    <row r="145" spans="8:12" s="53" customFormat="1" x14ac:dyDescent="0.25">
      <c r="H145" s="52"/>
      <c r="L145" s="52"/>
    </row>
    <row r="146" spans="8:12" s="53" customFormat="1" x14ac:dyDescent="0.25">
      <c r="H146" s="52"/>
      <c r="L146" s="52"/>
    </row>
    <row r="147" spans="8:12" s="53" customFormat="1" x14ac:dyDescent="0.25">
      <c r="H147" s="52"/>
      <c r="L147" s="52"/>
    </row>
    <row r="148" spans="8:12" s="53" customFormat="1" x14ac:dyDescent="0.25">
      <c r="H148" s="52"/>
      <c r="L148" s="52"/>
    </row>
    <row r="149" spans="8:12" s="53" customFormat="1" x14ac:dyDescent="0.25">
      <c r="H149" s="52"/>
      <c r="L149" s="52"/>
    </row>
    <row r="150" spans="8:12" s="53" customFormat="1" x14ac:dyDescent="0.25">
      <c r="H150" s="52"/>
      <c r="L150" s="52"/>
    </row>
    <row r="151" spans="8:12" s="53" customFormat="1" x14ac:dyDescent="0.25">
      <c r="H151" s="52"/>
      <c r="L151" s="52"/>
    </row>
    <row r="152" spans="8:12" s="53" customFormat="1" x14ac:dyDescent="0.25">
      <c r="H152" s="52"/>
      <c r="L152" s="52"/>
    </row>
    <row r="153" spans="8:12" s="53" customFormat="1" x14ac:dyDescent="0.25">
      <c r="H153" s="52"/>
      <c r="L153" s="52"/>
    </row>
    <row r="154" spans="8:12" s="53" customFormat="1" x14ac:dyDescent="0.25">
      <c r="H154" s="52"/>
      <c r="L154" s="52"/>
    </row>
    <row r="155" spans="8:12" s="53" customFormat="1" x14ac:dyDescent="0.25">
      <c r="H155" s="52"/>
      <c r="L155" s="52"/>
    </row>
    <row r="156" spans="8:12" s="53" customFormat="1" x14ac:dyDescent="0.25">
      <c r="H156" s="52"/>
      <c r="L156" s="52"/>
    </row>
    <row r="157" spans="8:12" s="53" customFormat="1" x14ac:dyDescent="0.25">
      <c r="H157" s="52"/>
      <c r="L157" s="52"/>
    </row>
    <row r="158" spans="8:12" s="53" customFormat="1" x14ac:dyDescent="0.25">
      <c r="H158" s="52"/>
      <c r="L158" s="52"/>
    </row>
    <row r="159" spans="8:12" s="53" customFormat="1" x14ac:dyDescent="0.25">
      <c r="H159" s="52"/>
      <c r="L159" s="52"/>
    </row>
    <row r="160" spans="8:12" s="53" customFormat="1" x14ac:dyDescent="0.25">
      <c r="H160" s="52"/>
      <c r="L160" s="52"/>
    </row>
    <row r="161" spans="8:12" s="53" customFormat="1" x14ac:dyDescent="0.25">
      <c r="H161" s="52"/>
      <c r="L161" s="52"/>
    </row>
    <row r="162" spans="8:12" s="53" customFormat="1" x14ac:dyDescent="0.25">
      <c r="H162" s="52"/>
      <c r="L162" s="52"/>
    </row>
    <row r="163" spans="8:12" s="53" customFormat="1" x14ac:dyDescent="0.25">
      <c r="H163" s="52"/>
      <c r="L163" s="52"/>
    </row>
    <row r="164" spans="8:12" s="53" customFormat="1" x14ac:dyDescent="0.25">
      <c r="H164" s="52"/>
      <c r="L164" s="52"/>
    </row>
    <row r="165" spans="8:12" s="53" customFormat="1" x14ac:dyDescent="0.25">
      <c r="H165" s="52"/>
      <c r="L165" s="52"/>
    </row>
    <row r="166" spans="8:12" s="53" customFormat="1" x14ac:dyDescent="0.25">
      <c r="H166" s="52"/>
      <c r="L166" s="52"/>
    </row>
    <row r="167" spans="8:12" s="53" customFormat="1" x14ac:dyDescent="0.25">
      <c r="H167" s="52"/>
      <c r="L167" s="52"/>
    </row>
    <row r="168" spans="8:12" s="53" customFormat="1" x14ac:dyDescent="0.25">
      <c r="H168" s="52"/>
      <c r="L168" s="52"/>
    </row>
    <row r="169" spans="8:12" s="53" customFormat="1" x14ac:dyDescent="0.25">
      <c r="H169" s="52"/>
      <c r="L169" s="52"/>
    </row>
    <row r="170" spans="8:12" s="53" customFormat="1" x14ac:dyDescent="0.25">
      <c r="H170" s="52"/>
      <c r="L170" s="52"/>
    </row>
    <row r="171" spans="8:12" s="53" customFormat="1" x14ac:dyDescent="0.25">
      <c r="H171" s="52"/>
      <c r="L171" s="52"/>
    </row>
    <row r="172" spans="8:12" s="53" customFormat="1" x14ac:dyDescent="0.25">
      <c r="H172" s="52"/>
      <c r="L172" s="52"/>
    </row>
    <row r="173" spans="8:12" s="53" customFormat="1" x14ac:dyDescent="0.25">
      <c r="H173" s="52"/>
      <c r="L173" s="52"/>
    </row>
    <row r="174" spans="8:12" s="53" customFormat="1" x14ac:dyDescent="0.25">
      <c r="H174" s="52"/>
      <c r="L174" s="52"/>
    </row>
    <row r="175" spans="8:12" s="53" customFormat="1" x14ac:dyDescent="0.25">
      <c r="H175" s="52"/>
      <c r="L175" s="52"/>
    </row>
    <row r="176" spans="8:12" s="53" customFormat="1" x14ac:dyDescent="0.25">
      <c r="H176" s="52"/>
      <c r="L176" s="52"/>
    </row>
    <row r="177" spans="8:12" s="53" customFormat="1" x14ac:dyDescent="0.25">
      <c r="H177" s="52"/>
      <c r="L177" s="52"/>
    </row>
    <row r="178" spans="8:12" s="53" customFormat="1" x14ac:dyDescent="0.25">
      <c r="H178" s="52"/>
      <c r="L178" s="52"/>
    </row>
    <row r="179" spans="8:12" s="53" customFormat="1" x14ac:dyDescent="0.25">
      <c r="H179" s="52"/>
      <c r="L179" s="52"/>
    </row>
    <row r="180" spans="8:12" s="53" customFormat="1" x14ac:dyDescent="0.25">
      <c r="H180" s="52"/>
      <c r="L180" s="52"/>
    </row>
    <row r="181" spans="8:12" s="53" customFormat="1" x14ac:dyDescent="0.25">
      <c r="H181" s="52"/>
      <c r="L181" s="52"/>
    </row>
    <row r="182" spans="8:12" s="53" customFormat="1" x14ac:dyDescent="0.25">
      <c r="H182" s="52"/>
      <c r="L182" s="52"/>
    </row>
    <row r="183" spans="8:12" s="53" customFormat="1" x14ac:dyDescent="0.25">
      <c r="H183" s="52"/>
      <c r="L183" s="52"/>
    </row>
    <row r="184" spans="8:12" s="53" customFormat="1" x14ac:dyDescent="0.25">
      <c r="H184" s="52"/>
      <c r="L184" s="52"/>
    </row>
    <row r="185" spans="8:12" s="53" customFormat="1" x14ac:dyDescent="0.25">
      <c r="H185" s="52"/>
      <c r="L185" s="52"/>
    </row>
    <row r="186" spans="8:12" s="53" customFormat="1" x14ac:dyDescent="0.25">
      <c r="H186" s="52"/>
      <c r="L186" s="52"/>
    </row>
    <row r="187" spans="8:12" s="53" customFormat="1" x14ac:dyDescent="0.25">
      <c r="H187" s="52"/>
      <c r="L187" s="52"/>
    </row>
    <row r="188" spans="8:12" s="53" customFormat="1" x14ac:dyDescent="0.25">
      <c r="H188" s="52"/>
      <c r="L188" s="52"/>
    </row>
    <row r="189" spans="8:12" s="53" customFormat="1" x14ac:dyDescent="0.25">
      <c r="H189" s="52"/>
      <c r="L189" s="52"/>
    </row>
    <row r="190" spans="8:12" s="53" customFormat="1" x14ac:dyDescent="0.25">
      <c r="H190" s="52"/>
      <c r="L190" s="52"/>
    </row>
    <row r="191" spans="8:12" s="53" customFormat="1" x14ac:dyDescent="0.25">
      <c r="H191" s="52"/>
      <c r="L191" s="52"/>
    </row>
    <row r="192" spans="8:12" s="53" customFormat="1" x14ac:dyDescent="0.25">
      <c r="H192" s="52"/>
      <c r="L192" s="52"/>
    </row>
    <row r="193" spans="8:12" s="53" customFormat="1" x14ac:dyDescent="0.25">
      <c r="H193" s="52"/>
      <c r="L193" s="52"/>
    </row>
    <row r="194" spans="8:12" s="53" customFormat="1" x14ac:dyDescent="0.25">
      <c r="H194" s="52"/>
      <c r="L194" s="52"/>
    </row>
    <row r="195" spans="8:12" s="53" customFormat="1" x14ac:dyDescent="0.25">
      <c r="H195" s="52"/>
      <c r="L195" s="52"/>
    </row>
    <row r="196" spans="8:12" s="53" customFormat="1" x14ac:dyDescent="0.25">
      <c r="H196" s="52"/>
      <c r="L196" s="52"/>
    </row>
    <row r="197" spans="8:12" s="53" customFormat="1" x14ac:dyDescent="0.25">
      <c r="H197" s="52"/>
      <c r="L197" s="52"/>
    </row>
    <row r="198" spans="8:12" s="53" customFormat="1" x14ac:dyDescent="0.25">
      <c r="H198" s="52"/>
      <c r="L198" s="52"/>
    </row>
    <row r="199" spans="8:12" s="53" customFormat="1" x14ac:dyDescent="0.25">
      <c r="H199" s="52"/>
      <c r="L199" s="52"/>
    </row>
    <row r="200" spans="8:12" s="53" customFormat="1" x14ac:dyDescent="0.25">
      <c r="H200" s="52"/>
      <c r="L200" s="52"/>
    </row>
    <row r="201" spans="8:12" s="53" customFormat="1" x14ac:dyDescent="0.25">
      <c r="H201" s="52"/>
      <c r="L201" s="52"/>
    </row>
    <row r="202" spans="8:12" s="53" customFormat="1" x14ac:dyDescent="0.25">
      <c r="H202" s="52"/>
      <c r="L202" s="52"/>
    </row>
    <row r="203" spans="8:12" s="53" customFormat="1" x14ac:dyDescent="0.25">
      <c r="H203" s="52"/>
      <c r="L203" s="52"/>
    </row>
    <row r="204" spans="8:12" s="53" customFormat="1" x14ac:dyDescent="0.25">
      <c r="H204" s="52"/>
      <c r="L204" s="52"/>
    </row>
    <row r="205" spans="8:12" s="53" customFormat="1" x14ac:dyDescent="0.25">
      <c r="H205" s="52"/>
      <c r="L205" s="52"/>
    </row>
    <row r="206" spans="8:12" s="53" customFormat="1" x14ac:dyDescent="0.25">
      <c r="H206" s="52"/>
      <c r="L206" s="52"/>
    </row>
    <row r="207" spans="8:12" s="53" customFormat="1" x14ac:dyDescent="0.25">
      <c r="H207" s="52"/>
      <c r="L207" s="52"/>
    </row>
    <row r="208" spans="8:12" s="53" customFormat="1" x14ac:dyDescent="0.25">
      <c r="H208" s="52"/>
      <c r="L208" s="52"/>
    </row>
    <row r="209" spans="8:12" s="53" customFormat="1" x14ac:dyDescent="0.25">
      <c r="H209" s="52"/>
      <c r="L209" s="52"/>
    </row>
    <row r="210" spans="8:12" s="53" customFormat="1" x14ac:dyDescent="0.25">
      <c r="H210" s="52"/>
      <c r="L210" s="52"/>
    </row>
    <row r="211" spans="8:12" s="53" customFormat="1" x14ac:dyDescent="0.25">
      <c r="H211" s="52"/>
      <c r="L211" s="52"/>
    </row>
    <row r="212" spans="8:12" s="53" customFormat="1" x14ac:dyDescent="0.25">
      <c r="H212" s="52"/>
      <c r="L212" s="52"/>
    </row>
    <row r="213" spans="8:12" s="53" customFormat="1" x14ac:dyDescent="0.25">
      <c r="H213" s="52"/>
      <c r="L213" s="52"/>
    </row>
    <row r="214" spans="8:12" s="53" customFormat="1" x14ac:dyDescent="0.25">
      <c r="H214" s="52"/>
      <c r="L214" s="52"/>
    </row>
    <row r="215" spans="8:12" s="53" customFormat="1" x14ac:dyDescent="0.25">
      <c r="H215" s="52"/>
      <c r="L215" s="52"/>
    </row>
    <row r="216" spans="8:12" s="53" customFormat="1" x14ac:dyDescent="0.25">
      <c r="H216" s="52"/>
      <c r="L216" s="52"/>
    </row>
    <row r="217" spans="8:12" s="53" customFormat="1" x14ac:dyDescent="0.25">
      <c r="H217" s="52"/>
      <c r="L217" s="52"/>
    </row>
    <row r="218" spans="8:12" s="53" customFormat="1" x14ac:dyDescent="0.25">
      <c r="H218" s="52"/>
      <c r="L218" s="52"/>
    </row>
    <row r="219" spans="8:12" s="53" customFormat="1" x14ac:dyDescent="0.25">
      <c r="H219" s="52"/>
      <c r="L219" s="52"/>
    </row>
    <row r="220" spans="8:12" s="53" customFormat="1" x14ac:dyDescent="0.25">
      <c r="H220" s="52"/>
      <c r="L220" s="52"/>
    </row>
    <row r="221" spans="8:12" s="53" customFormat="1" x14ac:dyDescent="0.25">
      <c r="H221" s="52"/>
      <c r="L221" s="52"/>
    </row>
    <row r="222" spans="8:12" s="53" customFormat="1" x14ac:dyDescent="0.25">
      <c r="H222" s="52"/>
      <c r="L222" s="52"/>
    </row>
    <row r="223" spans="8:12" s="53" customFormat="1" x14ac:dyDescent="0.25">
      <c r="H223" s="52"/>
      <c r="L223" s="52"/>
    </row>
    <row r="224" spans="8:12" s="53" customFormat="1" x14ac:dyDescent="0.25">
      <c r="H224" s="52"/>
      <c r="L224" s="52"/>
    </row>
    <row r="225" spans="8:12" s="53" customFormat="1" x14ac:dyDescent="0.25">
      <c r="H225" s="52"/>
      <c r="L225" s="52"/>
    </row>
    <row r="226" spans="8:12" s="53" customFormat="1" x14ac:dyDescent="0.25">
      <c r="H226" s="52"/>
      <c r="L226" s="52"/>
    </row>
    <row r="227" spans="8:12" s="53" customFormat="1" x14ac:dyDescent="0.25">
      <c r="H227" s="52"/>
      <c r="L227" s="52"/>
    </row>
    <row r="228" spans="8:12" s="53" customFormat="1" x14ac:dyDescent="0.25">
      <c r="H228" s="52"/>
      <c r="L228" s="52"/>
    </row>
    <row r="229" spans="8:12" s="53" customFormat="1" x14ac:dyDescent="0.25">
      <c r="H229" s="52"/>
      <c r="L229" s="52"/>
    </row>
    <row r="230" spans="8:12" s="53" customFormat="1" x14ac:dyDescent="0.25">
      <c r="H230" s="52"/>
      <c r="L230" s="52"/>
    </row>
    <row r="231" spans="8:12" s="53" customFormat="1" x14ac:dyDescent="0.25">
      <c r="H231" s="52"/>
      <c r="L231" s="52"/>
    </row>
    <row r="232" spans="8:12" s="53" customFormat="1" x14ac:dyDescent="0.25">
      <c r="H232" s="52"/>
      <c r="L232" s="52"/>
    </row>
    <row r="233" spans="8:12" s="53" customFormat="1" x14ac:dyDescent="0.25">
      <c r="H233" s="52"/>
      <c r="L233" s="52"/>
    </row>
    <row r="234" spans="8:12" s="53" customFormat="1" x14ac:dyDescent="0.25">
      <c r="H234" s="52"/>
      <c r="L234" s="52"/>
    </row>
    <row r="235" spans="8:12" s="53" customFormat="1" x14ac:dyDescent="0.25">
      <c r="H235" s="52"/>
      <c r="L235" s="52"/>
    </row>
    <row r="236" spans="8:12" s="53" customFormat="1" x14ac:dyDescent="0.25">
      <c r="H236" s="52"/>
      <c r="L236" s="52"/>
    </row>
    <row r="237" spans="8:12" s="53" customFormat="1" x14ac:dyDescent="0.25">
      <c r="H237" s="52"/>
      <c r="L237" s="52"/>
    </row>
    <row r="238" spans="8:12" s="53" customFormat="1" x14ac:dyDescent="0.25">
      <c r="H238" s="52"/>
      <c r="L238" s="52"/>
    </row>
    <row r="239" spans="8:12" s="53" customFormat="1" x14ac:dyDescent="0.25">
      <c r="H239" s="52"/>
      <c r="L239" s="52"/>
    </row>
    <row r="240" spans="8:12" s="53" customFormat="1" x14ac:dyDescent="0.25">
      <c r="H240" s="52"/>
      <c r="L240" s="52"/>
    </row>
    <row r="241" spans="8:12" s="53" customFormat="1" x14ac:dyDescent="0.25">
      <c r="H241" s="52"/>
      <c r="L241" s="52"/>
    </row>
    <row r="242" spans="8:12" s="53" customFormat="1" x14ac:dyDescent="0.25">
      <c r="H242" s="52"/>
      <c r="L242" s="52"/>
    </row>
    <row r="243" spans="8:12" s="53" customFormat="1" x14ac:dyDescent="0.25">
      <c r="H243" s="52"/>
      <c r="L243" s="52"/>
    </row>
    <row r="244" spans="8:12" s="53" customFormat="1" x14ac:dyDescent="0.25">
      <c r="H244" s="52"/>
      <c r="L244" s="52"/>
    </row>
    <row r="245" spans="8:12" s="53" customFormat="1" x14ac:dyDescent="0.25">
      <c r="H245" s="52"/>
      <c r="L245" s="52"/>
    </row>
    <row r="246" spans="8:12" s="53" customFormat="1" x14ac:dyDescent="0.25">
      <c r="H246" s="52"/>
      <c r="L246" s="52"/>
    </row>
    <row r="247" spans="8:12" s="53" customFormat="1" x14ac:dyDescent="0.25">
      <c r="H247" s="52"/>
      <c r="L247" s="52"/>
    </row>
    <row r="248" spans="8:12" s="53" customFormat="1" x14ac:dyDescent="0.25">
      <c r="H248" s="52"/>
      <c r="L248" s="52"/>
    </row>
    <row r="249" spans="8:12" s="53" customFormat="1" x14ac:dyDescent="0.25">
      <c r="H249" s="52"/>
      <c r="L249" s="52"/>
    </row>
    <row r="250" spans="8:12" s="53" customFormat="1" x14ac:dyDescent="0.25">
      <c r="H250" s="52"/>
      <c r="L250" s="52"/>
    </row>
    <row r="251" spans="8:12" s="53" customFormat="1" x14ac:dyDescent="0.25">
      <c r="H251" s="52"/>
      <c r="L251" s="52"/>
    </row>
    <row r="252" spans="8:12" s="53" customFormat="1" x14ac:dyDescent="0.25">
      <c r="H252" s="52"/>
      <c r="L252" s="52"/>
    </row>
    <row r="253" spans="8:12" s="53" customFormat="1" x14ac:dyDescent="0.25">
      <c r="H253" s="52"/>
      <c r="L253" s="52"/>
    </row>
    <row r="254" spans="8:12" s="53" customFormat="1" x14ac:dyDescent="0.25">
      <c r="H254" s="52"/>
      <c r="L254" s="52"/>
    </row>
    <row r="255" spans="8:12" s="53" customFormat="1" x14ac:dyDescent="0.25">
      <c r="H255" s="52"/>
      <c r="L255" s="52"/>
    </row>
    <row r="256" spans="8:12" s="53" customFormat="1" x14ac:dyDescent="0.25">
      <c r="H256" s="52"/>
      <c r="L256" s="52"/>
    </row>
    <row r="257" spans="8:12" s="53" customFormat="1" x14ac:dyDescent="0.25">
      <c r="H257" s="52"/>
      <c r="L257" s="52"/>
    </row>
    <row r="258" spans="8:12" s="53" customFormat="1" x14ac:dyDescent="0.25">
      <c r="H258" s="52"/>
      <c r="L258" s="52"/>
    </row>
    <row r="259" spans="8:12" s="53" customFormat="1" x14ac:dyDescent="0.25">
      <c r="H259" s="52"/>
      <c r="L259" s="52"/>
    </row>
    <row r="260" spans="8:12" s="53" customFormat="1" x14ac:dyDescent="0.25">
      <c r="H260" s="52"/>
      <c r="L260" s="52"/>
    </row>
    <row r="261" spans="8:12" s="53" customFormat="1" x14ac:dyDescent="0.25">
      <c r="H261" s="52"/>
      <c r="L261" s="52"/>
    </row>
    <row r="262" spans="8:12" s="53" customFormat="1" x14ac:dyDescent="0.25">
      <c r="H262" s="52"/>
      <c r="L262" s="52"/>
    </row>
    <row r="263" spans="8:12" s="53" customFormat="1" x14ac:dyDescent="0.25">
      <c r="H263" s="52"/>
      <c r="L263" s="52"/>
    </row>
    <row r="264" spans="8:12" s="53" customFormat="1" x14ac:dyDescent="0.25">
      <c r="H264" s="52"/>
      <c r="L264" s="52"/>
    </row>
    <row r="265" spans="8:12" s="53" customFormat="1" x14ac:dyDescent="0.25">
      <c r="H265" s="52"/>
      <c r="L265" s="52"/>
    </row>
    <row r="266" spans="8:12" s="53" customFormat="1" x14ac:dyDescent="0.25">
      <c r="H266" s="52"/>
      <c r="L266" s="52"/>
    </row>
    <row r="267" spans="8:12" s="53" customFormat="1" x14ac:dyDescent="0.25">
      <c r="H267" s="52"/>
      <c r="L267" s="52"/>
    </row>
    <row r="268" spans="8:12" s="53" customFormat="1" x14ac:dyDescent="0.25">
      <c r="H268" s="52"/>
      <c r="L268" s="52"/>
    </row>
    <row r="269" spans="8:12" s="53" customFormat="1" x14ac:dyDescent="0.25">
      <c r="H269" s="52"/>
      <c r="L269" s="52"/>
    </row>
    <row r="270" spans="8:12" s="53" customFormat="1" x14ac:dyDescent="0.25">
      <c r="H270" s="52"/>
      <c r="L270" s="52"/>
    </row>
    <row r="271" spans="8:12" s="53" customFormat="1" x14ac:dyDescent="0.25">
      <c r="H271" s="52"/>
      <c r="L271" s="52"/>
    </row>
    <row r="272" spans="8:12" s="53" customFormat="1" x14ac:dyDescent="0.25">
      <c r="H272" s="52"/>
      <c r="L272" s="52"/>
    </row>
    <row r="273" spans="8:12" s="53" customFormat="1" x14ac:dyDescent="0.25">
      <c r="H273" s="52"/>
      <c r="L273" s="52"/>
    </row>
    <row r="274" spans="8:12" s="53" customFormat="1" x14ac:dyDescent="0.25">
      <c r="H274" s="52"/>
      <c r="L274" s="52"/>
    </row>
    <row r="275" spans="8:12" s="53" customFormat="1" x14ac:dyDescent="0.25">
      <c r="H275" s="52"/>
      <c r="L275" s="52"/>
    </row>
    <row r="276" spans="8:12" s="53" customFormat="1" x14ac:dyDescent="0.25">
      <c r="H276" s="52"/>
      <c r="L276" s="52"/>
    </row>
    <row r="277" spans="8:12" s="53" customFormat="1" x14ac:dyDescent="0.25">
      <c r="H277" s="52"/>
      <c r="L277" s="52"/>
    </row>
    <row r="278" spans="8:12" s="53" customFormat="1" x14ac:dyDescent="0.25">
      <c r="H278" s="52"/>
      <c r="L278" s="52"/>
    </row>
    <row r="279" spans="8:12" s="53" customFormat="1" x14ac:dyDescent="0.25">
      <c r="H279" s="52"/>
      <c r="L279" s="52"/>
    </row>
    <row r="280" spans="8:12" s="53" customFormat="1" x14ac:dyDescent="0.25">
      <c r="H280" s="52"/>
      <c r="L280" s="52"/>
    </row>
    <row r="281" spans="8:12" s="53" customFormat="1" x14ac:dyDescent="0.25">
      <c r="H281" s="52"/>
      <c r="L281" s="52"/>
    </row>
    <row r="282" spans="8:12" s="53" customFormat="1" x14ac:dyDescent="0.25">
      <c r="H282" s="52"/>
      <c r="L282" s="52"/>
    </row>
    <row r="283" spans="8:12" s="53" customFormat="1" x14ac:dyDescent="0.25">
      <c r="H283" s="52"/>
      <c r="L283" s="52"/>
    </row>
    <row r="284" spans="8:12" s="53" customFormat="1" x14ac:dyDescent="0.25">
      <c r="H284" s="52"/>
      <c r="L284" s="52"/>
    </row>
    <row r="285" spans="8:12" s="53" customFormat="1" x14ac:dyDescent="0.25">
      <c r="H285" s="52"/>
      <c r="L285" s="52"/>
    </row>
    <row r="286" spans="8:12" s="53" customFormat="1" x14ac:dyDescent="0.25">
      <c r="H286" s="52"/>
      <c r="L286" s="52"/>
    </row>
    <row r="287" spans="8:12" s="53" customFormat="1" x14ac:dyDescent="0.25">
      <c r="H287" s="52"/>
      <c r="L287" s="52"/>
    </row>
    <row r="288" spans="8:12" s="53" customFormat="1" x14ac:dyDescent="0.25">
      <c r="H288" s="52"/>
      <c r="L288" s="52"/>
    </row>
    <row r="289" spans="8:12" s="53" customFormat="1" x14ac:dyDescent="0.25">
      <c r="H289" s="52"/>
      <c r="L289" s="52"/>
    </row>
    <row r="290" spans="8:12" s="53" customFormat="1" x14ac:dyDescent="0.25">
      <c r="H290" s="52"/>
      <c r="L290" s="52"/>
    </row>
    <row r="291" spans="8:12" s="53" customFormat="1" x14ac:dyDescent="0.25">
      <c r="H291" s="52"/>
      <c r="L291" s="52"/>
    </row>
    <row r="292" spans="8:12" s="53" customFormat="1" x14ac:dyDescent="0.25">
      <c r="H292" s="52"/>
      <c r="L292" s="52"/>
    </row>
    <row r="293" spans="8:12" s="53" customFormat="1" x14ac:dyDescent="0.25">
      <c r="H293" s="52"/>
      <c r="L293" s="52"/>
    </row>
    <row r="294" spans="8:12" s="53" customFormat="1" x14ac:dyDescent="0.25">
      <c r="H294" s="52"/>
      <c r="L294" s="52"/>
    </row>
    <row r="295" spans="8:12" s="53" customFormat="1" x14ac:dyDescent="0.25">
      <c r="H295" s="52"/>
      <c r="L295" s="52"/>
    </row>
    <row r="296" spans="8:12" s="53" customFormat="1" x14ac:dyDescent="0.25">
      <c r="H296" s="52"/>
      <c r="L296" s="52"/>
    </row>
    <row r="297" spans="8:12" s="53" customFormat="1" x14ac:dyDescent="0.25">
      <c r="H297" s="52"/>
      <c r="L297" s="52"/>
    </row>
    <row r="298" spans="8:12" s="53" customFormat="1" x14ac:dyDescent="0.25">
      <c r="H298" s="52"/>
      <c r="L298" s="52"/>
    </row>
    <row r="299" spans="8:12" s="53" customFormat="1" x14ac:dyDescent="0.25">
      <c r="H299" s="52"/>
      <c r="L299" s="52"/>
    </row>
    <row r="300" spans="8:12" s="53" customFormat="1" x14ac:dyDescent="0.25">
      <c r="H300" s="52"/>
      <c r="L300" s="52"/>
    </row>
    <row r="301" spans="8:12" s="53" customFormat="1" x14ac:dyDescent="0.25">
      <c r="H301" s="52"/>
      <c r="L301" s="52"/>
    </row>
    <row r="302" spans="8:12" s="53" customFormat="1" x14ac:dyDescent="0.25">
      <c r="H302" s="52"/>
      <c r="L302" s="52"/>
    </row>
    <row r="303" spans="8:12" s="53" customFormat="1" x14ac:dyDescent="0.25">
      <c r="H303" s="52"/>
      <c r="L303" s="52"/>
    </row>
    <row r="304" spans="8:12" s="53" customFormat="1" x14ac:dyDescent="0.25">
      <c r="H304" s="52"/>
      <c r="L304" s="52"/>
    </row>
    <row r="305" spans="8:12" s="53" customFormat="1" x14ac:dyDescent="0.25">
      <c r="H305" s="52"/>
      <c r="L305" s="52"/>
    </row>
    <row r="306" spans="8:12" s="53" customFormat="1" x14ac:dyDescent="0.25">
      <c r="H306" s="52"/>
      <c r="L306" s="52"/>
    </row>
    <row r="307" spans="8:12" s="53" customFormat="1" x14ac:dyDescent="0.25">
      <c r="H307" s="52"/>
      <c r="L307" s="52"/>
    </row>
    <row r="308" spans="8:12" s="53" customFormat="1" x14ac:dyDescent="0.25">
      <c r="H308" s="52"/>
      <c r="L308" s="52"/>
    </row>
    <row r="309" spans="8:12" s="53" customFormat="1" x14ac:dyDescent="0.25">
      <c r="H309" s="52"/>
      <c r="L309" s="52"/>
    </row>
    <row r="310" spans="8:12" s="53" customFormat="1" x14ac:dyDescent="0.25">
      <c r="H310" s="52"/>
      <c r="L310" s="52"/>
    </row>
    <row r="311" spans="8:12" s="53" customFormat="1" x14ac:dyDescent="0.25">
      <c r="H311" s="52"/>
      <c r="L311" s="52"/>
    </row>
    <row r="312" spans="8:12" s="53" customFormat="1" x14ac:dyDescent="0.25">
      <c r="H312" s="52"/>
      <c r="L312" s="52"/>
    </row>
    <row r="313" spans="8:12" s="53" customFormat="1" x14ac:dyDescent="0.25">
      <c r="H313" s="52"/>
      <c r="L313" s="52"/>
    </row>
    <row r="314" spans="8:12" s="53" customFormat="1" x14ac:dyDescent="0.25">
      <c r="H314" s="52"/>
      <c r="L314" s="52"/>
    </row>
    <row r="315" spans="8:12" s="53" customFormat="1" x14ac:dyDescent="0.25">
      <c r="H315" s="52"/>
      <c r="L315" s="52"/>
    </row>
    <row r="316" spans="8:12" s="53" customFormat="1" x14ac:dyDescent="0.25">
      <c r="H316" s="52"/>
      <c r="L316" s="52"/>
    </row>
    <row r="317" spans="8:12" s="53" customFormat="1" x14ac:dyDescent="0.25">
      <c r="H317" s="52"/>
      <c r="L317" s="52"/>
    </row>
    <row r="318" spans="8:12" s="53" customFormat="1" x14ac:dyDescent="0.25">
      <c r="H318" s="52"/>
      <c r="L318" s="52"/>
    </row>
    <row r="319" spans="8:12" s="53" customFormat="1" x14ac:dyDescent="0.25">
      <c r="H319" s="52"/>
      <c r="L319" s="52"/>
    </row>
    <row r="320" spans="8:12" s="53" customFormat="1" x14ac:dyDescent="0.25">
      <c r="H320" s="52"/>
      <c r="L320" s="52"/>
    </row>
    <row r="321" spans="8:12" s="53" customFormat="1" x14ac:dyDescent="0.25">
      <c r="H321" s="52"/>
      <c r="L321" s="52"/>
    </row>
    <row r="322" spans="8:12" s="53" customFormat="1" x14ac:dyDescent="0.25">
      <c r="H322" s="52"/>
      <c r="L322" s="52"/>
    </row>
    <row r="323" spans="8:12" s="53" customFormat="1" x14ac:dyDescent="0.25">
      <c r="H323" s="52"/>
      <c r="L323" s="52"/>
    </row>
    <row r="324" spans="8:12" s="53" customFormat="1" x14ac:dyDescent="0.25">
      <c r="H324" s="52"/>
      <c r="L324" s="52"/>
    </row>
    <row r="325" spans="8:12" s="53" customFormat="1" x14ac:dyDescent="0.25">
      <c r="H325" s="52"/>
      <c r="L325" s="52"/>
    </row>
    <row r="326" spans="8:12" s="53" customFormat="1" x14ac:dyDescent="0.25">
      <c r="H326" s="52"/>
      <c r="L326" s="52"/>
    </row>
    <row r="327" spans="8:12" s="53" customFormat="1" x14ac:dyDescent="0.25">
      <c r="H327" s="52"/>
      <c r="L327" s="52"/>
    </row>
    <row r="328" spans="8:12" s="53" customFormat="1" x14ac:dyDescent="0.25">
      <c r="H328" s="52"/>
      <c r="L328" s="52"/>
    </row>
    <row r="329" spans="8:12" s="53" customFormat="1" x14ac:dyDescent="0.25">
      <c r="H329" s="52"/>
      <c r="L329" s="52"/>
    </row>
    <row r="330" spans="8:12" s="53" customFormat="1" x14ac:dyDescent="0.25">
      <c r="H330" s="52"/>
      <c r="L330" s="52"/>
    </row>
    <row r="331" spans="8:12" s="53" customFormat="1" x14ac:dyDescent="0.25">
      <c r="H331" s="52"/>
      <c r="L331" s="52"/>
    </row>
    <row r="332" spans="8:12" s="53" customFormat="1" x14ac:dyDescent="0.25">
      <c r="H332" s="52"/>
      <c r="L332" s="52"/>
    </row>
    <row r="333" spans="8:12" s="53" customFormat="1" x14ac:dyDescent="0.25">
      <c r="H333" s="52"/>
      <c r="L333" s="52"/>
    </row>
    <row r="334" spans="8:12" s="53" customFormat="1" x14ac:dyDescent="0.25">
      <c r="H334" s="52"/>
      <c r="L334" s="52"/>
    </row>
    <row r="335" spans="8:12" s="53" customFormat="1" x14ac:dyDescent="0.25">
      <c r="H335" s="52"/>
      <c r="L335" s="52"/>
    </row>
    <row r="336" spans="8:12" s="53" customFormat="1" x14ac:dyDescent="0.25">
      <c r="H336" s="52"/>
      <c r="L336" s="52"/>
    </row>
    <row r="337" spans="8:12" s="53" customFormat="1" x14ac:dyDescent="0.25">
      <c r="H337" s="52"/>
      <c r="L337" s="52"/>
    </row>
    <row r="338" spans="8:12" s="53" customFormat="1" x14ac:dyDescent="0.25">
      <c r="H338" s="52"/>
      <c r="L338" s="52"/>
    </row>
    <row r="339" spans="8:12" s="53" customFormat="1" x14ac:dyDescent="0.25">
      <c r="H339" s="52"/>
      <c r="L339" s="52"/>
    </row>
    <row r="340" spans="8:12" s="53" customFormat="1" x14ac:dyDescent="0.25">
      <c r="H340" s="52"/>
      <c r="L340" s="52"/>
    </row>
    <row r="341" spans="8:12" s="53" customFormat="1" x14ac:dyDescent="0.25">
      <c r="H341" s="52"/>
      <c r="L341" s="52"/>
    </row>
    <row r="342" spans="8:12" s="53" customFormat="1" x14ac:dyDescent="0.25">
      <c r="H342" s="52"/>
      <c r="L342" s="52"/>
    </row>
    <row r="343" spans="8:12" s="53" customFormat="1" x14ac:dyDescent="0.25">
      <c r="H343" s="52"/>
      <c r="L343" s="52"/>
    </row>
    <row r="344" spans="8:12" s="53" customFormat="1" x14ac:dyDescent="0.25">
      <c r="H344" s="52"/>
      <c r="L344" s="52"/>
    </row>
    <row r="345" spans="8:12" s="53" customFormat="1" x14ac:dyDescent="0.25">
      <c r="H345" s="52"/>
      <c r="L345" s="52"/>
    </row>
    <row r="346" spans="8:12" s="53" customFormat="1" x14ac:dyDescent="0.25">
      <c r="H346" s="52"/>
      <c r="L346" s="52"/>
    </row>
    <row r="347" spans="8:12" s="53" customFormat="1" x14ac:dyDescent="0.25">
      <c r="H347" s="52"/>
      <c r="L347" s="52"/>
    </row>
    <row r="348" spans="8:12" s="53" customFormat="1" x14ac:dyDescent="0.25">
      <c r="H348" s="52"/>
      <c r="L348" s="52"/>
    </row>
    <row r="349" spans="8:12" s="53" customFormat="1" x14ac:dyDescent="0.25">
      <c r="H349" s="52"/>
      <c r="L349" s="52"/>
    </row>
    <row r="350" spans="8:12" s="53" customFormat="1" x14ac:dyDescent="0.25">
      <c r="H350" s="52"/>
      <c r="L350" s="52"/>
    </row>
    <row r="351" spans="8:12" s="53" customFormat="1" x14ac:dyDescent="0.25">
      <c r="H351" s="52"/>
      <c r="L351" s="52"/>
    </row>
    <row r="352" spans="8:12" s="53" customFormat="1" x14ac:dyDescent="0.25">
      <c r="H352" s="52"/>
      <c r="L352" s="52"/>
    </row>
    <row r="353" spans="8:12" s="53" customFormat="1" x14ac:dyDescent="0.25">
      <c r="H353" s="52"/>
      <c r="L353" s="52"/>
    </row>
    <row r="354" spans="8:12" s="53" customFormat="1" x14ac:dyDescent="0.25">
      <c r="H354" s="52"/>
      <c r="L354" s="52"/>
    </row>
    <row r="355" spans="8:12" s="53" customFormat="1" x14ac:dyDescent="0.25">
      <c r="H355" s="52"/>
      <c r="L355" s="52"/>
    </row>
    <row r="356" spans="8:12" s="53" customFormat="1" x14ac:dyDescent="0.25">
      <c r="H356" s="52"/>
      <c r="L356" s="52"/>
    </row>
    <row r="357" spans="8:12" s="53" customFormat="1" x14ac:dyDescent="0.25">
      <c r="H357" s="52"/>
      <c r="L357" s="52"/>
    </row>
    <row r="358" spans="8:12" s="53" customFormat="1" x14ac:dyDescent="0.25">
      <c r="H358" s="52"/>
      <c r="L358" s="52"/>
    </row>
    <row r="359" spans="8:12" s="53" customFormat="1" x14ac:dyDescent="0.25">
      <c r="H359" s="52"/>
      <c r="L359" s="52"/>
    </row>
    <row r="360" spans="8:12" s="53" customFormat="1" x14ac:dyDescent="0.25">
      <c r="H360" s="52"/>
      <c r="L360" s="52"/>
    </row>
    <row r="361" spans="8:12" s="53" customFormat="1" x14ac:dyDescent="0.25">
      <c r="H361" s="52"/>
      <c r="L361" s="52"/>
    </row>
    <row r="362" spans="8:12" s="53" customFormat="1" x14ac:dyDescent="0.25">
      <c r="H362" s="52"/>
      <c r="L362" s="52"/>
    </row>
    <row r="363" spans="8:12" s="53" customFormat="1" x14ac:dyDescent="0.25">
      <c r="H363" s="52"/>
      <c r="L363" s="52"/>
    </row>
    <row r="364" spans="8:12" s="53" customFormat="1" x14ac:dyDescent="0.25">
      <c r="H364" s="52"/>
      <c r="L364" s="52"/>
    </row>
    <row r="365" spans="8:12" s="53" customFormat="1" x14ac:dyDescent="0.25">
      <c r="H365" s="52"/>
      <c r="L365" s="52"/>
    </row>
    <row r="366" spans="8:12" s="53" customFormat="1" x14ac:dyDescent="0.25">
      <c r="H366" s="52"/>
      <c r="L366" s="52"/>
    </row>
    <row r="367" spans="8:12" s="53" customFormat="1" x14ac:dyDescent="0.25">
      <c r="H367" s="52"/>
      <c r="L367" s="52"/>
    </row>
    <row r="368" spans="8:12" s="53" customFormat="1" x14ac:dyDescent="0.25">
      <c r="H368" s="52"/>
      <c r="L368" s="52"/>
    </row>
    <row r="369" spans="8:12" s="53" customFormat="1" x14ac:dyDescent="0.25">
      <c r="H369" s="52"/>
      <c r="L369" s="52"/>
    </row>
    <row r="370" spans="8:12" s="53" customFormat="1" x14ac:dyDescent="0.25">
      <c r="H370" s="52"/>
      <c r="L370" s="52"/>
    </row>
    <row r="371" spans="8:12" s="53" customFormat="1" x14ac:dyDescent="0.25">
      <c r="H371" s="52"/>
      <c r="L371" s="52"/>
    </row>
    <row r="372" spans="8:12" s="53" customFormat="1" x14ac:dyDescent="0.25">
      <c r="H372" s="52"/>
      <c r="L372" s="52"/>
    </row>
    <row r="373" spans="8:12" s="53" customFormat="1" x14ac:dyDescent="0.25">
      <c r="H373" s="52"/>
      <c r="L373" s="52"/>
    </row>
    <row r="374" spans="8:12" s="53" customFormat="1" x14ac:dyDescent="0.25">
      <c r="H374" s="52"/>
      <c r="L374" s="52"/>
    </row>
    <row r="375" spans="8:12" s="53" customFormat="1" x14ac:dyDescent="0.25">
      <c r="H375" s="52"/>
      <c r="L375" s="52"/>
    </row>
    <row r="376" spans="8:12" s="53" customFormat="1" x14ac:dyDescent="0.25">
      <c r="H376" s="52"/>
      <c r="L376" s="52"/>
    </row>
    <row r="377" spans="8:12" s="53" customFormat="1" x14ac:dyDescent="0.25">
      <c r="H377" s="52"/>
      <c r="L377" s="52"/>
    </row>
    <row r="378" spans="8:12" s="53" customFormat="1" x14ac:dyDescent="0.25">
      <c r="H378" s="52"/>
      <c r="L378" s="52"/>
    </row>
    <row r="379" spans="8:12" s="53" customFormat="1" x14ac:dyDescent="0.25">
      <c r="H379" s="52"/>
      <c r="L379" s="52"/>
    </row>
    <row r="380" spans="8:12" s="53" customFormat="1" x14ac:dyDescent="0.25">
      <c r="H380" s="52"/>
      <c r="L380" s="52"/>
    </row>
    <row r="381" spans="8:12" s="53" customFormat="1" x14ac:dyDescent="0.25">
      <c r="H381" s="52"/>
      <c r="L381" s="52"/>
    </row>
    <row r="382" spans="8:12" s="53" customFormat="1" x14ac:dyDescent="0.25">
      <c r="H382" s="52"/>
      <c r="L382" s="52"/>
    </row>
    <row r="383" spans="8:12" s="53" customFormat="1" x14ac:dyDescent="0.25">
      <c r="H383" s="52"/>
      <c r="L383" s="52"/>
    </row>
    <row r="384" spans="8:12" s="53" customFormat="1" x14ac:dyDescent="0.25">
      <c r="H384" s="52"/>
      <c r="L384" s="52"/>
    </row>
    <row r="385" spans="8:12" s="53" customFormat="1" x14ac:dyDescent="0.25">
      <c r="H385" s="52"/>
      <c r="L385" s="52"/>
    </row>
    <row r="386" spans="8:12" s="53" customFormat="1" x14ac:dyDescent="0.25">
      <c r="H386" s="52"/>
      <c r="L386" s="52"/>
    </row>
    <row r="387" spans="8:12" s="53" customFormat="1" x14ac:dyDescent="0.25">
      <c r="H387" s="52"/>
      <c r="L387" s="52"/>
    </row>
    <row r="388" spans="8:12" s="53" customFormat="1" x14ac:dyDescent="0.25">
      <c r="H388" s="52"/>
      <c r="L388" s="52"/>
    </row>
    <row r="389" spans="8:12" s="53" customFormat="1" x14ac:dyDescent="0.25">
      <c r="H389" s="52"/>
      <c r="L389" s="52"/>
    </row>
    <row r="390" spans="8:12" s="53" customFormat="1" x14ac:dyDescent="0.25">
      <c r="H390" s="52"/>
      <c r="L390" s="52"/>
    </row>
    <row r="391" spans="8:12" s="53" customFormat="1" x14ac:dyDescent="0.25">
      <c r="H391" s="52"/>
      <c r="L391" s="52"/>
    </row>
    <row r="392" spans="8:12" s="53" customFormat="1" x14ac:dyDescent="0.25">
      <c r="H392" s="52"/>
      <c r="L392" s="52"/>
    </row>
    <row r="393" spans="8:12" s="53" customFormat="1" x14ac:dyDescent="0.25">
      <c r="H393" s="52"/>
      <c r="L393" s="52"/>
    </row>
    <row r="394" spans="8:12" s="53" customFormat="1" x14ac:dyDescent="0.25">
      <c r="H394" s="52"/>
      <c r="L394" s="52"/>
    </row>
    <row r="395" spans="8:12" s="53" customFormat="1" x14ac:dyDescent="0.25">
      <c r="H395" s="52"/>
      <c r="L395" s="52"/>
    </row>
    <row r="396" spans="8:12" s="53" customFormat="1" x14ac:dyDescent="0.25">
      <c r="H396" s="52"/>
      <c r="L396" s="52"/>
    </row>
    <row r="397" spans="8:12" s="53" customFormat="1" x14ac:dyDescent="0.25">
      <c r="H397" s="52"/>
      <c r="L397" s="52"/>
    </row>
    <row r="398" spans="8:12" s="53" customFormat="1" x14ac:dyDescent="0.25">
      <c r="H398" s="52"/>
      <c r="L398" s="52"/>
    </row>
  </sheetData>
  <mergeCells count="1">
    <mergeCell ref="A1:K1"/>
  </mergeCells>
  <pageMargins left="0.7" right="0.7" top="0.78740157499999996" bottom="0.78740157499999996" header="0.3" footer="0.3"/>
  <pageSetup paperSize="9" orientation="portrait" horizontalDpi="4294967294"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C8" sqref="C8:C9"/>
    </sheetView>
  </sheetViews>
  <sheetFormatPr baseColWidth="10" defaultColWidth="8.7109375" defaultRowHeight="15" x14ac:dyDescent="0.25"/>
  <cols>
    <col min="1" max="1" width="13.42578125" style="53" customWidth="1"/>
    <col min="2" max="2" width="46.5703125" style="53" customWidth="1"/>
    <col min="3" max="3" width="20.5703125" style="52" customWidth="1"/>
    <col min="4" max="4" width="26" style="52" customWidth="1"/>
    <col min="5" max="5" width="47" style="53" customWidth="1"/>
    <col min="6" max="16384" width="8.7109375" style="53"/>
  </cols>
  <sheetData>
    <row r="1" spans="1:5" ht="15" customHeight="1" x14ac:dyDescent="0.25">
      <c r="A1" s="186" t="s">
        <v>4332</v>
      </c>
      <c r="B1" s="186"/>
      <c r="C1" s="186"/>
      <c r="D1" s="186"/>
      <c r="E1" s="186"/>
    </row>
    <row r="3" spans="1:5" s="51" customFormat="1" ht="15.75" customHeight="1" x14ac:dyDescent="0.25">
      <c r="C3" s="83"/>
      <c r="D3" s="83"/>
      <c r="E3" s="83"/>
    </row>
    <row r="4" spans="1:5" s="51" customFormat="1" ht="15.75" x14ac:dyDescent="0.25">
      <c r="A4" s="167" t="s">
        <v>180</v>
      </c>
      <c r="B4" s="167" t="s">
        <v>181</v>
      </c>
      <c r="C4" s="168" t="s">
        <v>4434</v>
      </c>
      <c r="D4" s="167" t="s">
        <v>4435</v>
      </c>
      <c r="E4" s="167" t="s">
        <v>4422</v>
      </c>
    </row>
    <row r="5" spans="1:5" s="54" customFormat="1" ht="15.75" x14ac:dyDescent="0.25">
      <c r="A5" s="115" t="s">
        <v>26</v>
      </c>
      <c r="B5" s="117" t="s">
        <v>1344</v>
      </c>
      <c r="C5" s="160" t="s">
        <v>6</v>
      </c>
      <c r="D5" s="160" t="s">
        <v>6</v>
      </c>
      <c r="E5" s="117" t="s">
        <v>6</v>
      </c>
    </row>
    <row r="6" spans="1:5" s="54" customFormat="1" ht="15.75" x14ac:dyDescent="0.25">
      <c r="A6" s="116" t="s">
        <v>27</v>
      </c>
      <c r="B6" s="161" t="s">
        <v>182</v>
      </c>
      <c r="C6" s="162" t="s">
        <v>183</v>
      </c>
      <c r="D6" s="162" t="s">
        <v>184</v>
      </c>
      <c r="E6" s="117" t="s">
        <v>4429</v>
      </c>
    </row>
    <row r="7" spans="1:5" s="54" customFormat="1" ht="15.75" x14ac:dyDescent="0.25">
      <c r="A7" s="117" t="s">
        <v>28</v>
      </c>
      <c r="B7" s="117" t="s">
        <v>1345</v>
      </c>
      <c r="C7" s="160" t="s">
        <v>4426</v>
      </c>
      <c r="D7" s="160" t="s">
        <v>4593</v>
      </c>
      <c r="E7" s="117" t="s">
        <v>4429</v>
      </c>
    </row>
    <row r="8" spans="1:5" s="54" customFormat="1" ht="31.5" x14ac:dyDescent="0.25">
      <c r="A8" s="116" t="s">
        <v>29</v>
      </c>
      <c r="B8" s="116" t="s">
        <v>185</v>
      </c>
      <c r="C8" s="160" t="s">
        <v>1325</v>
      </c>
      <c r="D8" s="160" t="s">
        <v>4648</v>
      </c>
      <c r="E8" s="117" t="s">
        <v>4647</v>
      </c>
    </row>
    <row r="9" spans="1:5" s="54" customFormat="1" ht="31.5" x14ac:dyDescent="0.25">
      <c r="A9" s="116" t="s">
        <v>30</v>
      </c>
      <c r="B9" s="117" t="s">
        <v>185</v>
      </c>
      <c r="C9" s="160" t="s">
        <v>1325</v>
      </c>
      <c r="D9" s="160" t="s">
        <v>4648</v>
      </c>
      <c r="E9" s="117" t="s">
        <v>4647</v>
      </c>
    </row>
    <row r="10" spans="1:5" s="54" customFormat="1" ht="17.25" customHeight="1" x14ac:dyDescent="0.25">
      <c r="A10" s="115" t="s">
        <v>31</v>
      </c>
      <c r="B10" s="117" t="s">
        <v>4418</v>
      </c>
      <c r="C10" s="160" t="s">
        <v>4426</v>
      </c>
      <c r="D10" s="160" t="s">
        <v>4427</v>
      </c>
      <c r="E10" s="117" t="s">
        <v>4428</v>
      </c>
    </row>
    <row r="11" spans="1:5" s="54" customFormat="1" ht="15.75" x14ac:dyDescent="0.25">
      <c r="A11" s="115" t="s">
        <v>32</v>
      </c>
      <c r="B11" s="117" t="s">
        <v>4420</v>
      </c>
      <c r="C11" s="160" t="s">
        <v>4426</v>
      </c>
      <c r="D11" s="160" t="s">
        <v>4433</v>
      </c>
      <c r="E11" s="117" t="s">
        <v>4428</v>
      </c>
    </row>
    <row r="12" spans="1:5" s="54" customFormat="1" ht="15.75" x14ac:dyDescent="0.25">
      <c r="A12" s="56" t="s">
        <v>1333</v>
      </c>
      <c r="B12" s="56" t="s">
        <v>1336</v>
      </c>
      <c r="C12" s="160" t="s">
        <v>1337</v>
      </c>
      <c r="D12" s="160" t="s">
        <v>1338</v>
      </c>
      <c r="E12" s="117" t="s">
        <v>4429</v>
      </c>
    </row>
    <row r="13" spans="1:5" s="54" customFormat="1" ht="31.5" x14ac:dyDescent="0.25">
      <c r="A13" s="117" t="s">
        <v>1322</v>
      </c>
      <c r="B13" s="163" t="s">
        <v>1324</v>
      </c>
      <c r="C13" s="164" t="s">
        <v>1325</v>
      </c>
      <c r="D13" s="165" t="s">
        <v>4425</v>
      </c>
      <c r="E13" s="117" t="s">
        <v>4429</v>
      </c>
    </row>
    <row r="14" spans="1:5" s="54" customFormat="1" ht="33" customHeight="1" x14ac:dyDescent="0.25">
      <c r="A14" s="115" t="s">
        <v>33</v>
      </c>
      <c r="B14" s="117" t="s">
        <v>4419</v>
      </c>
      <c r="C14" s="160" t="s">
        <v>4423</v>
      </c>
      <c r="D14" s="160" t="s">
        <v>4424</v>
      </c>
      <c r="E14" s="117" t="s">
        <v>4430</v>
      </c>
    </row>
    <row r="15" spans="1:5" s="54" customFormat="1" ht="15.75" x14ac:dyDescent="0.25">
      <c r="A15" s="118" t="s">
        <v>34</v>
      </c>
      <c r="B15" s="118" t="s">
        <v>1346</v>
      </c>
      <c r="C15" s="166" t="s">
        <v>4594</v>
      </c>
      <c r="D15" s="166" t="s">
        <v>4427</v>
      </c>
      <c r="E15" s="118" t="s">
        <v>4428</v>
      </c>
    </row>
    <row r="16" spans="1:5" s="54" customFormat="1" ht="15.75" x14ac:dyDescent="0.25">
      <c r="C16" s="55"/>
      <c r="D16" s="55"/>
    </row>
    <row r="17" spans="3:4" s="54" customFormat="1" ht="15.75" x14ac:dyDescent="0.25">
      <c r="C17" s="55"/>
      <c r="D17" s="55"/>
    </row>
    <row r="18" spans="3:4" s="54" customFormat="1" ht="15.75" x14ac:dyDescent="0.25">
      <c r="C18" s="55"/>
      <c r="D18" s="55"/>
    </row>
    <row r="19" spans="3:4" s="54" customFormat="1" ht="15.75" x14ac:dyDescent="0.25">
      <c r="C19" s="55"/>
      <c r="D19" s="55"/>
    </row>
    <row r="20" spans="3:4" s="54" customFormat="1" ht="15.75" x14ac:dyDescent="0.25">
      <c r="C20" s="55"/>
      <c r="D20" s="55"/>
    </row>
    <row r="21" spans="3:4" s="54" customFormat="1" ht="15.75" x14ac:dyDescent="0.25">
      <c r="C21" s="55"/>
      <c r="D21" s="55"/>
    </row>
  </sheetData>
  <sortState ref="A3:J13">
    <sortCondition ref="A3:A13"/>
  </sortState>
  <mergeCells count="1">
    <mergeCell ref="A1:E1"/>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selection activeCell="I14" sqref="I14"/>
    </sheetView>
  </sheetViews>
  <sheetFormatPr baseColWidth="10" defaultRowHeight="15" x14ac:dyDescent="0.25"/>
  <sheetData>
    <row r="1" spans="1:11" ht="67.5" customHeight="1" x14ac:dyDescent="0.25">
      <c r="A1" s="187" t="s">
        <v>4691</v>
      </c>
      <c r="B1" s="187"/>
      <c r="C1" s="187"/>
      <c r="D1" s="187"/>
      <c r="E1" s="187"/>
      <c r="F1" s="187"/>
      <c r="G1" s="187"/>
      <c r="H1" s="187"/>
      <c r="I1" s="187"/>
      <c r="J1" s="187"/>
      <c r="K1" s="187"/>
    </row>
    <row r="3" spans="1:11" x14ac:dyDescent="0.25">
      <c r="A3" s="179"/>
      <c r="B3" s="131" t="s">
        <v>4692</v>
      </c>
      <c r="C3" s="131"/>
      <c r="D3" s="131"/>
      <c r="E3" s="131"/>
      <c r="F3" s="131"/>
    </row>
    <row r="4" spans="1:11" x14ac:dyDescent="0.25">
      <c r="A4" s="176" t="s">
        <v>4693</v>
      </c>
      <c r="B4" s="21" t="s">
        <v>4694</v>
      </c>
      <c r="C4" s="21" t="s">
        <v>4695</v>
      </c>
      <c r="D4" s="21" t="s">
        <v>4696</v>
      </c>
      <c r="E4" s="177" t="s">
        <v>4697</v>
      </c>
      <c r="F4" s="21" t="s">
        <v>4698</v>
      </c>
    </row>
    <row r="5" spans="1:11" x14ac:dyDescent="0.25">
      <c r="A5" s="175" t="s">
        <v>4694</v>
      </c>
      <c r="B5" s="7" t="s">
        <v>4699</v>
      </c>
      <c r="C5" s="7" t="s">
        <v>4700</v>
      </c>
      <c r="D5" s="7" t="s">
        <v>4701</v>
      </c>
      <c r="E5" s="173" t="s">
        <v>4702</v>
      </c>
      <c r="F5" s="7">
        <v>1324</v>
      </c>
    </row>
    <row r="6" spans="1:11" x14ac:dyDescent="0.25">
      <c r="A6" s="175" t="s">
        <v>4695</v>
      </c>
      <c r="B6" s="7" t="s">
        <v>4703</v>
      </c>
      <c r="C6" s="7" t="s">
        <v>4704</v>
      </c>
      <c r="D6" s="7" t="s">
        <v>4705</v>
      </c>
      <c r="E6" s="173" t="s">
        <v>4706</v>
      </c>
      <c r="F6" s="7">
        <v>231</v>
      </c>
    </row>
    <row r="7" spans="1:11" x14ac:dyDescent="0.25">
      <c r="A7" s="175" t="s">
        <v>4696</v>
      </c>
      <c r="B7" s="7" t="s">
        <v>4707</v>
      </c>
      <c r="C7" s="7" t="s">
        <v>4708</v>
      </c>
      <c r="D7" s="7" t="s">
        <v>4709</v>
      </c>
      <c r="E7" s="173" t="s">
        <v>4710</v>
      </c>
      <c r="F7" s="7">
        <v>75</v>
      </c>
    </row>
    <row r="8" spans="1:11" x14ac:dyDescent="0.25">
      <c r="A8" s="178" t="s">
        <v>4697</v>
      </c>
      <c r="B8" s="171" t="s">
        <v>4711</v>
      </c>
      <c r="C8" s="171" t="s">
        <v>4712</v>
      </c>
      <c r="D8" s="171" t="s">
        <v>4713</v>
      </c>
      <c r="E8" s="174" t="s">
        <v>4714</v>
      </c>
      <c r="F8" s="171">
        <v>383</v>
      </c>
    </row>
    <row r="9" spans="1:11" x14ac:dyDescent="0.25">
      <c r="A9" s="180" t="s">
        <v>4698</v>
      </c>
      <c r="B9" s="181">
        <v>1296</v>
      </c>
      <c r="C9" s="181">
        <v>241</v>
      </c>
      <c r="D9" s="181">
        <v>171</v>
      </c>
      <c r="E9" s="182">
        <v>305</v>
      </c>
      <c r="F9" s="181">
        <v>2013</v>
      </c>
    </row>
  </sheetData>
  <mergeCells count="1">
    <mergeCell ref="A1:K1"/>
  </mergeCells>
  <pageMargins left="0.7" right="0.7" top="0.78740157499999996" bottom="0.78740157499999996" header="0.3" footer="0.3"/>
  <pageSetup paperSize="9" orientation="portrait" horizontalDpi="4294967294"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J15" sqref="J15"/>
    </sheetView>
  </sheetViews>
  <sheetFormatPr baseColWidth="10" defaultRowHeight="15" x14ac:dyDescent="0.25"/>
  <cols>
    <col min="1" max="1" width="24.7109375" customWidth="1"/>
  </cols>
  <sheetData>
    <row r="1" spans="1:10" ht="34.5" customHeight="1" x14ac:dyDescent="0.25">
      <c r="A1" s="187" t="s">
        <v>4719</v>
      </c>
      <c r="B1" s="187"/>
      <c r="C1" s="187"/>
      <c r="D1" s="187"/>
      <c r="E1" s="187"/>
      <c r="F1" s="187"/>
      <c r="G1" s="187"/>
      <c r="H1" s="187"/>
      <c r="I1" s="187"/>
    </row>
    <row r="3" spans="1:10" x14ac:dyDescent="0.25">
      <c r="A3" s="179"/>
      <c r="B3" s="188" t="s">
        <v>4715</v>
      </c>
      <c r="C3" s="189"/>
      <c r="D3" s="189"/>
      <c r="E3" s="190"/>
      <c r="F3" s="189" t="s">
        <v>4718</v>
      </c>
      <c r="G3" s="189"/>
      <c r="H3" s="189"/>
      <c r="I3" s="189"/>
    </row>
    <row r="4" spans="1:10" x14ac:dyDescent="0.25">
      <c r="A4" s="176" t="s">
        <v>4716</v>
      </c>
      <c r="B4" s="183">
        <v>0</v>
      </c>
      <c r="C4" s="21">
        <v>1</v>
      </c>
      <c r="D4" s="21" t="s">
        <v>6</v>
      </c>
      <c r="E4" s="177" t="s">
        <v>4717</v>
      </c>
      <c r="F4" s="21">
        <v>0</v>
      </c>
      <c r="G4" s="21">
        <v>1</v>
      </c>
      <c r="H4" s="21" t="s">
        <v>6</v>
      </c>
      <c r="I4" s="21" t="s">
        <v>4717</v>
      </c>
    </row>
    <row r="5" spans="1:10" x14ac:dyDescent="0.25">
      <c r="A5" s="169" t="s">
        <v>4697</v>
      </c>
      <c r="B5" s="184">
        <v>6629</v>
      </c>
      <c r="C5" s="10">
        <v>105</v>
      </c>
      <c r="D5" s="10">
        <v>1311</v>
      </c>
      <c r="E5" s="173">
        <v>8045</v>
      </c>
      <c r="F5" s="7">
        <v>7998</v>
      </c>
      <c r="G5" s="7">
        <v>47</v>
      </c>
      <c r="H5" s="7">
        <v>0</v>
      </c>
      <c r="I5" s="7">
        <v>8045</v>
      </c>
    </row>
    <row r="6" spans="1:10" x14ac:dyDescent="0.25">
      <c r="A6" s="169" t="s">
        <v>4694</v>
      </c>
      <c r="B6" s="184">
        <v>39426</v>
      </c>
      <c r="C6" s="10">
        <v>269</v>
      </c>
      <c r="D6" s="10">
        <v>4246</v>
      </c>
      <c r="E6" s="173">
        <v>43941</v>
      </c>
      <c r="F6" s="7">
        <v>43817</v>
      </c>
      <c r="G6" s="7">
        <v>124</v>
      </c>
      <c r="H6" s="7">
        <v>0</v>
      </c>
      <c r="I6" s="7">
        <v>43941</v>
      </c>
    </row>
    <row r="7" spans="1:10" x14ac:dyDescent="0.25">
      <c r="A7" s="169" t="s">
        <v>4695</v>
      </c>
      <c r="B7" s="184">
        <v>1916</v>
      </c>
      <c r="C7" s="10">
        <v>139</v>
      </c>
      <c r="D7" s="10">
        <v>317</v>
      </c>
      <c r="E7" s="173">
        <v>2372</v>
      </c>
      <c r="F7" s="7">
        <v>2339</v>
      </c>
      <c r="G7" s="7">
        <v>33</v>
      </c>
      <c r="H7" s="7">
        <v>0</v>
      </c>
      <c r="I7" s="7">
        <v>2372</v>
      </c>
    </row>
    <row r="8" spans="1:10" x14ac:dyDescent="0.25">
      <c r="A8" s="169" t="s">
        <v>4696</v>
      </c>
      <c r="B8" s="184">
        <v>772</v>
      </c>
      <c r="C8" s="10">
        <v>95</v>
      </c>
      <c r="D8" s="10">
        <v>250</v>
      </c>
      <c r="E8" s="173">
        <v>1117</v>
      </c>
      <c r="F8" s="7">
        <v>1091</v>
      </c>
      <c r="G8" s="7">
        <v>26</v>
      </c>
      <c r="H8" s="7">
        <v>0</v>
      </c>
      <c r="I8" s="7">
        <v>1117</v>
      </c>
    </row>
    <row r="9" spans="1:10" x14ac:dyDescent="0.25">
      <c r="A9" s="170" t="s">
        <v>4717</v>
      </c>
      <c r="B9" s="185">
        <v>48743</v>
      </c>
      <c r="C9" s="4">
        <v>608</v>
      </c>
      <c r="D9" s="4">
        <v>6124</v>
      </c>
      <c r="E9" s="172">
        <v>55475</v>
      </c>
      <c r="F9" s="4">
        <v>55245</v>
      </c>
      <c r="G9" s="4">
        <v>230</v>
      </c>
      <c r="H9" s="4">
        <v>0</v>
      </c>
      <c r="I9" s="4">
        <v>55475</v>
      </c>
      <c r="J9" s="10"/>
    </row>
  </sheetData>
  <mergeCells count="3">
    <mergeCell ref="B3:E3"/>
    <mergeCell ref="F3:I3"/>
    <mergeCell ref="A1:I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
  <sheetViews>
    <sheetView workbookViewId="0">
      <selection activeCell="L30" sqref="L30"/>
    </sheetView>
  </sheetViews>
  <sheetFormatPr baseColWidth="10" defaultRowHeight="15" x14ac:dyDescent="0.25"/>
  <cols>
    <col min="1" max="1" width="5.7109375" customWidth="1"/>
    <col min="2" max="2" width="10.5703125" bestFit="1" customWidth="1"/>
    <col min="3" max="3" width="22.28515625" customWidth="1"/>
    <col min="4" max="4" width="8.7109375" bestFit="1" customWidth="1"/>
    <col min="5" max="5" width="5.7109375" bestFit="1" customWidth="1"/>
    <col min="6" max="6" width="10" bestFit="1" customWidth="1"/>
    <col min="7" max="7" width="5.7109375" bestFit="1" customWidth="1"/>
    <col min="8" max="8" width="10" bestFit="1" customWidth="1"/>
    <col min="9" max="9" width="5.7109375" bestFit="1" customWidth="1"/>
    <col min="10" max="10" width="10" bestFit="1" customWidth="1"/>
    <col min="11" max="11" width="7" bestFit="1" customWidth="1"/>
    <col min="12" max="12" width="10" bestFit="1" customWidth="1"/>
    <col min="13" max="13" width="5.7109375" bestFit="1" customWidth="1"/>
    <col min="14" max="14" width="10" bestFit="1" customWidth="1"/>
    <col min="15" max="15" width="5.7109375" bestFit="1" customWidth="1"/>
    <col min="16" max="16" width="10" bestFit="1" customWidth="1"/>
    <col min="17" max="17" width="5.7109375" bestFit="1" customWidth="1"/>
    <col min="18" max="18" width="9" bestFit="1" customWidth="1"/>
    <col min="19" max="19" width="5.7109375" bestFit="1" customWidth="1"/>
    <col min="20" max="20" width="10" bestFit="1" customWidth="1"/>
    <col min="21" max="21" width="5.7109375" bestFit="1" customWidth="1"/>
    <col min="22" max="22" width="10" bestFit="1" customWidth="1"/>
    <col min="23" max="23" width="5.7109375" bestFit="1" customWidth="1"/>
    <col min="24" max="24" width="10" bestFit="1" customWidth="1"/>
    <col min="25" max="25" width="5.7109375" bestFit="1" customWidth="1"/>
    <col min="26" max="26" width="10" bestFit="1" customWidth="1"/>
  </cols>
  <sheetData>
    <row r="1" spans="1:26" ht="34.5" customHeight="1" x14ac:dyDescent="0.25">
      <c r="A1" s="187" t="s">
        <v>4720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row>
    <row r="2" spans="1:26" s="7" customFormat="1" x14ac:dyDescent="0.25"/>
    <row r="3" spans="1:26" x14ac:dyDescent="0.25">
      <c r="B3" s="131"/>
      <c r="C3" s="131"/>
      <c r="D3" s="131"/>
      <c r="E3" s="189" t="s">
        <v>4666</v>
      </c>
      <c r="F3" s="189"/>
      <c r="G3" s="189" t="s">
        <v>4667</v>
      </c>
      <c r="H3" s="189"/>
      <c r="I3" s="189" t="s">
        <v>4668</v>
      </c>
      <c r="J3" s="189"/>
      <c r="K3" s="189" t="s">
        <v>4669</v>
      </c>
      <c r="L3" s="189"/>
      <c r="M3" s="189" t="s">
        <v>4670</v>
      </c>
      <c r="N3" s="189"/>
      <c r="O3" s="189" t="s">
        <v>4671</v>
      </c>
      <c r="P3" s="189"/>
      <c r="Q3" s="189" t="s">
        <v>4672</v>
      </c>
      <c r="R3" s="189"/>
      <c r="S3" s="189" t="s">
        <v>4673</v>
      </c>
      <c r="T3" s="189"/>
      <c r="U3" s="189" t="s">
        <v>4674</v>
      </c>
      <c r="V3" s="189"/>
      <c r="W3" s="189" t="s">
        <v>4675</v>
      </c>
      <c r="X3" s="189"/>
      <c r="Y3" s="189" t="s">
        <v>4676</v>
      </c>
      <c r="Z3" s="189"/>
    </row>
    <row r="4" spans="1:26" x14ac:dyDescent="0.25">
      <c r="B4" s="21" t="s">
        <v>151</v>
      </c>
      <c r="C4" s="21" t="s">
        <v>1248</v>
      </c>
      <c r="D4" s="21" t="s">
        <v>4677</v>
      </c>
      <c r="E4" s="21" t="s">
        <v>4678</v>
      </c>
      <c r="F4" s="21" t="s">
        <v>4679</v>
      </c>
      <c r="G4" s="21" t="s">
        <v>4678</v>
      </c>
      <c r="H4" s="21" t="s">
        <v>4679</v>
      </c>
      <c r="I4" s="21" t="s">
        <v>4678</v>
      </c>
      <c r="J4" s="21" t="s">
        <v>4679</v>
      </c>
      <c r="K4" s="21" t="s">
        <v>4678</v>
      </c>
      <c r="L4" s="21" t="s">
        <v>4679</v>
      </c>
      <c r="M4" s="21" t="s">
        <v>4678</v>
      </c>
      <c r="N4" s="21" t="s">
        <v>4679</v>
      </c>
      <c r="O4" s="21" t="s">
        <v>4678</v>
      </c>
      <c r="P4" s="21" t="s">
        <v>4679</v>
      </c>
      <c r="Q4" s="21" t="s">
        <v>4678</v>
      </c>
      <c r="R4" s="21" t="s">
        <v>4679</v>
      </c>
      <c r="S4" s="21" t="s">
        <v>4678</v>
      </c>
      <c r="T4" s="21" t="s">
        <v>4679</v>
      </c>
      <c r="U4" s="21" t="s">
        <v>4678</v>
      </c>
      <c r="V4" s="21" t="s">
        <v>4679</v>
      </c>
      <c r="W4" s="21" t="s">
        <v>4678</v>
      </c>
      <c r="X4" s="21" t="s">
        <v>4679</v>
      </c>
      <c r="Y4" s="21" t="s">
        <v>4678</v>
      </c>
      <c r="Z4" s="21" t="s">
        <v>4679</v>
      </c>
    </row>
    <row r="5" spans="1:26" x14ac:dyDescent="0.25">
      <c r="B5" s="7" t="s">
        <v>54</v>
      </c>
      <c r="C5" s="1" t="s">
        <v>36</v>
      </c>
      <c r="D5">
        <v>11</v>
      </c>
      <c r="E5" s="7">
        <v>59.8</v>
      </c>
      <c r="F5" s="7">
        <v>5.5649999999999996E-3</v>
      </c>
      <c r="G5" s="7">
        <v>45.4</v>
      </c>
      <c r="H5" s="7">
        <v>5.7680000000000002E-2</v>
      </c>
      <c r="I5" s="7">
        <v>63.4</v>
      </c>
      <c r="J5" s="7">
        <v>3.447E-3</v>
      </c>
      <c r="K5" s="7">
        <v>52.8</v>
      </c>
      <c r="L5" s="7">
        <v>2.4549999999999999E-2</v>
      </c>
      <c r="M5" s="7">
        <v>60.4</v>
      </c>
      <c r="N5" s="7">
        <v>6.8659999999999997E-3</v>
      </c>
      <c r="O5" s="7">
        <v>62.9</v>
      </c>
      <c r="P5" s="7">
        <v>3.9100000000000003E-3</v>
      </c>
      <c r="Q5" s="7">
        <v>56.4</v>
      </c>
      <c r="R5" s="7">
        <v>1.444E-2</v>
      </c>
      <c r="S5" s="7">
        <v>59.4</v>
      </c>
      <c r="T5" s="7">
        <v>8.3040000000000006E-3</v>
      </c>
      <c r="U5" s="7">
        <v>59.9</v>
      </c>
      <c r="V5" s="7">
        <v>7.5919999999999998E-3</v>
      </c>
      <c r="W5" s="7">
        <v>62.8</v>
      </c>
      <c r="X5" s="7">
        <v>3.9699999999999996E-3</v>
      </c>
      <c r="Y5" s="7">
        <v>63.8</v>
      </c>
      <c r="Z5" s="7">
        <v>3.0990000000000002E-3</v>
      </c>
    </row>
    <row r="6" spans="1:26" x14ac:dyDescent="0.25">
      <c r="B6" s="7" t="s">
        <v>1351</v>
      </c>
      <c r="C6" s="1" t="s">
        <v>1332</v>
      </c>
      <c r="D6">
        <v>11</v>
      </c>
      <c r="E6" s="7">
        <v>42.6</v>
      </c>
      <c r="F6" s="7">
        <v>6.5320000000000003E-2</v>
      </c>
      <c r="G6" s="7">
        <v>38.4</v>
      </c>
      <c r="H6" s="7">
        <v>0.1021</v>
      </c>
      <c r="I6" s="7">
        <v>45.2</v>
      </c>
      <c r="J6" s="7">
        <v>5.8720000000000001E-2</v>
      </c>
      <c r="K6" s="7">
        <v>37.200000000000003</v>
      </c>
      <c r="L6" s="7">
        <v>0.1113</v>
      </c>
      <c r="M6" s="7">
        <v>48.1</v>
      </c>
      <c r="N6" s="7">
        <v>4.3490000000000001E-2</v>
      </c>
      <c r="O6" s="7">
        <v>44.9</v>
      </c>
      <c r="P6" s="7">
        <v>6.0499999999999998E-2</v>
      </c>
      <c r="Q6" s="7">
        <v>48.3</v>
      </c>
      <c r="R6" s="7">
        <v>4.2470000000000001E-2</v>
      </c>
      <c r="S6" s="7">
        <v>46.7</v>
      </c>
      <c r="T6" s="7">
        <v>5.0340000000000003E-2</v>
      </c>
      <c r="U6" s="7">
        <v>22.2</v>
      </c>
      <c r="V6" s="7">
        <v>0.23899999999999999</v>
      </c>
      <c r="W6" s="7">
        <v>48.2</v>
      </c>
      <c r="X6" s="7">
        <v>4.3060000000000001E-2</v>
      </c>
      <c r="Y6" s="7">
        <v>30.6</v>
      </c>
      <c r="Z6" s="7">
        <v>0.16400000000000001</v>
      </c>
    </row>
    <row r="7" spans="1:26" x14ac:dyDescent="0.25">
      <c r="B7" s="10" t="s">
        <v>19</v>
      </c>
      <c r="C7" s="9" t="s">
        <v>22</v>
      </c>
      <c r="D7" s="10">
        <v>11</v>
      </c>
      <c r="E7" s="10">
        <v>0</v>
      </c>
      <c r="F7" s="10">
        <v>0.81569999999999998</v>
      </c>
      <c r="G7" s="10">
        <v>0</v>
      </c>
      <c r="H7" s="10">
        <v>0.80179999999999996</v>
      </c>
      <c r="I7" s="10">
        <v>0</v>
      </c>
      <c r="J7" s="10">
        <v>0.77290000000000003</v>
      </c>
      <c r="K7" s="10">
        <v>0</v>
      </c>
      <c r="L7" s="10">
        <v>0.88690000000000002</v>
      </c>
      <c r="M7" s="10">
        <v>0</v>
      </c>
      <c r="N7" s="10">
        <v>0.86699999999999999</v>
      </c>
      <c r="O7" s="10">
        <v>0</v>
      </c>
      <c r="P7" s="10">
        <v>0.78600000000000003</v>
      </c>
      <c r="Q7" s="10">
        <v>0</v>
      </c>
      <c r="R7" s="10">
        <v>0.75600000000000001</v>
      </c>
      <c r="S7" s="10">
        <v>0</v>
      </c>
      <c r="T7" s="10">
        <v>0.74050000000000005</v>
      </c>
      <c r="U7" s="10">
        <v>0</v>
      </c>
      <c r="V7" s="10">
        <v>0.74450000000000005</v>
      </c>
      <c r="W7" s="10">
        <v>0</v>
      </c>
      <c r="X7" s="10">
        <v>0.82879999999999998</v>
      </c>
      <c r="Y7" s="10">
        <v>0</v>
      </c>
      <c r="Z7" s="10">
        <v>0.79859999999999998</v>
      </c>
    </row>
    <row r="8" spans="1:26" x14ac:dyDescent="0.25">
      <c r="B8" s="7" t="s">
        <v>18</v>
      </c>
      <c r="C8" s="1" t="s">
        <v>21</v>
      </c>
      <c r="D8">
        <v>10</v>
      </c>
      <c r="E8" s="7">
        <v>10.8</v>
      </c>
      <c r="F8" s="7">
        <v>0.34289999999999998</v>
      </c>
      <c r="G8" s="7">
        <v>0</v>
      </c>
      <c r="H8" s="7">
        <v>0.55089999999999995</v>
      </c>
      <c r="I8" s="7">
        <v>20</v>
      </c>
      <c r="J8" s="7">
        <v>0.26469999999999999</v>
      </c>
      <c r="K8" s="7">
        <v>19.899999999999999</v>
      </c>
      <c r="L8" s="7">
        <v>0.2656</v>
      </c>
      <c r="M8" s="7">
        <v>0</v>
      </c>
      <c r="N8" s="7">
        <v>0.70469999999999999</v>
      </c>
      <c r="O8" s="7">
        <v>13.9</v>
      </c>
      <c r="P8" s="7">
        <v>0.31869999999999998</v>
      </c>
      <c r="Q8" s="7">
        <v>20.6</v>
      </c>
      <c r="R8" s="7">
        <v>0.25940000000000002</v>
      </c>
      <c r="S8" s="7">
        <v>17.100000000000001</v>
      </c>
      <c r="T8" s="7">
        <v>0.2903</v>
      </c>
      <c r="U8" s="7">
        <v>19.3</v>
      </c>
      <c r="V8" s="7">
        <v>0.27129999999999999</v>
      </c>
      <c r="W8" s="7">
        <v>13.8</v>
      </c>
      <c r="X8" s="7">
        <v>0.31929999999999997</v>
      </c>
      <c r="Y8" s="7">
        <v>20.7</v>
      </c>
      <c r="Z8" s="7">
        <v>0.25869999999999999</v>
      </c>
    </row>
    <row r="9" spans="1:26" x14ac:dyDescent="0.25">
      <c r="B9" s="7" t="s">
        <v>4680</v>
      </c>
      <c r="C9" s="1" t="s">
        <v>4681</v>
      </c>
      <c r="D9">
        <v>11</v>
      </c>
      <c r="E9" s="7">
        <v>67.3</v>
      </c>
      <c r="F9" s="7">
        <v>6.9589999999999995E-4</v>
      </c>
      <c r="G9" s="7">
        <v>70.5</v>
      </c>
      <c r="H9" s="7">
        <v>3.546E-4</v>
      </c>
      <c r="I9" s="7">
        <v>70.400000000000006</v>
      </c>
      <c r="J9" s="7">
        <v>3.746E-4</v>
      </c>
      <c r="K9" s="7">
        <v>70.5</v>
      </c>
      <c r="L9" s="7">
        <v>3.5859999999999999E-4</v>
      </c>
      <c r="M9" s="7">
        <v>69.5</v>
      </c>
      <c r="N9" s="7">
        <v>5.3490000000000005E-4</v>
      </c>
      <c r="O9" s="7">
        <v>69.3</v>
      </c>
      <c r="P9" s="7">
        <v>5.6260000000000001E-4</v>
      </c>
      <c r="Q9" s="7">
        <v>42.2</v>
      </c>
      <c r="R9" s="7">
        <v>7.6249999999999998E-2</v>
      </c>
      <c r="S9" s="7">
        <v>70.099999999999994</v>
      </c>
      <c r="T9" s="7">
        <v>4.1960000000000001E-4</v>
      </c>
      <c r="U9" s="7">
        <v>68.5</v>
      </c>
      <c r="V9" s="7">
        <v>7.5960000000000003E-4</v>
      </c>
      <c r="W9" s="7">
        <v>61.1</v>
      </c>
      <c r="X9" s="7">
        <v>5.9199999999999999E-3</v>
      </c>
      <c r="Y9" s="7">
        <v>44.4</v>
      </c>
      <c r="Z9" s="7">
        <v>6.2909999999999994E-2</v>
      </c>
    </row>
    <row r="10" spans="1:26" x14ac:dyDescent="0.25">
      <c r="B10" s="10" t="s">
        <v>4682</v>
      </c>
      <c r="C10" s="9" t="s">
        <v>218</v>
      </c>
      <c r="D10" s="10">
        <v>8</v>
      </c>
      <c r="E10" s="10">
        <v>83.9</v>
      </c>
      <c r="F10" s="63">
        <v>2.628E-7</v>
      </c>
      <c r="G10" s="10">
        <v>83.9</v>
      </c>
      <c r="H10" s="63">
        <v>2.628E-7</v>
      </c>
      <c r="I10" s="10">
        <v>84.5</v>
      </c>
      <c r="J10" s="63">
        <v>8.4669999999999998E-7</v>
      </c>
      <c r="K10" s="10">
        <v>86.2</v>
      </c>
      <c r="L10" s="63">
        <v>9.1699999999999994E-8</v>
      </c>
      <c r="M10" s="10">
        <v>83.9</v>
      </c>
      <c r="N10" s="63">
        <v>2.628E-7</v>
      </c>
      <c r="O10" s="10">
        <v>83.9</v>
      </c>
      <c r="P10" s="63">
        <v>2.628E-7</v>
      </c>
      <c r="Q10" s="10">
        <v>6.2</v>
      </c>
      <c r="R10" s="10">
        <v>0.38009999999999999</v>
      </c>
      <c r="S10" s="10">
        <v>86.2</v>
      </c>
      <c r="T10" s="63">
        <v>9.5700000000000003E-8</v>
      </c>
      <c r="U10" s="10">
        <v>85.8</v>
      </c>
      <c r="V10" s="63">
        <v>1.7219999999999999E-7</v>
      </c>
      <c r="W10" s="10">
        <v>86.1</v>
      </c>
      <c r="X10" s="63">
        <v>1.0949999999999999E-7</v>
      </c>
      <c r="Y10" s="10">
        <v>67.3</v>
      </c>
      <c r="Z10" s="10">
        <v>5.4380000000000001E-3</v>
      </c>
    </row>
    <row r="11" spans="1:26" x14ac:dyDescent="0.25">
      <c r="B11" s="7" t="s">
        <v>214</v>
      </c>
      <c r="C11" s="1" t="s">
        <v>16</v>
      </c>
      <c r="D11">
        <v>7</v>
      </c>
      <c r="E11" s="7">
        <v>76.2</v>
      </c>
      <c r="F11" s="7">
        <v>3.0600000000000001E-4</v>
      </c>
      <c r="G11" s="7">
        <v>76.2</v>
      </c>
      <c r="H11" s="7">
        <v>3.0600000000000001E-4</v>
      </c>
      <c r="I11" s="7">
        <v>79.2</v>
      </c>
      <c r="J11" s="7">
        <v>2.0939999999999999E-4</v>
      </c>
      <c r="K11" s="7">
        <v>80.2</v>
      </c>
      <c r="L11" s="7">
        <v>1.2650000000000001E-4</v>
      </c>
      <c r="M11" s="7">
        <v>76.2</v>
      </c>
      <c r="N11" s="7">
        <v>3.0600000000000001E-4</v>
      </c>
      <c r="O11" s="7">
        <v>76.2</v>
      </c>
      <c r="P11" s="7">
        <v>3.0600000000000001E-4</v>
      </c>
      <c r="Q11" s="7">
        <v>69.400000000000006</v>
      </c>
      <c r="R11" s="7">
        <v>5.947E-3</v>
      </c>
      <c r="S11" s="7">
        <v>77.400000000000006</v>
      </c>
      <c r="T11" s="7">
        <v>4.8990000000000004E-4</v>
      </c>
      <c r="U11" s="7">
        <v>32.1</v>
      </c>
      <c r="V11" s="7">
        <v>0.19500000000000001</v>
      </c>
      <c r="W11" s="7">
        <v>80.099999999999994</v>
      </c>
      <c r="X11" s="7">
        <v>1.337E-4</v>
      </c>
      <c r="Y11" s="7">
        <v>79.599999999999994</v>
      </c>
      <c r="Z11" s="7">
        <v>1.7239999999999999E-4</v>
      </c>
    </row>
    <row r="12" spans="1:26" x14ac:dyDescent="0.25">
      <c r="B12" s="7" t="s">
        <v>4685</v>
      </c>
      <c r="C12" s="1" t="s">
        <v>4686</v>
      </c>
      <c r="D12">
        <v>7</v>
      </c>
      <c r="E12" s="7">
        <v>46.2</v>
      </c>
      <c r="F12" s="7">
        <v>8.4029999999999994E-2</v>
      </c>
      <c r="G12" s="7">
        <v>46.2</v>
      </c>
      <c r="H12" s="7">
        <v>8.4029999999999994E-2</v>
      </c>
      <c r="I12" s="7">
        <v>48.4</v>
      </c>
      <c r="J12" s="7">
        <v>8.4500000000000006E-2</v>
      </c>
      <c r="K12" s="7">
        <v>53.6</v>
      </c>
      <c r="L12" s="7">
        <v>5.6259999999999998E-2</v>
      </c>
      <c r="M12" s="7">
        <v>46.2</v>
      </c>
      <c r="N12" s="7">
        <v>8.4029999999999994E-2</v>
      </c>
      <c r="O12" s="7">
        <v>46.2</v>
      </c>
      <c r="P12" s="7">
        <v>8.4029999999999994E-2</v>
      </c>
      <c r="Q12" s="7">
        <v>0</v>
      </c>
      <c r="R12" s="7">
        <v>0.61509999999999998</v>
      </c>
      <c r="S12" s="7">
        <v>55</v>
      </c>
      <c r="T12" s="7">
        <v>4.9079999999999999E-2</v>
      </c>
      <c r="U12" s="7">
        <v>51.9</v>
      </c>
      <c r="V12" s="7">
        <v>6.4799999999999996E-2</v>
      </c>
      <c r="W12" s="7">
        <v>50</v>
      </c>
      <c r="X12" s="7">
        <v>7.51E-2</v>
      </c>
      <c r="Y12" s="7">
        <v>15.9</v>
      </c>
      <c r="Z12" s="7">
        <v>0.31140000000000001</v>
      </c>
    </row>
    <row r="13" spans="1:26" x14ac:dyDescent="0.25">
      <c r="B13" s="7" t="s">
        <v>4683</v>
      </c>
      <c r="C13" s="1" t="s">
        <v>0</v>
      </c>
      <c r="D13">
        <v>11</v>
      </c>
      <c r="E13" s="7">
        <v>94</v>
      </c>
      <c r="F13" s="11">
        <v>9.0069999999999995E-31</v>
      </c>
      <c r="G13" s="7">
        <v>94.5</v>
      </c>
      <c r="H13" s="11">
        <v>7.2549999999999999E-31</v>
      </c>
      <c r="I13" s="7">
        <v>94.5</v>
      </c>
      <c r="J13" s="11">
        <v>8.2420000000000008E-31</v>
      </c>
      <c r="K13" s="7">
        <v>94.6</v>
      </c>
      <c r="L13" s="11">
        <v>2.0179999999999999E-31</v>
      </c>
      <c r="M13" s="7">
        <v>94.5</v>
      </c>
      <c r="N13" s="11">
        <v>1.6500000000000001E-30</v>
      </c>
      <c r="O13" s="7">
        <v>94.6</v>
      </c>
      <c r="P13" s="11">
        <v>2.6639999999999998E-31</v>
      </c>
      <c r="Q13" s="7">
        <v>82.3</v>
      </c>
      <c r="R13" s="11">
        <v>7.8030000000000005E-8</v>
      </c>
      <c r="S13" s="7">
        <v>94.6</v>
      </c>
      <c r="T13" s="11">
        <v>4.1429999999999996E-31</v>
      </c>
      <c r="U13" s="7">
        <v>94.6</v>
      </c>
      <c r="V13" s="11">
        <v>2.5320000000000001E-31</v>
      </c>
      <c r="W13" s="7">
        <v>94.2</v>
      </c>
      <c r="X13" s="11">
        <v>5.2900000000000002E-29</v>
      </c>
      <c r="Y13" s="7">
        <v>85.2</v>
      </c>
      <c r="Z13" s="11">
        <v>9.7380000000000009E-10</v>
      </c>
    </row>
    <row r="14" spans="1:26" x14ac:dyDescent="0.25">
      <c r="B14" s="4" t="s">
        <v>4684</v>
      </c>
      <c r="C14" s="5" t="s">
        <v>1</v>
      </c>
      <c r="D14" s="4">
        <v>11</v>
      </c>
      <c r="E14" s="4">
        <v>79.7</v>
      </c>
      <c r="F14" s="12">
        <v>3.8140000000000001E-7</v>
      </c>
      <c r="G14" s="4">
        <v>81.3</v>
      </c>
      <c r="H14" s="12">
        <v>2.3949999999999999E-7</v>
      </c>
      <c r="I14" s="4">
        <v>76.900000000000006</v>
      </c>
      <c r="J14" s="12">
        <v>1.134E-5</v>
      </c>
      <c r="K14" s="4">
        <v>81.400000000000006</v>
      </c>
      <c r="L14" s="12">
        <v>2.2140000000000001E-7</v>
      </c>
      <c r="M14" s="4">
        <v>79.3</v>
      </c>
      <c r="N14" s="12">
        <v>1.72E-6</v>
      </c>
      <c r="O14" s="4">
        <v>81.599999999999994</v>
      </c>
      <c r="P14" s="12">
        <v>1.7669999999999999E-7</v>
      </c>
      <c r="Q14" s="4">
        <v>60.3</v>
      </c>
      <c r="R14" s="4">
        <v>6.9899999999999997E-3</v>
      </c>
      <c r="S14" s="4">
        <v>80.599999999999994</v>
      </c>
      <c r="T14" s="12">
        <v>4.8719999999999997E-7</v>
      </c>
      <c r="U14" s="4">
        <v>78.099999999999994</v>
      </c>
      <c r="V14" s="12">
        <v>4.7899999999999999E-6</v>
      </c>
      <c r="W14" s="4">
        <v>80.5</v>
      </c>
      <c r="X14" s="12">
        <v>5.4109999999999999E-7</v>
      </c>
      <c r="Y14" s="4">
        <v>79.400000000000006</v>
      </c>
      <c r="Z14" s="12">
        <v>1.5960000000000001E-6</v>
      </c>
    </row>
  </sheetData>
  <mergeCells count="12">
    <mergeCell ref="A1:Z1"/>
    <mergeCell ref="E3:F3"/>
    <mergeCell ref="G3:H3"/>
    <mergeCell ref="I3:J3"/>
    <mergeCell ref="K3:L3"/>
    <mergeCell ref="M3:N3"/>
    <mergeCell ref="O3:P3"/>
    <mergeCell ref="Q3:R3"/>
    <mergeCell ref="S3:T3"/>
    <mergeCell ref="U3:V3"/>
    <mergeCell ref="W3:X3"/>
    <mergeCell ref="Y3:Z3"/>
  </mergeCells>
  <pageMargins left="0.7" right="0.7" top="0.78740157499999996" bottom="0.78740157499999996" header="0.3" footer="0.3"/>
  <pageSetup paperSize="9" orientation="portrait" horizontalDpi="4294967294"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0"/>
  <sheetViews>
    <sheetView workbookViewId="0">
      <selection activeCell="S19" sqref="S19"/>
    </sheetView>
  </sheetViews>
  <sheetFormatPr baseColWidth="10" defaultColWidth="11.42578125" defaultRowHeight="15" x14ac:dyDescent="0.25"/>
  <cols>
    <col min="1" max="1" width="11.140625" style="7" customWidth="1"/>
    <col min="2" max="2" width="13.42578125" style="82" customWidth="1"/>
    <col min="3" max="3" width="11.5703125" style="7" customWidth="1"/>
    <col min="4" max="4" width="5.85546875" style="7" customWidth="1"/>
    <col min="5" max="5" width="10.5703125" style="84" customWidth="1"/>
    <col min="6" max="6" width="7.28515625" style="7" bestFit="1" customWidth="1"/>
    <col min="7" max="7" width="7" style="7" bestFit="1" customWidth="1"/>
    <col min="8" max="8" width="7.42578125" style="7" bestFit="1" customWidth="1"/>
    <col min="9" max="9" width="8.28515625" style="7" bestFit="1" customWidth="1"/>
    <col min="10" max="10" width="11.42578125" style="7" bestFit="1" customWidth="1"/>
    <col min="11" max="11" width="10.42578125" style="7" customWidth="1"/>
    <col min="12" max="12" width="8.7109375" style="7" customWidth="1"/>
    <col min="13" max="13" width="11" style="7" customWidth="1"/>
    <col min="14" max="14" width="7.42578125" style="7" bestFit="1" customWidth="1"/>
    <col min="15" max="15" width="9.85546875" style="7" bestFit="1" customWidth="1"/>
    <col min="16" max="16" width="12" style="7" bestFit="1" customWidth="1"/>
    <col min="17" max="17" width="6.5703125" style="7" customWidth="1"/>
    <col min="18" max="18" width="4.7109375" style="7" bestFit="1" customWidth="1"/>
    <col min="19" max="16384" width="11.42578125" style="7"/>
  </cols>
  <sheetData>
    <row r="1" spans="1:26" ht="49.5" customHeight="1" x14ac:dyDescent="0.25">
      <c r="A1" s="191" t="s">
        <v>4721</v>
      </c>
      <c r="B1" s="191"/>
      <c r="C1" s="191"/>
      <c r="D1" s="191"/>
      <c r="E1" s="191"/>
      <c r="F1" s="191"/>
      <c r="G1" s="191"/>
      <c r="H1" s="191"/>
      <c r="I1" s="191"/>
      <c r="J1" s="191"/>
      <c r="K1" s="191"/>
      <c r="L1" s="191"/>
      <c r="M1" s="191"/>
      <c r="N1" s="191"/>
      <c r="O1" s="191"/>
      <c r="P1" s="191"/>
      <c r="Q1" s="191"/>
      <c r="R1" s="191"/>
      <c r="S1" s="191"/>
      <c r="T1" s="24"/>
      <c r="U1" s="24"/>
      <c r="V1" s="24"/>
      <c r="W1" s="24"/>
      <c r="X1" s="24"/>
      <c r="Y1" s="24"/>
      <c r="Z1" s="24"/>
    </row>
    <row r="2" spans="1:26" x14ac:dyDescent="0.25">
      <c r="A2" s="24"/>
    </row>
    <row r="3" spans="1:26" x14ac:dyDescent="0.25">
      <c r="B3" s="91" t="s">
        <v>186</v>
      </c>
      <c r="C3" s="8" t="s">
        <v>151</v>
      </c>
      <c r="D3" s="8" t="s">
        <v>11</v>
      </c>
      <c r="E3" s="8" t="s">
        <v>4466</v>
      </c>
      <c r="F3" s="8" t="s">
        <v>3</v>
      </c>
      <c r="G3" s="8" t="s">
        <v>7</v>
      </c>
      <c r="H3" s="8" t="s">
        <v>4</v>
      </c>
      <c r="I3" s="8" t="s">
        <v>459</v>
      </c>
      <c r="J3" s="8" t="s">
        <v>4328</v>
      </c>
      <c r="K3" s="8" t="s">
        <v>1350</v>
      </c>
      <c r="L3" s="8" t="s">
        <v>4463</v>
      </c>
      <c r="M3" s="8" t="s">
        <v>4464</v>
      </c>
      <c r="N3" s="8" t="s">
        <v>4467</v>
      </c>
      <c r="O3" s="8" t="s">
        <v>4465</v>
      </c>
      <c r="P3" s="8" t="s">
        <v>48</v>
      </c>
      <c r="Q3" s="8" t="s">
        <v>251</v>
      </c>
    </row>
    <row r="4" spans="1:26" x14ac:dyDescent="0.25">
      <c r="B4" s="82" t="s">
        <v>36</v>
      </c>
      <c r="C4" s="7" t="s">
        <v>54</v>
      </c>
      <c r="D4" s="7">
        <v>1</v>
      </c>
      <c r="E4" s="7">
        <v>207980901</v>
      </c>
      <c r="F4" s="7" t="s">
        <v>14</v>
      </c>
      <c r="G4" s="7" t="s">
        <v>15</v>
      </c>
      <c r="H4" s="7">
        <v>0.2135</v>
      </c>
      <c r="I4" s="7">
        <v>-9.4899999999999998E-2</v>
      </c>
      <c r="J4" s="7">
        <v>1.7420000000000001E-2</v>
      </c>
      <c r="K4" s="11">
        <v>4.6719999999999997E-8</v>
      </c>
      <c r="L4" s="7">
        <v>14031</v>
      </c>
      <c r="M4" s="7">
        <v>91179</v>
      </c>
      <c r="N4" s="7">
        <v>44189.8</v>
      </c>
      <c r="O4" s="7">
        <v>11</v>
      </c>
      <c r="P4" s="7">
        <v>0.233863443051501</v>
      </c>
      <c r="Q4" s="7">
        <v>1</v>
      </c>
    </row>
    <row r="5" spans="1:26" x14ac:dyDescent="0.25">
      <c r="B5" s="85" t="s">
        <v>36</v>
      </c>
      <c r="C5" s="7" t="s">
        <v>49</v>
      </c>
      <c r="D5" s="7">
        <v>1</v>
      </c>
      <c r="E5" s="7">
        <v>207934849</v>
      </c>
      <c r="F5" s="7" t="s">
        <v>14</v>
      </c>
      <c r="G5" s="7" t="s">
        <v>15</v>
      </c>
      <c r="H5" s="7">
        <v>0.78039999999999998</v>
      </c>
      <c r="I5" s="7">
        <v>9.2700000000000005E-2</v>
      </c>
      <c r="J5" s="7">
        <v>1.7319999999999999E-2</v>
      </c>
      <c r="K5" s="11">
        <v>8.5199999999999995E-8</v>
      </c>
      <c r="L5" s="7">
        <v>13518</v>
      </c>
      <c r="M5" s="7">
        <v>89914</v>
      </c>
      <c r="N5" s="7">
        <v>42728.2</v>
      </c>
      <c r="O5" s="7">
        <v>10</v>
      </c>
      <c r="P5" s="7">
        <v>0.13958540509258199</v>
      </c>
      <c r="Q5" s="7">
        <v>1</v>
      </c>
    </row>
    <row r="6" spans="1:26" x14ac:dyDescent="0.25">
      <c r="B6" s="85" t="s">
        <v>36</v>
      </c>
      <c r="C6" s="7" t="s">
        <v>50</v>
      </c>
      <c r="D6" s="7">
        <v>1</v>
      </c>
      <c r="E6" s="7">
        <v>207923081</v>
      </c>
      <c r="F6" s="7" t="s">
        <v>14</v>
      </c>
      <c r="G6" s="7" t="s">
        <v>15</v>
      </c>
      <c r="H6" s="7">
        <v>0.22</v>
      </c>
      <c r="I6" s="7">
        <v>-9.06E-2</v>
      </c>
      <c r="J6" s="7">
        <v>1.7010000000000001E-2</v>
      </c>
      <c r="K6" s="11">
        <v>1.0509999999999999E-7</v>
      </c>
      <c r="L6" s="7">
        <v>14033</v>
      </c>
      <c r="M6" s="7">
        <v>91210</v>
      </c>
      <c r="N6" s="7">
        <v>44198.9</v>
      </c>
      <c r="O6" s="7">
        <v>11</v>
      </c>
      <c r="P6" s="7">
        <v>0.12154791347550201</v>
      </c>
      <c r="Q6" s="7">
        <v>1</v>
      </c>
    </row>
    <row r="7" spans="1:26" x14ac:dyDescent="0.25">
      <c r="B7" s="85" t="s">
        <v>36</v>
      </c>
      <c r="C7" s="7" t="s">
        <v>51</v>
      </c>
      <c r="D7" s="7">
        <v>1</v>
      </c>
      <c r="E7" s="7">
        <v>207941191</v>
      </c>
      <c r="F7" s="7" t="s">
        <v>12</v>
      </c>
      <c r="G7" s="7" t="s">
        <v>15</v>
      </c>
      <c r="H7" s="7">
        <v>0.78</v>
      </c>
      <c r="I7" s="7">
        <v>9.0300000000000005E-2</v>
      </c>
      <c r="J7" s="7">
        <v>1.7010000000000001E-2</v>
      </c>
      <c r="K7" s="11">
        <v>1.198E-7</v>
      </c>
      <c r="L7" s="7">
        <v>14034</v>
      </c>
      <c r="M7" s="7">
        <v>91195</v>
      </c>
      <c r="N7" s="7">
        <v>44201.7</v>
      </c>
      <c r="O7" s="7">
        <v>11</v>
      </c>
      <c r="P7" s="7">
        <v>0.11066705239322</v>
      </c>
      <c r="Q7" s="7">
        <v>1</v>
      </c>
    </row>
    <row r="8" spans="1:26" x14ac:dyDescent="0.25">
      <c r="B8" s="85" t="s">
        <v>36</v>
      </c>
      <c r="C8" s="7" t="s">
        <v>17</v>
      </c>
      <c r="D8" s="7">
        <v>1</v>
      </c>
      <c r="E8" s="7">
        <v>207994429</v>
      </c>
      <c r="F8" s="7" t="s">
        <v>12</v>
      </c>
      <c r="G8" s="7" t="s">
        <v>13</v>
      </c>
      <c r="H8" s="7">
        <v>0.77239999999999998</v>
      </c>
      <c r="I8" s="7">
        <v>9.1600000000000001E-2</v>
      </c>
      <c r="J8" s="7">
        <v>1.7319999999999999E-2</v>
      </c>
      <c r="K8" s="11">
        <v>1.233E-7</v>
      </c>
      <c r="L8" s="7">
        <v>13483</v>
      </c>
      <c r="M8" s="7">
        <v>89278</v>
      </c>
      <c r="N8" s="7">
        <v>42593.9</v>
      </c>
      <c r="O8" s="7">
        <v>10</v>
      </c>
      <c r="P8" s="7">
        <v>9.9561294520464305E-2</v>
      </c>
      <c r="Q8" s="7">
        <v>1</v>
      </c>
    </row>
    <row r="9" spans="1:26" x14ac:dyDescent="0.25">
      <c r="B9" s="85" t="s">
        <v>36</v>
      </c>
      <c r="C9" s="7" t="s">
        <v>53</v>
      </c>
      <c r="D9" s="7">
        <v>1</v>
      </c>
      <c r="E9" s="7">
        <v>207920788</v>
      </c>
      <c r="F9" s="7" t="s">
        <v>12</v>
      </c>
      <c r="G9" s="7" t="s">
        <v>13</v>
      </c>
      <c r="H9" s="7">
        <v>0.77929999999999999</v>
      </c>
      <c r="I9" s="7">
        <v>9.0700000000000003E-2</v>
      </c>
      <c r="J9" s="7">
        <v>1.7319999999999999E-2</v>
      </c>
      <c r="K9" s="11">
        <v>1.599E-7</v>
      </c>
      <c r="L9" s="7">
        <v>13519</v>
      </c>
      <c r="M9" s="7">
        <v>89931</v>
      </c>
      <c r="N9" s="7">
        <v>42731.8</v>
      </c>
      <c r="O9" s="7">
        <v>10</v>
      </c>
      <c r="P9" s="7">
        <v>7.5740076801555603E-2</v>
      </c>
      <c r="Q9" s="7">
        <v>1</v>
      </c>
    </row>
    <row r="10" spans="1:26" x14ac:dyDescent="0.25">
      <c r="B10" s="85" t="s">
        <v>36</v>
      </c>
      <c r="C10" s="7" t="s">
        <v>52</v>
      </c>
      <c r="D10" s="7">
        <v>1</v>
      </c>
      <c r="E10" s="7">
        <v>207930203</v>
      </c>
      <c r="F10" s="7" t="s">
        <v>14</v>
      </c>
      <c r="G10" s="7" t="s">
        <v>15</v>
      </c>
      <c r="H10" s="7">
        <v>0.77969999999999995</v>
      </c>
      <c r="I10" s="7">
        <v>9.0499999999999997E-2</v>
      </c>
      <c r="J10" s="7">
        <v>1.7319999999999999E-2</v>
      </c>
      <c r="K10" s="11">
        <v>1.6929999999999999E-7</v>
      </c>
      <c r="L10" s="7">
        <v>13520</v>
      </c>
      <c r="M10" s="7">
        <v>89916</v>
      </c>
      <c r="N10" s="7">
        <v>42733.9</v>
      </c>
      <c r="O10" s="7">
        <v>10</v>
      </c>
      <c r="P10" s="7">
        <v>7.1300539414640193E-2</v>
      </c>
      <c r="Q10" s="7">
        <v>1</v>
      </c>
    </row>
    <row r="11" spans="1:26" x14ac:dyDescent="0.25">
      <c r="B11" s="85" t="s">
        <v>36</v>
      </c>
      <c r="C11" s="7" t="s">
        <v>56</v>
      </c>
      <c r="D11" s="7">
        <v>1</v>
      </c>
      <c r="E11" s="7">
        <v>207932617</v>
      </c>
      <c r="F11" s="7" t="s">
        <v>12</v>
      </c>
      <c r="G11" s="7" t="s">
        <v>15</v>
      </c>
      <c r="H11" s="7">
        <v>0.40179999999999999</v>
      </c>
      <c r="I11" s="7">
        <v>-6.9800000000000001E-2</v>
      </c>
      <c r="J11" s="7">
        <v>1.44E-2</v>
      </c>
      <c r="K11" s="11">
        <v>1.283E-6</v>
      </c>
      <c r="L11" s="7">
        <v>14031</v>
      </c>
      <c r="M11" s="7">
        <v>91193</v>
      </c>
      <c r="N11" s="7">
        <v>44192</v>
      </c>
      <c r="O11" s="7">
        <v>11</v>
      </c>
      <c r="P11" s="7">
        <v>1.0627744533835E-2</v>
      </c>
      <c r="Q11" s="7">
        <v>1</v>
      </c>
    </row>
    <row r="12" spans="1:26" x14ac:dyDescent="0.25">
      <c r="B12" s="85" t="s">
        <v>36</v>
      </c>
      <c r="C12" s="7" t="s">
        <v>64</v>
      </c>
      <c r="D12" s="7">
        <v>1</v>
      </c>
      <c r="E12" s="7">
        <v>207957555</v>
      </c>
      <c r="F12" s="7" t="s">
        <v>12</v>
      </c>
      <c r="G12" s="7" t="s">
        <v>13</v>
      </c>
      <c r="H12" s="7">
        <v>0.66759999999999997</v>
      </c>
      <c r="I12" s="7">
        <v>7.1599999999999997E-2</v>
      </c>
      <c r="J12" s="7">
        <v>1.49E-2</v>
      </c>
      <c r="K12" s="11">
        <v>1.5340000000000001E-6</v>
      </c>
      <c r="L12" s="7">
        <v>13518</v>
      </c>
      <c r="M12" s="7">
        <v>89896</v>
      </c>
      <c r="N12" s="7">
        <v>42726.6</v>
      </c>
      <c r="O12" s="7">
        <v>10</v>
      </c>
      <c r="P12" s="7">
        <v>8.6839160135206497E-3</v>
      </c>
      <c r="Q12" s="7">
        <v>1</v>
      </c>
    </row>
    <row r="13" spans="1:26" x14ac:dyDescent="0.25">
      <c r="B13" s="85" t="s">
        <v>36</v>
      </c>
      <c r="C13" s="7" t="s">
        <v>57</v>
      </c>
      <c r="D13" s="7">
        <v>1</v>
      </c>
      <c r="E13" s="7">
        <v>207961058</v>
      </c>
      <c r="F13" s="7" t="s">
        <v>14</v>
      </c>
      <c r="G13" s="7" t="s">
        <v>15</v>
      </c>
      <c r="H13" s="7">
        <v>0.6</v>
      </c>
      <c r="I13" s="7">
        <v>6.8699999999999997E-2</v>
      </c>
      <c r="J13" s="7">
        <v>1.44E-2</v>
      </c>
      <c r="K13" s="11">
        <v>1.852E-6</v>
      </c>
      <c r="L13" s="7">
        <v>14027</v>
      </c>
      <c r="M13" s="7">
        <v>91183</v>
      </c>
      <c r="N13" s="7">
        <v>44177.9</v>
      </c>
      <c r="O13" s="7">
        <v>11</v>
      </c>
      <c r="P13" s="7">
        <v>7.3603810311764096E-3</v>
      </c>
      <c r="Q13" s="7">
        <v>1</v>
      </c>
    </row>
    <row r="14" spans="1:26" x14ac:dyDescent="0.25">
      <c r="B14" s="85" t="s">
        <v>36</v>
      </c>
      <c r="C14" s="7" t="s">
        <v>75</v>
      </c>
      <c r="D14" s="7">
        <v>1</v>
      </c>
      <c r="E14" s="7">
        <v>207991209</v>
      </c>
      <c r="F14" s="7" t="s">
        <v>13</v>
      </c>
      <c r="G14" s="7" t="s">
        <v>15</v>
      </c>
      <c r="H14" s="7">
        <v>0.7802</v>
      </c>
      <c r="I14" s="7">
        <v>8.2500000000000004E-2</v>
      </c>
      <c r="J14" s="7">
        <v>1.7319999999999999E-2</v>
      </c>
      <c r="K14" s="11">
        <v>1.877E-6</v>
      </c>
      <c r="L14" s="7">
        <v>13672</v>
      </c>
      <c r="M14" s="7">
        <v>85949</v>
      </c>
      <c r="N14" s="7">
        <v>42846.6</v>
      </c>
      <c r="O14" s="7">
        <v>10</v>
      </c>
      <c r="P14" s="7">
        <v>7.1000504791664401E-3</v>
      </c>
      <c r="Q14" s="7">
        <v>1</v>
      </c>
    </row>
    <row r="15" spans="1:26" x14ac:dyDescent="0.25">
      <c r="B15" s="85" t="s">
        <v>36</v>
      </c>
      <c r="C15" s="7" t="s">
        <v>74</v>
      </c>
      <c r="D15" s="7">
        <v>1</v>
      </c>
      <c r="E15" s="7">
        <v>207979577</v>
      </c>
      <c r="F15" s="7" t="s">
        <v>14</v>
      </c>
      <c r="G15" s="7" t="s">
        <v>12</v>
      </c>
      <c r="H15" s="7">
        <v>0.22059999999999999</v>
      </c>
      <c r="I15" s="7">
        <v>-8.3699999999999997E-2</v>
      </c>
      <c r="J15" s="7">
        <v>1.762E-2</v>
      </c>
      <c r="K15" s="11">
        <v>1.928E-6</v>
      </c>
      <c r="L15" s="7">
        <v>13156</v>
      </c>
      <c r="M15" s="7">
        <v>84666</v>
      </c>
      <c r="N15" s="7">
        <v>41373.300000000003</v>
      </c>
      <c r="O15" s="7">
        <v>9</v>
      </c>
      <c r="P15" s="7">
        <v>6.6744332552063097E-3</v>
      </c>
      <c r="Q15" s="7">
        <v>1</v>
      </c>
    </row>
    <row r="16" spans="1:26" x14ac:dyDescent="0.25">
      <c r="B16" s="85" t="s">
        <v>36</v>
      </c>
      <c r="C16" s="7" t="s">
        <v>67</v>
      </c>
      <c r="D16" s="7">
        <v>1</v>
      </c>
      <c r="E16" s="7">
        <v>207917499</v>
      </c>
      <c r="F16" s="7" t="s">
        <v>14</v>
      </c>
      <c r="G16" s="7" t="s">
        <v>15</v>
      </c>
      <c r="H16" s="7">
        <v>0.2195</v>
      </c>
      <c r="I16" s="7">
        <v>-8.1900000000000001E-2</v>
      </c>
      <c r="J16" s="7">
        <v>1.7319999999999999E-2</v>
      </c>
      <c r="K16" s="11">
        <v>2.3479999999999998E-6</v>
      </c>
      <c r="L16" s="7">
        <v>13669</v>
      </c>
      <c r="M16" s="7">
        <v>85939</v>
      </c>
      <c r="N16" s="7">
        <v>42837.2</v>
      </c>
      <c r="O16" s="7">
        <v>10</v>
      </c>
      <c r="P16" s="7">
        <v>6.0236431361621401E-3</v>
      </c>
      <c r="Q16" s="7">
        <v>1</v>
      </c>
    </row>
    <row r="17" spans="2:17" x14ac:dyDescent="0.25">
      <c r="B17" s="85" t="s">
        <v>36</v>
      </c>
      <c r="C17" s="7" t="s">
        <v>65</v>
      </c>
      <c r="D17" s="7">
        <v>1</v>
      </c>
      <c r="E17" s="7">
        <v>207943158</v>
      </c>
      <c r="F17" s="7" t="s">
        <v>12</v>
      </c>
      <c r="G17" s="7" t="s">
        <v>13</v>
      </c>
      <c r="H17" s="7">
        <v>0.7802</v>
      </c>
      <c r="I17" s="7">
        <v>8.1799999999999998E-2</v>
      </c>
      <c r="J17" s="7">
        <v>1.7319999999999999E-2</v>
      </c>
      <c r="K17" s="11">
        <v>2.385E-6</v>
      </c>
      <c r="L17" s="7">
        <v>13672</v>
      </c>
      <c r="M17" s="7">
        <v>85951</v>
      </c>
      <c r="N17" s="7">
        <v>42846.8</v>
      </c>
      <c r="O17" s="7">
        <v>10</v>
      </c>
      <c r="P17" s="7">
        <v>5.8615103796628501E-3</v>
      </c>
      <c r="Q17" s="7">
        <v>1</v>
      </c>
    </row>
    <row r="18" spans="2:17" x14ac:dyDescent="0.25">
      <c r="B18" s="85" t="s">
        <v>36</v>
      </c>
      <c r="C18" s="7" t="s">
        <v>55</v>
      </c>
      <c r="D18" s="7">
        <v>1</v>
      </c>
      <c r="E18" s="7">
        <v>208030303</v>
      </c>
      <c r="F18" s="7" t="s">
        <v>14</v>
      </c>
      <c r="G18" s="7" t="s">
        <v>15</v>
      </c>
      <c r="H18" s="7">
        <v>0.76149999999999995</v>
      </c>
      <c r="I18" s="7">
        <v>7.8799999999999995E-2</v>
      </c>
      <c r="J18" s="7">
        <v>1.6709999999999999E-2</v>
      </c>
      <c r="K18" s="11">
        <v>2.4619999999999999E-6</v>
      </c>
      <c r="L18" s="7">
        <v>13512</v>
      </c>
      <c r="M18" s="7">
        <v>89905</v>
      </c>
      <c r="N18" s="7">
        <v>42709.599999999999</v>
      </c>
      <c r="O18" s="7">
        <v>10</v>
      </c>
      <c r="P18" s="7">
        <v>5.6677027815387098E-3</v>
      </c>
      <c r="Q18" s="7">
        <v>1</v>
      </c>
    </row>
    <row r="19" spans="2:17" x14ac:dyDescent="0.25">
      <c r="B19" s="85" t="s">
        <v>36</v>
      </c>
      <c r="C19" s="7" t="s">
        <v>73</v>
      </c>
      <c r="D19" s="7">
        <v>1</v>
      </c>
      <c r="E19" s="7">
        <v>207975949</v>
      </c>
      <c r="F19" s="7" t="s">
        <v>12</v>
      </c>
      <c r="G19" s="7" t="s">
        <v>13</v>
      </c>
      <c r="H19" s="7">
        <v>0.77949999999999997</v>
      </c>
      <c r="I19" s="7">
        <v>8.2900000000000001E-2</v>
      </c>
      <c r="J19" s="7">
        <v>1.762E-2</v>
      </c>
      <c r="K19" s="11">
        <v>2.5730000000000002E-6</v>
      </c>
      <c r="L19" s="7">
        <v>13156</v>
      </c>
      <c r="M19" s="7">
        <v>84667</v>
      </c>
      <c r="N19" s="7">
        <v>41373.4</v>
      </c>
      <c r="O19" s="7">
        <v>9</v>
      </c>
      <c r="P19" s="7">
        <v>5.3851119897172896E-3</v>
      </c>
      <c r="Q19" s="7">
        <v>1</v>
      </c>
    </row>
    <row r="20" spans="2:17" x14ac:dyDescent="0.25">
      <c r="B20" s="85" t="s">
        <v>36</v>
      </c>
      <c r="C20" s="7" t="s">
        <v>60</v>
      </c>
      <c r="D20" s="7">
        <v>1</v>
      </c>
      <c r="E20" s="7">
        <v>207978732</v>
      </c>
      <c r="F20" s="7" t="s">
        <v>14</v>
      </c>
      <c r="G20" s="7" t="s">
        <v>15</v>
      </c>
      <c r="H20" s="7">
        <v>0.40129999999999999</v>
      </c>
      <c r="I20" s="7">
        <v>-6.9099999999999995E-2</v>
      </c>
      <c r="J20" s="7">
        <v>1.47E-2</v>
      </c>
      <c r="K20" s="11">
        <v>2.4779999999999998E-6</v>
      </c>
      <c r="L20" s="7">
        <v>13518</v>
      </c>
      <c r="M20" s="7">
        <v>89928</v>
      </c>
      <c r="N20" s="7">
        <v>42728.800000000003</v>
      </c>
      <c r="O20" s="7">
        <v>10</v>
      </c>
      <c r="P20" s="7">
        <v>5.2797770160381303E-3</v>
      </c>
      <c r="Q20" s="7">
        <v>1</v>
      </c>
    </row>
    <row r="21" spans="2:17" x14ac:dyDescent="0.25">
      <c r="B21" s="85" t="s">
        <v>36</v>
      </c>
      <c r="C21" s="7" t="s">
        <v>70</v>
      </c>
      <c r="D21" s="7">
        <v>1</v>
      </c>
      <c r="E21" s="7">
        <v>207959070</v>
      </c>
      <c r="F21" s="7" t="s">
        <v>12</v>
      </c>
      <c r="G21" s="7" t="s">
        <v>13</v>
      </c>
      <c r="H21" s="7">
        <v>0.78110000000000002</v>
      </c>
      <c r="I21" s="7">
        <v>8.2500000000000004E-2</v>
      </c>
      <c r="J21" s="7">
        <v>1.762E-2</v>
      </c>
      <c r="K21" s="11">
        <v>2.9019999999999999E-6</v>
      </c>
      <c r="L21" s="7">
        <v>13154</v>
      </c>
      <c r="M21" s="7">
        <v>84658</v>
      </c>
      <c r="N21" s="7">
        <v>41366.9</v>
      </c>
      <c r="O21" s="7">
        <v>9</v>
      </c>
      <c r="P21" s="7">
        <v>4.8408389788283301E-3</v>
      </c>
      <c r="Q21" s="7">
        <v>1</v>
      </c>
    </row>
    <row r="22" spans="2:17" x14ac:dyDescent="0.25">
      <c r="B22" s="85" t="s">
        <v>36</v>
      </c>
      <c r="C22" s="7" t="s">
        <v>76</v>
      </c>
      <c r="D22" s="7">
        <v>1</v>
      </c>
      <c r="E22" s="7">
        <v>207983745</v>
      </c>
      <c r="F22" s="7" t="s">
        <v>14</v>
      </c>
      <c r="G22" s="7" t="s">
        <v>13</v>
      </c>
      <c r="H22" s="7">
        <v>0.77929999999999999</v>
      </c>
      <c r="I22" s="7">
        <v>8.2500000000000004E-2</v>
      </c>
      <c r="J22" s="7">
        <v>1.762E-2</v>
      </c>
      <c r="K22" s="11">
        <v>2.7530000000000002E-6</v>
      </c>
      <c r="L22" s="7">
        <v>13157</v>
      </c>
      <c r="M22" s="7">
        <v>84666</v>
      </c>
      <c r="N22" s="7">
        <v>41376</v>
      </c>
      <c r="O22" s="7">
        <v>9</v>
      </c>
      <c r="P22" s="7">
        <v>4.8408389788283301E-3</v>
      </c>
      <c r="Q22" s="7">
        <v>1</v>
      </c>
    </row>
    <row r="23" spans="2:17" x14ac:dyDescent="0.25">
      <c r="B23" s="85" t="s">
        <v>36</v>
      </c>
      <c r="C23" s="7" t="s">
        <v>66</v>
      </c>
      <c r="D23" s="7">
        <v>1</v>
      </c>
      <c r="E23" s="7">
        <v>207934487</v>
      </c>
      <c r="F23" s="7" t="s">
        <v>14</v>
      </c>
      <c r="G23" s="7" t="s">
        <v>13</v>
      </c>
      <c r="H23" s="7">
        <v>0.22040000000000001</v>
      </c>
      <c r="I23" s="7">
        <v>-8.1900000000000001E-2</v>
      </c>
      <c r="J23" s="7">
        <v>1.762E-2</v>
      </c>
      <c r="K23" s="11">
        <v>3.315E-6</v>
      </c>
      <c r="L23" s="7">
        <v>13158</v>
      </c>
      <c r="M23" s="7">
        <v>84672</v>
      </c>
      <c r="N23" s="7">
        <v>41379.4</v>
      </c>
      <c r="O23" s="7">
        <v>9</v>
      </c>
      <c r="P23" s="7">
        <v>4.1298011370057104E-3</v>
      </c>
      <c r="Q23" s="7">
        <v>1</v>
      </c>
    </row>
    <row r="24" spans="2:17" x14ac:dyDescent="0.25">
      <c r="B24" s="85" t="s">
        <v>36</v>
      </c>
      <c r="C24" s="7" t="s">
        <v>59</v>
      </c>
      <c r="D24" s="7">
        <v>1</v>
      </c>
      <c r="E24" s="7">
        <v>207976666</v>
      </c>
      <c r="F24" s="7" t="s">
        <v>14</v>
      </c>
      <c r="G24" s="7" t="s">
        <v>13</v>
      </c>
      <c r="H24" s="7">
        <v>0.40089999999999998</v>
      </c>
      <c r="I24" s="7">
        <v>-6.83E-2</v>
      </c>
      <c r="J24" s="7">
        <v>1.47E-2</v>
      </c>
      <c r="K24" s="11">
        <v>3.2260000000000001E-6</v>
      </c>
      <c r="L24" s="7">
        <v>13518</v>
      </c>
      <c r="M24" s="7">
        <v>89919</v>
      </c>
      <c r="N24" s="7">
        <v>42728.4</v>
      </c>
      <c r="O24" s="7">
        <v>10</v>
      </c>
      <c r="P24" s="7">
        <v>4.0940937851751402E-3</v>
      </c>
      <c r="Q24" s="7">
        <v>1</v>
      </c>
    </row>
    <row r="25" spans="2:17" x14ac:dyDescent="0.25">
      <c r="B25" s="85" t="s">
        <v>36</v>
      </c>
      <c r="C25" s="7" t="s">
        <v>71</v>
      </c>
      <c r="D25" s="7">
        <v>1</v>
      </c>
      <c r="E25" s="7">
        <v>207960104</v>
      </c>
      <c r="F25" s="7" t="s">
        <v>12</v>
      </c>
      <c r="G25" s="7" t="s">
        <v>15</v>
      </c>
      <c r="H25" s="7">
        <v>0.21909999999999999</v>
      </c>
      <c r="I25" s="7">
        <v>-8.0399999999999999E-2</v>
      </c>
      <c r="J25" s="7">
        <v>1.7319999999999999E-2</v>
      </c>
      <c r="K25" s="11">
        <v>3.5159999999999999E-6</v>
      </c>
      <c r="L25" s="7">
        <v>13671</v>
      </c>
      <c r="M25" s="7">
        <v>85951</v>
      </c>
      <c r="N25" s="7">
        <v>42844.2</v>
      </c>
      <c r="O25" s="7">
        <v>10</v>
      </c>
      <c r="P25" s="7">
        <v>4.01452262722577E-3</v>
      </c>
      <c r="Q25" s="7">
        <v>1</v>
      </c>
    </row>
    <row r="26" spans="2:17" x14ac:dyDescent="0.25">
      <c r="B26" s="85" t="s">
        <v>36</v>
      </c>
      <c r="C26" s="7" t="s">
        <v>58</v>
      </c>
      <c r="D26" s="7">
        <v>1</v>
      </c>
      <c r="E26" s="7">
        <v>207956559</v>
      </c>
      <c r="F26" s="7" t="s">
        <v>14</v>
      </c>
      <c r="G26" s="7" t="s">
        <v>15</v>
      </c>
      <c r="H26" s="7">
        <v>0.40160000000000001</v>
      </c>
      <c r="I26" s="7">
        <v>-6.8000000000000005E-2</v>
      </c>
      <c r="J26" s="7">
        <v>1.47E-2</v>
      </c>
      <c r="K26" s="11">
        <v>3.478E-6</v>
      </c>
      <c r="L26" s="7">
        <v>13514</v>
      </c>
      <c r="M26" s="7">
        <v>89884</v>
      </c>
      <c r="N26" s="7">
        <v>42713.3</v>
      </c>
      <c r="O26" s="7">
        <v>10</v>
      </c>
      <c r="P26" s="7">
        <v>3.7244978574932498E-3</v>
      </c>
      <c r="Q26" s="7">
        <v>1</v>
      </c>
    </row>
    <row r="27" spans="2:17" x14ac:dyDescent="0.25">
      <c r="B27" s="82" t="s">
        <v>1332</v>
      </c>
      <c r="C27" s="7" t="s">
        <v>1361</v>
      </c>
      <c r="D27" s="7">
        <v>11</v>
      </c>
      <c r="E27" s="7">
        <v>88615547</v>
      </c>
      <c r="F27" s="7" t="s">
        <v>14</v>
      </c>
      <c r="G27" s="7" t="s">
        <v>15</v>
      </c>
      <c r="H27" s="7">
        <v>0.34770000000000001</v>
      </c>
      <c r="I27" s="7">
        <v>-6.8199999999999997E-2</v>
      </c>
      <c r="J27" s="7">
        <v>1.5299999999999999E-2</v>
      </c>
      <c r="K27" s="11">
        <v>8.3899999999999993E-6</v>
      </c>
      <c r="L27" s="7">
        <v>13671</v>
      </c>
      <c r="M27" s="7">
        <v>85954</v>
      </c>
      <c r="N27" s="7">
        <v>42844.5</v>
      </c>
      <c r="O27" s="7">
        <v>10</v>
      </c>
      <c r="P27" s="7">
        <v>3.3566322648420098E-2</v>
      </c>
      <c r="Q27" s="7">
        <v>1</v>
      </c>
    </row>
    <row r="28" spans="2:17" x14ac:dyDescent="0.25">
      <c r="B28" s="85" t="s">
        <v>1332</v>
      </c>
      <c r="C28" s="7" t="s">
        <v>1352</v>
      </c>
      <c r="D28" s="7">
        <v>11</v>
      </c>
      <c r="E28" s="7">
        <v>88584160</v>
      </c>
      <c r="F28" s="7" t="s">
        <v>14</v>
      </c>
      <c r="G28" s="7" t="s">
        <v>13</v>
      </c>
      <c r="H28" s="7">
        <v>0.3306</v>
      </c>
      <c r="I28" s="7">
        <v>-6.5600000000000006E-2</v>
      </c>
      <c r="J28" s="7">
        <v>1.49E-2</v>
      </c>
      <c r="K28" s="11">
        <v>1.008E-5</v>
      </c>
      <c r="L28" s="7">
        <v>13844</v>
      </c>
      <c r="M28" s="7">
        <v>88433</v>
      </c>
      <c r="N28" s="7">
        <v>43490.7</v>
      </c>
      <c r="O28" s="7">
        <v>11</v>
      </c>
      <c r="P28" s="7">
        <v>2.6327472772190001E-2</v>
      </c>
      <c r="Q28" s="7">
        <v>1</v>
      </c>
    </row>
    <row r="29" spans="2:17" x14ac:dyDescent="0.25">
      <c r="B29" s="85" t="s">
        <v>1332</v>
      </c>
      <c r="C29" s="7" t="s">
        <v>1356</v>
      </c>
      <c r="D29" s="7">
        <v>11</v>
      </c>
      <c r="E29" s="7">
        <v>88477214</v>
      </c>
      <c r="F29" s="7" t="s">
        <v>12</v>
      </c>
      <c r="G29" s="7" t="s">
        <v>13</v>
      </c>
      <c r="H29" s="7">
        <v>0.35170000000000001</v>
      </c>
      <c r="I29" s="7">
        <v>-6.5199999999999994E-2</v>
      </c>
      <c r="J29" s="7">
        <v>1.49E-2</v>
      </c>
      <c r="K29" s="11">
        <v>1.2799999999999999E-5</v>
      </c>
      <c r="L29" s="7">
        <v>13671</v>
      </c>
      <c r="M29" s="7">
        <v>85958</v>
      </c>
      <c r="N29" s="7">
        <v>42845.1</v>
      </c>
      <c r="O29" s="7">
        <v>10</v>
      </c>
      <c r="P29" s="7">
        <v>2.3401039770408302E-2</v>
      </c>
      <c r="Q29" s="7">
        <v>1</v>
      </c>
    </row>
    <row r="30" spans="2:17" x14ac:dyDescent="0.25">
      <c r="B30" s="85" t="s">
        <v>1332</v>
      </c>
      <c r="C30" s="7" t="s">
        <v>1355</v>
      </c>
      <c r="D30" s="7">
        <v>11</v>
      </c>
      <c r="E30" s="7">
        <v>88599914</v>
      </c>
      <c r="F30" s="7" t="s">
        <v>14</v>
      </c>
      <c r="G30" s="7" t="s">
        <v>12</v>
      </c>
      <c r="H30" s="7">
        <v>0.67400000000000004</v>
      </c>
      <c r="I30" s="7">
        <v>6.54E-2</v>
      </c>
      <c r="J30" s="7">
        <v>1.4999999999999999E-2</v>
      </c>
      <c r="K30" s="11">
        <v>1.269E-5</v>
      </c>
      <c r="L30" s="7">
        <v>13672</v>
      </c>
      <c r="M30" s="7">
        <v>85958</v>
      </c>
      <c r="N30" s="7">
        <v>42847.8</v>
      </c>
      <c r="O30" s="7">
        <v>10</v>
      </c>
      <c r="P30" s="7">
        <v>2.1836814894935601E-2</v>
      </c>
      <c r="Q30" s="7">
        <v>1</v>
      </c>
    </row>
    <row r="31" spans="2:17" x14ac:dyDescent="0.25">
      <c r="B31" s="85" t="s">
        <v>1332</v>
      </c>
      <c r="C31" s="7" t="s">
        <v>1353</v>
      </c>
      <c r="D31" s="7">
        <v>11</v>
      </c>
      <c r="E31" s="7">
        <v>88604170</v>
      </c>
      <c r="F31" s="7" t="s">
        <v>14</v>
      </c>
      <c r="G31" s="7" t="s">
        <v>15</v>
      </c>
      <c r="H31" s="7">
        <v>0.67369999999999997</v>
      </c>
      <c r="I31" s="7">
        <v>6.4899999999999999E-2</v>
      </c>
      <c r="J31" s="7">
        <v>1.4999999999999999E-2</v>
      </c>
      <c r="K31" s="11">
        <v>1.5099999999999999E-5</v>
      </c>
      <c r="L31" s="7">
        <v>13672</v>
      </c>
      <c r="M31" s="7">
        <v>85958</v>
      </c>
      <c r="N31" s="7">
        <v>42847.8</v>
      </c>
      <c r="O31" s="7">
        <v>10</v>
      </c>
      <c r="P31" s="7">
        <v>1.8893529790355301E-2</v>
      </c>
      <c r="Q31" s="7">
        <v>1</v>
      </c>
    </row>
    <row r="32" spans="2:17" x14ac:dyDescent="0.25">
      <c r="B32" s="85" t="s">
        <v>1332</v>
      </c>
      <c r="C32" s="7" t="s">
        <v>1364</v>
      </c>
      <c r="D32" s="7">
        <v>11</v>
      </c>
      <c r="E32" s="7">
        <v>88617288</v>
      </c>
      <c r="F32" s="7" t="s">
        <v>14</v>
      </c>
      <c r="G32" s="7" t="s">
        <v>15</v>
      </c>
      <c r="H32" s="7">
        <v>0.33429999999999999</v>
      </c>
      <c r="I32" s="7">
        <v>-6.4699999999999994E-2</v>
      </c>
      <c r="J32" s="7">
        <v>1.4999999999999999E-2</v>
      </c>
      <c r="K32" s="11">
        <v>1.554E-5</v>
      </c>
      <c r="L32" s="7">
        <v>13671</v>
      </c>
      <c r="M32" s="7">
        <v>85954</v>
      </c>
      <c r="N32" s="7">
        <v>42844.5</v>
      </c>
      <c r="O32" s="7">
        <v>10</v>
      </c>
      <c r="P32" s="7">
        <v>1.7836011371422201E-2</v>
      </c>
      <c r="Q32" s="7">
        <v>1</v>
      </c>
    </row>
    <row r="33" spans="2:17" x14ac:dyDescent="0.25">
      <c r="B33" s="85" t="s">
        <v>1332</v>
      </c>
      <c r="C33" s="7" t="s">
        <v>1370</v>
      </c>
      <c r="D33" s="7">
        <v>11</v>
      </c>
      <c r="E33" s="7">
        <v>88615667</v>
      </c>
      <c r="F33" s="7" t="s">
        <v>12</v>
      </c>
      <c r="G33" s="7" t="s">
        <v>13</v>
      </c>
      <c r="H33" s="7">
        <v>0.66569999999999996</v>
      </c>
      <c r="I33" s="7">
        <v>6.4500000000000002E-2</v>
      </c>
      <c r="J33" s="7">
        <v>1.4999999999999999E-2</v>
      </c>
      <c r="K33" s="11">
        <v>1.6759999999999999E-5</v>
      </c>
      <c r="L33" s="7">
        <v>13671</v>
      </c>
      <c r="M33" s="7">
        <v>85954</v>
      </c>
      <c r="N33" s="7">
        <v>42844.5</v>
      </c>
      <c r="O33" s="7">
        <v>10</v>
      </c>
      <c r="P33" s="7">
        <v>1.68406785525585E-2</v>
      </c>
      <c r="Q33" s="7">
        <v>1</v>
      </c>
    </row>
    <row r="34" spans="2:17" x14ac:dyDescent="0.25">
      <c r="B34" s="85" t="s">
        <v>1332</v>
      </c>
      <c r="C34" s="7" t="s">
        <v>1365</v>
      </c>
      <c r="D34" s="7">
        <v>11</v>
      </c>
      <c r="E34" s="7">
        <v>88575037</v>
      </c>
      <c r="F34" s="7" t="s">
        <v>14</v>
      </c>
      <c r="G34" s="7" t="s">
        <v>15</v>
      </c>
      <c r="H34" s="7">
        <v>0.33289999999999997</v>
      </c>
      <c r="I34" s="7">
        <v>-6.5299999999999997E-2</v>
      </c>
      <c r="J34" s="7">
        <v>1.52E-2</v>
      </c>
      <c r="K34" s="11">
        <v>1.8E-5</v>
      </c>
      <c r="L34" s="7">
        <v>13157</v>
      </c>
      <c r="M34" s="7">
        <v>84665</v>
      </c>
      <c r="N34" s="7">
        <v>41375.9</v>
      </c>
      <c r="O34" s="7">
        <v>9</v>
      </c>
      <c r="P34" s="7">
        <v>1.6557371470728E-2</v>
      </c>
      <c r="Q34" s="7">
        <v>1</v>
      </c>
    </row>
    <row r="35" spans="2:17" x14ac:dyDescent="0.25">
      <c r="B35" s="85" t="s">
        <v>1332</v>
      </c>
      <c r="C35" s="7" t="s">
        <v>1366</v>
      </c>
      <c r="D35" s="7">
        <v>11</v>
      </c>
      <c r="E35" s="7">
        <v>88478226</v>
      </c>
      <c r="F35" s="7" t="s">
        <v>14</v>
      </c>
      <c r="G35" s="7" t="s">
        <v>15</v>
      </c>
      <c r="H35" s="7">
        <v>0.34960000000000002</v>
      </c>
      <c r="I35" s="7">
        <v>-6.5199999999999994E-2</v>
      </c>
      <c r="J35" s="7">
        <v>1.52E-2</v>
      </c>
      <c r="K35" s="11">
        <v>1.7249999999999999E-5</v>
      </c>
      <c r="L35" s="7">
        <v>13157</v>
      </c>
      <c r="M35" s="7">
        <v>84675</v>
      </c>
      <c r="N35" s="7">
        <v>41377.1</v>
      </c>
      <c r="O35" s="7">
        <v>9</v>
      </c>
      <c r="P35" s="7">
        <v>1.6096301834173699E-2</v>
      </c>
      <c r="Q35" s="7">
        <v>1</v>
      </c>
    </row>
    <row r="36" spans="2:17" x14ac:dyDescent="0.25">
      <c r="B36" s="85" t="s">
        <v>1332</v>
      </c>
      <c r="C36" s="7" t="s">
        <v>1354</v>
      </c>
      <c r="D36" s="7">
        <v>11</v>
      </c>
      <c r="E36" s="7">
        <v>88616758</v>
      </c>
      <c r="F36" s="7" t="s">
        <v>14</v>
      </c>
      <c r="G36" s="7" t="s">
        <v>15</v>
      </c>
      <c r="H36" s="7">
        <v>0.33300000000000002</v>
      </c>
      <c r="I36" s="7">
        <v>-6.4100000000000004E-2</v>
      </c>
      <c r="J36" s="7">
        <v>1.4999999999999999E-2</v>
      </c>
      <c r="K36" s="11">
        <v>1.8899999999999999E-5</v>
      </c>
      <c r="L36" s="7">
        <v>13671</v>
      </c>
      <c r="M36" s="7">
        <v>85954</v>
      </c>
      <c r="N36" s="7">
        <v>42844.5</v>
      </c>
      <c r="O36" s="7">
        <v>10</v>
      </c>
      <c r="P36" s="7">
        <v>1.5021555321167401E-2</v>
      </c>
      <c r="Q36" s="7">
        <v>1</v>
      </c>
    </row>
    <row r="37" spans="2:17" x14ac:dyDescent="0.25">
      <c r="B37" s="85" t="s">
        <v>1332</v>
      </c>
      <c r="C37" s="7" t="s">
        <v>1360</v>
      </c>
      <c r="D37" s="7">
        <v>11</v>
      </c>
      <c r="E37" s="7">
        <v>88617341</v>
      </c>
      <c r="F37" s="7" t="s">
        <v>12</v>
      </c>
      <c r="G37" s="7" t="s">
        <v>13</v>
      </c>
      <c r="H37" s="7">
        <v>0.66600000000000004</v>
      </c>
      <c r="I37" s="7">
        <v>6.5299999999999997E-2</v>
      </c>
      <c r="J37" s="7">
        <v>1.5299999999999999E-2</v>
      </c>
      <c r="K37" s="11">
        <v>1.9340000000000001E-5</v>
      </c>
      <c r="L37" s="7">
        <v>13671</v>
      </c>
      <c r="M37" s="7">
        <v>85954</v>
      </c>
      <c r="N37" s="7">
        <v>42844.5</v>
      </c>
      <c r="O37" s="7">
        <v>10</v>
      </c>
      <c r="P37" s="7">
        <v>1.46816398116629E-2</v>
      </c>
      <c r="Q37" s="7">
        <v>1</v>
      </c>
    </row>
    <row r="38" spans="2:17" x14ac:dyDescent="0.25">
      <c r="B38" s="85" t="s">
        <v>1332</v>
      </c>
      <c r="C38" s="7" t="s">
        <v>1371</v>
      </c>
      <c r="D38" s="7">
        <v>11</v>
      </c>
      <c r="E38" s="7">
        <v>88581339</v>
      </c>
      <c r="F38" s="7" t="s">
        <v>12</v>
      </c>
      <c r="G38" s="7" t="s">
        <v>13</v>
      </c>
      <c r="H38" s="7">
        <v>0.32769999999999999</v>
      </c>
      <c r="I38" s="7">
        <v>-6.4000000000000001E-2</v>
      </c>
      <c r="J38" s="7">
        <v>1.4999999999999999E-2</v>
      </c>
      <c r="K38" s="11">
        <v>1.9760000000000001E-5</v>
      </c>
      <c r="L38" s="7">
        <v>13672</v>
      </c>
      <c r="M38" s="7">
        <v>85955</v>
      </c>
      <c r="N38" s="7">
        <v>42847.4</v>
      </c>
      <c r="O38" s="7">
        <v>10</v>
      </c>
      <c r="P38" s="7">
        <v>1.45999707358659E-2</v>
      </c>
      <c r="Q38" s="7">
        <v>1</v>
      </c>
    </row>
    <row r="39" spans="2:17" x14ac:dyDescent="0.25">
      <c r="B39" s="85" t="s">
        <v>1332</v>
      </c>
      <c r="C39" s="7" t="s">
        <v>1367</v>
      </c>
      <c r="D39" s="7">
        <v>11</v>
      </c>
      <c r="E39" s="7">
        <v>88615165</v>
      </c>
      <c r="F39" s="7" t="s">
        <v>12</v>
      </c>
      <c r="G39" s="7" t="s">
        <v>13</v>
      </c>
      <c r="H39" s="7">
        <v>0.66610000000000003</v>
      </c>
      <c r="I39" s="7">
        <v>6.5199999999999994E-2</v>
      </c>
      <c r="J39" s="7">
        <v>1.5299999999999999E-2</v>
      </c>
      <c r="K39" s="11">
        <v>1.9570000000000001E-5</v>
      </c>
      <c r="L39" s="7">
        <v>13671</v>
      </c>
      <c r="M39" s="7">
        <v>85954</v>
      </c>
      <c r="N39" s="7">
        <v>42844.5</v>
      </c>
      <c r="O39" s="7">
        <v>10</v>
      </c>
      <c r="P39" s="7">
        <v>1.42780561840912E-2</v>
      </c>
      <c r="Q39" s="7">
        <v>1</v>
      </c>
    </row>
    <row r="40" spans="2:17" x14ac:dyDescent="0.25">
      <c r="B40" s="85" t="s">
        <v>1332</v>
      </c>
      <c r="C40" s="7" t="s">
        <v>1375</v>
      </c>
      <c r="D40" s="7">
        <v>11</v>
      </c>
      <c r="E40" s="7">
        <v>88599826</v>
      </c>
      <c r="F40" s="7" t="s">
        <v>14</v>
      </c>
      <c r="G40" s="7" t="s">
        <v>15</v>
      </c>
      <c r="H40" s="7">
        <v>0.32619999999999999</v>
      </c>
      <c r="I40" s="7">
        <v>-6.3899999999999998E-2</v>
      </c>
      <c r="J40" s="7">
        <v>1.4999999999999999E-2</v>
      </c>
      <c r="K40" s="11">
        <v>2.0469999999999999E-5</v>
      </c>
      <c r="L40" s="7">
        <v>13513</v>
      </c>
      <c r="M40" s="7">
        <v>89797</v>
      </c>
      <c r="N40" s="7">
        <v>42707.8</v>
      </c>
      <c r="O40" s="7">
        <v>10</v>
      </c>
      <c r="P40" s="7">
        <v>1.41908487424127E-2</v>
      </c>
      <c r="Q40" s="7">
        <v>1</v>
      </c>
    </row>
    <row r="41" spans="2:17" x14ac:dyDescent="0.25">
      <c r="B41" s="85" t="s">
        <v>1332</v>
      </c>
      <c r="C41" s="7" t="s">
        <v>1373</v>
      </c>
      <c r="D41" s="7">
        <v>11</v>
      </c>
      <c r="E41" s="7">
        <v>88475938</v>
      </c>
      <c r="F41" s="7" t="s">
        <v>14</v>
      </c>
      <c r="G41" s="7" t="s">
        <v>15</v>
      </c>
      <c r="H41" s="7">
        <v>0.34989999999999999</v>
      </c>
      <c r="I41" s="7">
        <v>-6.3399999999999998E-2</v>
      </c>
      <c r="J41" s="7">
        <v>1.49E-2</v>
      </c>
      <c r="K41" s="11">
        <v>2.1719999999999999E-5</v>
      </c>
      <c r="L41" s="7">
        <v>13517</v>
      </c>
      <c r="M41" s="7">
        <v>89926</v>
      </c>
      <c r="N41" s="7">
        <v>42726.1</v>
      </c>
      <c r="O41" s="7">
        <v>10</v>
      </c>
      <c r="P41" s="7">
        <v>1.38939374163486E-2</v>
      </c>
      <c r="Q41" s="7">
        <v>1</v>
      </c>
    </row>
    <row r="42" spans="2:17" x14ac:dyDescent="0.25">
      <c r="B42" s="85" t="s">
        <v>1332</v>
      </c>
      <c r="C42" s="7" t="s">
        <v>1362</v>
      </c>
      <c r="D42" s="7">
        <v>11</v>
      </c>
      <c r="E42" s="7">
        <v>88575159</v>
      </c>
      <c r="F42" s="7" t="s">
        <v>14</v>
      </c>
      <c r="G42" s="7" t="s">
        <v>12</v>
      </c>
      <c r="H42" s="7">
        <v>0.67410000000000003</v>
      </c>
      <c r="I42" s="7">
        <v>6.4899999999999999E-2</v>
      </c>
      <c r="J42" s="7">
        <v>1.5299999999999999E-2</v>
      </c>
      <c r="K42" s="11">
        <v>2.1679999999999999E-5</v>
      </c>
      <c r="L42" s="7">
        <v>13672</v>
      </c>
      <c r="M42" s="7">
        <v>85955</v>
      </c>
      <c r="N42" s="7">
        <v>42847.4</v>
      </c>
      <c r="O42" s="7">
        <v>10</v>
      </c>
      <c r="P42" s="7">
        <v>1.31360249726242E-2</v>
      </c>
      <c r="Q42" s="7">
        <v>1</v>
      </c>
    </row>
    <row r="43" spans="2:17" x14ac:dyDescent="0.25">
      <c r="B43" s="85" t="s">
        <v>1332</v>
      </c>
      <c r="C43" s="7" t="s">
        <v>1363</v>
      </c>
      <c r="D43" s="7">
        <v>11</v>
      </c>
      <c r="E43" s="7">
        <v>88593326</v>
      </c>
      <c r="F43" s="7" t="s">
        <v>13</v>
      </c>
      <c r="G43" s="7" t="s">
        <v>15</v>
      </c>
      <c r="H43" s="7">
        <v>0.32690000000000002</v>
      </c>
      <c r="I43" s="7">
        <v>-6.4799999999999996E-2</v>
      </c>
      <c r="J43" s="7">
        <v>1.5299999999999999E-2</v>
      </c>
      <c r="K43" s="11">
        <v>2.1509999999999999E-5</v>
      </c>
      <c r="L43" s="7">
        <v>13158</v>
      </c>
      <c r="M43" s="7">
        <v>84675</v>
      </c>
      <c r="N43" s="7">
        <v>41379.800000000003</v>
      </c>
      <c r="O43" s="7">
        <v>9</v>
      </c>
      <c r="P43" s="7">
        <v>1.2777111850041101E-2</v>
      </c>
      <c r="Q43" s="7">
        <v>1</v>
      </c>
    </row>
    <row r="44" spans="2:17" x14ac:dyDescent="0.25">
      <c r="B44" s="85" t="s">
        <v>1332</v>
      </c>
      <c r="C44" s="7" t="s">
        <v>1357</v>
      </c>
      <c r="D44" s="7">
        <v>11</v>
      </c>
      <c r="E44" s="7">
        <v>88616875</v>
      </c>
      <c r="F44" s="7" t="s">
        <v>14</v>
      </c>
      <c r="G44" s="7" t="s">
        <v>13</v>
      </c>
      <c r="H44" s="7">
        <v>0.3327</v>
      </c>
      <c r="I44" s="7">
        <v>-6.3299999999999995E-2</v>
      </c>
      <c r="J44" s="7">
        <v>1.4999999999999999E-2</v>
      </c>
      <c r="K44" s="11">
        <v>2.393E-5</v>
      </c>
      <c r="L44" s="7">
        <v>13671</v>
      </c>
      <c r="M44" s="7">
        <v>85954</v>
      </c>
      <c r="N44" s="7">
        <v>42844.5</v>
      </c>
      <c r="O44" s="7">
        <v>10</v>
      </c>
      <c r="P44" s="7">
        <v>1.1977109687448599E-2</v>
      </c>
      <c r="Q44" s="7">
        <v>1</v>
      </c>
    </row>
    <row r="45" spans="2:17" x14ac:dyDescent="0.25">
      <c r="B45" s="85" t="s">
        <v>1332</v>
      </c>
      <c r="C45" s="7" t="s">
        <v>1576</v>
      </c>
      <c r="D45" s="7">
        <v>11</v>
      </c>
      <c r="E45" s="7">
        <v>88478481</v>
      </c>
      <c r="F45" s="7" t="s">
        <v>14</v>
      </c>
      <c r="G45" s="7" t="s">
        <v>1575</v>
      </c>
      <c r="H45" s="7">
        <v>0.6492</v>
      </c>
      <c r="I45" s="7">
        <v>6.54E-2</v>
      </c>
      <c r="J45" s="7">
        <v>1.55E-2</v>
      </c>
      <c r="K45" s="11">
        <v>2.5369999999999999E-5</v>
      </c>
      <c r="L45" s="7">
        <v>12646</v>
      </c>
      <c r="M45" s="7">
        <v>82035</v>
      </c>
      <c r="N45" s="7">
        <v>39666.199999999997</v>
      </c>
      <c r="O45" s="7">
        <v>7</v>
      </c>
      <c r="P45" s="7">
        <v>1.19445478758644E-2</v>
      </c>
      <c r="Q45" s="7">
        <v>1</v>
      </c>
    </row>
    <row r="46" spans="2:17" x14ac:dyDescent="0.25">
      <c r="B46" s="85" t="s">
        <v>1332</v>
      </c>
      <c r="C46" s="7" t="s">
        <v>1358</v>
      </c>
      <c r="D46" s="7">
        <v>11</v>
      </c>
      <c r="E46" s="7">
        <v>88477337</v>
      </c>
      <c r="F46" s="7" t="s">
        <v>12</v>
      </c>
      <c r="G46" s="7" t="s">
        <v>15</v>
      </c>
      <c r="H46" s="7">
        <v>0.35110000000000002</v>
      </c>
      <c r="I46" s="7">
        <v>-6.4100000000000004E-2</v>
      </c>
      <c r="J46" s="7">
        <v>1.52E-2</v>
      </c>
      <c r="K46" s="11">
        <v>2.4729999999999999E-5</v>
      </c>
      <c r="L46" s="7">
        <v>13157</v>
      </c>
      <c r="M46" s="7">
        <v>84675</v>
      </c>
      <c r="N46" s="7">
        <v>41377.1</v>
      </c>
      <c r="O46" s="7">
        <v>9</v>
      </c>
      <c r="P46" s="7">
        <v>1.18317394263289E-2</v>
      </c>
      <c r="Q46" s="7">
        <v>1</v>
      </c>
    </row>
    <row r="47" spans="2:17" x14ac:dyDescent="0.25">
      <c r="B47" s="85" t="s">
        <v>1332</v>
      </c>
      <c r="C47" s="7" t="s">
        <v>1359</v>
      </c>
      <c r="D47" s="7">
        <v>11</v>
      </c>
      <c r="E47" s="7">
        <v>88477352</v>
      </c>
      <c r="F47" s="7" t="s">
        <v>14</v>
      </c>
      <c r="G47" s="7" t="s">
        <v>12</v>
      </c>
      <c r="H47" s="7">
        <v>0.35110000000000002</v>
      </c>
      <c r="I47" s="7">
        <v>-6.4100000000000004E-2</v>
      </c>
      <c r="J47" s="7">
        <v>1.52E-2</v>
      </c>
      <c r="K47" s="11">
        <v>2.4729999999999999E-5</v>
      </c>
      <c r="L47" s="7">
        <v>13157</v>
      </c>
      <c r="M47" s="7">
        <v>84675</v>
      </c>
      <c r="N47" s="7">
        <v>41377.1</v>
      </c>
      <c r="O47" s="7">
        <v>9</v>
      </c>
      <c r="P47" s="7">
        <v>1.18317394263289E-2</v>
      </c>
      <c r="Q47" s="7">
        <v>1</v>
      </c>
    </row>
    <row r="48" spans="2:17" x14ac:dyDescent="0.25">
      <c r="B48" s="85" t="s">
        <v>1332</v>
      </c>
      <c r="C48" s="7" t="s">
        <v>1374</v>
      </c>
      <c r="D48" s="7">
        <v>11</v>
      </c>
      <c r="E48" s="7">
        <v>88472369</v>
      </c>
      <c r="F48" s="7" t="s">
        <v>12</v>
      </c>
      <c r="G48" s="7" t="s">
        <v>13</v>
      </c>
      <c r="H48" s="7">
        <v>0.64659999999999995</v>
      </c>
      <c r="I48" s="7">
        <v>6.2799999999999995E-2</v>
      </c>
      <c r="J48" s="7">
        <v>1.49E-2</v>
      </c>
      <c r="K48" s="11">
        <v>2.5259999999999999E-5</v>
      </c>
      <c r="L48" s="7">
        <v>13514</v>
      </c>
      <c r="M48" s="7">
        <v>89891</v>
      </c>
      <c r="N48" s="7">
        <v>42714.9</v>
      </c>
      <c r="O48" s="7">
        <v>10</v>
      </c>
      <c r="P48" s="7">
        <v>1.17155817468462E-2</v>
      </c>
      <c r="Q48" s="7">
        <v>1</v>
      </c>
    </row>
    <row r="49" spans="2:17" x14ac:dyDescent="0.25">
      <c r="B49" s="85" t="s">
        <v>1332</v>
      </c>
      <c r="C49" s="7" t="s">
        <v>1379</v>
      </c>
      <c r="D49" s="7">
        <v>11</v>
      </c>
      <c r="E49" s="7">
        <v>88472482</v>
      </c>
      <c r="F49" s="7" t="s">
        <v>12</v>
      </c>
      <c r="G49" s="7" t="s">
        <v>13</v>
      </c>
      <c r="H49" s="7">
        <v>0.35320000000000001</v>
      </c>
      <c r="I49" s="7">
        <v>-6.2700000000000006E-2</v>
      </c>
      <c r="J49" s="7">
        <v>1.49E-2</v>
      </c>
      <c r="K49" s="11">
        <v>2.6250000000000001E-5</v>
      </c>
      <c r="L49" s="7">
        <v>13514</v>
      </c>
      <c r="M49" s="7">
        <v>89904</v>
      </c>
      <c r="N49" s="7">
        <v>42715.3</v>
      </c>
      <c r="O49" s="7">
        <v>10</v>
      </c>
      <c r="P49" s="7">
        <v>1.1389082674558799E-2</v>
      </c>
      <c r="Q49" s="7">
        <v>1</v>
      </c>
    </row>
    <row r="50" spans="2:17" x14ac:dyDescent="0.25">
      <c r="B50" s="85" t="s">
        <v>1332</v>
      </c>
      <c r="C50" s="7" t="s">
        <v>1372</v>
      </c>
      <c r="D50" s="7">
        <v>11</v>
      </c>
      <c r="E50" s="7">
        <v>88591918</v>
      </c>
      <c r="F50" s="7" t="s">
        <v>12</v>
      </c>
      <c r="G50" s="7" t="s">
        <v>13</v>
      </c>
      <c r="H50" s="7">
        <v>0.67220000000000002</v>
      </c>
      <c r="I50" s="7">
        <v>6.4299999999999996E-2</v>
      </c>
      <c r="J50" s="7">
        <v>1.5299999999999999E-2</v>
      </c>
      <c r="K50" s="11">
        <v>2.6529999999999998E-5</v>
      </c>
      <c r="L50" s="7">
        <v>13672</v>
      </c>
      <c r="M50" s="7">
        <v>85955</v>
      </c>
      <c r="N50" s="7">
        <v>42847.4</v>
      </c>
      <c r="O50" s="7">
        <v>10</v>
      </c>
      <c r="P50" s="7">
        <v>1.1131524318424801E-2</v>
      </c>
      <c r="Q50" s="7">
        <v>1</v>
      </c>
    </row>
    <row r="51" spans="2:17" x14ac:dyDescent="0.25">
      <c r="B51" s="85" t="s">
        <v>1332</v>
      </c>
      <c r="C51" s="7" t="s">
        <v>1580</v>
      </c>
      <c r="D51" s="7">
        <v>11</v>
      </c>
      <c r="E51" s="7">
        <v>88478548</v>
      </c>
      <c r="F51" s="7" t="s">
        <v>14</v>
      </c>
      <c r="G51" s="7" t="s">
        <v>1473</v>
      </c>
      <c r="H51" s="7">
        <v>0.35110000000000002</v>
      </c>
      <c r="I51" s="7">
        <v>-6.4799999999999996E-2</v>
      </c>
      <c r="J51" s="7">
        <v>1.55E-2</v>
      </c>
      <c r="K51" s="11">
        <v>2.9989999999999999E-5</v>
      </c>
      <c r="L51" s="7">
        <v>12646</v>
      </c>
      <c r="M51" s="7">
        <v>82034</v>
      </c>
      <c r="N51" s="7">
        <v>39666.1</v>
      </c>
      <c r="O51" s="7">
        <v>7</v>
      </c>
      <c r="P51" s="7">
        <v>1.01522391229766E-2</v>
      </c>
      <c r="Q51" s="7">
        <v>1</v>
      </c>
    </row>
    <row r="52" spans="2:17" x14ac:dyDescent="0.25">
      <c r="B52" s="85" t="s">
        <v>1332</v>
      </c>
      <c r="C52" s="7" t="s">
        <v>1377</v>
      </c>
      <c r="D52" s="7">
        <v>11</v>
      </c>
      <c r="E52" s="7">
        <v>88586850</v>
      </c>
      <c r="F52" s="7" t="s">
        <v>14</v>
      </c>
      <c r="G52" s="7" t="s">
        <v>15</v>
      </c>
      <c r="H52" s="7">
        <v>0.67220000000000002</v>
      </c>
      <c r="I52" s="7">
        <v>6.3899999999999998E-2</v>
      </c>
      <c r="J52" s="7">
        <v>1.5299999999999999E-2</v>
      </c>
      <c r="K52" s="11">
        <v>2.7949999999999998E-5</v>
      </c>
      <c r="L52" s="7">
        <v>13158</v>
      </c>
      <c r="M52" s="7">
        <v>84672</v>
      </c>
      <c r="N52" s="7">
        <v>41379.4</v>
      </c>
      <c r="O52" s="7">
        <v>9</v>
      </c>
      <c r="P52" s="7">
        <v>9.9766821913502904E-3</v>
      </c>
      <c r="Q52" s="7">
        <v>1</v>
      </c>
    </row>
    <row r="53" spans="2:17" x14ac:dyDescent="0.25">
      <c r="B53" s="85" t="s">
        <v>1332</v>
      </c>
      <c r="C53" s="7" t="s">
        <v>1383</v>
      </c>
      <c r="D53" s="7">
        <v>11</v>
      </c>
      <c r="E53" s="7">
        <v>88976157</v>
      </c>
      <c r="F53" s="7" t="s">
        <v>12</v>
      </c>
      <c r="G53" s="7" t="s">
        <v>13</v>
      </c>
      <c r="H53" s="7">
        <v>0.62150000000000005</v>
      </c>
      <c r="I53" s="7">
        <v>6.4199999999999993E-2</v>
      </c>
      <c r="J53" s="7">
        <v>1.54E-2</v>
      </c>
      <c r="K53" s="11">
        <v>2.9090000000000001E-5</v>
      </c>
      <c r="L53" s="7">
        <v>13662</v>
      </c>
      <c r="M53" s="7">
        <v>85902</v>
      </c>
      <c r="N53" s="7">
        <v>42813.599999999999</v>
      </c>
      <c r="O53" s="7">
        <v>10</v>
      </c>
      <c r="P53" s="7">
        <v>9.6636745027688202E-3</v>
      </c>
      <c r="Q53" s="7">
        <v>1</v>
      </c>
    </row>
    <row r="54" spans="2:17" x14ac:dyDescent="0.25">
      <c r="B54" s="85" t="s">
        <v>1332</v>
      </c>
      <c r="C54" s="7" t="s">
        <v>1492</v>
      </c>
      <c r="D54" s="7">
        <v>11</v>
      </c>
      <c r="E54" s="7">
        <v>88861590</v>
      </c>
      <c r="F54" s="7" t="s">
        <v>14</v>
      </c>
      <c r="G54" s="7" t="s">
        <v>12</v>
      </c>
      <c r="H54" s="7">
        <v>0.63470000000000004</v>
      </c>
      <c r="I54" s="7">
        <v>6.5799999999999997E-2</v>
      </c>
      <c r="J54" s="7">
        <v>1.5810000000000001E-2</v>
      </c>
      <c r="K54" s="11">
        <v>3.3090000000000003E-5</v>
      </c>
      <c r="L54" s="7">
        <v>13645</v>
      </c>
      <c r="M54" s="7">
        <v>85850</v>
      </c>
      <c r="N54" s="7">
        <v>42761.1</v>
      </c>
      <c r="O54" s="7">
        <v>10</v>
      </c>
      <c r="P54" s="7">
        <v>9.3895572297224301E-3</v>
      </c>
      <c r="Q54" s="7">
        <v>1</v>
      </c>
    </row>
    <row r="55" spans="2:17" x14ac:dyDescent="0.25">
      <c r="B55" s="85" t="s">
        <v>1332</v>
      </c>
      <c r="C55" s="7" t="s">
        <v>1385</v>
      </c>
      <c r="D55" s="7">
        <v>11</v>
      </c>
      <c r="E55" s="7">
        <v>88583978</v>
      </c>
      <c r="F55" s="7" t="s">
        <v>14</v>
      </c>
      <c r="G55" s="7" t="s">
        <v>12</v>
      </c>
      <c r="H55" s="7">
        <v>0.3276</v>
      </c>
      <c r="I55" s="7">
        <v>-6.3500000000000001E-2</v>
      </c>
      <c r="J55" s="7">
        <v>1.5299999999999999E-2</v>
      </c>
      <c r="K55" s="11">
        <v>3.1489999999999998E-5</v>
      </c>
      <c r="L55" s="7">
        <v>13158</v>
      </c>
      <c r="M55" s="7">
        <v>84672</v>
      </c>
      <c r="N55" s="7">
        <v>41379.4</v>
      </c>
      <c r="O55" s="7">
        <v>9</v>
      </c>
      <c r="P55" s="7">
        <v>8.9477630692061504E-3</v>
      </c>
      <c r="Q55" s="7">
        <v>1</v>
      </c>
    </row>
    <row r="56" spans="2:17" x14ac:dyDescent="0.25">
      <c r="B56" s="85" t="s">
        <v>1332</v>
      </c>
      <c r="C56" s="7" t="s">
        <v>1382</v>
      </c>
      <c r="D56" s="7">
        <v>11</v>
      </c>
      <c r="E56" s="7">
        <v>88574834</v>
      </c>
      <c r="F56" s="7" t="s">
        <v>14</v>
      </c>
      <c r="G56" s="7" t="s">
        <v>15</v>
      </c>
      <c r="H56" s="7">
        <v>0.32519999999999999</v>
      </c>
      <c r="I56" s="7">
        <v>-6.4699999999999994E-2</v>
      </c>
      <c r="J56" s="7">
        <v>1.5610000000000001E-2</v>
      </c>
      <c r="K56" s="11">
        <v>3.3009999999999997E-5</v>
      </c>
      <c r="L56" s="7">
        <v>13158</v>
      </c>
      <c r="M56" s="7">
        <v>84672</v>
      </c>
      <c r="N56" s="7">
        <v>41379.4</v>
      </c>
      <c r="O56" s="7">
        <v>9</v>
      </c>
      <c r="P56" s="7">
        <v>8.7442271737728592E-3</v>
      </c>
      <c r="Q56" s="7">
        <v>1</v>
      </c>
    </row>
    <row r="57" spans="2:17" x14ac:dyDescent="0.25">
      <c r="B57" s="85" t="s">
        <v>1332</v>
      </c>
      <c r="C57" s="7" t="s">
        <v>1474</v>
      </c>
      <c r="D57" s="7">
        <v>11</v>
      </c>
      <c r="E57" s="7">
        <v>88815311</v>
      </c>
      <c r="F57" s="7" t="s">
        <v>14</v>
      </c>
      <c r="G57" s="7" t="s">
        <v>1473</v>
      </c>
      <c r="H57" s="7">
        <v>0.63739999999999997</v>
      </c>
      <c r="I57" s="7">
        <v>-6.4699999999999994E-2</v>
      </c>
      <c r="J57" s="7">
        <v>1.5610000000000001E-2</v>
      </c>
      <c r="K57" s="11">
        <v>3.4029999999999998E-5</v>
      </c>
      <c r="L57" s="7">
        <v>12646</v>
      </c>
      <c r="M57" s="7">
        <v>82030</v>
      </c>
      <c r="N57" s="7">
        <v>39665.599999999999</v>
      </c>
      <c r="O57" s="7">
        <v>7</v>
      </c>
      <c r="P57" s="7">
        <v>8.7442271737728592E-3</v>
      </c>
      <c r="Q57" s="7">
        <v>1</v>
      </c>
    </row>
    <row r="58" spans="2:17" x14ac:dyDescent="0.25">
      <c r="B58" s="85" t="s">
        <v>1332</v>
      </c>
      <c r="C58" s="7" t="s">
        <v>1457</v>
      </c>
      <c r="D58" s="7">
        <v>11</v>
      </c>
      <c r="E58" s="7">
        <v>88844060</v>
      </c>
      <c r="F58" s="7" t="s">
        <v>14</v>
      </c>
      <c r="G58" s="7" t="s">
        <v>15</v>
      </c>
      <c r="H58" s="7">
        <v>0.66690000000000005</v>
      </c>
      <c r="I58" s="7">
        <v>-7.0499999999999993E-2</v>
      </c>
      <c r="J58" s="7">
        <v>1.7010000000000001E-2</v>
      </c>
      <c r="K58" s="11">
        <v>3.57E-5</v>
      </c>
      <c r="L58" s="7">
        <v>13155</v>
      </c>
      <c r="M58" s="7">
        <v>84669</v>
      </c>
      <c r="N58" s="7">
        <v>41371</v>
      </c>
      <c r="O58" s="7">
        <v>9</v>
      </c>
      <c r="P58" s="7">
        <v>8.7384963870824894E-3</v>
      </c>
      <c r="Q58" s="7">
        <v>1</v>
      </c>
    </row>
    <row r="59" spans="2:17" x14ac:dyDescent="0.25">
      <c r="B59" s="85" t="s">
        <v>1332</v>
      </c>
      <c r="C59" s="7" t="s">
        <v>1368</v>
      </c>
      <c r="D59" s="7">
        <v>11</v>
      </c>
      <c r="E59" s="7">
        <v>88821114</v>
      </c>
      <c r="F59" s="7" t="s">
        <v>13</v>
      </c>
      <c r="G59" s="7" t="s">
        <v>15</v>
      </c>
      <c r="H59" s="7">
        <v>0.32379999999999998</v>
      </c>
      <c r="I59" s="7">
        <v>6.3399999999999998E-2</v>
      </c>
      <c r="J59" s="7">
        <v>1.5299999999999999E-2</v>
      </c>
      <c r="K59" s="11">
        <v>3.5089999999999998E-5</v>
      </c>
      <c r="L59" s="7">
        <v>13672</v>
      </c>
      <c r="M59" s="7">
        <v>85950</v>
      </c>
      <c r="N59" s="7">
        <v>42846.7</v>
      </c>
      <c r="O59" s="7">
        <v>10</v>
      </c>
      <c r="P59" s="7">
        <v>8.7084916818650493E-3</v>
      </c>
      <c r="Q59" s="7">
        <v>1</v>
      </c>
    </row>
    <row r="60" spans="2:17" x14ac:dyDescent="0.25">
      <c r="B60" s="85" t="s">
        <v>1332</v>
      </c>
      <c r="C60" s="7" t="s">
        <v>1376</v>
      </c>
      <c r="D60" s="7">
        <v>11</v>
      </c>
      <c r="E60" s="7">
        <v>88606887</v>
      </c>
      <c r="F60" s="7" t="s">
        <v>12</v>
      </c>
      <c r="G60" s="7" t="s">
        <v>13</v>
      </c>
      <c r="H60" s="7">
        <v>0.67490000000000006</v>
      </c>
      <c r="I60" s="7">
        <v>6.4500000000000002E-2</v>
      </c>
      <c r="J60" s="7">
        <v>1.5610000000000001E-2</v>
      </c>
      <c r="K60" s="11">
        <v>3.5630000000000003E-5</v>
      </c>
      <c r="L60" s="7">
        <v>13158</v>
      </c>
      <c r="M60" s="7">
        <v>84675</v>
      </c>
      <c r="N60" s="7">
        <v>41379.800000000003</v>
      </c>
      <c r="O60" s="7">
        <v>9</v>
      </c>
      <c r="P60" s="7">
        <v>8.2926672258677309E-3</v>
      </c>
      <c r="Q60" s="7">
        <v>1</v>
      </c>
    </row>
    <row r="61" spans="2:17" x14ac:dyDescent="0.25">
      <c r="B61" s="85" t="s">
        <v>1332</v>
      </c>
      <c r="C61" s="7" t="s">
        <v>1393</v>
      </c>
      <c r="D61" s="7">
        <v>11</v>
      </c>
      <c r="E61" s="7">
        <v>88588786</v>
      </c>
      <c r="F61" s="7" t="s">
        <v>12</v>
      </c>
      <c r="G61" s="7" t="s">
        <v>13</v>
      </c>
      <c r="H61" s="7">
        <v>0.67100000000000004</v>
      </c>
      <c r="I61" s="7">
        <v>6.1800000000000001E-2</v>
      </c>
      <c r="J61" s="7">
        <v>1.4999999999999999E-2</v>
      </c>
      <c r="K61" s="11">
        <v>3.7920000000000003E-5</v>
      </c>
      <c r="L61" s="7">
        <v>13517</v>
      </c>
      <c r="M61" s="7">
        <v>89914</v>
      </c>
      <c r="N61" s="7">
        <v>42723.5</v>
      </c>
      <c r="O61" s="7">
        <v>10</v>
      </c>
      <c r="P61" s="7">
        <v>7.8931658444939892E-3</v>
      </c>
      <c r="Q61" s="7">
        <v>1</v>
      </c>
    </row>
    <row r="62" spans="2:17" x14ac:dyDescent="0.25">
      <c r="B62" s="85" t="s">
        <v>1332</v>
      </c>
      <c r="C62" s="7" t="s">
        <v>1399</v>
      </c>
      <c r="D62" s="7">
        <v>11</v>
      </c>
      <c r="E62" s="7">
        <v>88816137</v>
      </c>
      <c r="F62" s="7" t="s">
        <v>14</v>
      </c>
      <c r="G62" s="7" t="s">
        <v>12</v>
      </c>
      <c r="H62" s="7">
        <v>0.35720000000000002</v>
      </c>
      <c r="I62" s="7">
        <v>6.1699999999999998E-2</v>
      </c>
      <c r="J62" s="7">
        <v>1.4999999999999999E-2</v>
      </c>
      <c r="K62" s="11">
        <v>4.0460000000000002E-5</v>
      </c>
      <c r="L62" s="7">
        <v>13671</v>
      </c>
      <c r="M62" s="7">
        <v>85957</v>
      </c>
      <c r="N62" s="7">
        <v>42844.9</v>
      </c>
      <c r="O62" s="7">
        <v>10</v>
      </c>
      <c r="P62" s="7">
        <v>7.6794878416664401E-3</v>
      </c>
      <c r="Q62" s="7">
        <v>1</v>
      </c>
    </row>
    <row r="63" spans="2:17" x14ac:dyDescent="0.25">
      <c r="B63" s="85" t="s">
        <v>1332</v>
      </c>
      <c r="C63" s="7" t="s">
        <v>1388</v>
      </c>
      <c r="D63" s="7">
        <v>11</v>
      </c>
      <c r="E63" s="7">
        <v>88608787</v>
      </c>
      <c r="F63" s="7" t="s">
        <v>13</v>
      </c>
      <c r="G63" s="7" t="s">
        <v>15</v>
      </c>
      <c r="H63" s="7">
        <v>0.3246</v>
      </c>
      <c r="I63" s="7">
        <v>-6.4000000000000001E-2</v>
      </c>
      <c r="J63" s="7">
        <v>1.5610000000000001E-2</v>
      </c>
      <c r="K63" s="11">
        <v>4.0920000000000001E-5</v>
      </c>
      <c r="L63" s="7">
        <v>13158</v>
      </c>
      <c r="M63" s="7">
        <v>84675</v>
      </c>
      <c r="N63" s="7">
        <v>41379.800000000003</v>
      </c>
      <c r="O63" s="7">
        <v>9</v>
      </c>
      <c r="P63" s="7">
        <v>7.2683888590808097E-3</v>
      </c>
      <c r="Q63" s="7">
        <v>1</v>
      </c>
    </row>
    <row r="64" spans="2:17" x14ac:dyDescent="0.25">
      <c r="B64" s="85" t="s">
        <v>1332</v>
      </c>
      <c r="C64" s="7" t="s">
        <v>1491</v>
      </c>
      <c r="D64" s="7">
        <v>11</v>
      </c>
      <c r="E64" s="7">
        <v>88828429</v>
      </c>
      <c r="F64" s="7" t="s">
        <v>14</v>
      </c>
      <c r="G64" s="7" t="s">
        <v>12</v>
      </c>
      <c r="H64" s="7">
        <v>0.35759999999999997</v>
      </c>
      <c r="I64" s="7">
        <v>-6.6299999999999998E-2</v>
      </c>
      <c r="J64" s="7">
        <v>1.6209999999999999E-2</v>
      </c>
      <c r="K64" s="11">
        <v>4.1270000000000003E-5</v>
      </c>
      <c r="L64" s="7">
        <v>13133</v>
      </c>
      <c r="M64" s="7">
        <v>84572</v>
      </c>
      <c r="N64" s="7">
        <v>41299.199999999997</v>
      </c>
      <c r="O64" s="7">
        <v>9</v>
      </c>
      <c r="P64" s="7">
        <v>6.9805300279325499E-3</v>
      </c>
      <c r="Q64" s="7">
        <v>1</v>
      </c>
    </row>
    <row r="65" spans="2:17" x14ac:dyDescent="0.25">
      <c r="B65" s="85" t="s">
        <v>1332</v>
      </c>
      <c r="C65" s="7" t="s">
        <v>1422</v>
      </c>
      <c r="D65" s="7">
        <v>11</v>
      </c>
      <c r="E65" s="7">
        <v>88830751</v>
      </c>
      <c r="F65" s="7" t="s">
        <v>14</v>
      </c>
      <c r="G65" s="7" t="s">
        <v>15</v>
      </c>
      <c r="H65" s="7">
        <v>0.64059999999999995</v>
      </c>
      <c r="I65" s="7">
        <v>-6.1199999999999997E-2</v>
      </c>
      <c r="J65" s="7">
        <v>1.5100000000000001E-2</v>
      </c>
      <c r="K65" s="11">
        <v>4.7710000000000002E-5</v>
      </c>
      <c r="L65" s="7">
        <v>13672</v>
      </c>
      <c r="M65" s="7">
        <v>85956</v>
      </c>
      <c r="N65" s="7">
        <v>42847.5</v>
      </c>
      <c r="O65" s="7">
        <v>10</v>
      </c>
      <c r="P65" s="7">
        <v>6.0021712520933997E-3</v>
      </c>
      <c r="Q65" s="7">
        <v>1</v>
      </c>
    </row>
    <row r="66" spans="2:17" x14ac:dyDescent="0.25">
      <c r="B66" s="85" t="s">
        <v>1332</v>
      </c>
      <c r="C66" s="7" t="s">
        <v>1402</v>
      </c>
      <c r="D66" s="7">
        <v>11</v>
      </c>
      <c r="E66" s="7">
        <v>88614324</v>
      </c>
      <c r="F66" s="7" t="s">
        <v>14</v>
      </c>
      <c r="G66" s="7" t="s">
        <v>12</v>
      </c>
      <c r="H66" s="7">
        <v>0.68589999999999995</v>
      </c>
      <c r="I66" s="7">
        <v>6.1699999999999998E-2</v>
      </c>
      <c r="J66" s="7">
        <v>1.5299999999999999E-2</v>
      </c>
      <c r="K66" s="11">
        <v>5.8789999999999998E-5</v>
      </c>
      <c r="L66" s="7">
        <v>13669</v>
      </c>
      <c r="M66" s="7">
        <v>85946</v>
      </c>
      <c r="N66" s="7">
        <v>42838.1</v>
      </c>
      <c r="O66" s="7">
        <v>10</v>
      </c>
      <c r="P66" s="7">
        <v>5.5292392541078598E-3</v>
      </c>
      <c r="Q66" s="7">
        <v>1</v>
      </c>
    </row>
    <row r="67" spans="2:17" x14ac:dyDescent="0.25">
      <c r="B67" s="85" t="s">
        <v>1332</v>
      </c>
      <c r="C67" s="7" t="s">
        <v>1394</v>
      </c>
      <c r="D67" s="7">
        <v>11</v>
      </c>
      <c r="E67" s="7">
        <v>88529474</v>
      </c>
      <c r="F67" s="7" t="s">
        <v>14</v>
      </c>
      <c r="G67" s="7" t="s">
        <v>13</v>
      </c>
      <c r="H67" s="7">
        <v>0.32419999999999999</v>
      </c>
      <c r="I67" s="7">
        <v>-6.2899999999999998E-2</v>
      </c>
      <c r="J67" s="7">
        <v>1.5610000000000001E-2</v>
      </c>
      <c r="K67" s="11">
        <v>5.4089999999999999E-5</v>
      </c>
      <c r="L67" s="7">
        <v>13157</v>
      </c>
      <c r="M67" s="7">
        <v>84672</v>
      </c>
      <c r="N67" s="7">
        <v>41376.800000000003</v>
      </c>
      <c r="O67" s="7">
        <v>9</v>
      </c>
      <c r="P67" s="7">
        <v>5.4581213222516202E-3</v>
      </c>
      <c r="Q67" s="7">
        <v>1</v>
      </c>
    </row>
    <row r="68" spans="2:17" x14ac:dyDescent="0.25">
      <c r="B68" s="85" t="s">
        <v>1332</v>
      </c>
      <c r="C68" s="7" t="s">
        <v>1432</v>
      </c>
      <c r="D68" s="7">
        <v>11</v>
      </c>
      <c r="E68" s="7">
        <v>88825663</v>
      </c>
      <c r="F68" s="7" t="s">
        <v>12</v>
      </c>
      <c r="G68" s="7" t="s">
        <v>15</v>
      </c>
      <c r="H68" s="7">
        <v>0.35599999999999998</v>
      </c>
      <c r="I68" s="7">
        <v>6.13E-2</v>
      </c>
      <c r="J68" s="7">
        <v>1.5299999999999999E-2</v>
      </c>
      <c r="K68" s="11">
        <v>6.3590000000000006E-5</v>
      </c>
      <c r="L68" s="7">
        <v>13158</v>
      </c>
      <c r="M68" s="7">
        <v>84672</v>
      </c>
      <c r="N68" s="7">
        <v>41379.4</v>
      </c>
      <c r="O68" s="7">
        <v>9</v>
      </c>
      <c r="P68" s="7">
        <v>4.9776726988368302E-3</v>
      </c>
      <c r="Q68" s="7">
        <v>1</v>
      </c>
    </row>
    <row r="69" spans="2:17" x14ac:dyDescent="0.25">
      <c r="B69" s="85" t="s">
        <v>1332</v>
      </c>
      <c r="C69" s="7" t="s">
        <v>1384</v>
      </c>
      <c r="D69" s="7">
        <v>11</v>
      </c>
      <c r="E69" s="7">
        <v>88842024</v>
      </c>
      <c r="F69" s="7" t="s">
        <v>12</v>
      </c>
      <c r="G69" s="7" t="s">
        <v>13</v>
      </c>
      <c r="H69" s="7">
        <v>0.67379999999999995</v>
      </c>
      <c r="I69" s="7">
        <v>-6.2399999999999997E-2</v>
      </c>
      <c r="J69" s="7">
        <v>1.5610000000000001E-2</v>
      </c>
      <c r="K69" s="11">
        <v>6.5339999999999994E-5</v>
      </c>
      <c r="L69" s="7">
        <v>13156</v>
      </c>
      <c r="M69" s="7">
        <v>84665</v>
      </c>
      <c r="N69" s="7">
        <v>41373.199999999997</v>
      </c>
      <c r="O69" s="7">
        <v>9</v>
      </c>
      <c r="P69" s="7">
        <v>4.7996871818948598E-3</v>
      </c>
      <c r="Q69" s="7">
        <v>1</v>
      </c>
    </row>
    <row r="70" spans="2:17" x14ac:dyDescent="0.25">
      <c r="B70" s="85" t="s">
        <v>1332</v>
      </c>
      <c r="C70" s="7" t="s">
        <v>1369</v>
      </c>
      <c r="D70" s="7">
        <v>11</v>
      </c>
      <c r="E70" s="7">
        <v>88815760</v>
      </c>
      <c r="F70" s="7" t="s">
        <v>14</v>
      </c>
      <c r="G70" s="7" t="s">
        <v>15</v>
      </c>
      <c r="H70" s="7">
        <v>0.67530000000000001</v>
      </c>
      <c r="I70" s="7">
        <v>-6.1100000000000002E-2</v>
      </c>
      <c r="J70" s="7">
        <v>1.5299999999999999E-2</v>
      </c>
      <c r="K70" s="11">
        <v>6.5809999999999995E-5</v>
      </c>
      <c r="L70" s="7">
        <v>13671</v>
      </c>
      <c r="M70" s="7">
        <v>85948</v>
      </c>
      <c r="N70" s="7">
        <v>42843.8</v>
      </c>
      <c r="O70" s="7">
        <v>10</v>
      </c>
      <c r="P70" s="7">
        <v>4.7240896256117004E-3</v>
      </c>
      <c r="Q70" s="7">
        <v>1</v>
      </c>
    </row>
    <row r="71" spans="2:17" x14ac:dyDescent="0.25">
      <c r="B71" s="85" t="s">
        <v>1332</v>
      </c>
      <c r="C71" s="7" t="s">
        <v>1442</v>
      </c>
      <c r="D71" s="7">
        <v>11</v>
      </c>
      <c r="E71" s="7">
        <v>88830495</v>
      </c>
      <c r="F71" s="7" t="s">
        <v>12</v>
      </c>
      <c r="G71" s="7" t="s">
        <v>13</v>
      </c>
      <c r="H71" s="7">
        <v>0.6381</v>
      </c>
      <c r="I71" s="7">
        <v>-6.1100000000000002E-2</v>
      </c>
      <c r="J71" s="7">
        <v>1.5299999999999999E-2</v>
      </c>
      <c r="K71" s="11">
        <v>6.8390000000000001E-5</v>
      </c>
      <c r="L71" s="7">
        <v>13158</v>
      </c>
      <c r="M71" s="7">
        <v>84673</v>
      </c>
      <c r="N71" s="7">
        <v>41379.599999999999</v>
      </c>
      <c r="O71" s="7">
        <v>9</v>
      </c>
      <c r="P71" s="7">
        <v>4.7240896256117004E-3</v>
      </c>
      <c r="Q71" s="7">
        <v>1</v>
      </c>
    </row>
    <row r="72" spans="2:17" x14ac:dyDescent="0.25">
      <c r="B72" s="85" t="s">
        <v>1332</v>
      </c>
      <c r="C72" s="7" t="s">
        <v>1429</v>
      </c>
      <c r="D72" s="7">
        <v>11</v>
      </c>
      <c r="E72" s="7">
        <v>88824176</v>
      </c>
      <c r="F72" s="7" t="s">
        <v>12</v>
      </c>
      <c r="G72" s="7" t="s">
        <v>13</v>
      </c>
      <c r="H72" s="7">
        <v>0.35830000000000001</v>
      </c>
      <c r="I72" s="7">
        <v>5.9900000000000002E-2</v>
      </c>
      <c r="J72" s="7">
        <v>1.4999999999999999E-2</v>
      </c>
      <c r="K72" s="11">
        <v>6.9300000000000004E-5</v>
      </c>
      <c r="L72" s="7">
        <v>13671</v>
      </c>
      <c r="M72" s="7">
        <v>85957</v>
      </c>
      <c r="N72" s="7">
        <v>42844.9</v>
      </c>
      <c r="O72" s="7">
        <v>10</v>
      </c>
      <c r="P72" s="7">
        <v>4.7216242334207998E-3</v>
      </c>
      <c r="Q72" s="7">
        <v>1</v>
      </c>
    </row>
    <row r="73" spans="2:17" x14ac:dyDescent="0.25">
      <c r="B73" s="85" t="s">
        <v>1332</v>
      </c>
      <c r="C73" s="7" t="s">
        <v>1400</v>
      </c>
      <c r="D73" s="7">
        <v>11</v>
      </c>
      <c r="E73" s="7">
        <v>88608915</v>
      </c>
      <c r="F73" s="7" t="s">
        <v>14</v>
      </c>
      <c r="G73" s="7" t="s">
        <v>15</v>
      </c>
      <c r="H73" s="7">
        <v>0.34549999999999997</v>
      </c>
      <c r="I73" s="7">
        <v>-5.9299999999999999E-2</v>
      </c>
      <c r="J73" s="7">
        <v>1.49E-2</v>
      </c>
      <c r="K73" s="11">
        <v>6.9960000000000001E-5</v>
      </c>
      <c r="L73" s="7">
        <v>13672</v>
      </c>
      <c r="M73" s="7">
        <v>85957</v>
      </c>
      <c r="N73" s="7">
        <v>42847.6</v>
      </c>
      <c r="O73" s="7">
        <v>10</v>
      </c>
      <c r="P73" s="7">
        <v>4.47480637626949E-3</v>
      </c>
      <c r="Q73" s="7">
        <v>1</v>
      </c>
    </row>
    <row r="74" spans="2:17" x14ac:dyDescent="0.25">
      <c r="B74" s="85" t="s">
        <v>1332</v>
      </c>
      <c r="C74" s="7" t="s">
        <v>1410</v>
      </c>
      <c r="D74" s="7">
        <v>11</v>
      </c>
      <c r="E74" s="7">
        <v>88911696</v>
      </c>
      <c r="F74" s="7" t="s">
        <v>14</v>
      </c>
      <c r="G74" s="7" t="s">
        <v>13</v>
      </c>
      <c r="H74" s="7">
        <v>0.37419999999999998</v>
      </c>
      <c r="I74" s="7">
        <v>-5.8900000000000001E-2</v>
      </c>
      <c r="J74" s="7">
        <v>1.4800000000000001E-2</v>
      </c>
      <c r="K74" s="11">
        <v>6.5710000000000006E-5</v>
      </c>
      <c r="L74" s="7">
        <v>13672</v>
      </c>
      <c r="M74" s="7">
        <v>85958</v>
      </c>
      <c r="N74" s="7">
        <v>42847.8</v>
      </c>
      <c r="O74" s="7">
        <v>10</v>
      </c>
      <c r="P74" s="7">
        <v>4.4723842824646604E-3</v>
      </c>
      <c r="Q74" s="7">
        <v>1</v>
      </c>
    </row>
    <row r="75" spans="2:17" x14ac:dyDescent="0.25">
      <c r="B75" s="85" t="s">
        <v>1332</v>
      </c>
      <c r="C75" s="7" t="s">
        <v>1413</v>
      </c>
      <c r="D75" s="7">
        <v>11</v>
      </c>
      <c r="E75" s="7">
        <v>88600814</v>
      </c>
      <c r="F75" s="7" t="s">
        <v>14</v>
      </c>
      <c r="G75" s="7" t="s">
        <v>15</v>
      </c>
      <c r="H75" s="7">
        <v>0.34560000000000002</v>
      </c>
      <c r="I75" s="7">
        <v>-5.8500000000000003E-2</v>
      </c>
      <c r="J75" s="7">
        <v>1.47E-2</v>
      </c>
      <c r="K75" s="11">
        <v>6.6429999999999999E-5</v>
      </c>
      <c r="L75" s="7">
        <v>14033</v>
      </c>
      <c r="M75" s="7">
        <v>91211</v>
      </c>
      <c r="N75" s="7">
        <v>44198.9</v>
      </c>
      <c r="O75" s="7">
        <v>11</v>
      </c>
      <c r="P75" s="7">
        <v>4.4699306573140803E-3</v>
      </c>
      <c r="Q75" s="7">
        <v>1</v>
      </c>
    </row>
    <row r="76" spans="2:17" x14ac:dyDescent="0.25">
      <c r="B76" s="85" t="s">
        <v>1332</v>
      </c>
      <c r="C76" s="7" t="s">
        <v>1525</v>
      </c>
      <c r="D76" s="7">
        <v>11</v>
      </c>
      <c r="E76" s="7">
        <v>88775561</v>
      </c>
      <c r="F76" s="7" t="s">
        <v>12</v>
      </c>
      <c r="G76" s="7" t="s">
        <v>13</v>
      </c>
      <c r="H76" s="7">
        <v>0.34839999999999999</v>
      </c>
      <c r="I76" s="7">
        <v>-6.3299999999999995E-2</v>
      </c>
      <c r="J76" s="7">
        <v>1.5910000000000001E-2</v>
      </c>
      <c r="K76" s="11">
        <v>6.7869999999999999E-5</v>
      </c>
      <c r="L76" s="7">
        <v>13645</v>
      </c>
      <c r="M76" s="7">
        <v>85859</v>
      </c>
      <c r="N76" s="7">
        <v>42762.2</v>
      </c>
      <c r="O76" s="7">
        <v>10</v>
      </c>
      <c r="P76" s="7">
        <v>4.4528521137542397E-3</v>
      </c>
      <c r="Q76" s="7">
        <v>1</v>
      </c>
    </row>
    <row r="77" spans="2:17" x14ac:dyDescent="0.25">
      <c r="B77" s="85" t="s">
        <v>1332</v>
      </c>
      <c r="C77" s="7" t="s">
        <v>1407</v>
      </c>
      <c r="D77" s="7">
        <v>11</v>
      </c>
      <c r="E77" s="7">
        <v>88865114</v>
      </c>
      <c r="F77" s="7" t="s">
        <v>14</v>
      </c>
      <c r="G77" s="7" t="s">
        <v>15</v>
      </c>
      <c r="H77" s="7">
        <v>0.67249999999999999</v>
      </c>
      <c r="I77" s="7">
        <v>-6.2100000000000002E-2</v>
      </c>
      <c r="J77" s="7">
        <v>1.5610000000000001E-2</v>
      </c>
      <c r="K77" s="11">
        <v>7.2280000000000006E-5</v>
      </c>
      <c r="L77" s="7">
        <v>13671</v>
      </c>
      <c r="M77" s="7">
        <v>85951</v>
      </c>
      <c r="N77" s="7">
        <v>42844.2</v>
      </c>
      <c r="O77" s="7">
        <v>10</v>
      </c>
      <c r="P77" s="7">
        <v>4.44558232625756E-3</v>
      </c>
      <c r="Q77" s="7">
        <v>1</v>
      </c>
    </row>
    <row r="78" spans="2:17" x14ac:dyDescent="0.25">
      <c r="B78" s="85" t="s">
        <v>1332</v>
      </c>
      <c r="C78" s="7" t="s">
        <v>1438</v>
      </c>
      <c r="D78" s="7">
        <v>11</v>
      </c>
      <c r="E78" s="7">
        <v>88935088</v>
      </c>
      <c r="F78" s="7" t="s">
        <v>12</v>
      </c>
      <c r="G78" s="7" t="s">
        <v>13</v>
      </c>
      <c r="H78" s="7">
        <v>0.37269999999999998</v>
      </c>
      <c r="I78" s="7">
        <v>-6.08E-2</v>
      </c>
      <c r="J78" s="7">
        <v>1.5299999999999999E-2</v>
      </c>
      <c r="K78" s="11">
        <v>7.0220000000000002E-5</v>
      </c>
      <c r="L78" s="7">
        <v>13154</v>
      </c>
      <c r="M78" s="7">
        <v>84664</v>
      </c>
      <c r="N78" s="7">
        <v>41367.599999999999</v>
      </c>
      <c r="O78" s="7">
        <v>9</v>
      </c>
      <c r="P78" s="7">
        <v>4.3691299256343298E-3</v>
      </c>
      <c r="Q78" s="7">
        <v>1</v>
      </c>
    </row>
    <row r="79" spans="2:17" x14ac:dyDescent="0.25">
      <c r="B79" s="85" t="s">
        <v>1332</v>
      </c>
      <c r="C79" s="7" t="s">
        <v>1406</v>
      </c>
      <c r="D79" s="7">
        <v>11</v>
      </c>
      <c r="E79" s="7">
        <v>88551984</v>
      </c>
      <c r="F79" s="7" t="s">
        <v>12</v>
      </c>
      <c r="G79" s="7" t="s">
        <v>13</v>
      </c>
      <c r="H79" s="7">
        <v>0.67279999999999995</v>
      </c>
      <c r="I79" s="7">
        <v>5.96E-2</v>
      </c>
      <c r="J79" s="7">
        <v>1.4999999999999999E-2</v>
      </c>
      <c r="K79" s="11">
        <v>7.004E-5</v>
      </c>
      <c r="L79" s="7">
        <v>13672</v>
      </c>
      <c r="M79" s="7">
        <v>85958</v>
      </c>
      <c r="N79" s="7">
        <v>42847.8</v>
      </c>
      <c r="O79" s="7">
        <v>10</v>
      </c>
      <c r="P79" s="7">
        <v>4.3600616230416202E-3</v>
      </c>
      <c r="Q79" s="7">
        <v>1</v>
      </c>
    </row>
    <row r="80" spans="2:17" x14ac:dyDescent="0.25">
      <c r="B80" s="85" t="s">
        <v>1332</v>
      </c>
      <c r="C80" s="7" t="s">
        <v>1425</v>
      </c>
      <c r="D80" s="7">
        <v>11</v>
      </c>
      <c r="E80" s="7">
        <v>88978545</v>
      </c>
      <c r="F80" s="7" t="s">
        <v>14</v>
      </c>
      <c r="G80" s="7" t="s">
        <v>15</v>
      </c>
      <c r="H80" s="7">
        <v>0.5181</v>
      </c>
      <c r="I80" s="7">
        <v>-5.79E-2</v>
      </c>
      <c r="J80" s="7">
        <v>1.46E-2</v>
      </c>
      <c r="K80" s="11">
        <v>6.9729999999999998E-5</v>
      </c>
      <c r="L80" s="7">
        <v>13156</v>
      </c>
      <c r="M80" s="7">
        <v>84654</v>
      </c>
      <c r="N80" s="7">
        <v>41371.699999999997</v>
      </c>
      <c r="O80" s="7">
        <v>9</v>
      </c>
      <c r="P80" s="7">
        <v>4.2308267142737704E-3</v>
      </c>
      <c r="Q80" s="7">
        <v>1</v>
      </c>
    </row>
    <row r="81" spans="2:17" x14ac:dyDescent="0.25">
      <c r="B81" s="85" t="s">
        <v>1332</v>
      </c>
      <c r="C81" s="7" t="s">
        <v>1546</v>
      </c>
      <c r="D81" s="7">
        <v>11</v>
      </c>
      <c r="E81" s="7">
        <v>88577699</v>
      </c>
      <c r="F81" s="7" t="s">
        <v>1545</v>
      </c>
      <c r="G81" s="7" t="s">
        <v>13</v>
      </c>
      <c r="H81" s="7">
        <v>0.38040000000000002</v>
      </c>
      <c r="I81" s="7">
        <v>-6.0199999999999997E-2</v>
      </c>
      <c r="J81" s="7">
        <v>1.52E-2</v>
      </c>
      <c r="K81" s="11">
        <v>7.6689999999999999E-5</v>
      </c>
      <c r="L81" s="7">
        <v>12645</v>
      </c>
      <c r="M81" s="7">
        <v>82032</v>
      </c>
      <c r="N81" s="7">
        <v>39663.199999999997</v>
      </c>
      <c r="O81" s="7">
        <v>7</v>
      </c>
      <c r="P81" s="7">
        <v>4.1440834865719397E-3</v>
      </c>
      <c r="Q81" s="7">
        <v>1</v>
      </c>
    </row>
    <row r="82" spans="2:17" x14ac:dyDescent="0.25">
      <c r="B82" s="85" t="s">
        <v>1332</v>
      </c>
      <c r="C82" s="7" t="s">
        <v>1642</v>
      </c>
      <c r="D82" s="7">
        <v>11</v>
      </c>
      <c r="E82" s="7">
        <v>88789099</v>
      </c>
      <c r="F82" s="7" t="s">
        <v>1641</v>
      </c>
      <c r="G82" s="7" t="s">
        <v>13</v>
      </c>
      <c r="H82" s="7">
        <v>0.35620000000000002</v>
      </c>
      <c r="I82" s="7">
        <v>-6.4500000000000002E-2</v>
      </c>
      <c r="J82" s="7">
        <v>1.6310000000000002E-2</v>
      </c>
      <c r="K82" s="11">
        <v>7.5489999999999997E-5</v>
      </c>
      <c r="L82" s="7">
        <v>12623</v>
      </c>
      <c r="M82" s="7">
        <v>81949</v>
      </c>
      <c r="N82" s="7">
        <v>39593.199999999997</v>
      </c>
      <c r="O82" s="7">
        <v>7</v>
      </c>
      <c r="P82" s="7">
        <v>4.0484852985668302E-3</v>
      </c>
      <c r="Q82" s="7">
        <v>1</v>
      </c>
    </row>
    <row r="83" spans="2:17" x14ac:dyDescent="0.25">
      <c r="B83" s="85" t="s">
        <v>1332</v>
      </c>
      <c r="C83" s="7" t="s">
        <v>1436</v>
      </c>
      <c r="D83" s="7">
        <v>11</v>
      </c>
      <c r="E83" s="7">
        <v>88809812</v>
      </c>
      <c r="F83" s="7" t="s">
        <v>12</v>
      </c>
      <c r="G83" s="7" t="s">
        <v>13</v>
      </c>
      <c r="H83" s="7">
        <v>0.40289999999999998</v>
      </c>
      <c r="I83" s="7">
        <v>-6.1199999999999997E-2</v>
      </c>
      <c r="J83" s="7">
        <v>1.55E-2</v>
      </c>
      <c r="K83" s="11">
        <v>8.0690000000000002E-5</v>
      </c>
      <c r="L83" s="7">
        <v>13647</v>
      </c>
      <c r="M83" s="7">
        <v>85832</v>
      </c>
      <c r="N83" s="7">
        <v>42764.2</v>
      </c>
      <c r="O83" s="7">
        <v>10</v>
      </c>
      <c r="P83" s="7">
        <v>3.94985012471793E-3</v>
      </c>
      <c r="Q83" s="7">
        <v>1</v>
      </c>
    </row>
    <row r="84" spans="2:17" x14ac:dyDescent="0.25">
      <c r="B84" s="85" t="s">
        <v>1332</v>
      </c>
      <c r="C84" s="7" t="s">
        <v>1389</v>
      </c>
      <c r="D84" s="7">
        <v>11</v>
      </c>
      <c r="E84" s="7">
        <v>88834258</v>
      </c>
      <c r="F84" s="7" t="s">
        <v>14</v>
      </c>
      <c r="G84" s="7" t="s">
        <v>15</v>
      </c>
      <c r="H84" s="7">
        <v>0.32369999999999999</v>
      </c>
      <c r="I84" s="7">
        <v>6.1600000000000002E-2</v>
      </c>
      <c r="J84" s="7">
        <v>1.5610000000000001E-2</v>
      </c>
      <c r="K84" s="11">
        <v>7.9809999999999997E-5</v>
      </c>
      <c r="L84" s="7">
        <v>13158</v>
      </c>
      <c r="M84" s="7">
        <v>84666</v>
      </c>
      <c r="N84" s="7">
        <v>41378.699999999997</v>
      </c>
      <c r="O84" s="7">
        <v>9</v>
      </c>
      <c r="P84" s="7">
        <v>3.9157172279798702E-3</v>
      </c>
      <c r="Q84" s="7">
        <v>1</v>
      </c>
    </row>
    <row r="85" spans="2:17" x14ac:dyDescent="0.25">
      <c r="B85" s="85" t="s">
        <v>1332</v>
      </c>
      <c r="C85" s="7" t="s">
        <v>1391</v>
      </c>
      <c r="D85" s="7">
        <v>11</v>
      </c>
      <c r="E85" s="7">
        <v>88836328</v>
      </c>
      <c r="F85" s="7" t="s">
        <v>12</v>
      </c>
      <c r="G85" s="7" t="s">
        <v>13</v>
      </c>
      <c r="H85" s="7">
        <v>0.32400000000000001</v>
      </c>
      <c r="I85" s="7">
        <v>6.2700000000000006E-2</v>
      </c>
      <c r="J85" s="7">
        <v>1.5910000000000001E-2</v>
      </c>
      <c r="K85" s="11">
        <v>8.1760000000000003E-5</v>
      </c>
      <c r="L85" s="7">
        <v>13157</v>
      </c>
      <c r="M85" s="7">
        <v>84665</v>
      </c>
      <c r="N85" s="7">
        <v>41375.9</v>
      </c>
      <c r="O85" s="7">
        <v>9</v>
      </c>
      <c r="P85" s="7">
        <v>3.8351682681914499E-3</v>
      </c>
      <c r="Q85" s="7">
        <v>1</v>
      </c>
    </row>
    <row r="86" spans="2:17" x14ac:dyDescent="0.25">
      <c r="B86" s="85" t="s">
        <v>1332</v>
      </c>
      <c r="C86" s="7" t="s">
        <v>1419</v>
      </c>
      <c r="D86" s="7">
        <v>11</v>
      </c>
      <c r="E86" s="7">
        <v>88814870</v>
      </c>
      <c r="F86" s="7" t="s">
        <v>14</v>
      </c>
      <c r="G86" s="7" t="s">
        <v>15</v>
      </c>
      <c r="H86" s="7">
        <v>0.64039999999999997</v>
      </c>
      <c r="I86" s="7">
        <v>-5.9900000000000002E-2</v>
      </c>
      <c r="J86" s="7">
        <v>1.52E-2</v>
      </c>
      <c r="K86" s="11">
        <v>7.8029999999999997E-5</v>
      </c>
      <c r="L86" s="7">
        <v>13450</v>
      </c>
      <c r="M86" s="7">
        <v>84942</v>
      </c>
      <c r="N86" s="7">
        <v>42119</v>
      </c>
      <c r="O86" s="7">
        <v>9</v>
      </c>
      <c r="P86" s="7">
        <v>3.8332313425178698E-3</v>
      </c>
      <c r="Q86" s="7">
        <v>1</v>
      </c>
    </row>
    <row r="87" spans="2:17" x14ac:dyDescent="0.25">
      <c r="B87" s="85" t="s">
        <v>1332</v>
      </c>
      <c r="C87" s="7" t="s">
        <v>1378</v>
      </c>
      <c r="D87" s="7">
        <v>11</v>
      </c>
      <c r="E87" s="7">
        <v>88826626</v>
      </c>
      <c r="F87" s="7" t="s">
        <v>14</v>
      </c>
      <c r="G87" s="7" t="s">
        <v>13</v>
      </c>
      <c r="H87" s="7">
        <v>0.67569999999999997</v>
      </c>
      <c r="I87" s="7">
        <v>-6.1499999999999999E-2</v>
      </c>
      <c r="J87" s="7">
        <v>1.5610000000000001E-2</v>
      </c>
      <c r="K87" s="11">
        <v>8.1500000000000002E-5</v>
      </c>
      <c r="L87" s="7">
        <v>13157</v>
      </c>
      <c r="M87" s="7">
        <v>84666</v>
      </c>
      <c r="N87" s="7">
        <v>41376</v>
      </c>
      <c r="O87" s="7">
        <v>9</v>
      </c>
      <c r="P87" s="7">
        <v>3.8180474682407198E-3</v>
      </c>
      <c r="Q87" s="7">
        <v>1</v>
      </c>
    </row>
    <row r="88" spans="2:17" x14ac:dyDescent="0.25">
      <c r="B88" s="85" t="s">
        <v>1332</v>
      </c>
      <c r="C88" s="7" t="s">
        <v>1424</v>
      </c>
      <c r="D88" s="7">
        <v>11</v>
      </c>
      <c r="E88" s="7">
        <v>88472271</v>
      </c>
      <c r="F88" s="7" t="s">
        <v>14</v>
      </c>
      <c r="G88" s="7" t="s">
        <v>12</v>
      </c>
      <c r="H88" s="7">
        <v>0.32429999999999998</v>
      </c>
      <c r="I88" s="7">
        <v>-6.0199999999999997E-2</v>
      </c>
      <c r="J88" s="7">
        <v>1.5299999999999999E-2</v>
      </c>
      <c r="K88" s="11">
        <v>8.3369999999999996E-5</v>
      </c>
      <c r="L88" s="7">
        <v>13666</v>
      </c>
      <c r="M88" s="7">
        <v>85939</v>
      </c>
      <c r="N88" s="7">
        <v>42829.1</v>
      </c>
      <c r="O88" s="7">
        <v>10</v>
      </c>
      <c r="P88" s="7">
        <v>3.74153263981832E-3</v>
      </c>
      <c r="Q88" s="7">
        <v>1</v>
      </c>
    </row>
    <row r="89" spans="2:17" x14ac:dyDescent="0.25">
      <c r="B89" s="85" t="s">
        <v>1332</v>
      </c>
      <c r="C89" s="7" t="s">
        <v>1390</v>
      </c>
      <c r="D89" s="7">
        <v>11</v>
      </c>
      <c r="E89" s="7">
        <v>88617894</v>
      </c>
      <c r="F89" s="7" t="s">
        <v>14</v>
      </c>
      <c r="G89" s="7" t="s">
        <v>15</v>
      </c>
      <c r="H89" s="7">
        <v>0.64680000000000004</v>
      </c>
      <c r="I89" s="7">
        <v>5.8599999999999999E-2</v>
      </c>
      <c r="J89" s="7">
        <v>1.49E-2</v>
      </c>
      <c r="K89" s="11">
        <v>8.365E-5</v>
      </c>
      <c r="L89" s="7">
        <v>13671</v>
      </c>
      <c r="M89" s="7">
        <v>85955</v>
      </c>
      <c r="N89" s="7">
        <v>42844.7</v>
      </c>
      <c r="O89" s="7">
        <v>10</v>
      </c>
      <c r="P89" s="7">
        <v>3.7157965772759102E-3</v>
      </c>
      <c r="Q89" s="7">
        <v>1</v>
      </c>
    </row>
    <row r="90" spans="2:17" x14ac:dyDescent="0.25">
      <c r="B90" s="85" t="s">
        <v>1332</v>
      </c>
      <c r="C90" s="7" t="s">
        <v>1396</v>
      </c>
      <c r="D90" s="7">
        <v>11</v>
      </c>
      <c r="E90" s="7">
        <v>88617227</v>
      </c>
      <c r="F90" s="7" t="s">
        <v>14</v>
      </c>
      <c r="G90" s="7" t="s">
        <v>15</v>
      </c>
      <c r="H90" s="7">
        <v>0.35289999999999999</v>
      </c>
      <c r="I90" s="7">
        <v>-5.8500000000000003E-2</v>
      </c>
      <c r="J90" s="7">
        <v>1.49E-2</v>
      </c>
      <c r="K90" s="11">
        <v>8.3900000000000006E-5</v>
      </c>
      <c r="L90" s="7">
        <v>13671</v>
      </c>
      <c r="M90" s="7">
        <v>85954</v>
      </c>
      <c r="N90" s="7">
        <v>42844.5</v>
      </c>
      <c r="O90" s="7">
        <v>10</v>
      </c>
      <c r="P90" s="7">
        <v>3.6190819588494999E-3</v>
      </c>
      <c r="Q90" s="7">
        <v>1</v>
      </c>
    </row>
    <row r="91" spans="2:17" x14ac:dyDescent="0.25">
      <c r="B91" s="85" t="s">
        <v>1332</v>
      </c>
      <c r="C91" s="7" t="s">
        <v>1409</v>
      </c>
      <c r="D91" s="7">
        <v>11</v>
      </c>
      <c r="E91" s="7">
        <v>88532011</v>
      </c>
      <c r="F91" s="7" t="s">
        <v>14</v>
      </c>
      <c r="G91" s="7" t="s">
        <v>13</v>
      </c>
      <c r="H91" s="7">
        <v>0.67179999999999995</v>
      </c>
      <c r="I91" s="7">
        <v>6.2399999999999997E-2</v>
      </c>
      <c r="J91" s="7">
        <v>1.5910000000000001E-2</v>
      </c>
      <c r="K91" s="11">
        <v>8.3640000000000006E-5</v>
      </c>
      <c r="L91" s="7">
        <v>13657</v>
      </c>
      <c r="M91" s="7">
        <v>85900</v>
      </c>
      <c r="N91" s="7">
        <v>42799.9</v>
      </c>
      <c r="O91" s="7">
        <v>10</v>
      </c>
      <c r="P91" s="7">
        <v>3.5611405949514401E-3</v>
      </c>
      <c r="Q91" s="7">
        <v>1</v>
      </c>
    </row>
    <row r="92" spans="2:17" x14ac:dyDescent="0.25">
      <c r="B92" s="85" t="s">
        <v>1332</v>
      </c>
      <c r="C92" s="7" t="s">
        <v>1420</v>
      </c>
      <c r="D92" s="7">
        <v>11</v>
      </c>
      <c r="E92" s="7">
        <v>88515738</v>
      </c>
      <c r="F92" s="7" t="s">
        <v>12</v>
      </c>
      <c r="G92" s="7" t="s">
        <v>15</v>
      </c>
      <c r="H92" s="7">
        <v>0.32540000000000002</v>
      </c>
      <c r="I92" s="7">
        <v>-0.06</v>
      </c>
      <c r="J92" s="7">
        <v>1.5299999999999999E-2</v>
      </c>
      <c r="K92" s="11">
        <v>8.7250000000000007E-5</v>
      </c>
      <c r="L92" s="7">
        <v>13671</v>
      </c>
      <c r="M92" s="7">
        <v>85952</v>
      </c>
      <c r="N92" s="7">
        <v>42844.3</v>
      </c>
      <c r="O92" s="7">
        <v>10</v>
      </c>
      <c r="P92" s="7">
        <v>3.5542623740274998E-3</v>
      </c>
      <c r="Q92" s="7">
        <v>1</v>
      </c>
    </row>
    <row r="93" spans="2:17" x14ac:dyDescent="0.25">
      <c r="B93" s="85" t="s">
        <v>1332</v>
      </c>
      <c r="C93" s="7" t="s">
        <v>1386</v>
      </c>
      <c r="D93" s="7">
        <v>11</v>
      </c>
      <c r="E93" s="7">
        <v>88798185</v>
      </c>
      <c r="F93" s="7" t="s">
        <v>14</v>
      </c>
      <c r="G93" s="7" t="s">
        <v>15</v>
      </c>
      <c r="H93" s="7">
        <v>0.32279999999999998</v>
      </c>
      <c r="I93" s="7">
        <v>0.06</v>
      </c>
      <c r="J93" s="7">
        <v>1.5299999999999999E-2</v>
      </c>
      <c r="K93" s="11">
        <v>8.5840000000000005E-5</v>
      </c>
      <c r="L93" s="7">
        <v>13672</v>
      </c>
      <c r="M93" s="7">
        <v>85955</v>
      </c>
      <c r="N93" s="7">
        <v>42847.4</v>
      </c>
      <c r="O93" s="7">
        <v>10</v>
      </c>
      <c r="P93" s="7">
        <v>3.5542623740274998E-3</v>
      </c>
      <c r="Q93" s="7">
        <v>1</v>
      </c>
    </row>
    <row r="94" spans="2:17" x14ac:dyDescent="0.25">
      <c r="B94" s="85" t="s">
        <v>1332</v>
      </c>
      <c r="C94" s="7" t="s">
        <v>1381</v>
      </c>
      <c r="D94" s="7">
        <v>11</v>
      </c>
      <c r="E94" s="7">
        <v>88799517</v>
      </c>
      <c r="F94" s="7" t="s">
        <v>13</v>
      </c>
      <c r="G94" s="7" t="s">
        <v>15</v>
      </c>
      <c r="H94" s="7">
        <v>0.32419999999999999</v>
      </c>
      <c r="I94" s="7">
        <v>0.06</v>
      </c>
      <c r="J94" s="7">
        <v>1.5299999999999999E-2</v>
      </c>
      <c r="K94" s="11">
        <v>8.6470000000000004E-5</v>
      </c>
      <c r="L94" s="7">
        <v>13672</v>
      </c>
      <c r="M94" s="7">
        <v>85953</v>
      </c>
      <c r="N94" s="7">
        <v>42847.1</v>
      </c>
      <c r="O94" s="7">
        <v>10</v>
      </c>
      <c r="P94" s="7">
        <v>3.5542623740274998E-3</v>
      </c>
      <c r="Q94" s="7">
        <v>1</v>
      </c>
    </row>
    <row r="95" spans="2:17" x14ac:dyDescent="0.25">
      <c r="B95" s="85" t="s">
        <v>1332</v>
      </c>
      <c r="C95" s="7" t="s">
        <v>1472</v>
      </c>
      <c r="D95" s="7">
        <v>11</v>
      </c>
      <c r="E95" s="7">
        <v>88480235</v>
      </c>
      <c r="F95" s="7" t="s">
        <v>14</v>
      </c>
      <c r="G95" s="7" t="s">
        <v>13</v>
      </c>
      <c r="H95" s="7">
        <v>0.31630000000000003</v>
      </c>
      <c r="I95" s="7">
        <v>-6.1100000000000002E-2</v>
      </c>
      <c r="J95" s="7">
        <v>1.5610000000000001E-2</v>
      </c>
      <c r="K95" s="11">
        <v>8.9149999999999999E-5</v>
      </c>
      <c r="L95" s="7">
        <v>13156</v>
      </c>
      <c r="M95" s="7">
        <v>84662</v>
      </c>
      <c r="N95" s="7">
        <v>41372.800000000003</v>
      </c>
      <c r="O95" s="7">
        <v>9</v>
      </c>
      <c r="P95" s="7">
        <v>3.4525466798878001E-3</v>
      </c>
      <c r="Q95" s="7">
        <v>1</v>
      </c>
    </row>
    <row r="96" spans="2:17" x14ac:dyDescent="0.25">
      <c r="B96" s="85" t="s">
        <v>1332</v>
      </c>
      <c r="C96" s="7" t="s">
        <v>1506</v>
      </c>
      <c r="D96" s="7">
        <v>11</v>
      </c>
      <c r="E96" s="7">
        <v>88845892</v>
      </c>
      <c r="F96" s="7" t="s">
        <v>12</v>
      </c>
      <c r="G96" s="7" t="s">
        <v>13</v>
      </c>
      <c r="H96" s="7">
        <v>0.48659999999999998</v>
      </c>
      <c r="I96" s="7">
        <v>5.79E-2</v>
      </c>
      <c r="J96" s="7">
        <v>1.4800000000000001E-2</v>
      </c>
      <c r="K96" s="11">
        <v>9.3770000000000005E-5</v>
      </c>
      <c r="L96" s="7">
        <v>13144</v>
      </c>
      <c r="M96" s="7">
        <v>84648</v>
      </c>
      <c r="N96" s="7">
        <v>41338.5</v>
      </c>
      <c r="O96" s="7">
        <v>9</v>
      </c>
      <c r="P96" s="7">
        <v>3.4256926800761999E-3</v>
      </c>
      <c r="Q96" s="7">
        <v>1</v>
      </c>
    </row>
    <row r="97" spans="2:17" x14ac:dyDescent="0.25">
      <c r="B97" s="85" t="s">
        <v>1332</v>
      </c>
      <c r="C97" s="7" t="s">
        <v>1380</v>
      </c>
      <c r="D97" s="7">
        <v>11</v>
      </c>
      <c r="E97" s="7">
        <v>88831103</v>
      </c>
      <c r="F97" s="7" t="s">
        <v>14</v>
      </c>
      <c r="G97" s="7" t="s">
        <v>15</v>
      </c>
      <c r="H97" s="7">
        <v>0.33750000000000002</v>
      </c>
      <c r="I97" s="7">
        <v>5.96E-2</v>
      </c>
      <c r="J97" s="7">
        <v>1.5299999999999999E-2</v>
      </c>
      <c r="K97" s="7">
        <v>1.0009999999999999E-4</v>
      </c>
      <c r="L97" s="7">
        <v>13670</v>
      </c>
      <c r="M97" s="7">
        <v>85953</v>
      </c>
      <c r="N97" s="7">
        <v>42841.7</v>
      </c>
      <c r="O97" s="7">
        <v>10</v>
      </c>
      <c r="P97" s="7">
        <v>3.2090169075427301E-3</v>
      </c>
      <c r="Q97" s="7">
        <v>1</v>
      </c>
    </row>
    <row r="98" spans="2:17" x14ac:dyDescent="0.25">
      <c r="B98" s="85" t="s">
        <v>1332</v>
      </c>
      <c r="C98" s="7" t="s">
        <v>1477</v>
      </c>
      <c r="D98" s="7">
        <v>11</v>
      </c>
      <c r="E98" s="7">
        <v>88472070</v>
      </c>
      <c r="F98" s="7" t="s">
        <v>14</v>
      </c>
      <c r="G98" s="7" t="s">
        <v>15</v>
      </c>
      <c r="H98" s="7">
        <v>0.37780000000000002</v>
      </c>
      <c r="I98" s="7">
        <v>-5.7200000000000001E-2</v>
      </c>
      <c r="J98" s="7">
        <v>1.47E-2</v>
      </c>
      <c r="K98" s="11">
        <v>9.9300000000000001E-5</v>
      </c>
      <c r="L98" s="7">
        <v>13513</v>
      </c>
      <c r="M98" s="7">
        <v>89889</v>
      </c>
      <c r="N98" s="7">
        <v>42710.3</v>
      </c>
      <c r="O98" s="7">
        <v>10</v>
      </c>
      <c r="P98" s="7">
        <v>3.156130052831E-3</v>
      </c>
      <c r="Q98" s="7">
        <v>1</v>
      </c>
    </row>
    <row r="99" spans="2:17" x14ac:dyDescent="0.25">
      <c r="B99" s="85" t="s">
        <v>1332</v>
      </c>
      <c r="C99" s="7" t="s">
        <v>1434</v>
      </c>
      <c r="D99" s="7">
        <v>11</v>
      </c>
      <c r="E99" s="7">
        <v>88885480</v>
      </c>
      <c r="F99" s="7" t="s">
        <v>12</v>
      </c>
      <c r="G99" s="7" t="s">
        <v>13</v>
      </c>
      <c r="H99" s="7">
        <v>0.52159999999999995</v>
      </c>
      <c r="I99" s="7">
        <v>-5.7099999999999998E-2</v>
      </c>
      <c r="J99" s="7">
        <v>1.47E-2</v>
      </c>
      <c r="K99" s="7">
        <v>1.059E-4</v>
      </c>
      <c r="L99" s="7">
        <v>13157</v>
      </c>
      <c r="M99" s="7">
        <v>84660</v>
      </c>
      <c r="N99" s="7">
        <v>41375.199999999997</v>
      </c>
      <c r="O99" s="7">
        <v>9</v>
      </c>
      <c r="P99" s="7">
        <v>3.0737530186955801E-3</v>
      </c>
      <c r="Q99" s="7">
        <v>1</v>
      </c>
    </row>
    <row r="100" spans="2:17" x14ac:dyDescent="0.25">
      <c r="B100" s="85" t="s">
        <v>1332</v>
      </c>
      <c r="C100" s="7" t="s">
        <v>1417</v>
      </c>
      <c r="D100" s="7">
        <v>11</v>
      </c>
      <c r="E100" s="7">
        <v>88549978</v>
      </c>
      <c r="F100" s="7" t="s">
        <v>12</v>
      </c>
      <c r="G100" s="7" t="s">
        <v>13</v>
      </c>
      <c r="H100" s="7">
        <v>0.67349999999999999</v>
      </c>
      <c r="I100" s="7">
        <v>5.9400000000000001E-2</v>
      </c>
      <c r="J100" s="7">
        <v>1.5299999999999999E-2</v>
      </c>
      <c r="K100" s="7">
        <v>1.003E-4</v>
      </c>
      <c r="L100" s="7">
        <v>13158</v>
      </c>
      <c r="M100" s="7">
        <v>84675</v>
      </c>
      <c r="N100" s="7">
        <v>41379.800000000003</v>
      </c>
      <c r="O100" s="7">
        <v>9</v>
      </c>
      <c r="P100" s="7">
        <v>3.0499630690203998E-3</v>
      </c>
      <c r="Q100" s="7">
        <v>1</v>
      </c>
    </row>
    <row r="101" spans="2:17" x14ac:dyDescent="0.25">
      <c r="B101" s="85" t="s">
        <v>1332</v>
      </c>
      <c r="C101" s="7" t="s">
        <v>1466</v>
      </c>
      <c r="D101" s="7">
        <v>11</v>
      </c>
      <c r="E101" s="7">
        <v>88840925</v>
      </c>
      <c r="F101" s="7" t="s">
        <v>14</v>
      </c>
      <c r="G101" s="7" t="s">
        <v>15</v>
      </c>
      <c r="H101" s="7">
        <v>0.50729999999999997</v>
      </c>
      <c r="I101" s="7">
        <v>-5.8200000000000002E-2</v>
      </c>
      <c r="J101" s="7">
        <v>1.4999999999999999E-2</v>
      </c>
      <c r="K101" s="7">
        <v>1.0459999999999999E-4</v>
      </c>
      <c r="L101" s="7">
        <v>13145</v>
      </c>
      <c r="M101" s="7">
        <v>84647</v>
      </c>
      <c r="N101" s="7">
        <v>41341.1</v>
      </c>
      <c r="O101" s="7">
        <v>9</v>
      </c>
      <c r="P101" s="7">
        <v>3.0222370496784902E-3</v>
      </c>
      <c r="Q101" s="7">
        <v>1</v>
      </c>
    </row>
    <row r="102" spans="2:17" x14ac:dyDescent="0.25">
      <c r="B102" s="85" t="s">
        <v>1332</v>
      </c>
      <c r="C102" s="7" t="s">
        <v>1478</v>
      </c>
      <c r="D102" s="7">
        <v>11</v>
      </c>
      <c r="E102" s="7">
        <v>88529456</v>
      </c>
      <c r="F102" s="7" t="s">
        <v>12</v>
      </c>
      <c r="G102" s="7" t="s">
        <v>13</v>
      </c>
      <c r="H102" s="7">
        <v>0.30680000000000002</v>
      </c>
      <c r="I102" s="7">
        <v>-6.13E-2</v>
      </c>
      <c r="J102" s="7">
        <v>1.5810000000000001E-2</v>
      </c>
      <c r="K102" s="7">
        <v>1.06E-4</v>
      </c>
      <c r="L102" s="7">
        <v>13154</v>
      </c>
      <c r="M102" s="7">
        <v>84659</v>
      </c>
      <c r="N102" s="7">
        <v>41367</v>
      </c>
      <c r="O102" s="7">
        <v>9</v>
      </c>
      <c r="P102" s="7">
        <v>2.99066937805298E-3</v>
      </c>
      <c r="Q102" s="7">
        <v>1</v>
      </c>
    </row>
    <row r="103" spans="2:17" x14ac:dyDescent="0.25">
      <c r="B103" s="85" t="s">
        <v>1332</v>
      </c>
      <c r="C103" s="7" t="s">
        <v>1416</v>
      </c>
      <c r="D103" s="7">
        <v>11</v>
      </c>
      <c r="E103" s="7">
        <v>88548272</v>
      </c>
      <c r="F103" s="7" t="s">
        <v>14</v>
      </c>
      <c r="G103" s="7" t="s">
        <v>15</v>
      </c>
      <c r="H103" s="7">
        <v>0.67320000000000002</v>
      </c>
      <c r="I103" s="7">
        <v>5.9299999999999999E-2</v>
      </c>
      <c r="J103" s="7">
        <v>1.5299999999999999E-2</v>
      </c>
      <c r="K103" s="7">
        <v>1.013E-4</v>
      </c>
      <c r="L103" s="7">
        <v>13158</v>
      </c>
      <c r="M103" s="7">
        <v>84675</v>
      </c>
      <c r="N103" s="7">
        <v>41379.800000000003</v>
      </c>
      <c r="O103" s="7">
        <v>9</v>
      </c>
      <c r="P103" s="7">
        <v>2.9736078666952898E-3</v>
      </c>
      <c r="Q103" s="7">
        <v>1</v>
      </c>
    </row>
    <row r="104" spans="2:17" x14ac:dyDescent="0.25">
      <c r="B104" s="85" t="s">
        <v>1332</v>
      </c>
      <c r="C104" s="7" t="s">
        <v>1499</v>
      </c>
      <c r="D104" s="7">
        <v>11</v>
      </c>
      <c r="E104" s="7">
        <v>88849434</v>
      </c>
      <c r="F104" s="7" t="s">
        <v>12</v>
      </c>
      <c r="G104" s="7" t="s">
        <v>13</v>
      </c>
      <c r="H104" s="7">
        <v>0.65669999999999995</v>
      </c>
      <c r="I104" s="7">
        <v>-6.1600000000000002E-2</v>
      </c>
      <c r="J104" s="7">
        <v>1.5910000000000001E-2</v>
      </c>
      <c r="K104" s="7">
        <v>1.055E-4</v>
      </c>
      <c r="L104" s="7">
        <v>13156</v>
      </c>
      <c r="M104" s="7">
        <v>84666</v>
      </c>
      <c r="N104" s="7">
        <v>41373.300000000003</v>
      </c>
      <c r="O104" s="7">
        <v>9</v>
      </c>
      <c r="P104" s="7">
        <v>2.9274527252876699E-3</v>
      </c>
      <c r="Q104" s="7">
        <v>1</v>
      </c>
    </row>
    <row r="105" spans="2:17" x14ac:dyDescent="0.25">
      <c r="B105" s="85" t="s">
        <v>1332</v>
      </c>
      <c r="C105" s="7" t="s">
        <v>1461</v>
      </c>
      <c r="D105" s="7">
        <v>11</v>
      </c>
      <c r="E105" s="7">
        <v>88838984</v>
      </c>
      <c r="F105" s="7" t="s">
        <v>14</v>
      </c>
      <c r="G105" s="7" t="s">
        <v>15</v>
      </c>
      <c r="H105" s="7">
        <v>0.48970000000000002</v>
      </c>
      <c r="I105" s="7">
        <v>5.7299999999999997E-2</v>
      </c>
      <c r="J105" s="7">
        <v>1.4800000000000001E-2</v>
      </c>
      <c r="K105" s="7">
        <v>1.0679999999999999E-4</v>
      </c>
      <c r="L105" s="7">
        <v>13145</v>
      </c>
      <c r="M105" s="7">
        <v>84653</v>
      </c>
      <c r="N105" s="7">
        <v>41341.800000000003</v>
      </c>
      <c r="O105" s="7">
        <v>9</v>
      </c>
      <c r="P105" s="7">
        <v>2.9256722771044E-3</v>
      </c>
      <c r="Q105" s="7">
        <v>1</v>
      </c>
    </row>
    <row r="106" spans="2:17" x14ac:dyDescent="0.25">
      <c r="B106" s="85" t="s">
        <v>1332</v>
      </c>
      <c r="C106" s="7" t="s">
        <v>1467</v>
      </c>
      <c r="D106" s="7">
        <v>11</v>
      </c>
      <c r="E106" s="7">
        <v>88877463</v>
      </c>
      <c r="F106" s="7" t="s">
        <v>14</v>
      </c>
      <c r="G106" s="7" t="s">
        <v>15</v>
      </c>
      <c r="H106" s="7">
        <v>0.47439999999999999</v>
      </c>
      <c r="I106" s="7">
        <v>5.6899999999999999E-2</v>
      </c>
      <c r="J106" s="7">
        <v>1.47E-2</v>
      </c>
      <c r="K106" s="7">
        <v>1.07E-4</v>
      </c>
      <c r="L106" s="7">
        <v>13150</v>
      </c>
      <c r="M106" s="7">
        <v>84652</v>
      </c>
      <c r="N106" s="7">
        <v>41355.300000000003</v>
      </c>
      <c r="O106" s="7">
        <v>9</v>
      </c>
      <c r="P106" s="7">
        <v>2.9157978882384801E-3</v>
      </c>
      <c r="Q106" s="7">
        <v>1</v>
      </c>
    </row>
    <row r="107" spans="2:17" x14ac:dyDescent="0.25">
      <c r="B107" s="85" t="s">
        <v>1332</v>
      </c>
      <c r="C107" s="7" t="s">
        <v>1401</v>
      </c>
      <c r="D107" s="7">
        <v>11</v>
      </c>
      <c r="E107" s="7">
        <v>88901170</v>
      </c>
      <c r="F107" s="7" t="s">
        <v>12</v>
      </c>
      <c r="G107" s="7" t="s">
        <v>13</v>
      </c>
      <c r="H107" s="7">
        <v>0.47770000000000001</v>
      </c>
      <c r="I107" s="7">
        <v>5.4899999999999997E-2</v>
      </c>
      <c r="J107" s="7">
        <v>1.4200000000000001E-2</v>
      </c>
      <c r="K107" s="7">
        <v>1.054E-4</v>
      </c>
      <c r="L107" s="7">
        <v>13667</v>
      </c>
      <c r="M107" s="7">
        <v>85937</v>
      </c>
      <c r="N107" s="7">
        <v>42831.6</v>
      </c>
      <c r="O107" s="7">
        <v>10</v>
      </c>
      <c r="P107" s="7">
        <v>2.8649119920767102E-3</v>
      </c>
      <c r="Q107" s="7">
        <v>1</v>
      </c>
    </row>
    <row r="108" spans="2:17" x14ac:dyDescent="0.25">
      <c r="B108" s="85" t="s">
        <v>1332</v>
      </c>
      <c r="C108" s="7" t="s">
        <v>1392</v>
      </c>
      <c r="D108" s="7">
        <v>11</v>
      </c>
      <c r="E108" s="7">
        <v>88797386</v>
      </c>
      <c r="F108" s="7" t="s">
        <v>12</v>
      </c>
      <c r="G108" s="7" t="s">
        <v>13</v>
      </c>
      <c r="H108" s="7">
        <v>0.22339999999999999</v>
      </c>
      <c r="I108" s="7">
        <v>5.9900000000000002E-2</v>
      </c>
      <c r="J108" s="7">
        <v>1.55E-2</v>
      </c>
      <c r="K108" s="7">
        <v>1.164E-4</v>
      </c>
      <c r="L108" s="7">
        <v>13158</v>
      </c>
      <c r="M108" s="7">
        <v>84672</v>
      </c>
      <c r="N108" s="7">
        <v>41379.4</v>
      </c>
      <c r="O108" s="7">
        <v>9</v>
      </c>
      <c r="P108" s="7">
        <v>2.84635650717837E-3</v>
      </c>
      <c r="Q108" s="7">
        <v>1</v>
      </c>
    </row>
    <row r="109" spans="2:17" x14ac:dyDescent="0.25">
      <c r="B109" s="85" t="s">
        <v>1332</v>
      </c>
      <c r="C109" s="7" t="s">
        <v>1519</v>
      </c>
      <c r="D109" s="7">
        <v>11</v>
      </c>
      <c r="E109" s="7">
        <v>88860927</v>
      </c>
      <c r="F109" s="7" t="s">
        <v>12</v>
      </c>
      <c r="G109" s="7" t="s">
        <v>13</v>
      </c>
      <c r="H109" s="7">
        <v>0.63970000000000005</v>
      </c>
      <c r="I109" s="7">
        <v>-5.9499999999999997E-2</v>
      </c>
      <c r="J109" s="7">
        <v>1.54E-2</v>
      </c>
      <c r="K109" s="7">
        <v>1.064E-4</v>
      </c>
      <c r="L109" s="7">
        <v>13158</v>
      </c>
      <c r="M109" s="7">
        <v>84675</v>
      </c>
      <c r="N109" s="7">
        <v>41379.800000000003</v>
      </c>
      <c r="O109" s="7">
        <v>9</v>
      </c>
      <c r="P109" s="7">
        <v>2.8366968018338199E-3</v>
      </c>
      <c r="Q109" s="7">
        <v>1</v>
      </c>
    </row>
    <row r="110" spans="2:17" x14ac:dyDescent="0.25">
      <c r="B110" s="85" t="s">
        <v>1332</v>
      </c>
      <c r="C110" s="7" t="s">
        <v>1408</v>
      </c>
      <c r="D110" s="7">
        <v>11</v>
      </c>
      <c r="E110" s="7">
        <v>88901570</v>
      </c>
      <c r="F110" s="7" t="s">
        <v>14</v>
      </c>
      <c r="G110" s="7" t="s">
        <v>15</v>
      </c>
      <c r="H110" s="7">
        <v>0.52229999999999999</v>
      </c>
      <c r="I110" s="7">
        <v>-5.4800000000000001E-2</v>
      </c>
      <c r="J110" s="7">
        <v>1.4200000000000001E-2</v>
      </c>
      <c r="K110" s="7">
        <v>1.082E-4</v>
      </c>
      <c r="L110" s="7">
        <v>13667</v>
      </c>
      <c r="M110" s="7">
        <v>85935</v>
      </c>
      <c r="N110" s="7">
        <v>42831.3</v>
      </c>
      <c r="O110" s="7">
        <v>10</v>
      </c>
      <c r="P110" s="7">
        <v>2.7880312102735801E-3</v>
      </c>
      <c r="Q110" s="7">
        <v>1</v>
      </c>
    </row>
    <row r="111" spans="2:17" x14ac:dyDescent="0.25">
      <c r="B111" s="85" t="s">
        <v>1332</v>
      </c>
      <c r="C111" s="7" t="s">
        <v>1607</v>
      </c>
      <c r="D111" s="7">
        <v>11</v>
      </c>
      <c r="E111" s="7">
        <v>88511194</v>
      </c>
      <c r="F111" s="7" t="s">
        <v>1545</v>
      </c>
      <c r="G111" s="7" t="s">
        <v>13</v>
      </c>
      <c r="H111" s="7">
        <v>0.67569999999999997</v>
      </c>
      <c r="I111" s="7">
        <v>6.1199999999999997E-2</v>
      </c>
      <c r="J111" s="7">
        <v>1.5910000000000001E-2</v>
      </c>
      <c r="K111" s="7">
        <v>1.2010000000000001E-4</v>
      </c>
      <c r="L111" s="7">
        <v>12645</v>
      </c>
      <c r="M111" s="7">
        <v>82029</v>
      </c>
      <c r="N111" s="7">
        <v>39662.800000000003</v>
      </c>
      <c r="O111" s="7">
        <v>7</v>
      </c>
      <c r="P111" s="7">
        <v>2.6567583006852601E-3</v>
      </c>
      <c r="Q111" s="7">
        <v>1</v>
      </c>
    </row>
    <row r="112" spans="2:17" x14ac:dyDescent="0.25">
      <c r="B112" s="85" t="s">
        <v>1332</v>
      </c>
      <c r="C112" s="7" t="s">
        <v>1440</v>
      </c>
      <c r="D112" s="7">
        <v>11</v>
      </c>
      <c r="E112" s="7">
        <v>88878052</v>
      </c>
      <c r="F112" s="7" t="s">
        <v>14</v>
      </c>
      <c r="G112" s="7" t="s">
        <v>12</v>
      </c>
      <c r="H112" s="7">
        <v>0.4768</v>
      </c>
      <c r="I112" s="7">
        <v>5.6500000000000002E-2</v>
      </c>
      <c r="J112" s="7">
        <v>1.47E-2</v>
      </c>
      <c r="K112" s="7">
        <v>1.194E-4</v>
      </c>
      <c r="L112" s="7">
        <v>13150</v>
      </c>
      <c r="M112" s="7">
        <v>84652</v>
      </c>
      <c r="N112" s="7">
        <v>41355.300000000003</v>
      </c>
      <c r="O112" s="7">
        <v>9</v>
      </c>
      <c r="P112" s="7">
        <v>2.6252791473019899E-3</v>
      </c>
      <c r="Q112" s="7">
        <v>1</v>
      </c>
    </row>
    <row r="113" spans="2:17" x14ac:dyDescent="0.25">
      <c r="B113" s="85" t="s">
        <v>1332</v>
      </c>
      <c r="C113" s="7" t="s">
        <v>1404</v>
      </c>
      <c r="D113" s="7">
        <v>11</v>
      </c>
      <c r="E113" s="7">
        <v>88599224</v>
      </c>
      <c r="F113" s="7" t="s">
        <v>14</v>
      </c>
      <c r="G113" s="7" t="s">
        <v>15</v>
      </c>
      <c r="H113" s="7">
        <v>0.3448</v>
      </c>
      <c r="I113" s="7">
        <v>-5.8400000000000001E-2</v>
      </c>
      <c r="J113" s="7">
        <v>1.52E-2</v>
      </c>
      <c r="K113" s="7">
        <v>1.1959999999999999E-4</v>
      </c>
      <c r="L113" s="7">
        <v>13158</v>
      </c>
      <c r="M113" s="7">
        <v>84675</v>
      </c>
      <c r="N113" s="7">
        <v>41379.800000000003</v>
      </c>
      <c r="O113" s="7">
        <v>9</v>
      </c>
      <c r="P113" s="7">
        <v>2.61087059936546E-3</v>
      </c>
      <c r="Q113" s="7">
        <v>1</v>
      </c>
    </row>
    <row r="114" spans="2:17" x14ac:dyDescent="0.25">
      <c r="B114" s="85" t="s">
        <v>1332</v>
      </c>
      <c r="C114" s="7" t="s">
        <v>1445</v>
      </c>
      <c r="D114" s="7">
        <v>11</v>
      </c>
      <c r="E114" s="7">
        <v>88826813</v>
      </c>
      <c r="F114" s="7" t="s">
        <v>12</v>
      </c>
      <c r="G114" s="7" t="s">
        <v>13</v>
      </c>
      <c r="H114" s="7">
        <v>0.64249999999999996</v>
      </c>
      <c r="I114" s="7">
        <v>-5.8000000000000003E-2</v>
      </c>
      <c r="J114" s="7">
        <v>1.5100000000000001E-2</v>
      </c>
      <c r="K114" s="7">
        <v>1.16E-4</v>
      </c>
      <c r="L114" s="7">
        <v>13671</v>
      </c>
      <c r="M114" s="7">
        <v>85957</v>
      </c>
      <c r="N114" s="7">
        <v>42844.9</v>
      </c>
      <c r="O114" s="7">
        <v>10</v>
      </c>
      <c r="P114" s="7">
        <v>2.6004037921666299E-3</v>
      </c>
      <c r="Q114" s="7">
        <v>1</v>
      </c>
    </row>
    <row r="115" spans="2:17" x14ac:dyDescent="0.25">
      <c r="B115" s="85" t="s">
        <v>1332</v>
      </c>
      <c r="C115" s="7" t="s">
        <v>1521</v>
      </c>
      <c r="D115" s="7">
        <v>11</v>
      </c>
      <c r="E115" s="7">
        <v>88845435</v>
      </c>
      <c r="F115" s="7" t="s">
        <v>14</v>
      </c>
      <c r="G115" s="7" t="s">
        <v>13</v>
      </c>
      <c r="H115" s="7">
        <v>0.35780000000000001</v>
      </c>
      <c r="I115" s="7">
        <v>5.91E-2</v>
      </c>
      <c r="J115" s="7">
        <v>1.54E-2</v>
      </c>
      <c r="K115" s="7">
        <v>1.193E-4</v>
      </c>
      <c r="L115" s="7">
        <v>13156</v>
      </c>
      <c r="M115" s="7">
        <v>84669</v>
      </c>
      <c r="N115" s="7">
        <v>41373.699999999997</v>
      </c>
      <c r="O115" s="7">
        <v>9</v>
      </c>
      <c r="P115" s="7">
        <v>2.5667061188484001E-3</v>
      </c>
      <c r="Q115" s="7">
        <v>1</v>
      </c>
    </row>
    <row r="116" spans="2:17" x14ac:dyDescent="0.25">
      <c r="B116" s="85" t="s">
        <v>1332</v>
      </c>
      <c r="C116" s="7" t="s">
        <v>1514</v>
      </c>
      <c r="D116" s="7">
        <v>11</v>
      </c>
      <c r="E116" s="7">
        <v>88848859</v>
      </c>
      <c r="F116" s="7" t="s">
        <v>14</v>
      </c>
      <c r="G116" s="7" t="s">
        <v>15</v>
      </c>
      <c r="H116" s="7">
        <v>0.35920000000000002</v>
      </c>
      <c r="I116" s="7">
        <v>5.91E-2</v>
      </c>
      <c r="J116" s="7">
        <v>1.54E-2</v>
      </c>
      <c r="K116" s="7">
        <v>1.215E-4</v>
      </c>
      <c r="L116" s="7">
        <v>13155</v>
      </c>
      <c r="M116" s="7">
        <v>84669</v>
      </c>
      <c r="N116" s="7">
        <v>41371</v>
      </c>
      <c r="O116" s="7">
        <v>9</v>
      </c>
      <c r="P116" s="7">
        <v>2.5667061188484001E-3</v>
      </c>
      <c r="Q116" s="7">
        <v>1</v>
      </c>
    </row>
    <row r="117" spans="2:17" x14ac:dyDescent="0.25">
      <c r="B117" s="85" t="s">
        <v>1332</v>
      </c>
      <c r="C117" s="7" t="s">
        <v>1449</v>
      </c>
      <c r="D117" s="7">
        <v>11</v>
      </c>
      <c r="E117" s="7">
        <v>88851105</v>
      </c>
      <c r="F117" s="7" t="s">
        <v>12</v>
      </c>
      <c r="G117" s="7" t="s">
        <v>15</v>
      </c>
      <c r="H117" s="7">
        <v>0.3412</v>
      </c>
      <c r="I117" s="7">
        <v>5.91E-2</v>
      </c>
      <c r="J117" s="7">
        <v>1.54E-2</v>
      </c>
      <c r="K117" s="7">
        <v>1.204E-4</v>
      </c>
      <c r="L117" s="7">
        <v>13669</v>
      </c>
      <c r="M117" s="7">
        <v>85948</v>
      </c>
      <c r="N117" s="7">
        <v>42838.400000000001</v>
      </c>
      <c r="O117" s="7">
        <v>10</v>
      </c>
      <c r="P117" s="7">
        <v>2.5667061188484001E-3</v>
      </c>
      <c r="Q117" s="7">
        <v>1</v>
      </c>
    </row>
    <row r="118" spans="2:17" x14ac:dyDescent="0.25">
      <c r="B118" s="85" t="s">
        <v>1332</v>
      </c>
      <c r="C118" s="7" t="s">
        <v>1508</v>
      </c>
      <c r="D118" s="7">
        <v>11</v>
      </c>
      <c r="E118" s="7">
        <v>88854535</v>
      </c>
      <c r="F118" s="7" t="s">
        <v>14</v>
      </c>
      <c r="G118" s="7" t="s">
        <v>15</v>
      </c>
      <c r="H118" s="7">
        <v>0.63859999999999995</v>
      </c>
      <c r="I118" s="7">
        <v>-5.91E-2</v>
      </c>
      <c r="J118" s="7">
        <v>1.54E-2</v>
      </c>
      <c r="K118" s="7">
        <v>1.1909999999999999E-4</v>
      </c>
      <c r="L118" s="7">
        <v>13155</v>
      </c>
      <c r="M118" s="7">
        <v>84670</v>
      </c>
      <c r="N118" s="7">
        <v>41371.1</v>
      </c>
      <c r="O118" s="7">
        <v>9</v>
      </c>
      <c r="P118" s="7">
        <v>2.5667061188484001E-3</v>
      </c>
      <c r="Q118" s="7">
        <v>1</v>
      </c>
    </row>
    <row r="119" spans="2:17" x14ac:dyDescent="0.25">
      <c r="B119" s="85" t="s">
        <v>1332</v>
      </c>
      <c r="C119" s="7" t="s">
        <v>1481</v>
      </c>
      <c r="D119" s="7">
        <v>11</v>
      </c>
      <c r="E119" s="7">
        <v>88845920</v>
      </c>
      <c r="F119" s="7" t="s">
        <v>12</v>
      </c>
      <c r="G119" s="7" t="s">
        <v>13</v>
      </c>
      <c r="H119" s="7">
        <v>0.34179999999999999</v>
      </c>
      <c r="I119" s="7">
        <v>5.9900000000000002E-2</v>
      </c>
      <c r="J119" s="7">
        <v>1.5610000000000001E-2</v>
      </c>
      <c r="K119" s="7">
        <v>1.2640000000000001E-4</v>
      </c>
      <c r="L119" s="7">
        <v>13156</v>
      </c>
      <c r="M119" s="7">
        <v>84667</v>
      </c>
      <c r="N119" s="7">
        <v>41373.4</v>
      </c>
      <c r="O119" s="7">
        <v>9</v>
      </c>
      <c r="P119" s="7">
        <v>2.5629802818393299E-3</v>
      </c>
      <c r="Q119" s="7">
        <v>1</v>
      </c>
    </row>
    <row r="120" spans="2:17" x14ac:dyDescent="0.25">
      <c r="B120" s="85" t="s">
        <v>1332</v>
      </c>
      <c r="C120" s="7" t="s">
        <v>1495</v>
      </c>
      <c r="D120" s="7">
        <v>11</v>
      </c>
      <c r="E120" s="7">
        <v>88472034</v>
      </c>
      <c r="F120" s="7" t="s">
        <v>12</v>
      </c>
      <c r="G120" s="7" t="s">
        <v>13</v>
      </c>
      <c r="H120" s="7">
        <v>0.67559999999999998</v>
      </c>
      <c r="I120" s="7">
        <v>5.8700000000000002E-2</v>
      </c>
      <c r="J120" s="7">
        <v>1.5299999999999999E-2</v>
      </c>
      <c r="K120" s="7">
        <v>1.2540000000000001E-4</v>
      </c>
      <c r="L120" s="7">
        <v>13514</v>
      </c>
      <c r="M120" s="7">
        <v>89912</v>
      </c>
      <c r="N120" s="7">
        <v>42715.9</v>
      </c>
      <c r="O120" s="7">
        <v>10</v>
      </c>
      <c r="P120" s="7">
        <v>2.5562774963298202E-3</v>
      </c>
      <c r="Q120" s="7">
        <v>1</v>
      </c>
    </row>
    <row r="121" spans="2:17" x14ac:dyDescent="0.25">
      <c r="B121" s="85" t="s">
        <v>1332</v>
      </c>
      <c r="C121" s="7" t="s">
        <v>1463</v>
      </c>
      <c r="D121" s="7">
        <v>11</v>
      </c>
      <c r="E121" s="7">
        <v>88868611</v>
      </c>
      <c r="F121" s="7" t="s">
        <v>14</v>
      </c>
      <c r="G121" s="7" t="s">
        <v>15</v>
      </c>
      <c r="H121" s="7">
        <v>0.35780000000000001</v>
      </c>
      <c r="I121" s="7">
        <v>5.79E-2</v>
      </c>
      <c r="J121" s="7">
        <v>1.5100000000000001E-2</v>
      </c>
      <c r="K121" s="7">
        <v>1.293E-4</v>
      </c>
      <c r="L121" s="7">
        <v>13667</v>
      </c>
      <c r="M121" s="7">
        <v>85944</v>
      </c>
      <c r="N121" s="7">
        <v>42832.5</v>
      </c>
      <c r="O121" s="7">
        <v>10</v>
      </c>
      <c r="P121" s="7">
        <v>2.5351458900402099E-3</v>
      </c>
      <c r="Q121" s="7">
        <v>1</v>
      </c>
    </row>
    <row r="122" spans="2:17" x14ac:dyDescent="0.25">
      <c r="B122" s="85" t="s">
        <v>1332</v>
      </c>
      <c r="C122" s="7" t="s">
        <v>1456</v>
      </c>
      <c r="D122" s="7">
        <v>11</v>
      </c>
      <c r="E122" s="7">
        <v>88804684</v>
      </c>
      <c r="F122" s="7" t="s">
        <v>14</v>
      </c>
      <c r="G122" s="7" t="s">
        <v>13</v>
      </c>
      <c r="H122" s="7">
        <v>0.50080000000000002</v>
      </c>
      <c r="I122" s="7">
        <v>5.5199999999999999E-2</v>
      </c>
      <c r="J122" s="7">
        <v>1.44E-2</v>
      </c>
      <c r="K122" s="7">
        <v>1.306E-4</v>
      </c>
      <c r="L122" s="7">
        <v>13155</v>
      </c>
      <c r="M122" s="7">
        <v>84670</v>
      </c>
      <c r="N122" s="7">
        <v>41371.1</v>
      </c>
      <c r="O122" s="7">
        <v>9</v>
      </c>
      <c r="P122" s="7">
        <v>2.5244406774783401E-3</v>
      </c>
      <c r="Q122" s="7">
        <v>1</v>
      </c>
    </row>
    <row r="123" spans="2:17" x14ac:dyDescent="0.25">
      <c r="B123" s="85" t="s">
        <v>1332</v>
      </c>
      <c r="C123" s="7" t="s">
        <v>1621</v>
      </c>
      <c r="D123" s="7">
        <v>11</v>
      </c>
      <c r="E123" s="7">
        <v>88883384</v>
      </c>
      <c r="F123" s="7" t="s">
        <v>12</v>
      </c>
      <c r="G123" s="7" t="s">
        <v>1600</v>
      </c>
      <c r="H123" s="7">
        <v>0.4803</v>
      </c>
      <c r="I123" s="7">
        <v>5.7500000000000002E-2</v>
      </c>
      <c r="J123" s="7">
        <v>1.4999999999999999E-2</v>
      </c>
      <c r="K123" s="7">
        <v>1.2740000000000001E-4</v>
      </c>
      <c r="L123" s="7">
        <v>12641</v>
      </c>
      <c r="M123" s="7">
        <v>82011</v>
      </c>
      <c r="N123" s="7">
        <v>39649.699999999997</v>
      </c>
      <c r="O123" s="7">
        <v>7</v>
      </c>
      <c r="P123" s="7">
        <v>2.5244406774783401E-3</v>
      </c>
      <c r="Q123" s="7">
        <v>1</v>
      </c>
    </row>
    <row r="124" spans="2:17" x14ac:dyDescent="0.25">
      <c r="B124" s="85" t="s">
        <v>1332</v>
      </c>
      <c r="C124" s="7" t="s">
        <v>1397</v>
      </c>
      <c r="D124" s="7">
        <v>11</v>
      </c>
      <c r="E124" s="7">
        <v>88793485</v>
      </c>
      <c r="F124" s="7" t="s">
        <v>12</v>
      </c>
      <c r="G124" s="7" t="s">
        <v>13</v>
      </c>
      <c r="H124" s="7">
        <v>0.67659999999999998</v>
      </c>
      <c r="I124" s="7">
        <v>-5.9400000000000001E-2</v>
      </c>
      <c r="J124" s="7">
        <v>1.55E-2</v>
      </c>
      <c r="K124" s="7">
        <v>1.3410000000000001E-4</v>
      </c>
      <c r="L124" s="7">
        <v>13158</v>
      </c>
      <c r="M124" s="7">
        <v>84672</v>
      </c>
      <c r="N124" s="7">
        <v>41379.4</v>
      </c>
      <c r="O124" s="7">
        <v>9</v>
      </c>
      <c r="P124" s="7">
        <v>2.5140581456050402E-3</v>
      </c>
      <c r="Q124" s="7">
        <v>1</v>
      </c>
    </row>
    <row r="125" spans="2:17" x14ac:dyDescent="0.25">
      <c r="B125" s="85" t="s">
        <v>1332</v>
      </c>
      <c r="C125" s="7" t="s">
        <v>1431</v>
      </c>
      <c r="D125" s="7">
        <v>11</v>
      </c>
      <c r="E125" s="7">
        <v>88475896</v>
      </c>
      <c r="F125" s="7" t="s">
        <v>12</v>
      </c>
      <c r="G125" s="7" t="s">
        <v>13</v>
      </c>
      <c r="H125" s="7">
        <v>0.377</v>
      </c>
      <c r="I125" s="7">
        <v>-5.7099999999999998E-2</v>
      </c>
      <c r="J125" s="7">
        <v>1.49E-2</v>
      </c>
      <c r="K125" s="7">
        <v>1.293E-4</v>
      </c>
      <c r="L125" s="7">
        <v>13158</v>
      </c>
      <c r="M125" s="7">
        <v>84675</v>
      </c>
      <c r="N125" s="7">
        <v>41379.800000000003</v>
      </c>
      <c r="O125" s="7">
        <v>9</v>
      </c>
      <c r="P125" s="7">
        <v>2.5136410135038001E-3</v>
      </c>
      <c r="Q125" s="7">
        <v>1</v>
      </c>
    </row>
    <row r="126" spans="2:17" x14ac:dyDescent="0.25">
      <c r="B126" s="85" t="s">
        <v>1332</v>
      </c>
      <c r="C126" s="7" t="s">
        <v>1612</v>
      </c>
      <c r="D126" s="7">
        <v>11</v>
      </c>
      <c r="E126" s="7">
        <v>88488162</v>
      </c>
      <c r="F126" s="7" t="s">
        <v>1603</v>
      </c>
      <c r="G126" s="7" t="s">
        <v>13</v>
      </c>
      <c r="H126" s="7">
        <v>0.67579999999999996</v>
      </c>
      <c r="I126" s="7">
        <v>6.0900000000000003E-2</v>
      </c>
      <c r="J126" s="7">
        <v>1.5910000000000001E-2</v>
      </c>
      <c r="K126" s="7">
        <v>1.2990000000000001E-4</v>
      </c>
      <c r="L126" s="7">
        <v>12645</v>
      </c>
      <c r="M126" s="7">
        <v>82029</v>
      </c>
      <c r="N126" s="7">
        <v>39662.800000000003</v>
      </c>
      <c r="O126" s="7">
        <v>7</v>
      </c>
      <c r="P126" s="7">
        <v>2.4713190247178701E-3</v>
      </c>
      <c r="Q126" s="7">
        <v>1</v>
      </c>
    </row>
    <row r="127" spans="2:17" x14ac:dyDescent="0.25">
      <c r="B127" s="85" t="s">
        <v>1332</v>
      </c>
      <c r="C127" s="7" t="s">
        <v>1403</v>
      </c>
      <c r="D127" s="7">
        <v>11</v>
      </c>
      <c r="E127" s="7">
        <v>88897444</v>
      </c>
      <c r="F127" s="7" t="s">
        <v>14</v>
      </c>
      <c r="G127" s="7" t="s">
        <v>15</v>
      </c>
      <c r="H127" s="7">
        <v>0.46150000000000002</v>
      </c>
      <c r="I127" s="7">
        <v>5.7000000000000002E-2</v>
      </c>
      <c r="J127" s="7">
        <v>1.49E-2</v>
      </c>
      <c r="K127" s="7">
        <v>1.261E-4</v>
      </c>
      <c r="L127" s="7">
        <v>13155</v>
      </c>
      <c r="M127" s="7">
        <v>84659</v>
      </c>
      <c r="N127" s="7">
        <v>41369.699999999997</v>
      </c>
      <c r="O127" s="7">
        <v>9</v>
      </c>
      <c r="P127" s="7">
        <v>2.4498707409067498E-3</v>
      </c>
      <c r="Q127" s="7">
        <v>1</v>
      </c>
    </row>
    <row r="128" spans="2:17" x14ac:dyDescent="0.25">
      <c r="B128" s="85" t="s">
        <v>1332</v>
      </c>
      <c r="C128" s="7" t="s">
        <v>1435</v>
      </c>
      <c r="D128" s="7">
        <v>11</v>
      </c>
      <c r="E128" s="7">
        <v>88530555</v>
      </c>
      <c r="F128" s="7" t="s">
        <v>14</v>
      </c>
      <c r="G128" s="7" t="s">
        <v>15</v>
      </c>
      <c r="H128" s="7">
        <v>0.32500000000000001</v>
      </c>
      <c r="I128" s="7">
        <v>-5.9700000000000003E-2</v>
      </c>
      <c r="J128" s="7">
        <v>1.5610000000000001E-2</v>
      </c>
      <c r="K128" s="7">
        <v>1.283E-4</v>
      </c>
      <c r="L128" s="7">
        <v>13157</v>
      </c>
      <c r="M128" s="7">
        <v>84673</v>
      </c>
      <c r="N128" s="7">
        <v>41376.9</v>
      </c>
      <c r="O128" s="7">
        <v>9</v>
      </c>
      <c r="P128" s="7">
        <v>2.4402204926884398E-3</v>
      </c>
      <c r="Q128" s="7">
        <v>1</v>
      </c>
    </row>
    <row r="129" spans="2:17" x14ac:dyDescent="0.25">
      <c r="B129" s="85" t="s">
        <v>1332</v>
      </c>
      <c r="C129" s="7" t="s">
        <v>1387</v>
      </c>
      <c r="D129" s="7">
        <v>11</v>
      </c>
      <c r="E129" s="7">
        <v>88805066</v>
      </c>
      <c r="F129" s="7" t="s">
        <v>12</v>
      </c>
      <c r="G129" s="7" t="s">
        <v>13</v>
      </c>
      <c r="H129" s="7">
        <v>0.67520000000000002</v>
      </c>
      <c r="I129" s="7">
        <v>-5.9700000000000003E-2</v>
      </c>
      <c r="J129" s="7">
        <v>1.5610000000000001E-2</v>
      </c>
      <c r="K129" s="7">
        <v>1.2510000000000001E-4</v>
      </c>
      <c r="L129" s="7">
        <v>13158</v>
      </c>
      <c r="M129" s="7">
        <v>84668</v>
      </c>
      <c r="N129" s="7">
        <v>41378.9</v>
      </c>
      <c r="O129" s="7">
        <v>9</v>
      </c>
      <c r="P129" s="7">
        <v>2.4402204926884398E-3</v>
      </c>
      <c r="Q129" s="7">
        <v>1</v>
      </c>
    </row>
    <row r="130" spans="2:17" x14ac:dyDescent="0.25">
      <c r="B130" s="85" t="s">
        <v>1332</v>
      </c>
      <c r="C130" s="7" t="s">
        <v>1446</v>
      </c>
      <c r="D130" s="7">
        <v>11</v>
      </c>
      <c r="E130" s="7">
        <v>88828356</v>
      </c>
      <c r="F130" s="7" t="s">
        <v>12</v>
      </c>
      <c r="G130" s="7" t="s">
        <v>13</v>
      </c>
      <c r="H130" s="7">
        <v>0.4879</v>
      </c>
      <c r="I130" s="7">
        <v>5.6599999999999998E-2</v>
      </c>
      <c r="J130" s="7">
        <v>1.4800000000000001E-2</v>
      </c>
      <c r="K130" s="7">
        <v>1.2300000000000001E-4</v>
      </c>
      <c r="L130" s="7">
        <v>13145</v>
      </c>
      <c r="M130" s="7">
        <v>84654</v>
      </c>
      <c r="N130" s="7">
        <v>41342</v>
      </c>
      <c r="O130" s="7">
        <v>9</v>
      </c>
      <c r="P130" s="7">
        <v>2.4388474494011002E-3</v>
      </c>
      <c r="Q130" s="7">
        <v>1</v>
      </c>
    </row>
    <row r="131" spans="2:17" x14ac:dyDescent="0.25">
      <c r="B131" s="85" t="s">
        <v>1332</v>
      </c>
      <c r="C131" s="7" t="s">
        <v>1395</v>
      </c>
      <c r="D131" s="7">
        <v>11</v>
      </c>
      <c r="E131" s="7">
        <v>88874152</v>
      </c>
      <c r="F131" s="7" t="s">
        <v>13</v>
      </c>
      <c r="G131" s="7" t="s">
        <v>15</v>
      </c>
      <c r="H131" s="7">
        <v>0.5202</v>
      </c>
      <c r="I131" s="7">
        <v>-5.5800000000000002E-2</v>
      </c>
      <c r="J131" s="7">
        <v>1.46E-2</v>
      </c>
      <c r="K131" s="7">
        <v>1.392E-4</v>
      </c>
      <c r="L131" s="7">
        <v>13655</v>
      </c>
      <c r="M131" s="7">
        <v>85916</v>
      </c>
      <c r="N131" s="7">
        <v>42796.4</v>
      </c>
      <c r="O131" s="7">
        <v>10</v>
      </c>
      <c r="P131" s="7">
        <v>2.4165119766525601E-3</v>
      </c>
      <c r="Q131" s="7">
        <v>1</v>
      </c>
    </row>
    <row r="132" spans="2:17" x14ac:dyDescent="0.25">
      <c r="B132" s="85" t="s">
        <v>1332</v>
      </c>
      <c r="C132" s="7" t="s">
        <v>1455</v>
      </c>
      <c r="D132" s="7">
        <v>11</v>
      </c>
      <c r="E132" s="7">
        <v>88844343</v>
      </c>
      <c r="F132" s="7" t="s">
        <v>14</v>
      </c>
      <c r="G132" s="7" t="s">
        <v>13</v>
      </c>
      <c r="H132" s="7">
        <v>0.33879999999999999</v>
      </c>
      <c r="I132" s="7">
        <v>5.96E-2</v>
      </c>
      <c r="J132" s="7">
        <v>1.5610000000000001E-2</v>
      </c>
      <c r="K132" s="7">
        <v>1.3420000000000001E-4</v>
      </c>
      <c r="L132" s="7">
        <v>13155</v>
      </c>
      <c r="M132" s="7">
        <v>84666</v>
      </c>
      <c r="N132" s="7">
        <v>41370.6</v>
      </c>
      <c r="O132" s="7">
        <v>9</v>
      </c>
      <c r="P132" s="7">
        <v>2.3812100498149702E-3</v>
      </c>
      <c r="Q132" s="7">
        <v>1</v>
      </c>
    </row>
    <row r="133" spans="2:17" x14ac:dyDescent="0.25">
      <c r="B133" s="85" t="s">
        <v>1332</v>
      </c>
      <c r="C133" s="7" t="s">
        <v>1488</v>
      </c>
      <c r="D133" s="7">
        <v>11</v>
      </c>
      <c r="E133" s="7">
        <v>88851967</v>
      </c>
      <c r="F133" s="7" t="s">
        <v>14</v>
      </c>
      <c r="G133" s="7" t="s">
        <v>15</v>
      </c>
      <c r="H133" s="7">
        <v>0.65859999999999996</v>
      </c>
      <c r="I133" s="7">
        <v>-5.96E-2</v>
      </c>
      <c r="J133" s="7">
        <v>1.5610000000000001E-2</v>
      </c>
      <c r="K133" s="7">
        <v>1.3630000000000001E-4</v>
      </c>
      <c r="L133" s="7">
        <v>13668</v>
      </c>
      <c r="M133" s="7">
        <v>85950</v>
      </c>
      <c r="N133" s="7">
        <v>42835.9</v>
      </c>
      <c r="O133" s="7">
        <v>10</v>
      </c>
      <c r="P133" s="7">
        <v>2.3812100498149702E-3</v>
      </c>
      <c r="Q133" s="7">
        <v>1</v>
      </c>
    </row>
    <row r="134" spans="2:17" x14ac:dyDescent="0.25">
      <c r="B134" s="85" t="s">
        <v>1332</v>
      </c>
      <c r="C134" s="7" t="s">
        <v>1415</v>
      </c>
      <c r="D134" s="7">
        <v>11</v>
      </c>
      <c r="E134" s="7">
        <v>88598840</v>
      </c>
      <c r="F134" s="7" t="s">
        <v>14</v>
      </c>
      <c r="G134" s="7" t="s">
        <v>15</v>
      </c>
      <c r="H134" s="7">
        <v>0.34489999999999998</v>
      </c>
      <c r="I134" s="7">
        <v>-5.8000000000000003E-2</v>
      </c>
      <c r="J134" s="7">
        <v>1.52E-2</v>
      </c>
      <c r="K134" s="7">
        <v>1.3530000000000001E-4</v>
      </c>
      <c r="L134" s="7">
        <v>13158</v>
      </c>
      <c r="M134" s="7">
        <v>84675</v>
      </c>
      <c r="N134" s="7">
        <v>41379.800000000003</v>
      </c>
      <c r="O134" s="7">
        <v>9</v>
      </c>
      <c r="P134" s="7">
        <v>2.3606144748283399E-3</v>
      </c>
      <c r="Q134" s="7">
        <v>1</v>
      </c>
    </row>
    <row r="135" spans="2:17" x14ac:dyDescent="0.25">
      <c r="B135" s="85" t="s">
        <v>1332</v>
      </c>
      <c r="C135" s="7" t="s">
        <v>1458</v>
      </c>
      <c r="D135" s="7">
        <v>11</v>
      </c>
      <c r="E135" s="7">
        <v>88762668</v>
      </c>
      <c r="F135" s="7" t="s">
        <v>14</v>
      </c>
      <c r="G135" s="7" t="s">
        <v>15</v>
      </c>
      <c r="H135" s="7">
        <v>0.56369999999999998</v>
      </c>
      <c r="I135" s="7">
        <v>-5.7200000000000001E-2</v>
      </c>
      <c r="J135" s="7">
        <v>1.4999999999999999E-2</v>
      </c>
      <c r="K135" s="7">
        <v>1.338E-4</v>
      </c>
      <c r="L135" s="7">
        <v>13142</v>
      </c>
      <c r="M135" s="7">
        <v>84614</v>
      </c>
      <c r="N135" s="7">
        <v>41328.9</v>
      </c>
      <c r="O135" s="7">
        <v>9</v>
      </c>
      <c r="P135" s="7">
        <v>2.3386009305964499E-3</v>
      </c>
      <c r="Q135" s="7">
        <v>1</v>
      </c>
    </row>
    <row r="136" spans="2:17" x14ac:dyDescent="0.25">
      <c r="B136" s="85" t="s">
        <v>1332</v>
      </c>
      <c r="C136" s="7" t="s">
        <v>1564</v>
      </c>
      <c r="D136" s="7">
        <v>11</v>
      </c>
      <c r="E136" s="7">
        <v>89004894</v>
      </c>
      <c r="F136" s="7" t="s">
        <v>12</v>
      </c>
      <c r="G136" s="7" t="s">
        <v>13</v>
      </c>
      <c r="H136" s="7">
        <v>0.52029999999999998</v>
      </c>
      <c r="I136" s="7">
        <v>-5.6000000000000001E-2</v>
      </c>
      <c r="J136" s="7">
        <v>1.47E-2</v>
      </c>
      <c r="K136" s="7">
        <v>1.384E-4</v>
      </c>
      <c r="L136" s="7">
        <v>13150</v>
      </c>
      <c r="M136" s="7">
        <v>84626</v>
      </c>
      <c r="N136" s="7">
        <v>41352</v>
      </c>
      <c r="O136" s="7">
        <v>9</v>
      </c>
      <c r="P136" s="7">
        <v>2.3048904074920999E-3</v>
      </c>
      <c r="Q136" s="7">
        <v>1</v>
      </c>
    </row>
    <row r="137" spans="2:17" x14ac:dyDescent="0.25">
      <c r="B137" s="85" t="s">
        <v>1332</v>
      </c>
      <c r="C137" s="7" t="s">
        <v>1423</v>
      </c>
      <c r="D137" s="7">
        <v>11</v>
      </c>
      <c r="E137" s="7">
        <v>88598646</v>
      </c>
      <c r="F137" s="7" t="s">
        <v>14</v>
      </c>
      <c r="G137" s="7" t="s">
        <v>15</v>
      </c>
      <c r="H137" s="7">
        <v>0.34460000000000002</v>
      </c>
      <c r="I137" s="7">
        <v>-5.79E-2</v>
      </c>
      <c r="J137" s="7">
        <v>1.52E-2</v>
      </c>
      <c r="K137" s="7">
        <v>1.3750000000000001E-4</v>
      </c>
      <c r="L137" s="7">
        <v>13158</v>
      </c>
      <c r="M137" s="7">
        <v>84675</v>
      </c>
      <c r="N137" s="7">
        <v>41379.800000000003</v>
      </c>
      <c r="O137" s="7">
        <v>9</v>
      </c>
      <c r="P137" s="7">
        <v>2.3021413671567301E-3</v>
      </c>
      <c r="Q137" s="7">
        <v>1</v>
      </c>
    </row>
    <row r="138" spans="2:17" x14ac:dyDescent="0.25">
      <c r="B138" s="85" t="s">
        <v>1332</v>
      </c>
      <c r="C138" s="7" t="s">
        <v>1512</v>
      </c>
      <c r="D138" s="7">
        <v>11</v>
      </c>
      <c r="E138" s="7">
        <v>88855628</v>
      </c>
      <c r="F138" s="7" t="s">
        <v>14</v>
      </c>
      <c r="G138" s="7" t="s">
        <v>15</v>
      </c>
      <c r="H138" s="7">
        <v>0.33539999999999998</v>
      </c>
      <c r="I138" s="7">
        <v>6.0499999999999998E-2</v>
      </c>
      <c r="J138" s="7">
        <v>1.5910000000000001E-2</v>
      </c>
      <c r="K138" s="7">
        <v>1.4550000000000001E-4</v>
      </c>
      <c r="L138" s="7">
        <v>13156</v>
      </c>
      <c r="M138" s="7">
        <v>84665</v>
      </c>
      <c r="N138" s="7">
        <v>41373.199999999997</v>
      </c>
      <c r="O138" s="7">
        <v>9</v>
      </c>
      <c r="P138" s="7">
        <v>2.24528444173855E-3</v>
      </c>
      <c r="Q138" s="7">
        <v>1</v>
      </c>
    </row>
    <row r="139" spans="2:17" x14ac:dyDescent="0.25">
      <c r="B139" s="85" t="s">
        <v>1332</v>
      </c>
      <c r="C139" s="7" t="s">
        <v>1450</v>
      </c>
      <c r="D139" s="7">
        <v>11</v>
      </c>
      <c r="E139" s="7">
        <v>88520835</v>
      </c>
      <c r="F139" s="7" t="s">
        <v>14</v>
      </c>
      <c r="G139" s="7" t="s">
        <v>15</v>
      </c>
      <c r="H139" s="7">
        <v>0.6744</v>
      </c>
      <c r="I139" s="7">
        <v>5.9299999999999999E-2</v>
      </c>
      <c r="J139" s="7">
        <v>1.5610000000000001E-2</v>
      </c>
      <c r="K139" s="7">
        <v>1.403E-4</v>
      </c>
      <c r="L139" s="7">
        <v>13157</v>
      </c>
      <c r="M139" s="7">
        <v>84669</v>
      </c>
      <c r="N139" s="7">
        <v>41376.400000000001</v>
      </c>
      <c r="O139" s="7">
        <v>9</v>
      </c>
      <c r="P139" s="7">
        <v>2.21314849578148E-3</v>
      </c>
      <c r="Q139" s="7">
        <v>1</v>
      </c>
    </row>
    <row r="140" spans="2:17" x14ac:dyDescent="0.25">
      <c r="B140" s="85" t="s">
        <v>1332</v>
      </c>
      <c r="C140" s="7" t="s">
        <v>1482</v>
      </c>
      <c r="D140" s="7">
        <v>11</v>
      </c>
      <c r="E140" s="7">
        <v>88485300</v>
      </c>
      <c r="F140" s="7" t="s">
        <v>14</v>
      </c>
      <c r="G140" s="7" t="s">
        <v>15</v>
      </c>
      <c r="H140" s="7">
        <v>0.32540000000000002</v>
      </c>
      <c r="I140" s="7">
        <v>-5.9200000000000003E-2</v>
      </c>
      <c r="J140" s="7">
        <v>1.5610000000000001E-2</v>
      </c>
      <c r="K140" s="7">
        <v>1.451E-4</v>
      </c>
      <c r="L140" s="7">
        <v>13154</v>
      </c>
      <c r="M140" s="7">
        <v>84655</v>
      </c>
      <c r="N140" s="7">
        <v>41366.5</v>
      </c>
      <c r="O140" s="7">
        <v>9</v>
      </c>
      <c r="P140" s="7">
        <v>2.1599837469563799E-3</v>
      </c>
      <c r="Q140" s="7">
        <v>1</v>
      </c>
    </row>
    <row r="141" spans="2:17" x14ac:dyDescent="0.25">
      <c r="B141" s="85" t="s">
        <v>1332</v>
      </c>
      <c r="C141" s="7" t="s">
        <v>1398</v>
      </c>
      <c r="D141" s="7">
        <v>11</v>
      </c>
      <c r="E141" s="7">
        <v>88787070</v>
      </c>
      <c r="F141" s="7" t="s">
        <v>14</v>
      </c>
      <c r="G141" s="7" t="s">
        <v>15</v>
      </c>
      <c r="H141" s="7">
        <v>0.32419999999999999</v>
      </c>
      <c r="I141" s="7">
        <v>5.9200000000000003E-2</v>
      </c>
      <c r="J141" s="7">
        <v>1.5610000000000001E-2</v>
      </c>
      <c r="K141" s="7">
        <v>1.4689999999999999E-4</v>
      </c>
      <c r="L141" s="7">
        <v>13155</v>
      </c>
      <c r="M141" s="7">
        <v>84649</v>
      </c>
      <c r="N141" s="7">
        <v>41368.400000000001</v>
      </c>
      <c r="O141" s="7">
        <v>9</v>
      </c>
      <c r="P141" s="7">
        <v>2.1599837469563799E-3</v>
      </c>
      <c r="Q141" s="7">
        <v>1</v>
      </c>
    </row>
    <row r="142" spans="2:17" x14ac:dyDescent="0.25">
      <c r="B142" s="85" t="s">
        <v>1332</v>
      </c>
      <c r="C142" s="7" t="s">
        <v>1454</v>
      </c>
      <c r="D142" s="7">
        <v>11</v>
      </c>
      <c r="E142" s="7">
        <v>88756779</v>
      </c>
      <c r="F142" s="7" t="s">
        <v>12</v>
      </c>
      <c r="G142" s="7" t="s">
        <v>13</v>
      </c>
      <c r="H142" s="7">
        <v>0.56910000000000005</v>
      </c>
      <c r="I142" s="7">
        <v>-5.6500000000000002E-2</v>
      </c>
      <c r="J142" s="7">
        <v>1.49E-2</v>
      </c>
      <c r="K142" s="7">
        <v>1.5410000000000001E-4</v>
      </c>
      <c r="L142" s="7">
        <v>13157</v>
      </c>
      <c r="M142" s="7">
        <v>84660</v>
      </c>
      <c r="N142" s="7">
        <v>41375.199999999997</v>
      </c>
      <c r="O142" s="7">
        <v>9</v>
      </c>
      <c r="P142" s="7">
        <v>2.1559375915518098E-3</v>
      </c>
      <c r="Q142" s="7">
        <v>1</v>
      </c>
    </row>
    <row r="143" spans="2:17" x14ac:dyDescent="0.25">
      <c r="B143" s="85" t="s">
        <v>1332</v>
      </c>
      <c r="C143" s="7" t="s">
        <v>1526</v>
      </c>
      <c r="D143" s="7">
        <v>11</v>
      </c>
      <c r="E143" s="7">
        <v>88857653</v>
      </c>
      <c r="F143" s="7" t="s">
        <v>14</v>
      </c>
      <c r="G143" s="7" t="s">
        <v>15</v>
      </c>
      <c r="H143" s="7">
        <v>0.3352</v>
      </c>
      <c r="I143" s="7">
        <v>6.0299999999999999E-2</v>
      </c>
      <c r="J143" s="7">
        <v>1.5910000000000001E-2</v>
      </c>
      <c r="K143" s="7">
        <v>1.5349999999999999E-4</v>
      </c>
      <c r="L143" s="7">
        <v>13157</v>
      </c>
      <c r="M143" s="7">
        <v>84667</v>
      </c>
      <c r="N143" s="7">
        <v>41376.1</v>
      </c>
      <c r="O143" s="7">
        <v>9</v>
      </c>
      <c r="P143" s="7">
        <v>2.1406496140624499E-3</v>
      </c>
      <c r="Q143" s="7">
        <v>1</v>
      </c>
    </row>
    <row r="144" spans="2:17" x14ac:dyDescent="0.25">
      <c r="B144" s="85" t="s">
        <v>1332</v>
      </c>
      <c r="C144" s="7" t="s">
        <v>1468</v>
      </c>
      <c r="D144" s="7">
        <v>11</v>
      </c>
      <c r="E144" s="7">
        <v>88475777</v>
      </c>
      <c r="F144" s="7" t="s">
        <v>14</v>
      </c>
      <c r="G144" s="7" t="s">
        <v>15</v>
      </c>
      <c r="H144" s="7">
        <v>0.62250000000000005</v>
      </c>
      <c r="I144" s="7">
        <v>5.57E-2</v>
      </c>
      <c r="J144" s="7">
        <v>1.47E-2</v>
      </c>
      <c r="K144" s="7">
        <v>1.4640000000000001E-4</v>
      </c>
      <c r="L144" s="7">
        <v>13520</v>
      </c>
      <c r="M144" s="7">
        <v>89931</v>
      </c>
      <c r="N144" s="7">
        <v>42734.5</v>
      </c>
      <c r="O144" s="7">
        <v>10</v>
      </c>
      <c r="P144" s="7">
        <v>2.1329286586750998E-3</v>
      </c>
      <c r="Q144" s="7">
        <v>1</v>
      </c>
    </row>
    <row r="145" spans="2:17" x14ac:dyDescent="0.25">
      <c r="B145" s="85" t="s">
        <v>1332</v>
      </c>
      <c r="C145" s="7" t="s">
        <v>1503</v>
      </c>
      <c r="D145" s="7">
        <v>11</v>
      </c>
      <c r="E145" s="7">
        <v>88889868</v>
      </c>
      <c r="F145" s="7" t="s">
        <v>12</v>
      </c>
      <c r="G145" s="7" t="s">
        <v>13</v>
      </c>
      <c r="H145" s="7">
        <v>0.58620000000000005</v>
      </c>
      <c r="I145" s="7">
        <v>-5.6800000000000003E-2</v>
      </c>
      <c r="J145" s="7">
        <v>1.4999999999999999E-2</v>
      </c>
      <c r="K145" s="7">
        <v>1.528E-4</v>
      </c>
      <c r="L145" s="7">
        <v>13151</v>
      </c>
      <c r="M145" s="7">
        <v>84641</v>
      </c>
      <c r="N145" s="7">
        <v>41356.6</v>
      </c>
      <c r="O145" s="7">
        <v>9</v>
      </c>
      <c r="P145" s="7">
        <v>2.11323410312111E-3</v>
      </c>
      <c r="Q145" s="7">
        <v>1</v>
      </c>
    </row>
    <row r="146" spans="2:17" x14ac:dyDescent="0.25">
      <c r="B146" s="85" t="s">
        <v>1332</v>
      </c>
      <c r="C146" s="7" t="s">
        <v>1505</v>
      </c>
      <c r="D146" s="7">
        <v>11</v>
      </c>
      <c r="E146" s="7">
        <v>88472856</v>
      </c>
      <c r="F146" s="7" t="s">
        <v>14</v>
      </c>
      <c r="G146" s="7" t="s">
        <v>15</v>
      </c>
      <c r="H146" s="7">
        <v>0.37859999999999999</v>
      </c>
      <c r="I146" s="7">
        <v>-5.6399999999999999E-2</v>
      </c>
      <c r="J146" s="7">
        <v>1.49E-2</v>
      </c>
      <c r="K146" s="7">
        <v>1.5750000000000001E-4</v>
      </c>
      <c r="L146" s="7">
        <v>13153</v>
      </c>
      <c r="M146" s="7">
        <v>84653</v>
      </c>
      <c r="N146" s="7">
        <v>41363.5</v>
      </c>
      <c r="O146" s="7">
        <v>9</v>
      </c>
      <c r="P146" s="7">
        <v>2.1018100953827199E-3</v>
      </c>
      <c r="Q146" s="7">
        <v>1</v>
      </c>
    </row>
    <row r="147" spans="2:17" x14ac:dyDescent="0.25">
      <c r="B147" s="85" t="s">
        <v>1332</v>
      </c>
      <c r="C147" s="7" t="s">
        <v>1502</v>
      </c>
      <c r="D147" s="7">
        <v>11</v>
      </c>
      <c r="E147" s="7">
        <v>88862822</v>
      </c>
      <c r="F147" s="7" t="s">
        <v>14</v>
      </c>
      <c r="G147" s="7" t="s">
        <v>12</v>
      </c>
      <c r="H147" s="7">
        <v>0.67179999999999995</v>
      </c>
      <c r="I147" s="7">
        <v>-6.0199999999999997E-2</v>
      </c>
      <c r="J147" s="7">
        <v>1.5910000000000001E-2</v>
      </c>
      <c r="K147" s="7">
        <v>1.5980000000000001E-4</v>
      </c>
      <c r="L147" s="7">
        <v>13157</v>
      </c>
      <c r="M147" s="7">
        <v>84668</v>
      </c>
      <c r="N147" s="7">
        <v>41376.199999999997</v>
      </c>
      <c r="O147" s="7">
        <v>9</v>
      </c>
      <c r="P147" s="7">
        <v>2.0902990948256199E-3</v>
      </c>
      <c r="Q147" s="7">
        <v>1</v>
      </c>
    </row>
    <row r="148" spans="2:17" x14ac:dyDescent="0.25">
      <c r="B148" s="85" t="s">
        <v>1332</v>
      </c>
      <c r="C148" s="7" t="s">
        <v>1444</v>
      </c>
      <c r="D148" s="7">
        <v>11</v>
      </c>
      <c r="E148" s="7">
        <v>88760872</v>
      </c>
      <c r="F148" s="7" t="s">
        <v>14</v>
      </c>
      <c r="G148" s="7" t="s">
        <v>15</v>
      </c>
      <c r="H148" s="7">
        <v>0.42949999999999999</v>
      </c>
      <c r="I148" s="7">
        <v>5.67E-2</v>
      </c>
      <c r="J148" s="7">
        <v>1.4999999999999999E-2</v>
      </c>
      <c r="K148" s="7">
        <v>1.5320000000000001E-4</v>
      </c>
      <c r="L148" s="7">
        <v>13143</v>
      </c>
      <c r="M148" s="7">
        <v>84628</v>
      </c>
      <c r="N148" s="7">
        <v>41333.300000000003</v>
      </c>
      <c r="O148" s="7">
        <v>9</v>
      </c>
      <c r="P148" s="7">
        <v>2.0606002051708301E-3</v>
      </c>
      <c r="Q148" s="7">
        <v>1</v>
      </c>
    </row>
    <row r="149" spans="2:17" x14ac:dyDescent="0.25">
      <c r="B149" s="85" t="s">
        <v>1332</v>
      </c>
      <c r="C149" s="7" t="s">
        <v>1441</v>
      </c>
      <c r="D149" s="7">
        <v>11</v>
      </c>
      <c r="E149" s="7">
        <v>88872164</v>
      </c>
      <c r="F149" s="7" t="s">
        <v>14</v>
      </c>
      <c r="G149" s="7" t="s">
        <v>15</v>
      </c>
      <c r="H149" s="7">
        <v>0.32500000000000001</v>
      </c>
      <c r="I149" s="7">
        <v>5.8999999999999997E-2</v>
      </c>
      <c r="J149" s="7">
        <v>1.5610000000000001E-2</v>
      </c>
      <c r="K149" s="7">
        <v>1.6559999999999999E-4</v>
      </c>
      <c r="L149" s="7">
        <v>13668</v>
      </c>
      <c r="M149" s="7">
        <v>85933</v>
      </c>
      <c r="N149" s="7">
        <v>42833.8</v>
      </c>
      <c r="O149" s="7">
        <v>10</v>
      </c>
      <c r="P149" s="7">
        <v>2.0577082979560302E-3</v>
      </c>
      <c r="Q149" s="7">
        <v>1</v>
      </c>
    </row>
    <row r="150" spans="2:17" x14ac:dyDescent="0.25">
      <c r="B150" s="85" t="s">
        <v>1332</v>
      </c>
      <c r="C150" s="7" t="s">
        <v>1418</v>
      </c>
      <c r="D150" s="7">
        <v>11</v>
      </c>
      <c r="E150" s="7">
        <v>88866026</v>
      </c>
      <c r="F150" s="7" t="s">
        <v>12</v>
      </c>
      <c r="G150" s="7" t="s">
        <v>13</v>
      </c>
      <c r="H150" s="7">
        <v>0.33589999999999998</v>
      </c>
      <c r="I150" s="7">
        <v>6.0100000000000001E-2</v>
      </c>
      <c r="J150" s="7">
        <v>1.5910000000000001E-2</v>
      </c>
      <c r="K150" s="7">
        <v>1.5899999999999999E-4</v>
      </c>
      <c r="L150" s="7">
        <v>13158</v>
      </c>
      <c r="M150" s="7">
        <v>84668</v>
      </c>
      <c r="N150" s="7">
        <v>41378.9</v>
      </c>
      <c r="O150" s="7">
        <v>9</v>
      </c>
      <c r="P150" s="7">
        <v>2.0412135151537301E-3</v>
      </c>
      <c r="Q150" s="7">
        <v>1</v>
      </c>
    </row>
    <row r="151" spans="2:17" x14ac:dyDescent="0.25">
      <c r="B151" s="85" t="s">
        <v>1332</v>
      </c>
      <c r="C151" s="7" t="s">
        <v>1421</v>
      </c>
      <c r="D151" s="7">
        <v>11</v>
      </c>
      <c r="E151" s="7">
        <v>88768842</v>
      </c>
      <c r="F151" s="7" t="s">
        <v>14</v>
      </c>
      <c r="G151" s="7" t="s">
        <v>15</v>
      </c>
      <c r="H151" s="7">
        <v>0.32269999999999999</v>
      </c>
      <c r="I151" s="7">
        <v>5.9299999999999999E-2</v>
      </c>
      <c r="J151" s="7">
        <v>1.5709999999999998E-2</v>
      </c>
      <c r="K151" s="7">
        <v>1.5330000000000001E-4</v>
      </c>
      <c r="L151" s="7">
        <v>13154</v>
      </c>
      <c r="M151" s="7">
        <v>84646</v>
      </c>
      <c r="N151" s="7">
        <v>41365.300000000003</v>
      </c>
      <c r="O151" s="7">
        <v>9</v>
      </c>
      <c r="P151" s="7">
        <v>2.01949669746866E-3</v>
      </c>
      <c r="Q151" s="7">
        <v>1</v>
      </c>
    </row>
    <row r="152" spans="2:17" x14ac:dyDescent="0.25">
      <c r="B152" s="85" t="s">
        <v>1332</v>
      </c>
      <c r="C152" s="7" t="s">
        <v>1500</v>
      </c>
      <c r="D152" s="7">
        <v>11</v>
      </c>
      <c r="E152" s="7">
        <v>88889893</v>
      </c>
      <c r="F152" s="7" t="s">
        <v>12</v>
      </c>
      <c r="G152" s="7" t="s">
        <v>15</v>
      </c>
      <c r="H152" s="7">
        <v>0.58620000000000005</v>
      </c>
      <c r="I152" s="7">
        <v>-5.6599999999999998E-2</v>
      </c>
      <c r="J152" s="7">
        <v>1.4999999999999999E-2</v>
      </c>
      <c r="K152" s="7">
        <v>1.629E-4</v>
      </c>
      <c r="L152" s="7">
        <v>13151</v>
      </c>
      <c r="M152" s="7">
        <v>84641</v>
      </c>
      <c r="N152" s="7">
        <v>41356.6</v>
      </c>
      <c r="O152" s="7">
        <v>9</v>
      </c>
      <c r="P152" s="7">
        <v>2.0093665523554698E-3</v>
      </c>
      <c r="Q152" s="7">
        <v>1</v>
      </c>
    </row>
    <row r="153" spans="2:17" x14ac:dyDescent="0.25">
      <c r="B153" s="85" t="s">
        <v>1332</v>
      </c>
      <c r="C153" s="7" t="s">
        <v>1487</v>
      </c>
      <c r="D153" s="7">
        <v>11</v>
      </c>
      <c r="E153" s="7">
        <v>88505080</v>
      </c>
      <c r="F153" s="7" t="s">
        <v>14</v>
      </c>
      <c r="G153" s="7" t="s">
        <v>15</v>
      </c>
      <c r="H153" s="7">
        <v>0.67479999999999996</v>
      </c>
      <c r="I153" s="7">
        <v>5.8900000000000001E-2</v>
      </c>
      <c r="J153" s="7">
        <v>1.5610000000000001E-2</v>
      </c>
      <c r="K153" s="7">
        <v>1.573E-4</v>
      </c>
      <c r="L153" s="7">
        <v>13157</v>
      </c>
      <c r="M153" s="7">
        <v>84666</v>
      </c>
      <c r="N153" s="7">
        <v>41376</v>
      </c>
      <c r="O153" s="7">
        <v>9</v>
      </c>
      <c r="P153" s="7">
        <v>2.0085248352395301E-3</v>
      </c>
      <c r="Q153" s="7">
        <v>1</v>
      </c>
    </row>
    <row r="154" spans="2:17" x14ac:dyDescent="0.25">
      <c r="B154" s="85" t="s">
        <v>1332</v>
      </c>
      <c r="C154" s="7" t="s">
        <v>1439</v>
      </c>
      <c r="D154" s="7">
        <v>11</v>
      </c>
      <c r="E154" s="7">
        <v>88871260</v>
      </c>
      <c r="F154" s="7" t="s">
        <v>13</v>
      </c>
      <c r="G154" s="7" t="s">
        <v>15</v>
      </c>
      <c r="H154" s="7">
        <v>0.32490000000000002</v>
      </c>
      <c r="I154" s="7">
        <v>5.8900000000000001E-2</v>
      </c>
      <c r="J154" s="7">
        <v>1.5610000000000001E-2</v>
      </c>
      <c r="K154" s="7">
        <v>1.673E-4</v>
      </c>
      <c r="L154" s="7">
        <v>13667</v>
      </c>
      <c r="M154" s="7">
        <v>85934</v>
      </c>
      <c r="N154" s="7">
        <v>42831.199999999997</v>
      </c>
      <c r="O154" s="7">
        <v>10</v>
      </c>
      <c r="P154" s="7">
        <v>2.0085248352395301E-3</v>
      </c>
      <c r="Q154" s="7">
        <v>1</v>
      </c>
    </row>
    <row r="155" spans="2:17" x14ac:dyDescent="0.25">
      <c r="B155" s="85" t="s">
        <v>1332</v>
      </c>
      <c r="C155" s="7" t="s">
        <v>1486</v>
      </c>
      <c r="D155" s="7">
        <v>11</v>
      </c>
      <c r="E155" s="7">
        <v>88493373</v>
      </c>
      <c r="F155" s="7" t="s">
        <v>14</v>
      </c>
      <c r="G155" s="7" t="s">
        <v>13</v>
      </c>
      <c r="H155" s="7">
        <v>0.32500000000000001</v>
      </c>
      <c r="I155" s="7">
        <v>-5.8799999999999998E-2</v>
      </c>
      <c r="J155" s="7">
        <v>1.5610000000000001E-2</v>
      </c>
      <c r="K155" s="7">
        <v>1.607E-4</v>
      </c>
      <c r="L155" s="7">
        <v>13157</v>
      </c>
      <c r="M155" s="7">
        <v>84669</v>
      </c>
      <c r="N155" s="7">
        <v>41376.400000000001</v>
      </c>
      <c r="O155" s="7">
        <v>9</v>
      </c>
      <c r="P155" s="7">
        <v>1.9605974173219202E-3</v>
      </c>
      <c r="Q155" s="7">
        <v>1</v>
      </c>
    </row>
    <row r="156" spans="2:17" x14ac:dyDescent="0.25">
      <c r="B156" s="85" t="s">
        <v>1332</v>
      </c>
      <c r="C156" s="7" t="s">
        <v>1498</v>
      </c>
      <c r="D156" s="7">
        <v>11</v>
      </c>
      <c r="E156" s="7">
        <v>88506594</v>
      </c>
      <c r="F156" s="7" t="s">
        <v>14</v>
      </c>
      <c r="G156" s="7" t="s">
        <v>13</v>
      </c>
      <c r="H156" s="7">
        <v>0.32269999999999999</v>
      </c>
      <c r="I156" s="7">
        <v>-5.8799999999999998E-2</v>
      </c>
      <c r="J156" s="7">
        <v>1.5610000000000001E-2</v>
      </c>
      <c r="K156" s="7">
        <v>1.6239999999999999E-4</v>
      </c>
      <c r="L156" s="7">
        <v>13157</v>
      </c>
      <c r="M156" s="7">
        <v>84663</v>
      </c>
      <c r="N156" s="7">
        <v>41375.599999999999</v>
      </c>
      <c r="O156" s="7">
        <v>9</v>
      </c>
      <c r="P156" s="7">
        <v>1.9605974173219202E-3</v>
      </c>
      <c r="Q156" s="7">
        <v>1</v>
      </c>
    </row>
    <row r="157" spans="2:17" x14ac:dyDescent="0.25">
      <c r="B157" s="85" t="s">
        <v>1332</v>
      </c>
      <c r="C157" s="7" t="s">
        <v>1411</v>
      </c>
      <c r="D157" s="7">
        <v>11</v>
      </c>
      <c r="E157" s="7">
        <v>88788880</v>
      </c>
      <c r="F157" s="7" t="s">
        <v>13</v>
      </c>
      <c r="G157" s="7" t="s">
        <v>15</v>
      </c>
      <c r="H157" s="7">
        <v>0.67710000000000004</v>
      </c>
      <c r="I157" s="7">
        <v>-5.8799999999999998E-2</v>
      </c>
      <c r="J157" s="7">
        <v>1.5610000000000001E-2</v>
      </c>
      <c r="K157" s="7">
        <v>1.5870000000000001E-4</v>
      </c>
      <c r="L157" s="7">
        <v>13155</v>
      </c>
      <c r="M157" s="7">
        <v>84660</v>
      </c>
      <c r="N157" s="7">
        <v>41369.800000000003</v>
      </c>
      <c r="O157" s="7">
        <v>9</v>
      </c>
      <c r="P157" s="7">
        <v>1.9605974173219202E-3</v>
      </c>
      <c r="Q157" s="7">
        <v>1</v>
      </c>
    </row>
    <row r="158" spans="2:17" x14ac:dyDescent="0.25">
      <c r="B158" s="85" t="s">
        <v>1332</v>
      </c>
      <c r="C158" s="7" t="s">
        <v>1496</v>
      </c>
      <c r="D158" s="7">
        <v>11</v>
      </c>
      <c r="E158" s="7">
        <v>88889886</v>
      </c>
      <c r="F158" s="7" t="s">
        <v>12</v>
      </c>
      <c r="G158" s="7" t="s">
        <v>13</v>
      </c>
      <c r="H158" s="7">
        <v>0.58420000000000005</v>
      </c>
      <c r="I158" s="7">
        <v>-5.6500000000000002E-2</v>
      </c>
      <c r="J158" s="7">
        <v>1.4999999999999999E-2</v>
      </c>
      <c r="K158" s="7">
        <v>1.6449999999999999E-4</v>
      </c>
      <c r="L158" s="7">
        <v>13151</v>
      </c>
      <c r="M158" s="7">
        <v>84641</v>
      </c>
      <c r="N158" s="7">
        <v>41356.6</v>
      </c>
      <c r="O158" s="7">
        <v>9</v>
      </c>
      <c r="P158" s="7">
        <v>1.9594938321477102E-3</v>
      </c>
      <c r="Q158" s="7">
        <v>1</v>
      </c>
    </row>
    <row r="159" spans="2:17" x14ac:dyDescent="0.25">
      <c r="B159" s="85" t="s">
        <v>1332</v>
      </c>
      <c r="C159" s="7" t="s">
        <v>1552</v>
      </c>
      <c r="D159" s="7">
        <v>11</v>
      </c>
      <c r="E159" s="7">
        <v>89022673</v>
      </c>
      <c r="F159" s="7" t="s">
        <v>13</v>
      </c>
      <c r="G159" s="7" t="s">
        <v>15</v>
      </c>
      <c r="H159" s="7">
        <v>0.48209999999999997</v>
      </c>
      <c r="I159" s="7">
        <v>5.6099999999999997E-2</v>
      </c>
      <c r="J159" s="7">
        <v>1.49E-2</v>
      </c>
      <c r="K159" s="7">
        <v>1.661E-4</v>
      </c>
      <c r="L159" s="7">
        <v>13152</v>
      </c>
      <c r="M159" s="7">
        <v>84641</v>
      </c>
      <c r="N159" s="7">
        <v>41359.300000000003</v>
      </c>
      <c r="O159" s="7">
        <v>9</v>
      </c>
      <c r="P159" s="7">
        <v>1.94797200508398E-3</v>
      </c>
      <c r="Q159" s="7">
        <v>1</v>
      </c>
    </row>
    <row r="160" spans="2:17" x14ac:dyDescent="0.25">
      <c r="B160" s="85" t="s">
        <v>1332</v>
      </c>
      <c r="C160" s="7" t="s">
        <v>1497</v>
      </c>
      <c r="D160" s="7">
        <v>11</v>
      </c>
      <c r="E160" s="7">
        <v>88850382</v>
      </c>
      <c r="F160" s="7" t="s">
        <v>14</v>
      </c>
      <c r="G160" s="7" t="s">
        <v>12</v>
      </c>
      <c r="H160" s="7">
        <v>0.65790000000000004</v>
      </c>
      <c r="I160" s="7">
        <v>-5.9900000000000002E-2</v>
      </c>
      <c r="J160" s="7">
        <v>1.5910000000000001E-2</v>
      </c>
      <c r="K160" s="7">
        <v>1.673E-4</v>
      </c>
      <c r="L160" s="7">
        <v>13154</v>
      </c>
      <c r="M160" s="7">
        <v>84667</v>
      </c>
      <c r="N160" s="7">
        <v>41368</v>
      </c>
      <c r="O160" s="7">
        <v>9</v>
      </c>
      <c r="P160" s="7">
        <v>1.94670395809892E-3</v>
      </c>
      <c r="Q160" s="7">
        <v>1</v>
      </c>
    </row>
    <row r="161" spans="2:17" x14ac:dyDescent="0.25">
      <c r="B161" s="85" t="s">
        <v>1332</v>
      </c>
      <c r="C161" s="7" t="s">
        <v>1479</v>
      </c>
      <c r="D161" s="7">
        <v>11</v>
      </c>
      <c r="E161" s="7">
        <v>88765779</v>
      </c>
      <c r="F161" s="7" t="s">
        <v>14</v>
      </c>
      <c r="G161" s="7" t="s">
        <v>15</v>
      </c>
      <c r="H161" s="7">
        <v>0.49399999999999999</v>
      </c>
      <c r="I161" s="7">
        <v>-5.57E-2</v>
      </c>
      <c r="J161" s="7">
        <v>1.4800000000000001E-2</v>
      </c>
      <c r="K161" s="7">
        <v>1.66E-4</v>
      </c>
      <c r="L161" s="7">
        <v>13153</v>
      </c>
      <c r="M161" s="7">
        <v>84636</v>
      </c>
      <c r="N161" s="7">
        <v>41361.300000000003</v>
      </c>
      <c r="O161" s="7">
        <v>9</v>
      </c>
      <c r="P161" s="7">
        <v>1.93636844896853E-3</v>
      </c>
      <c r="Q161" s="7">
        <v>1</v>
      </c>
    </row>
    <row r="162" spans="2:17" x14ac:dyDescent="0.25">
      <c r="B162" s="85" t="s">
        <v>1332</v>
      </c>
      <c r="C162" s="7" t="s">
        <v>1509</v>
      </c>
      <c r="D162" s="7">
        <v>11</v>
      </c>
      <c r="E162" s="7">
        <v>88888262</v>
      </c>
      <c r="F162" s="7" t="s">
        <v>12</v>
      </c>
      <c r="G162" s="7" t="s">
        <v>13</v>
      </c>
      <c r="H162" s="7">
        <v>0.58450000000000002</v>
      </c>
      <c r="I162" s="7">
        <v>-5.6399999999999999E-2</v>
      </c>
      <c r="J162" s="7">
        <v>1.4999999999999999E-2</v>
      </c>
      <c r="K162" s="7">
        <v>1.707E-4</v>
      </c>
      <c r="L162" s="7">
        <v>13157</v>
      </c>
      <c r="M162" s="7">
        <v>84667</v>
      </c>
      <c r="N162" s="7">
        <v>41376.1</v>
      </c>
      <c r="O162" s="7">
        <v>9</v>
      </c>
      <c r="P162" s="7">
        <v>1.9109438878234901E-3</v>
      </c>
      <c r="Q162" s="7">
        <v>1</v>
      </c>
    </row>
    <row r="163" spans="2:17" x14ac:dyDescent="0.25">
      <c r="B163" s="85" t="s">
        <v>1332</v>
      </c>
      <c r="C163" s="7" t="s">
        <v>1412</v>
      </c>
      <c r="D163" s="7">
        <v>11</v>
      </c>
      <c r="E163" s="7">
        <v>88787299</v>
      </c>
      <c r="F163" s="7" t="s">
        <v>13</v>
      </c>
      <c r="G163" s="7" t="s">
        <v>15</v>
      </c>
      <c r="H163" s="7">
        <v>0.32300000000000001</v>
      </c>
      <c r="I163" s="7">
        <v>5.8599999999999999E-2</v>
      </c>
      <c r="J163" s="7">
        <v>1.5610000000000001E-2</v>
      </c>
      <c r="K163" s="7">
        <v>1.6799999999999999E-4</v>
      </c>
      <c r="L163" s="7">
        <v>13155</v>
      </c>
      <c r="M163" s="7">
        <v>84646</v>
      </c>
      <c r="N163" s="7">
        <v>41368</v>
      </c>
      <c r="O163" s="7">
        <v>9</v>
      </c>
      <c r="P163" s="7">
        <v>1.86837623722508E-3</v>
      </c>
      <c r="Q163" s="7">
        <v>1</v>
      </c>
    </row>
    <row r="164" spans="2:17" x14ac:dyDescent="0.25">
      <c r="B164" s="85" t="s">
        <v>1332</v>
      </c>
      <c r="C164" s="7" t="s">
        <v>1562</v>
      </c>
      <c r="D164" s="7">
        <v>11</v>
      </c>
      <c r="E164" s="7">
        <v>89002566</v>
      </c>
      <c r="F164" s="7" t="s">
        <v>14</v>
      </c>
      <c r="G164" s="7" t="s">
        <v>13</v>
      </c>
      <c r="H164" s="7">
        <v>0.5202</v>
      </c>
      <c r="I164" s="7">
        <v>-5.5899999999999998E-2</v>
      </c>
      <c r="J164" s="7">
        <v>1.49E-2</v>
      </c>
      <c r="K164" s="7">
        <v>1.7149999999999999E-4</v>
      </c>
      <c r="L164" s="7">
        <v>13149</v>
      </c>
      <c r="M164" s="7">
        <v>84626</v>
      </c>
      <c r="N164" s="7">
        <v>41349.300000000003</v>
      </c>
      <c r="O164" s="7">
        <v>9</v>
      </c>
      <c r="P164" s="7">
        <v>1.8521380157681001E-3</v>
      </c>
      <c r="Q164" s="7">
        <v>1</v>
      </c>
    </row>
    <row r="165" spans="2:17" x14ac:dyDescent="0.25">
      <c r="B165" s="85" t="s">
        <v>1332</v>
      </c>
      <c r="C165" s="7" t="s">
        <v>1427</v>
      </c>
      <c r="D165" s="7">
        <v>11</v>
      </c>
      <c r="E165" s="7">
        <v>88886767</v>
      </c>
      <c r="F165" s="7" t="s">
        <v>14</v>
      </c>
      <c r="G165" s="7" t="s">
        <v>12</v>
      </c>
      <c r="H165" s="7">
        <v>0.46929999999999999</v>
      </c>
      <c r="I165" s="7">
        <v>5.5100000000000003E-2</v>
      </c>
      <c r="J165" s="7">
        <v>1.47E-2</v>
      </c>
      <c r="K165" s="7">
        <v>1.83E-4</v>
      </c>
      <c r="L165" s="7">
        <v>13156</v>
      </c>
      <c r="M165" s="7">
        <v>84663</v>
      </c>
      <c r="N165" s="7">
        <v>41372.9</v>
      </c>
      <c r="O165" s="7">
        <v>9</v>
      </c>
      <c r="P165" s="7">
        <v>1.8288204519051499E-3</v>
      </c>
      <c r="Q165" s="7">
        <v>1</v>
      </c>
    </row>
    <row r="166" spans="2:17" x14ac:dyDescent="0.25">
      <c r="B166" s="85" t="s">
        <v>1332</v>
      </c>
      <c r="C166" s="7" t="s">
        <v>1527</v>
      </c>
      <c r="D166" s="7">
        <v>11</v>
      </c>
      <c r="E166" s="7">
        <v>88856782</v>
      </c>
      <c r="F166" s="7" t="s">
        <v>12</v>
      </c>
      <c r="G166" s="7" t="s">
        <v>15</v>
      </c>
      <c r="H166" s="7">
        <v>0.67220000000000002</v>
      </c>
      <c r="I166" s="7">
        <v>-5.96E-2</v>
      </c>
      <c r="J166" s="7">
        <v>1.5910000000000001E-2</v>
      </c>
      <c r="K166" s="7">
        <v>1.8249999999999999E-4</v>
      </c>
      <c r="L166" s="7">
        <v>13157</v>
      </c>
      <c r="M166" s="7">
        <v>84668</v>
      </c>
      <c r="N166" s="7">
        <v>41376.199999999997</v>
      </c>
      <c r="O166" s="7">
        <v>9</v>
      </c>
      <c r="P166" s="7">
        <v>1.81361794887544E-3</v>
      </c>
      <c r="Q166" s="7">
        <v>1</v>
      </c>
    </row>
    <row r="167" spans="2:17" x14ac:dyDescent="0.25">
      <c r="B167" s="85" t="s">
        <v>1332</v>
      </c>
      <c r="C167" s="7" t="s">
        <v>1476</v>
      </c>
      <c r="D167" s="7">
        <v>11</v>
      </c>
      <c r="E167" s="7">
        <v>88894537</v>
      </c>
      <c r="F167" s="7" t="s">
        <v>12</v>
      </c>
      <c r="G167" s="7" t="s">
        <v>13</v>
      </c>
      <c r="H167" s="7">
        <v>0.58699999999999997</v>
      </c>
      <c r="I167" s="7">
        <v>-5.5800000000000002E-2</v>
      </c>
      <c r="J167" s="7">
        <v>1.49E-2</v>
      </c>
      <c r="K167" s="7">
        <v>1.8200000000000001E-4</v>
      </c>
      <c r="L167" s="7">
        <v>13156</v>
      </c>
      <c r="M167" s="7">
        <v>84667</v>
      </c>
      <c r="N167" s="7">
        <v>41373.4</v>
      </c>
      <c r="O167" s="7">
        <v>9</v>
      </c>
      <c r="P167" s="7">
        <v>1.80612584018746E-3</v>
      </c>
      <c r="Q167" s="7">
        <v>1</v>
      </c>
    </row>
    <row r="168" spans="2:17" x14ac:dyDescent="0.25">
      <c r="B168" s="85" t="s">
        <v>1332</v>
      </c>
      <c r="C168" s="7" t="s">
        <v>1459</v>
      </c>
      <c r="D168" s="7">
        <v>11</v>
      </c>
      <c r="E168" s="7">
        <v>88894768</v>
      </c>
      <c r="F168" s="7" t="s">
        <v>14</v>
      </c>
      <c r="G168" s="7" t="s">
        <v>15</v>
      </c>
      <c r="H168" s="7">
        <v>0.41289999999999999</v>
      </c>
      <c r="I168" s="7">
        <v>5.5800000000000002E-2</v>
      </c>
      <c r="J168" s="7">
        <v>1.49E-2</v>
      </c>
      <c r="K168" s="7">
        <v>1.8200000000000001E-4</v>
      </c>
      <c r="L168" s="7">
        <v>13156</v>
      </c>
      <c r="M168" s="7">
        <v>84667</v>
      </c>
      <c r="N168" s="7">
        <v>41373.4</v>
      </c>
      <c r="O168" s="7">
        <v>9</v>
      </c>
      <c r="P168" s="7">
        <v>1.80612584018746E-3</v>
      </c>
      <c r="Q168" s="7">
        <v>1</v>
      </c>
    </row>
    <row r="169" spans="2:17" x14ac:dyDescent="0.25">
      <c r="B169" s="85" t="s">
        <v>1332</v>
      </c>
      <c r="C169" s="7" t="s">
        <v>1515</v>
      </c>
      <c r="D169" s="7">
        <v>11</v>
      </c>
      <c r="E169" s="7">
        <v>88743517</v>
      </c>
      <c r="F169" s="7" t="s">
        <v>13</v>
      </c>
      <c r="G169" s="7" t="s">
        <v>15</v>
      </c>
      <c r="H169" s="7">
        <v>0.6179</v>
      </c>
      <c r="I169" s="7">
        <v>5.8799999999999998E-2</v>
      </c>
      <c r="J169" s="7">
        <v>1.5709999999999998E-2</v>
      </c>
      <c r="K169" s="7">
        <v>1.8589999999999999E-4</v>
      </c>
      <c r="L169" s="7">
        <v>13646</v>
      </c>
      <c r="M169" s="7">
        <v>85859</v>
      </c>
      <c r="N169" s="7">
        <v>42764.9</v>
      </c>
      <c r="O169" s="7">
        <v>10</v>
      </c>
      <c r="P169" s="7">
        <v>1.79179700140189E-3</v>
      </c>
      <c r="Q169" s="7">
        <v>1</v>
      </c>
    </row>
    <row r="170" spans="2:17" x14ac:dyDescent="0.25">
      <c r="B170" s="85" t="s">
        <v>1332</v>
      </c>
      <c r="C170" s="7" t="s">
        <v>1430</v>
      </c>
      <c r="D170" s="7">
        <v>11</v>
      </c>
      <c r="E170" s="7">
        <v>88476351</v>
      </c>
      <c r="F170" s="7" t="s">
        <v>13</v>
      </c>
      <c r="G170" s="7" t="s">
        <v>15</v>
      </c>
      <c r="H170" s="7">
        <v>0.62260000000000004</v>
      </c>
      <c r="I170" s="7">
        <v>5.5E-2</v>
      </c>
      <c r="J170" s="7">
        <v>1.47E-2</v>
      </c>
      <c r="K170" s="7">
        <v>1.7459999999999999E-4</v>
      </c>
      <c r="L170" s="7">
        <v>13671</v>
      </c>
      <c r="M170" s="7">
        <v>85955</v>
      </c>
      <c r="N170" s="7">
        <v>42844.7</v>
      </c>
      <c r="O170" s="7">
        <v>10</v>
      </c>
      <c r="P170" s="7">
        <v>1.78281878871151E-3</v>
      </c>
      <c r="Q170" s="7">
        <v>1</v>
      </c>
    </row>
    <row r="171" spans="2:17" x14ac:dyDescent="0.25">
      <c r="B171" s="85" t="s">
        <v>1332</v>
      </c>
      <c r="C171" s="7" t="s">
        <v>1518</v>
      </c>
      <c r="D171" s="7">
        <v>11</v>
      </c>
      <c r="E171" s="7">
        <v>88856423</v>
      </c>
      <c r="F171" s="7" t="s">
        <v>13</v>
      </c>
      <c r="G171" s="7" t="s">
        <v>15</v>
      </c>
      <c r="H171" s="7">
        <v>0.32790000000000002</v>
      </c>
      <c r="I171" s="7">
        <v>5.9499999999999997E-2</v>
      </c>
      <c r="J171" s="7">
        <v>1.5910000000000001E-2</v>
      </c>
      <c r="K171" s="7">
        <v>1.8760000000000001E-4</v>
      </c>
      <c r="L171" s="7">
        <v>13157</v>
      </c>
      <c r="M171" s="7">
        <v>84668</v>
      </c>
      <c r="N171" s="7">
        <v>41376.199999999997</v>
      </c>
      <c r="O171" s="7">
        <v>9</v>
      </c>
      <c r="P171" s="7">
        <v>1.7714493957895301E-3</v>
      </c>
      <c r="Q171" s="7">
        <v>1</v>
      </c>
    </row>
    <row r="172" spans="2:17" x14ac:dyDescent="0.25">
      <c r="B172" s="85" t="s">
        <v>1332</v>
      </c>
      <c r="C172" s="7" t="s">
        <v>1426</v>
      </c>
      <c r="D172" s="7">
        <v>11</v>
      </c>
      <c r="E172" s="7">
        <v>88869323</v>
      </c>
      <c r="F172" s="7" t="s">
        <v>13</v>
      </c>
      <c r="G172" s="7" t="s">
        <v>15</v>
      </c>
      <c r="H172" s="7">
        <v>0.67330000000000001</v>
      </c>
      <c r="I172" s="7">
        <v>-5.9499999999999997E-2</v>
      </c>
      <c r="J172" s="7">
        <v>1.5910000000000001E-2</v>
      </c>
      <c r="K172" s="7">
        <v>1.9029999999999999E-4</v>
      </c>
      <c r="L172" s="7">
        <v>13155</v>
      </c>
      <c r="M172" s="7">
        <v>84652</v>
      </c>
      <c r="N172" s="7">
        <v>41368.800000000003</v>
      </c>
      <c r="O172" s="7">
        <v>9</v>
      </c>
      <c r="P172" s="7">
        <v>1.7714493957895301E-3</v>
      </c>
      <c r="Q172" s="7">
        <v>1</v>
      </c>
    </row>
    <row r="173" spans="2:17" x14ac:dyDescent="0.25">
      <c r="B173" s="85" t="s">
        <v>1332</v>
      </c>
      <c r="C173" s="7" t="s">
        <v>1405</v>
      </c>
      <c r="D173" s="7">
        <v>11</v>
      </c>
      <c r="E173" s="7">
        <v>88822368</v>
      </c>
      <c r="F173" s="7" t="s">
        <v>14</v>
      </c>
      <c r="G173" s="7" t="s">
        <v>15</v>
      </c>
      <c r="H173" s="7">
        <v>0.33650000000000002</v>
      </c>
      <c r="I173" s="7">
        <v>5.8299999999999998E-2</v>
      </c>
      <c r="J173" s="7">
        <v>1.5610000000000001E-2</v>
      </c>
      <c r="K173" s="7">
        <v>1.7880000000000001E-4</v>
      </c>
      <c r="L173" s="7">
        <v>13157</v>
      </c>
      <c r="M173" s="7">
        <v>84672</v>
      </c>
      <c r="N173" s="7">
        <v>41376.800000000003</v>
      </c>
      <c r="O173" s="7">
        <v>9</v>
      </c>
      <c r="P173" s="7">
        <v>1.7386488205230299E-3</v>
      </c>
      <c r="Q173" s="7">
        <v>1</v>
      </c>
    </row>
    <row r="174" spans="2:17" x14ac:dyDescent="0.25">
      <c r="B174" s="85" t="s">
        <v>1332</v>
      </c>
      <c r="C174" s="7" t="s">
        <v>1428</v>
      </c>
      <c r="D174" s="7">
        <v>11</v>
      </c>
      <c r="E174" s="7">
        <v>88899605</v>
      </c>
      <c r="F174" s="7" t="s">
        <v>12</v>
      </c>
      <c r="G174" s="7" t="s">
        <v>13</v>
      </c>
      <c r="H174" s="7">
        <v>0.53080000000000005</v>
      </c>
      <c r="I174" s="7">
        <v>-5.4899999999999997E-2</v>
      </c>
      <c r="J174" s="7">
        <v>1.47E-2</v>
      </c>
      <c r="K174" s="7">
        <v>1.8909999999999999E-4</v>
      </c>
      <c r="L174" s="7">
        <v>13155</v>
      </c>
      <c r="M174" s="7">
        <v>84659</v>
      </c>
      <c r="N174" s="7">
        <v>41369.699999999997</v>
      </c>
      <c r="O174" s="7">
        <v>9</v>
      </c>
      <c r="P174" s="7">
        <v>1.7380546692372901E-3</v>
      </c>
      <c r="Q174" s="7">
        <v>1</v>
      </c>
    </row>
    <row r="175" spans="2:17" x14ac:dyDescent="0.25">
      <c r="B175" s="85" t="s">
        <v>1332</v>
      </c>
      <c r="C175" s="7" t="s">
        <v>1516</v>
      </c>
      <c r="D175" s="7">
        <v>11</v>
      </c>
      <c r="E175" s="7">
        <v>88850924</v>
      </c>
      <c r="F175" s="7" t="s">
        <v>14</v>
      </c>
      <c r="G175" s="7" t="s">
        <v>15</v>
      </c>
      <c r="H175" s="7">
        <v>0.32619999999999999</v>
      </c>
      <c r="I175" s="7">
        <v>5.9299999999999999E-2</v>
      </c>
      <c r="J175" s="7">
        <v>1.5910000000000001E-2</v>
      </c>
      <c r="K175" s="7">
        <v>1.9929999999999999E-4</v>
      </c>
      <c r="L175" s="7">
        <v>13154</v>
      </c>
      <c r="M175" s="7">
        <v>84658</v>
      </c>
      <c r="N175" s="7">
        <v>41366.9</v>
      </c>
      <c r="O175" s="7">
        <v>9</v>
      </c>
      <c r="P175" s="7">
        <v>1.6902311937639399E-3</v>
      </c>
      <c r="Q175" s="7">
        <v>1</v>
      </c>
    </row>
    <row r="176" spans="2:17" x14ac:dyDescent="0.25">
      <c r="B176" s="85" t="s">
        <v>1332</v>
      </c>
      <c r="C176" s="7" t="s">
        <v>1414</v>
      </c>
      <c r="D176" s="7">
        <v>11</v>
      </c>
      <c r="E176" s="7">
        <v>88890451</v>
      </c>
      <c r="F176" s="7" t="s">
        <v>14</v>
      </c>
      <c r="G176" s="7" t="s">
        <v>15</v>
      </c>
      <c r="H176" s="7">
        <v>0.53120000000000001</v>
      </c>
      <c r="I176" s="7">
        <v>-5.3600000000000002E-2</v>
      </c>
      <c r="J176" s="7">
        <v>1.44E-2</v>
      </c>
      <c r="K176" s="7">
        <v>2.0540000000000001E-4</v>
      </c>
      <c r="L176" s="7">
        <v>13670</v>
      </c>
      <c r="M176" s="7">
        <v>85945</v>
      </c>
      <c r="N176" s="7">
        <v>42840.7</v>
      </c>
      <c r="O176" s="7">
        <v>10</v>
      </c>
      <c r="P176" s="7">
        <v>1.65908531907498E-3</v>
      </c>
      <c r="Q176" s="7">
        <v>1</v>
      </c>
    </row>
    <row r="177" spans="2:17" x14ac:dyDescent="0.25">
      <c r="B177" s="85" t="s">
        <v>1332</v>
      </c>
      <c r="C177" s="7" t="s">
        <v>1632</v>
      </c>
      <c r="D177" s="7">
        <v>11</v>
      </c>
      <c r="E177" s="7">
        <v>88803057</v>
      </c>
      <c r="F177" s="7" t="s">
        <v>14</v>
      </c>
      <c r="G177" s="7" t="s">
        <v>1631</v>
      </c>
      <c r="H177" s="7">
        <v>0.50509999999999999</v>
      </c>
      <c r="I177" s="7">
        <v>5.5399999999999998E-2</v>
      </c>
      <c r="J177" s="7">
        <v>1.49E-2</v>
      </c>
      <c r="K177" s="7">
        <v>1.9000000000000001E-4</v>
      </c>
      <c r="L177" s="7">
        <v>12643</v>
      </c>
      <c r="M177" s="7">
        <v>82009</v>
      </c>
      <c r="N177" s="7">
        <v>39654.800000000003</v>
      </c>
      <c r="O177" s="7">
        <v>7</v>
      </c>
      <c r="P177" s="7">
        <v>1.6339631820138699E-3</v>
      </c>
      <c r="Q177" s="7">
        <v>1</v>
      </c>
    </row>
    <row r="178" spans="2:17" x14ac:dyDescent="0.25">
      <c r="B178" s="85" t="s">
        <v>1332</v>
      </c>
      <c r="C178" s="7" t="s">
        <v>1480</v>
      </c>
      <c r="D178" s="7">
        <v>11</v>
      </c>
      <c r="E178" s="7">
        <v>88873421</v>
      </c>
      <c r="F178" s="7" t="s">
        <v>12</v>
      </c>
      <c r="G178" s="7" t="s">
        <v>13</v>
      </c>
      <c r="H178" s="7">
        <v>0.67430000000000001</v>
      </c>
      <c r="I178" s="7">
        <v>-5.8400000000000001E-2</v>
      </c>
      <c r="J178" s="7">
        <v>1.5709999999999998E-2</v>
      </c>
      <c r="K178" s="7">
        <v>2.0100000000000001E-4</v>
      </c>
      <c r="L178" s="7">
        <v>13666</v>
      </c>
      <c r="M178" s="7">
        <v>85920</v>
      </c>
      <c r="N178" s="7">
        <v>42826.7</v>
      </c>
      <c r="O178" s="7">
        <v>10</v>
      </c>
      <c r="P178" s="7">
        <v>1.62945388144679E-3</v>
      </c>
      <c r="Q178" s="7">
        <v>1</v>
      </c>
    </row>
    <row r="179" spans="2:17" x14ac:dyDescent="0.25">
      <c r="B179" s="85" t="s">
        <v>1332</v>
      </c>
      <c r="C179" s="7" t="s">
        <v>1523</v>
      </c>
      <c r="D179" s="7">
        <v>11</v>
      </c>
      <c r="E179" s="7">
        <v>88615062</v>
      </c>
      <c r="F179" s="7" t="s">
        <v>1522</v>
      </c>
      <c r="G179" s="7" t="s">
        <v>13</v>
      </c>
      <c r="H179" s="7">
        <v>0.4834</v>
      </c>
      <c r="I179" s="7">
        <v>6.1699999999999998E-2</v>
      </c>
      <c r="J179" s="7">
        <v>1.661E-2</v>
      </c>
      <c r="K179" s="7">
        <v>2.0780000000000001E-4</v>
      </c>
      <c r="L179" s="7">
        <v>12591</v>
      </c>
      <c r="M179" s="7">
        <v>81789</v>
      </c>
      <c r="N179" s="7">
        <v>39486.400000000001</v>
      </c>
      <c r="O179" s="7">
        <v>7</v>
      </c>
      <c r="P179" s="7">
        <v>1.6129008999375099E-3</v>
      </c>
      <c r="Q179" s="7">
        <v>1</v>
      </c>
    </row>
    <row r="180" spans="2:17" x14ac:dyDescent="0.25">
      <c r="B180" s="85" t="s">
        <v>1332</v>
      </c>
      <c r="C180" s="7" t="s">
        <v>1469</v>
      </c>
      <c r="D180" s="7">
        <v>11</v>
      </c>
      <c r="E180" s="7">
        <v>88885187</v>
      </c>
      <c r="F180" s="7" t="s">
        <v>12</v>
      </c>
      <c r="G180" s="7" t="s">
        <v>13</v>
      </c>
      <c r="H180" s="7">
        <v>0.53349999999999997</v>
      </c>
      <c r="I180" s="7">
        <v>-5.3800000000000001E-2</v>
      </c>
      <c r="J180" s="7">
        <v>1.4500000000000001E-2</v>
      </c>
      <c r="K180" s="7">
        <v>1.996E-4</v>
      </c>
      <c r="L180" s="7">
        <v>13668</v>
      </c>
      <c r="M180" s="7">
        <v>85939</v>
      </c>
      <c r="N180" s="7">
        <v>42834.5</v>
      </c>
      <c r="O180" s="7">
        <v>10</v>
      </c>
      <c r="P180" s="7">
        <v>1.58744637533108E-3</v>
      </c>
      <c r="Q180" s="7">
        <v>1</v>
      </c>
    </row>
    <row r="181" spans="2:17" x14ac:dyDescent="0.25">
      <c r="B181" s="85" t="s">
        <v>1332</v>
      </c>
      <c r="C181" s="7" t="s">
        <v>1520</v>
      </c>
      <c r="D181" s="7">
        <v>11</v>
      </c>
      <c r="E181" s="7">
        <v>88856292</v>
      </c>
      <c r="F181" s="7" t="s">
        <v>14</v>
      </c>
      <c r="G181" s="7" t="s">
        <v>15</v>
      </c>
      <c r="H181" s="7">
        <v>0.32729999999999998</v>
      </c>
      <c r="I181" s="7">
        <v>5.8999999999999997E-2</v>
      </c>
      <c r="J181" s="7">
        <v>1.5910000000000001E-2</v>
      </c>
      <c r="K181" s="7">
        <v>2.1100000000000001E-4</v>
      </c>
      <c r="L181" s="7">
        <v>13158</v>
      </c>
      <c r="M181" s="7">
        <v>84668</v>
      </c>
      <c r="N181" s="7">
        <v>41378.9</v>
      </c>
      <c r="O181" s="7">
        <v>9</v>
      </c>
      <c r="P181" s="7">
        <v>1.5757990476382201E-3</v>
      </c>
      <c r="Q181" s="7">
        <v>1</v>
      </c>
    </row>
    <row r="182" spans="2:17" x14ac:dyDescent="0.25">
      <c r="B182" s="85" t="s">
        <v>1332</v>
      </c>
      <c r="C182" s="7" t="s">
        <v>1485</v>
      </c>
      <c r="D182" s="7">
        <v>11</v>
      </c>
      <c r="E182" s="7">
        <v>88872509</v>
      </c>
      <c r="F182" s="7" t="s">
        <v>14</v>
      </c>
      <c r="G182" s="7" t="s">
        <v>12</v>
      </c>
      <c r="H182" s="7">
        <v>0.67430000000000001</v>
      </c>
      <c r="I182" s="7">
        <v>-5.8999999999999997E-2</v>
      </c>
      <c r="J182" s="7">
        <v>1.5910000000000001E-2</v>
      </c>
      <c r="K182" s="7">
        <v>2.1100000000000001E-4</v>
      </c>
      <c r="L182" s="7">
        <v>13154</v>
      </c>
      <c r="M182" s="7">
        <v>84649</v>
      </c>
      <c r="N182" s="7">
        <v>41365.699999999997</v>
      </c>
      <c r="O182" s="7">
        <v>9</v>
      </c>
      <c r="P182" s="7">
        <v>1.5757990476382201E-3</v>
      </c>
      <c r="Q182" s="7">
        <v>1</v>
      </c>
    </row>
    <row r="183" spans="2:17" x14ac:dyDescent="0.25">
      <c r="B183" s="85" t="s">
        <v>1332</v>
      </c>
      <c r="C183" s="7" t="s">
        <v>1448</v>
      </c>
      <c r="D183" s="7">
        <v>11</v>
      </c>
      <c r="E183" s="7">
        <v>88905261</v>
      </c>
      <c r="F183" s="7" t="s">
        <v>12</v>
      </c>
      <c r="G183" s="7" t="s">
        <v>13</v>
      </c>
      <c r="H183" s="7">
        <v>0.58750000000000002</v>
      </c>
      <c r="I183" s="7">
        <v>-5.45E-2</v>
      </c>
      <c r="J183" s="7">
        <v>1.47E-2</v>
      </c>
      <c r="K183" s="7">
        <v>2.0139999999999999E-4</v>
      </c>
      <c r="L183" s="7">
        <v>13667</v>
      </c>
      <c r="M183" s="7">
        <v>85926</v>
      </c>
      <c r="N183" s="7">
        <v>42830.2</v>
      </c>
      <c r="O183" s="7">
        <v>10</v>
      </c>
      <c r="P183" s="7">
        <v>1.57068585536671E-3</v>
      </c>
      <c r="Q183" s="7">
        <v>1</v>
      </c>
    </row>
    <row r="184" spans="2:17" x14ac:dyDescent="0.25">
      <c r="B184" s="85" t="s">
        <v>1332</v>
      </c>
      <c r="C184" s="7" t="s">
        <v>1484</v>
      </c>
      <c r="D184" s="7">
        <v>11</v>
      </c>
      <c r="E184" s="7">
        <v>88895388</v>
      </c>
      <c r="F184" s="7" t="s">
        <v>12</v>
      </c>
      <c r="G184" s="7" t="s">
        <v>13</v>
      </c>
      <c r="H184" s="7">
        <v>0.58699999999999997</v>
      </c>
      <c r="I184" s="7">
        <v>-5.5199999999999999E-2</v>
      </c>
      <c r="J184" s="7">
        <v>1.49E-2</v>
      </c>
      <c r="K184" s="7">
        <v>2.119E-4</v>
      </c>
      <c r="L184" s="7">
        <v>13156</v>
      </c>
      <c r="M184" s="7">
        <v>84667</v>
      </c>
      <c r="N184" s="7">
        <v>41373.4</v>
      </c>
      <c r="O184" s="7">
        <v>9</v>
      </c>
      <c r="P184" s="7">
        <v>1.5545574203345101E-3</v>
      </c>
      <c r="Q184" s="7">
        <v>1</v>
      </c>
    </row>
    <row r="185" spans="2:17" x14ac:dyDescent="0.25">
      <c r="B185" s="85" t="s">
        <v>1332</v>
      </c>
      <c r="C185" s="7" t="s">
        <v>1462</v>
      </c>
      <c r="D185" s="7">
        <v>11</v>
      </c>
      <c r="E185" s="7">
        <v>88896425</v>
      </c>
      <c r="F185" s="7" t="s">
        <v>12</v>
      </c>
      <c r="G185" s="7" t="s">
        <v>13</v>
      </c>
      <c r="H185" s="7">
        <v>0.58689999999999998</v>
      </c>
      <c r="I185" s="7">
        <v>-5.5199999999999999E-2</v>
      </c>
      <c r="J185" s="7">
        <v>1.49E-2</v>
      </c>
      <c r="K185" s="7">
        <v>2.0259999999999999E-4</v>
      </c>
      <c r="L185" s="7">
        <v>13156</v>
      </c>
      <c r="M185" s="7">
        <v>84667</v>
      </c>
      <c r="N185" s="7">
        <v>41373.4</v>
      </c>
      <c r="O185" s="7">
        <v>9</v>
      </c>
      <c r="P185" s="7">
        <v>1.5545574203345101E-3</v>
      </c>
      <c r="Q185" s="7">
        <v>1</v>
      </c>
    </row>
    <row r="186" spans="2:17" x14ac:dyDescent="0.25">
      <c r="B186" s="85" t="s">
        <v>1332</v>
      </c>
      <c r="C186" s="7" t="s">
        <v>1451</v>
      </c>
      <c r="D186" s="7">
        <v>11</v>
      </c>
      <c r="E186" s="7">
        <v>88822199</v>
      </c>
      <c r="F186" s="7" t="s">
        <v>12</v>
      </c>
      <c r="G186" s="7" t="s">
        <v>13</v>
      </c>
      <c r="H186" s="7">
        <v>0.64259999999999995</v>
      </c>
      <c r="I186" s="7">
        <v>-5.5899999999999998E-2</v>
      </c>
      <c r="J186" s="7">
        <v>1.5100000000000001E-2</v>
      </c>
      <c r="K186" s="7">
        <v>2.2230000000000001E-4</v>
      </c>
      <c r="L186" s="7">
        <v>13671</v>
      </c>
      <c r="M186" s="7">
        <v>85957</v>
      </c>
      <c r="N186" s="7">
        <v>42844.9</v>
      </c>
      <c r="O186" s="7">
        <v>10</v>
      </c>
      <c r="P186" s="7">
        <v>1.5390268007113199E-3</v>
      </c>
      <c r="Q186" s="7">
        <v>1</v>
      </c>
    </row>
    <row r="187" spans="2:17" x14ac:dyDescent="0.25">
      <c r="B187" s="85" t="s">
        <v>1332</v>
      </c>
      <c r="C187" s="7" t="s">
        <v>1494</v>
      </c>
      <c r="D187" s="7">
        <v>11</v>
      </c>
      <c r="E187" s="7">
        <v>88884079</v>
      </c>
      <c r="F187" s="7" t="s">
        <v>12</v>
      </c>
      <c r="G187" s="7" t="s">
        <v>13</v>
      </c>
      <c r="H187" s="7">
        <v>0.46789999999999998</v>
      </c>
      <c r="I187" s="7">
        <v>5.4399999999999997E-2</v>
      </c>
      <c r="J187" s="7">
        <v>1.47E-2</v>
      </c>
      <c r="K187" s="7">
        <v>2.2259999999999999E-4</v>
      </c>
      <c r="L187" s="7">
        <v>13153</v>
      </c>
      <c r="M187" s="7">
        <v>84650</v>
      </c>
      <c r="N187" s="7">
        <v>41363.199999999997</v>
      </c>
      <c r="O187" s="7">
        <v>9</v>
      </c>
      <c r="P187" s="7">
        <v>1.5316024500475001E-3</v>
      </c>
      <c r="Q187" s="7">
        <v>1</v>
      </c>
    </row>
    <row r="188" spans="2:17" x14ac:dyDescent="0.25">
      <c r="B188" s="85" t="s">
        <v>1332</v>
      </c>
      <c r="C188" s="7" t="s">
        <v>1470</v>
      </c>
      <c r="D188" s="7">
        <v>11</v>
      </c>
      <c r="E188" s="7">
        <v>88885945</v>
      </c>
      <c r="F188" s="7" t="s">
        <v>14</v>
      </c>
      <c r="G188" s="7" t="s">
        <v>15</v>
      </c>
      <c r="H188" s="7">
        <v>0.53369999999999995</v>
      </c>
      <c r="I188" s="7">
        <v>-5.4399999999999997E-2</v>
      </c>
      <c r="J188" s="7">
        <v>1.47E-2</v>
      </c>
      <c r="K188" s="7">
        <v>2.141E-4</v>
      </c>
      <c r="L188" s="7">
        <v>13156</v>
      </c>
      <c r="M188" s="7">
        <v>84658</v>
      </c>
      <c r="N188" s="7">
        <v>41372.300000000003</v>
      </c>
      <c r="O188" s="7">
        <v>9</v>
      </c>
      <c r="P188" s="7">
        <v>1.5316024500475001E-3</v>
      </c>
      <c r="Q188" s="7">
        <v>1</v>
      </c>
    </row>
    <row r="189" spans="2:17" x14ac:dyDescent="0.25">
      <c r="B189" s="85" t="s">
        <v>1332</v>
      </c>
      <c r="C189" s="7" t="s">
        <v>1433</v>
      </c>
      <c r="D189" s="7">
        <v>11</v>
      </c>
      <c r="E189" s="7">
        <v>88907162</v>
      </c>
      <c r="F189" s="7" t="s">
        <v>14</v>
      </c>
      <c r="G189" s="7" t="s">
        <v>15</v>
      </c>
      <c r="H189" s="7">
        <v>0.58740000000000003</v>
      </c>
      <c r="I189" s="7">
        <v>-5.4399999999999997E-2</v>
      </c>
      <c r="J189" s="7">
        <v>1.47E-2</v>
      </c>
      <c r="K189" s="7">
        <v>2.074E-4</v>
      </c>
      <c r="L189" s="7">
        <v>13666</v>
      </c>
      <c r="M189" s="7">
        <v>85921</v>
      </c>
      <c r="N189" s="7">
        <v>42826.8</v>
      </c>
      <c r="O189" s="7">
        <v>10</v>
      </c>
      <c r="P189" s="7">
        <v>1.5316024500475001E-3</v>
      </c>
      <c r="Q189" s="7">
        <v>1</v>
      </c>
    </row>
    <row r="190" spans="2:17" x14ac:dyDescent="0.25">
      <c r="B190" s="85" t="s">
        <v>1332</v>
      </c>
      <c r="C190" s="7" t="s">
        <v>4468</v>
      </c>
      <c r="D190" s="7">
        <v>11</v>
      </c>
      <c r="E190" s="7">
        <v>88798454</v>
      </c>
      <c r="F190" s="7" t="s">
        <v>12</v>
      </c>
      <c r="G190" s="7" t="s">
        <v>4469</v>
      </c>
      <c r="H190" s="7">
        <v>0.51759999999999995</v>
      </c>
      <c r="I190" s="7">
        <v>8.6800000000000002E-2</v>
      </c>
      <c r="J190" s="7">
        <v>2.3460000000000002E-2</v>
      </c>
      <c r="K190" s="7">
        <v>2.2330000000000001E-4</v>
      </c>
      <c r="L190" s="7">
        <v>5643</v>
      </c>
      <c r="M190" s="7">
        <v>61696</v>
      </c>
      <c r="N190" s="7">
        <v>19074.400000000001</v>
      </c>
      <c r="O190" s="7">
        <v>5</v>
      </c>
      <c r="P190" s="7">
        <v>1.5272700722646501E-3</v>
      </c>
      <c r="Q190" s="7">
        <v>1</v>
      </c>
    </row>
    <row r="191" spans="2:17" x14ac:dyDescent="0.25">
      <c r="B191" s="85" t="s">
        <v>1332</v>
      </c>
      <c r="C191" s="7" t="s">
        <v>1465</v>
      </c>
      <c r="D191" s="7">
        <v>11</v>
      </c>
      <c r="E191" s="7">
        <v>88894922</v>
      </c>
      <c r="F191" s="7" t="s">
        <v>14</v>
      </c>
      <c r="G191" s="7" t="s">
        <v>15</v>
      </c>
      <c r="H191" s="7">
        <v>0.4133</v>
      </c>
      <c r="I191" s="7">
        <v>5.5100000000000003E-2</v>
      </c>
      <c r="J191" s="7">
        <v>1.49E-2</v>
      </c>
      <c r="K191" s="7">
        <v>2.1689999999999999E-4</v>
      </c>
      <c r="L191" s="7">
        <v>13156</v>
      </c>
      <c r="M191" s="7">
        <v>84667</v>
      </c>
      <c r="N191" s="7">
        <v>41373.4</v>
      </c>
      <c r="O191" s="7">
        <v>9</v>
      </c>
      <c r="P191" s="7">
        <v>1.5164160131828201E-3</v>
      </c>
      <c r="Q191" s="7">
        <v>1</v>
      </c>
    </row>
    <row r="192" spans="2:17" x14ac:dyDescent="0.25">
      <c r="B192" s="85" t="s">
        <v>1332</v>
      </c>
      <c r="C192" s="7" t="s">
        <v>1443</v>
      </c>
      <c r="D192" s="7">
        <v>11</v>
      </c>
      <c r="E192" s="7">
        <v>88895962</v>
      </c>
      <c r="F192" s="7" t="s">
        <v>14</v>
      </c>
      <c r="G192" s="7" t="s">
        <v>12</v>
      </c>
      <c r="H192" s="7">
        <v>0.41339999999999999</v>
      </c>
      <c r="I192" s="7">
        <v>5.5100000000000003E-2</v>
      </c>
      <c r="J192" s="7">
        <v>1.49E-2</v>
      </c>
      <c r="K192" s="7">
        <v>2.0829999999999999E-4</v>
      </c>
      <c r="L192" s="7">
        <v>13156</v>
      </c>
      <c r="M192" s="7">
        <v>84667</v>
      </c>
      <c r="N192" s="7">
        <v>41373.4</v>
      </c>
      <c r="O192" s="7">
        <v>9</v>
      </c>
      <c r="P192" s="7">
        <v>1.5164160131828201E-3</v>
      </c>
      <c r="Q192" s="7">
        <v>1</v>
      </c>
    </row>
    <row r="193" spans="2:17" x14ac:dyDescent="0.25">
      <c r="B193" s="85" t="s">
        <v>1332</v>
      </c>
      <c r="C193" s="7" t="s">
        <v>1447</v>
      </c>
      <c r="D193" s="7">
        <v>11</v>
      </c>
      <c r="E193" s="7">
        <v>88895963</v>
      </c>
      <c r="F193" s="7" t="s">
        <v>14</v>
      </c>
      <c r="G193" s="7" t="s">
        <v>13</v>
      </c>
      <c r="H193" s="7">
        <v>0.41339999999999999</v>
      </c>
      <c r="I193" s="7">
        <v>5.5100000000000003E-2</v>
      </c>
      <c r="J193" s="7">
        <v>1.49E-2</v>
      </c>
      <c r="K193" s="7">
        <v>2.0829999999999999E-4</v>
      </c>
      <c r="L193" s="7">
        <v>13156</v>
      </c>
      <c r="M193" s="7">
        <v>84667</v>
      </c>
      <c r="N193" s="7">
        <v>41373.4</v>
      </c>
      <c r="O193" s="7">
        <v>9</v>
      </c>
      <c r="P193" s="7">
        <v>1.5164160131828201E-3</v>
      </c>
      <c r="Q193" s="7">
        <v>1</v>
      </c>
    </row>
    <row r="194" spans="2:17" x14ac:dyDescent="0.25">
      <c r="B194" s="85" t="s">
        <v>1332</v>
      </c>
      <c r="C194" s="7" t="s">
        <v>1507</v>
      </c>
      <c r="D194" s="7">
        <v>11</v>
      </c>
      <c r="E194" s="7">
        <v>88819742</v>
      </c>
      <c r="F194" s="7" t="s">
        <v>13</v>
      </c>
      <c r="G194" s="7" t="s">
        <v>15</v>
      </c>
      <c r="H194" s="7">
        <v>0.32540000000000002</v>
      </c>
      <c r="I194" s="7">
        <v>5.5800000000000002E-2</v>
      </c>
      <c r="J194" s="7">
        <v>1.5100000000000001E-2</v>
      </c>
      <c r="K194" s="7">
        <v>2.108E-4</v>
      </c>
      <c r="L194" s="7">
        <v>14031</v>
      </c>
      <c r="M194" s="7">
        <v>91202</v>
      </c>
      <c r="N194" s="7">
        <v>44192.1</v>
      </c>
      <c r="O194" s="7">
        <v>11</v>
      </c>
      <c r="P194" s="7">
        <v>1.5017869954829701E-3</v>
      </c>
      <c r="Q194" s="7">
        <v>1</v>
      </c>
    </row>
    <row r="195" spans="2:17" x14ac:dyDescent="0.25">
      <c r="B195" s="85" t="s">
        <v>1332</v>
      </c>
      <c r="C195" s="7" t="s">
        <v>1604</v>
      </c>
      <c r="D195" s="7">
        <v>11</v>
      </c>
      <c r="E195" s="7">
        <v>88887051</v>
      </c>
      <c r="F195" s="7" t="s">
        <v>1603</v>
      </c>
      <c r="G195" s="7" t="s">
        <v>13</v>
      </c>
      <c r="H195" s="7">
        <v>0.4728</v>
      </c>
      <c r="I195" s="7">
        <v>5.5399999999999998E-2</v>
      </c>
      <c r="J195" s="7">
        <v>1.4999999999999999E-2</v>
      </c>
      <c r="K195" s="7">
        <v>2.2330000000000001E-4</v>
      </c>
      <c r="L195" s="7">
        <v>12644</v>
      </c>
      <c r="M195" s="7">
        <v>82023</v>
      </c>
      <c r="N195" s="7">
        <v>39659.300000000003</v>
      </c>
      <c r="O195" s="7">
        <v>7</v>
      </c>
      <c r="P195" s="7">
        <v>1.4905614449183899E-3</v>
      </c>
      <c r="Q195" s="7">
        <v>1</v>
      </c>
    </row>
    <row r="196" spans="2:17" x14ac:dyDescent="0.25">
      <c r="B196" s="85" t="s">
        <v>1332</v>
      </c>
      <c r="C196" s="7" t="s">
        <v>1437</v>
      </c>
      <c r="D196" s="7">
        <v>11</v>
      </c>
      <c r="E196" s="7">
        <v>88902830</v>
      </c>
      <c r="F196" s="7" t="s">
        <v>12</v>
      </c>
      <c r="G196" s="7" t="s">
        <v>13</v>
      </c>
      <c r="H196" s="7">
        <v>0.41820000000000002</v>
      </c>
      <c r="I196" s="7">
        <v>5.5E-2</v>
      </c>
      <c r="J196" s="7">
        <v>1.49E-2</v>
      </c>
      <c r="K196" s="7">
        <v>2.1809999999999999E-4</v>
      </c>
      <c r="L196" s="7">
        <v>13149</v>
      </c>
      <c r="M196" s="7">
        <v>84647</v>
      </c>
      <c r="N196" s="7">
        <v>41352</v>
      </c>
      <c r="O196" s="7">
        <v>9</v>
      </c>
      <c r="P196" s="7">
        <v>1.4792770434173201E-3</v>
      </c>
      <c r="Q196" s="7">
        <v>1</v>
      </c>
    </row>
    <row r="197" spans="2:17" x14ac:dyDescent="0.25">
      <c r="B197" s="85" t="s">
        <v>1332</v>
      </c>
      <c r="C197" s="7" t="s">
        <v>1567</v>
      </c>
      <c r="D197" s="7">
        <v>11</v>
      </c>
      <c r="E197" s="7">
        <v>88816538</v>
      </c>
      <c r="F197" s="7" t="s">
        <v>12</v>
      </c>
      <c r="G197" s="7" t="s">
        <v>13</v>
      </c>
      <c r="H197" s="7">
        <v>0.3569</v>
      </c>
      <c r="I197" s="7">
        <v>5.4600000000000003E-2</v>
      </c>
      <c r="J197" s="7">
        <v>1.4800000000000001E-2</v>
      </c>
      <c r="K197" s="7">
        <v>2.2359999999999999E-4</v>
      </c>
      <c r="L197" s="7">
        <v>14033</v>
      </c>
      <c r="M197" s="7">
        <v>91213</v>
      </c>
      <c r="N197" s="7">
        <v>44198.9</v>
      </c>
      <c r="O197" s="7">
        <v>11</v>
      </c>
      <c r="P197" s="7">
        <v>1.4679336607002201E-3</v>
      </c>
      <c r="Q197" s="7">
        <v>1</v>
      </c>
    </row>
    <row r="198" spans="2:17" x14ac:dyDescent="0.25">
      <c r="B198" s="85" t="s">
        <v>1332</v>
      </c>
      <c r="C198" s="7" t="s">
        <v>1493</v>
      </c>
      <c r="D198" s="7">
        <v>11</v>
      </c>
      <c r="E198" s="7">
        <v>88873294</v>
      </c>
      <c r="F198" s="7" t="s">
        <v>13</v>
      </c>
      <c r="G198" s="7" t="s">
        <v>15</v>
      </c>
      <c r="H198" s="7">
        <v>0.67400000000000004</v>
      </c>
      <c r="I198" s="7">
        <v>-5.8999999999999997E-2</v>
      </c>
      <c r="J198" s="7">
        <v>1.601E-2</v>
      </c>
      <c r="K198" s="7">
        <v>2.2379999999999999E-4</v>
      </c>
      <c r="L198" s="7">
        <v>13152</v>
      </c>
      <c r="M198" s="7">
        <v>84639</v>
      </c>
      <c r="N198" s="7">
        <v>41359</v>
      </c>
      <c r="O198" s="7">
        <v>9</v>
      </c>
      <c r="P198" s="7">
        <v>1.4464826525903099E-3</v>
      </c>
      <c r="Q198" s="7">
        <v>1</v>
      </c>
    </row>
    <row r="199" spans="2:17" x14ac:dyDescent="0.25">
      <c r="B199" s="85" t="s">
        <v>1332</v>
      </c>
      <c r="C199" s="7" t="s">
        <v>1634</v>
      </c>
      <c r="D199" s="7">
        <v>11</v>
      </c>
      <c r="E199" s="7">
        <v>89072410</v>
      </c>
      <c r="F199" s="7" t="s">
        <v>14</v>
      </c>
      <c r="G199" s="7" t="s">
        <v>12</v>
      </c>
      <c r="H199" s="7">
        <v>0.44369999999999998</v>
      </c>
      <c r="I199" s="7">
        <v>5.8999999999999997E-2</v>
      </c>
      <c r="J199" s="7">
        <v>1.601E-2</v>
      </c>
      <c r="K199" s="7">
        <v>2.3159999999999999E-4</v>
      </c>
      <c r="L199" s="7">
        <v>13607</v>
      </c>
      <c r="M199" s="7">
        <v>85669</v>
      </c>
      <c r="N199" s="7">
        <v>42635.5</v>
      </c>
      <c r="O199" s="7">
        <v>10</v>
      </c>
      <c r="P199" s="7">
        <v>1.4464826525903099E-3</v>
      </c>
      <c r="Q199" s="7">
        <v>1</v>
      </c>
    </row>
    <row r="200" spans="2:17" x14ac:dyDescent="0.25">
      <c r="B200" s="85" t="s">
        <v>1332</v>
      </c>
      <c r="C200" s="7" t="s">
        <v>1475</v>
      </c>
      <c r="D200" s="7">
        <v>11</v>
      </c>
      <c r="E200" s="7">
        <v>88902724</v>
      </c>
      <c r="F200" s="7" t="s">
        <v>14</v>
      </c>
      <c r="G200" s="7" t="s">
        <v>12</v>
      </c>
      <c r="H200" s="7">
        <v>0.41289999999999999</v>
      </c>
      <c r="I200" s="7">
        <v>5.4899999999999997E-2</v>
      </c>
      <c r="J200" s="7">
        <v>1.49E-2</v>
      </c>
      <c r="K200" s="7">
        <v>2.33E-4</v>
      </c>
      <c r="L200" s="7">
        <v>13153</v>
      </c>
      <c r="M200" s="7">
        <v>84651</v>
      </c>
      <c r="N200" s="7">
        <v>41363.300000000003</v>
      </c>
      <c r="O200" s="7">
        <v>9</v>
      </c>
      <c r="P200" s="7">
        <v>1.44311265525632E-3</v>
      </c>
      <c r="Q200" s="7">
        <v>1</v>
      </c>
    </row>
    <row r="201" spans="2:17" x14ac:dyDescent="0.25">
      <c r="B201" s="85" t="s">
        <v>1332</v>
      </c>
      <c r="C201" s="7" t="s">
        <v>1453</v>
      </c>
      <c r="D201" s="7">
        <v>11</v>
      </c>
      <c r="E201" s="7">
        <v>88477340</v>
      </c>
      <c r="F201" s="7" t="s">
        <v>12</v>
      </c>
      <c r="G201" s="7" t="s">
        <v>15</v>
      </c>
      <c r="H201" s="7">
        <v>0.62329999999999997</v>
      </c>
      <c r="I201" s="7">
        <v>5.5599999999999997E-2</v>
      </c>
      <c r="J201" s="7">
        <v>1.5100000000000001E-2</v>
      </c>
      <c r="K201" s="7">
        <v>2.2680000000000001E-4</v>
      </c>
      <c r="L201" s="7">
        <v>13158</v>
      </c>
      <c r="M201" s="7">
        <v>84675</v>
      </c>
      <c r="N201" s="7">
        <v>41379.800000000003</v>
      </c>
      <c r="O201" s="7">
        <v>9</v>
      </c>
      <c r="P201" s="7">
        <v>1.43017701469307E-3</v>
      </c>
      <c r="Q201" s="7">
        <v>1</v>
      </c>
    </row>
    <row r="202" spans="2:17" x14ac:dyDescent="0.25">
      <c r="B202" s="85" t="s">
        <v>1332</v>
      </c>
      <c r="C202" s="7" t="s">
        <v>1471</v>
      </c>
      <c r="D202" s="7">
        <v>11</v>
      </c>
      <c r="E202" s="7">
        <v>88902144</v>
      </c>
      <c r="F202" s="7" t="s">
        <v>12</v>
      </c>
      <c r="G202" s="7" t="s">
        <v>13</v>
      </c>
      <c r="H202" s="7">
        <v>0.58440000000000003</v>
      </c>
      <c r="I202" s="7">
        <v>-5.3699999999999998E-2</v>
      </c>
      <c r="J202" s="7">
        <v>1.46E-2</v>
      </c>
      <c r="K202" s="7">
        <v>2.409E-4</v>
      </c>
      <c r="L202" s="7">
        <v>13667</v>
      </c>
      <c r="M202" s="7">
        <v>85936</v>
      </c>
      <c r="N202" s="7">
        <v>42831.5</v>
      </c>
      <c r="O202" s="7">
        <v>10</v>
      </c>
      <c r="P202" s="7">
        <v>1.40908647851882E-3</v>
      </c>
      <c r="Q202" s="7">
        <v>1</v>
      </c>
    </row>
    <row r="203" spans="2:17" x14ac:dyDescent="0.25">
      <c r="B203" s="85" t="s">
        <v>1332</v>
      </c>
      <c r="C203" s="7" t="s">
        <v>1452</v>
      </c>
      <c r="D203" s="7">
        <v>11</v>
      </c>
      <c r="E203" s="7">
        <v>88899362</v>
      </c>
      <c r="F203" s="7" t="s">
        <v>12</v>
      </c>
      <c r="G203" s="7" t="s">
        <v>13</v>
      </c>
      <c r="H203" s="7">
        <v>0.5867</v>
      </c>
      <c r="I203" s="7">
        <v>-5.4800000000000001E-2</v>
      </c>
      <c r="J203" s="7">
        <v>1.49E-2</v>
      </c>
      <c r="K203" s="7">
        <v>2.329E-4</v>
      </c>
      <c r="L203" s="7">
        <v>13156</v>
      </c>
      <c r="M203" s="7">
        <v>84668</v>
      </c>
      <c r="N203" s="7">
        <v>41373.5</v>
      </c>
      <c r="O203" s="7">
        <v>9</v>
      </c>
      <c r="P203" s="7">
        <v>1.4078958046172801E-3</v>
      </c>
      <c r="Q203" s="7">
        <v>1</v>
      </c>
    </row>
    <row r="204" spans="2:17" x14ac:dyDescent="0.25">
      <c r="B204" s="85" t="s">
        <v>1332</v>
      </c>
      <c r="C204" s="7" t="s">
        <v>1602</v>
      </c>
      <c r="D204" s="7">
        <v>11</v>
      </c>
      <c r="E204" s="7">
        <v>88982718</v>
      </c>
      <c r="F204" s="7" t="s">
        <v>12</v>
      </c>
      <c r="G204" s="7" t="s">
        <v>13</v>
      </c>
      <c r="H204" s="7">
        <v>0.51839999999999997</v>
      </c>
      <c r="I204" s="7">
        <v>-5.1799999999999999E-2</v>
      </c>
      <c r="J204" s="7">
        <v>1.409E-2</v>
      </c>
      <c r="K204" s="7">
        <v>2.419E-4</v>
      </c>
      <c r="L204" s="7">
        <v>13863</v>
      </c>
      <c r="M204" s="7">
        <v>90749</v>
      </c>
      <c r="N204" s="7">
        <v>43707.1</v>
      </c>
      <c r="O204" s="7">
        <v>11</v>
      </c>
      <c r="P204" s="7">
        <v>1.4002231033929701E-3</v>
      </c>
      <c r="Q204" s="7">
        <v>1</v>
      </c>
    </row>
    <row r="205" spans="2:17" x14ac:dyDescent="0.25">
      <c r="B205" s="85" t="s">
        <v>1332</v>
      </c>
      <c r="C205" s="7" t="s">
        <v>4470</v>
      </c>
      <c r="D205" s="7">
        <v>11</v>
      </c>
      <c r="E205" s="7">
        <v>88615728</v>
      </c>
      <c r="F205" s="7" t="s">
        <v>1603</v>
      </c>
      <c r="G205" s="7" t="s">
        <v>13</v>
      </c>
      <c r="H205" s="7">
        <v>0.31769999999999998</v>
      </c>
      <c r="I205" s="7">
        <v>-8.5400000000000004E-2</v>
      </c>
      <c r="J205" s="7">
        <v>2.3259999999999999E-2</v>
      </c>
      <c r="K205" s="7">
        <v>2.3489999999999999E-4</v>
      </c>
      <c r="L205" s="7">
        <v>5707</v>
      </c>
      <c r="M205" s="7">
        <v>62030</v>
      </c>
      <c r="N205" s="7">
        <v>19290.099999999999</v>
      </c>
      <c r="O205" s="7">
        <v>5</v>
      </c>
      <c r="P205" s="7">
        <v>1.37560972308667E-3</v>
      </c>
      <c r="Q205" s="7">
        <v>1</v>
      </c>
    </row>
    <row r="206" spans="2:17" x14ac:dyDescent="0.25">
      <c r="B206" s="85" t="s">
        <v>1332</v>
      </c>
      <c r="C206" s="7" t="s">
        <v>1460</v>
      </c>
      <c r="D206" s="7">
        <v>11</v>
      </c>
      <c r="E206" s="7">
        <v>88899728</v>
      </c>
      <c r="F206" s="7" t="s">
        <v>14</v>
      </c>
      <c r="G206" s="7" t="s">
        <v>15</v>
      </c>
      <c r="H206" s="7">
        <v>0.5867</v>
      </c>
      <c r="I206" s="7">
        <v>-5.4699999999999999E-2</v>
      </c>
      <c r="J206" s="7">
        <v>1.49E-2</v>
      </c>
      <c r="K206" s="7">
        <v>2.3550000000000001E-4</v>
      </c>
      <c r="L206" s="7">
        <v>13156</v>
      </c>
      <c r="M206" s="7">
        <v>84668</v>
      </c>
      <c r="N206" s="7">
        <v>41373.5</v>
      </c>
      <c r="O206" s="7">
        <v>9</v>
      </c>
      <c r="P206" s="7">
        <v>1.3736002344596899E-3</v>
      </c>
      <c r="Q206" s="7">
        <v>1</v>
      </c>
    </row>
    <row r="207" spans="2:17" x14ac:dyDescent="0.25">
      <c r="B207" s="85" t="s">
        <v>1332</v>
      </c>
      <c r="C207" s="7" t="s">
        <v>1596</v>
      </c>
      <c r="D207" s="7">
        <v>11</v>
      </c>
      <c r="E207" s="7">
        <v>88826343</v>
      </c>
      <c r="F207" s="7" t="s">
        <v>14</v>
      </c>
      <c r="G207" s="7" t="s">
        <v>15</v>
      </c>
      <c r="H207" s="7">
        <v>0.3569</v>
      </c>
      <c r="I207" s="7">
        <v>5.5399999999999998E-2</v>
      </c>
      <c r="J207" s="7">
        <v>1.5100000000000001E-2</v>
      </c>
      <c r="K207" s="7">
        <v>2.3240000000000001E-4</v>
      </c>
      <c r="L207" s="7">
        <v>13518</v>
      </c>
      <c r="M207" s="7">
        <v>89905</v>
      </c>
      <c r="N207" s="7">
        <v>42727.1</v>
      </c>
      <c r="O207" s="7">
        <v>10</v>
      </c>
      <c r="P207" s="7">
        <v>1.3622205801870999E-3</v>
      </c>
      <c r="Q207" s="7">
        <v>1</v>
      </c>
    </row>
    <row r="208" spans="2:17" x14ac:dyDescent="0.25">
      <c r="B208" s="85" t="s">
        <v>1332</v>
      </c>
      <c r="C208" s="7" t="s">
        <v>1544</v>
      </c>
      <c r="D208" s="7">
        <v>11</v>
      </c>
      <c r="E208" s="7">
        <v>88876845</v>
      </c>
      <c r="F208" s="7" t="s">
        <v>14</v>
      </c>
      <c r="G208" s="7" t="s">
        <v>15</v>
      </c>
      <c r="H208" s="7">
        <v>0.47649999999999998</v>
      </c>
      <c r="I208" s="7">
        <v>5.28E-2</v>
      </c>
      <c r="J208" s="7">
        <v>1.44E-2</v>
      </c>
      <c r="K208" s="7">
        <v>2.5589999999999999E-4</v>
      </c>
      <c r="L208" s="7">
        <v>13512</v>
      </c>
      <c r="M208" s="7">
        <v>89906</v>
      </c>
      <c r="N208" s="7">
        <v>42709.9</v>
      </c>
      <c r="O208" s="7">
        <v>10</v>
      </c>
      <c r="P208" s="7">
        <v>1.3512357232385E-3</v>
      </c>
      <c r="Q208" s="7">
        <v>1</v>
      </c>
    </row>
    <row r="209" spans="2:17" x14ac:dyDescent="0.25">
      <c r="B209" s="85" t="s">
        <v>1332</v>
      </c>
      <c r="C209" s="7" t="s">
        <v>1489</v>
      </c>
      <c r="D209" s="7">
        <v>11</v>
      </c>
      <c r="E209" s="7">
        <v>88903317</v>
      </c>
      <c r="F209" s="7" t="s">
        <v>14</v>
      </c>
      <c r="G209" s="7" t="s">
        <v>15</v>
      </c>
      <c r="H209" s="7">
        <v>0.58760000000000001</v>
      </c>
      <c r="I209" s="7">
        <v>-5.3900000000000003E-2</v>
      </c>
      <c r="J209" s="7">
        <v>1.47E-2</v>
      </c>
      <c r="K209" s="7">
        <v>2.3709999999999999E-4</v>
      </c>
      <c r="L209" s="7">
        <v>13667</v>
      </c>
      <c r="M209" s="7">
        <v>85933</v>
      </c>
      <c r="N209" s="7">
        <v>42831.1</v>
      </c>
      <c r="O209" s="7">
        <v>10</v>
      </c>
      <c r="P209" s="7">
        <v>1.3512357232385E-3</v>
      </c>
      <c r="Q209" s="7">
        <v>1</v>
      </c>
    </row>
    <row r="210" spans="2:17" x14ac:dyDescent="0.25">
      <c r="B210" s="85" t="s">
        <v>1332</v>
      </c>
      <c r="C210" s="7" t="s">
        <v>1625</v>
      </c>
      <c r="D210" s="7">
        <v>11</v>
      </c>
      <c r="E210" s="7">
        <v>88877632</v>
      </c>
      <c r="F210" s="7" t="s">
        <v>14</v>
      </c>
      <c r="G210" s="7" t="s">
        <v>1624</v>
      </c>
      <c r="H210" s="7">
        <v>0.5202</v>
      </c>
      <c r="I210" s="7">
        <v>-5.6800000000000003E-2</v>
      </c>
      <c r="J210" s="7">
        <v>1.55E-2</v>
      </c>
      <c r="K210" s="7">
        <v>2.5020000000000001E-4</v>
      </c>
      <c r="L210" s="7">
        <v>12639</v>
      </c>
      <c r="M210" s="7">
        <v>82008</v>
      </c>
      <c r="N210" s="7">
        <v>39643.9</v>
      </c>
      <c r="O210" s="7">
        <v>7</v>
      </c>
      <c r="P210" s="7">
        <v>1.3406258163495099E-3</v>
      </c>
      <c r="Q210" s="7">
        <v>1</v>
      </c>
    </row>
    <row r="211" spans="2:17" x14ac:dyDescent="0.25">
      <c r="B211" s="85" t="s">
        <v>1332</v>
      </c>
      <c r="C211" s="7" t="s">
        <v>1501</v>
      </c>
      <c r="D211" s="7">
        <v>11</v>
      </c>
      <c r="E211" s="7">
        <v>88896664</v>
      </c>
      <c r="F211" s="7" t="s">
        <v>14</v>
      </c>
      <c r="G211" s="7" t="s">
        <v>15</v>
      </c>
      <c r="H211" s="7">
        <v>0.41689999999999999</v>
      </c>
      <c r="I211" s="7">
        <v>5.4600000000000003E-2</v>
      </c>
      <c r="J211" s="7">
        <v>1.49E-2</v>
      </c>
      <c r="K211" s="7">
        <v>2.3460000000000001E-4</v>
      </c>
      <c r="L211" s="7">
        <v>13155</v>
      </c>
      <c r="M211" s="7">
        <v>84668</v>
      </c>
      <c r="N211" s="7">
        <v>41370.800000000003</v>
      </c>
      <c r="O211" s="7">
        <v>9</v>
      </c>
      <c r="P211" s="7">
        <v>1.3402004509052701E-3</v>
      </c>
      <c r="Q211" s="7">
        <v>1</v>
      </c>
    </row>
    <row r="212" spans="2:17" x14ac:dyDescent="0.25">
      <c r="B212" s="85" t="s">
        <v>1332</v>
      </c>
      <c r="C212" s="7" t="s">
        <v>1572</v>
      </c>
      <c r="D212" s="7">
        <v>11</v>
      </c>
      <c r="E212" s="7">
        <v>89045556</v>
      </c>
      <c r="F212" s="7" t="s">
        <v>12</v>
      </c>
      <c r="G212" s="7" t="s">
        <v>15</v>
      </c>
      <c r="H212" s="7">
        <v>0.4577</v>
      </c>
      <c r="I212" s="7">
        <v>5.6000000000000001E-2</v>
      </c>
      <c r="J212" s="7">
        <v>1.5299999999999999E-2</v>
      </c>
      <c r="K212" s="7">
        <v>2.4640000000000003E-4</v>
      </c>
      <c r="L212" s="7">
        <v>13155</v>
      </c>
      <c r="M212" s="7">
        <v>84673</v>
      </c>
      <c r="N212" s="7">
        <v>41371.5</v>
      </c>
      <c r="O212" s="7">
        <v>9</v>
      </c>
      <c r="P212" s="7">
        <v>1.31926629113618E-3</v>
      </c>
      <c r="Q212" s="7">
        <v>1</v>
      </c>
    </row>
    <row r="213" spans="2:17" x14ac:dyDescent="0.25">
      <c r="B213" s="85" t="s">
        <v>1332</v>
      </c>
      <c r="C213" s="7" t="s">
        <v>1540</v>
      </c>
      <c r="D213" s="7">
        <v>11</v>
      </c>
      <c r="E213" s="7">
        <v>88970006</v>
      </c>
      <c r="F213" s="7" t="s">
        <v>14</v>
      </c>
      <c r="G213" s="7" t="s">
        <v>12</v>
      </c>
      <c r="H213" s="7">
        <v>0.52470000000000006</v>
      </c>
      <c r="I213" s="7">
        <v>-5.2600000000000001E-2</v>
      </c>
      <c r="J213" s="7">
        <v>1.44E-2</v>
      </c>
      <c r="K213" s="7">
        <v>2.5759999999999997E-4</v>
      </c>
      <c r="L213" s="7">
        <v>13155</v>
      </c>
      <c r="M213" s="7">
        <v>84659</v>
      </c>
      <c r="N213" s="7">
        <v>41369.699999999997</v>
      </c>
      <c r="O213" s="7">
        <v>9</v>
      </c>
      <c r="P213" s="7">
        <v>1.28426946763823E-3</v>
      </c>
      <c r="Q213" s="7">
        <v>1</v>
      </c>
    </row>
    <row r="214" spans="2:17" x14ac:dyDescent="0.25">
      <c r="B214" s="85" t="s">
        <v>1332</v>
      </c>
      <c r="C214" s="7" t="s">
        <v>1543</v>
      </c>
      <c r="D214" s="7">
        <v>11</v>
      </c>
      <c r="E214" s="7">
        <v>89019737</v>
      </c>
      <c r="F214" s="7" t="s">
        <v>12</v>
      </c>
      <c r="G214" s="7" t="s">
        <v>13</v>
      </c>
      <c r="H214" s="7">
        <v>0.45710000000000001</v>
      </c>
      <c r="I214" s="7">
        <v>5.33E-2</v>
      </c>
      <c r="J214" s="7">
        <v>1.46E-2</v>
      </c>
      <c r="K214" s="7">
        <v>2.6069999999999999E-4</v>
      </c>
      <c r="L214" s="7">
        <v>13668</v>
      </c>
      <c r="M214" s="7">
        <v>85930</v>
      </c>
      <c r="N214" s="7">
        <v>42833.4</v>
      </c>
      <c r="O214" s="7">
        <v>10</v>
      </c>
      <c r="P214" s="7">
        <v>1.27449183281206E-3</v>
      </c>
      <c r="Q214" s="7">
        <v>1</v>
      </c>
    </row>
    <row r="215" spans="2:17" x14ac:dyDescent="0.25">
      <c r="B215" s="85" t="s">
        <v>1332</v>
      </c>
      <c r="C215" s="7" t="s">
        <v>1528</v>
      </c>
      <c r="D215" s="7">
        <v>11</v>
      </c>
      <c r="E215" s="7">
        <v>88831337</v>
      </c>
      <c r="F215" s="7" t="s">
        <v>14</v>
      </c>
      <c r="G215" s="7" t="s">
        <v>12</v>
      </c>
      <c r="H215" s="7">
        <v>0.48849999999999999</v>
      </c>
      <c r="I215" s="7">
        <v>5.2200000000000003E-2</v>
      </c>
      <c r="J215" s="7">
        <v>1.43E-2</v>
      </c>
      <c r="K215" s="7">
        <v>2.7080000000000002E-4</v>
      </c>
      <c r="L215" s="7">
        <v>13862</v>
      </c>
      <c r="M215" s="7">
        <v>90790</v>
      </c>
      <c r="N215" s="7">
        <v>43709.4</v>
      </c>
      <c r="O215" s="7">
        <v>11</v>
      </c>
      <c r="P215" s="7">
        <v>1.2729328732031401E-3</v>
      </c>
      <c r="Q215" s="7">
        <v>1</v>
      </c>
    </row>
    <row r="216" spans="2:17" x14ac:dyDescent="0.25">
      <c r="B216" s="85" t="s">
        <v>1332</v>
      </c>
      <c r="C216" s="7" t="s">
        <v>1464</v>
      </c>
      <c r="D216" s="7">
        <v>11</v>
      </c>
      <c r="E216" s="7">
        <v>88882550</v>
      </c>
      <c r="F216" s="7" t="s">
        <v>14</v>
      </c>
      <c r="G216" s="7" t="s">
        <v>15</v>
      </c>
      <c r="H216" s="7">
        <v>0.52329999999999999</v>
      </c>
      <c r="I216" s="7">
        <v>-5.3600000000000002E-2</v>
      </c>
      <c r="J216" s="7">
        <v>1.47E-2</v>
      </c>
      <c r="K216" s="7">
        <v>2.7090000000000003E-4</v>
      </c>
      <c r="L216" s="7">
        <v>13152</v>
      </c>
      <c r="M216" s="7">
        <v>84657</v>
      </c>
      <c r="N216" s="7">
        <v>41361.300000000003</v>
      </c>
      <c r="O216" s="7">
        <v>9</v>
      </c>
      <c r="P216" s="7">
        <v>1.2540744856738199E-3</v>
      </c>
      <c r="Q216" s="7">
        <v>1</v>
      </c>
    </row>
    <row r="217" spans="2:17" x14ac:dyDescent="0.25">
      <c r="B217" s="85" t="s">
        <v>1332</v>
      </c>
      <c r="C217" s="7" t="s">
        <v>1583</v>
      </c>
      <c r="D217" s="7">
        <v>11</v>
      </c>
      <c r="E217" s="7">
        <v>89055293</v>
      </c>
      <c r="F217" s="7" t="s">
        <v>14</v>
      </c>
      <c r="G217" s="7" t="s">
        <v>15</v>
      </c>
      <c r="H217" s="7">
        <v>0.54330000000000001</v>
      </c>
      <c r="I217" s="7">
        <v>-5.57E-2</v>
      </c>
      <c r="J217" s="7">
        <v>1.5299999999999999E-2</v>
      </c>
      <c r="K217" s="7">
        <v>2.742E-4</v>
      </c>
      <c r="L217" s="7">
        <v>13152</v>
      </c>
      <c r="M217" s="7">
        <v>84669</v>
      </c>
      <c r="N217" s="7">
        <v>41362.9</v>
      </c>
      <c r="O217" s="7">
        <v>9</v>
      </c>
      <c r="P217" s="7">
        <v>1.2281398489748601E-3</v>
      </c>
      <c r="Q217" s="7">
        <v>1</v>
      </c>
    </row>
    <row r="218" spans="2:17" x14ac:dyDescent="0.25">
      <c r="B218" s="85" t="s">
        <v>1332</v>
      </c>
      <c r="C218" s="7" t="s">
        <v>1539</v>
      </c>
      <c r="D218" s="7">
        <v>11</v>
      </c>
      <c r="E218" s="7">
        <v>88969066</v>
      </c>
      <c r="F218" s="7" t="s">
        <v>12</v>
      </c>
      <c r="G218" s="7" t="s">
        <v>13</v>
      </c>
      <c r="H218" s="7">
        <v>0.47510000000000002</v>
      </c>
      <c r="I218" s="7">
        <v>5.2400000000000002E-2</v>
      </c>
      <c r="J218" s="7">
        <v>1.44E-2</v>
      </c>
      <c r="K218" s="7">
        <v>2.7270000000000001E-4</v>
      </c>
      <c r="L218" s="7">
        <v>13155</v>
      </c>
      <c r="M218" s="7">
        <v>84659</v>
      </c>
      <c r="N218" s="7">
        <v>41369.699999999997</v>
      </c>
      <c r="O218" s="7">
        <v>9</v>
      </c>
      <c r="P218" s="7">
        <v>1.2208574929627599E-3</v>
      </c>
      <c r="Q218" s="7">
        <v>1</v>
      </c>
    </row>
    <row r="219" spans="2:17" x14ac:dyDescent="0.25">
      <c r="B219" s="85" t="s">
        <v>1332</v>
      </c>
      <c r="C219" s="7" t="s">
        <v>1483</v>
      </c>
      <c r="D219" s="7">
        <v>11</v>
      </c>
      <c r="E219" s="7">
        <v>88883885</v>
      </c>
      <c r="F219" s="7" t="s">
        <v>14</v>
      </c>
      <c r="G219" s="7" t="s">
        <v>15</v>
      </c>
      <c r="H219" s="7">
        <v>0.47549999999999998</v>
      </c>
      <c r="I219" s="7">
        <v>5.3400000000000003E-2</v>
      </c>
      <c r="J219" s="7">
        <v>1.47E-2</v>
      </c>
      <c r="K219" s="7">
        <v>2.877E-4</v>
      </c>
      <c r="L219" s="7">
        <v>13152</v>
      </c>
      <c r="M219" s="7">
        <v>84657</v>
      </c>
      <c r="N219" s="7">
        <v>41361.300000000003</v>
      </c>
      <c r="O219" s="7">
        <v>9</v>
      </c>
      <c r="P219" s="7">
        <v>1.19348957710546E-3</v>
      </c>
      <c r="Q219" s="7">
        <v>1</v>
      </c>
    </row>
    <row r="220" spans="2:17" x14ac:dyDescent="0.25">
      <c r="B220" s="85" t="s">
        <v>1332</v>
      </c>
      <c r="C220" s="7" t="s">
        <v>1535</v>
      </c>
      <c r="D220" s="7">
        <v>11</v>
      </c>
      <c r="E220" s="7">
        <v>88762060</v>
      </c>
      <c r="F220" s="7" t="s">
        <v>12</v>
      </c>
      <c r="G220" s="7" t="s">
        <v>13</v>
      </c>
      <c r="H220" s="7">
        <v>0.4274</v>
      </c>
      <c r="I220" s="7">
        <v>5.4300000000000001E-2</v>
      </c>
      <c r="J220" s="7">
        <v>1.4999999999999999E-2</v>
      </c>
      <c r="K220" s="7">
        <v>2.9060000000000002E-4</v>
      </c>
      <c r="L220" s="7">
        <v>13143</v>
      </c>
      <c r="M220" s="7">
        <v>84619</v>
      </c>
      <c r="N220" s="7">
        <v>41332.199999999997</v>
      </c>
      <c r="O220" s="7">
        <v>9</v>
      </c>
      <c r="P220" s="7">
        <v>1.1399647057940001E-3</v>
      </c>
      <c r="Q220" s="7">
        <v>1</v>
      </c>
    </row>
    <row r="221" spans="2:17" x14ac:dyDescent="0.25">
      <c r="B221" s="85" t="s">
        <v>1332</v>
      </c>
      <c r="C221" s="7" t="s">
        <v>1490</v>
      </c>
      <c r="D221" s="7">
        <v>11</v>
      </c>
      <c r="E221" s="7">
        <v>88883499</v>
      </c>
      <c r="F221" s="7" t="s">
        <v>14</v>
      </c>
      <c r="G221" s="7" t="s">
        <v>15</v>
      </c>
      <c r="H221" s="7">
        <v>0.47570000000000001</v>
      </c>
      <c r="I221" s="7">
        <v>5.3199999999999997E-2</v>
      </c>
      <c r="J221" s="7">
        <v>1.47E-2</v>
      </c>
      <c r="K221" s="7">
        <v>2.9829999999999999E-4</v>
      </c>
      <c r="L221" s="7">
        <v>13152</v>
      </c>
      <c r="M221" s="7">
        <v>84657</v>
      </c>
      <c r="N221" s="7">
        <v>41361.300000000003</v>
      </c>
      <c r="O221" s="7">
        <v>9</v>
      </c>
      <c r="P221" s="7">
        <v>1.13604182404748E-3</v>
      </c>
      <c r="Q221" s="7">
        <v>1</v>
      </c>
    </row>
    <row r="222" spans="2:17" x14ac:dyDescent="0.25">
      <c r="B222" s="85" t="s">
        <v>1332</v>
      </c>
      <c r="C222" s="7" t="s">
        <v>1595</v>
      </c>
      <c r="D222" s="7">
        <v>11</v>
      </c>
      <c r="E222" s="7">
        <v>88880402</v>
      </c>
      <c r="F222" s="7" t="s">
        <v>14</v>
      </c>
      <c r="G222" s="7" t="s">
        <v>15</v>
      </c>
      <c r="H222" s="7">
        <v>0.52349999999999997</v>
      </c>
      <c r="I222" s="7">
        <v>-5.1900000000000002E-2</v>
      </c>
      <c r="J222" s="7">
        <v>1.44E-2</v>
      </c>
      <c r="K222" s="7">
        <v>3.2529999999999999E-4</v>
      </c>
      <c r="L222" s="7">
        <v>13514</v>
      </c>
      <c r="M222" s="7">
        <v>89911</v>
      </c>
      <c r="N222" s="7">
        <v>42715.8</v>
      </c>
      <c r="O222" s="7">
        <v>10</v>
      </c>
      <c r="P222" s="7">
        <v>1.07659790656211E-3</v>
      </c>
      <c r="Q222" s="7">
        <v>1</v>
      </c>
    </row>
    <row r="223" spans="2:17" x14ac:dyDescent="0.25">
      <c r="B223" s="85" t="s">
        <v>1332</v>
      </c>
      <c r="C223" s="7" t="s">
        <v>1599</v>
      </c>
      <c r="D223" s="7">
        <v>11</v>
      </c>
      <c r="E223" s="7">
        <v>89033227</v>
      </c>
      <c r="F223" s="7" t="s">
        <v>14</v>
      </c>
      <c r="G223" s="7" t="s">
        <v>15</v>
      </c>
      <c r="H223" s="7">
        <v>0.45450000000000002</v>
      </c>
      <c r="I223" s="7">
        <v>5.3699999999999998E-2</v>
      </c>
      <c r="J223" s="7">
        <v>1.49E-2</v>
      </c>
      <c r="K223" s="7">
        <v>3.0469999999999998E-4</v>
      </c>
      <c r="L223" s="7">
        <v>13155</v>
      </c>
      <c r="M223" s="7">
        <v>84665</v>
      </c>
      <c r="N223" s="7">
        <v>41370.5</v>
      </c>
      <c r="O223" s="7">
        <v>9</v>
      </c>
      <c r="P223" s="7">
        <v>1.0760555148500699E-3</v>
      </c>
      <c r="Q223" s="7">
        <v>1</v>
      </c>
    </row>
    <row r="224" spans="2:17" x14ac:dyDescent="0.25">
      <c r="B224" s="85" t="s">
        <v>1332</v>
      </c>
      <c r="C224" s="7" t="s">
        <v>1554</v>
      </c>
      <c r="D224" s="7">
        <v>11</v>
      </c>
      <c r="E224" s="7">
        <v>88842872</v>
      </c>
      <c r="F224" s="7" t="s">
        <v>1553</v>
      </c>
      <c r="G224" s="7" t="s">
        <v>13</v>
      </c>
      <c r="H224" s="7">
        <v>0.3553</v>
      </c>
      <c r="I224" s="7">
        <v>5.6599999999999998E-2</v>
      </c>
      <c r="J224" s="7">
        <v>1.5709999999999998E-2</v>
      </c>
      <c r="K224" s="7">
        <v>3.0529999999999999E-4</v>
      </c>
      <c r="L224" s="7">
        <v>12646</v>
      </c>
      <c r="M224" s="7">
        <v>82033</v>
      </c>
      <c r="N224" s="7">
        <v>39666</v>
      </c>
      <c r="O224" s="7">
        <v>7</v>
      </c>
      <c r="P224" s="7">
        <v>1.0713119019850599E-3</v>
      </c>
      <c r="Q224" s="7">
        <v>1</v>
      </c>
    </row>
    <row r="225" spans="2:17" x14ac:dyDescent="0.25">
      <c r="B225" s="85" t="s">
        <v>1332</v>
      </c>
      <c r="C225" s="7" t="s">
        <v>1557</v>
      </c>
      <c r="D225" s="7">
        <v>11</v>
      </c>
      <c r="E225" s="7">
        <v>88787544</v>
      </c>
      <c r="F225" s="7" t="s">
        <v>14</v>
      </c>
      <c r="G225" s="7" t="s">
        <v>15</v>
      </c>
      <c r="H225" s="7">
        <v>0.49669999999999997</v>
      </c>
      <c r="I225" s="7">
        <v>-5.11E-2</v>
      </c>
      <c r="J225" s="7">
        <v>1.4200000000000001E-2</v>
      </c>
      <c r="K225" s="7">
        <v>3.1990000000000002E-4</v>
      </c>
      <c r="L225" s="7">
        <v>13512</v>
      </c>
      <c r="M225" s="7">
        <v>89828</v>
      </c>
      <c r="N225" s="7">
        <v>42704.3</v>
      </c>
      <c r="O225" s="7">
        <v>10</v>
      </c>
      <c r="P225" s="7">
        <v>1.05519741371623E-3</v>
      </c>
      <c r="Q225" s="7">
        <v>1</v>
      </c>
    </row>
    <row r="226" spans="2:17" x14ac:dyDescent="0.25">
      <c r="B226" s="85" t="s">
        <v>1332</v>
      </c>
      <c r="C226" s="7" t="s">
        <v>1533</v>
      </c>
      <c r="D226" s="7">
        <v>11</v>
      </c>
      <c r="E226" s="7">
        <v>88937602</v>
      </c>
      <c r="F226" s="7" t="s">
        <v>12</v>
      </c>
      <c r="G226" s="7" t="s">
        <v>13</v>
      </c>
      <c r="H226" s="7">
        <v>0.52539999999999998</v>
      </c>
      <c r="I226" s="7">
        <v>-5.1700000000000003E-2</v>
      </c>
      <c r="J226" s="7">
        <v>1.44E-2</v>
      </c>
      <c r="K226" s="7">
        <v>3.2200000000000002E-4</v>
      </c>
      <c r="L226" s="7">
        <v>13155</v>
      </c>
      <c r="M226" s="7">
        <v>84668</v>
      </c>
      <c r="N226" s="7">
        <v>41370.800000000003</v>
      </c>
      <c r="O226" s="7">
        <v>9</v>
      </c>
      <c r="P226" s="7">
        <v>1.0241311175469699E-3</v>
      </c>
      <c r="Q226" s="7">
        <v>1</v>
      </c>
    </row>
    <row r="227" spans="2:17" x14ac:dyDescent="0.25">
      <c r="B227" s="85" t="s">
        <v>1332</v>
      </c>
      <c r="C227" s="7" t="s">
        <v>1606</v>
      </c>
      <c r="D227" s="7">
        <v>11</v>
      </c>
      <c r="E227" s="7">
        <v>88834157</v>
      </c>
      <c r="F227" s="7" t="s">
        <v>12</v>
      </c>
      <c r="G227" s="7" t="s">
        <v>15</v>
      </c>
      <c r="H227" s="7">
        <v>0.35730000000000001</v>
      </c>
      <c r="I227" s="7">
        <v>5.2900000000000003E-2</v>
      </c>
      <c r="J227" s="7">
        <v>1.4800000000000001E-2</v>
      </c>
      <c r="K227" s="7">
        <v>3.5760000000000002E-4</v>
      </c>
      <c r="L227" s="7">
        <v>14032</v>
      </c>
      <c r="M227" s="7">
        <v>91176</v>
      </c>
      <c r="N227" s="7">
        <v>44194.8</v>
      </c>
      <c r="O227" s="7">
        <v>11</v>
      </c>
      <c r="P227" s="7">
        <v>9.6724301186365395E-4</v>
      </c>
      <c r="Q227" s="7">
        <v>1</v>
      </c>
    </row>
    <row r="228" spans="2:17" x14ac:dyDescent="0.25">
      <c r="B228" s="85" t="s">
        <v>1332</v>
      </c>
      <c r="C228" s="7" t="s">
        <v>1591</v>
      </c>
      <c r="D228" s="7">
        <v>11</v>
      </c>
      <c r="E228" s="7">
        <v>89029931</v>
      </c>
      <c r="F228" s="7" t="s">
        <v>12</v>
      </c>
      <c r="G228" s="7" t="s">
        <v>13</v>
      </c>
      <c r="H228" s="7">
        <v>0.54459999999999997</v>
      </c>
      <c r="I228" s="7">
        <v>-5.1999999999999998E-2</v>
      </c>
      <c r="J228" s="7">
        <v>1.46E-2</v>
      </c>
      <c r="K228" s="7">
        <v>3.7080000000000001E-4</v>
      </c>
      <c r="L228" s="7">
        <v>13668</v>
      </c>
      <c r="M228" s="7">
        <v>85943</v>
      </c>
      <c r="N228" s="7">
        <v>42835</v>
      </c>
      <c r="O228" s="7">
        <v>10</v>
      </c>
      <c r="P228" s="7">
        <v>9.2445649048951601E-4</v>
      </c>
      <c r="Q228" s="7">
        <v>1</v>
      </c>
    </row>
    <row r="229" spans="2:17" x14ac:dyDescent="0.25">
      <c r="B229" s="85" t="s">
        <v>1332</v>
      </c>
      <c r="C229" s="7" t="s">
        <v>4471</v>
      </c>
      <c r="D229" s="7">
        <v>11</v>
      </c>
      <c r="E229" s="7">
        <v>88897445</v>
      </c>
      <c r="F229" s="7" t="s">
        <v>15</v>
      </c>
      <c r="G229" s="7" t="s">
        <v>1629</v>
      </c>
      <c r="H229" s="7">
        <v>0.67900000000000005</v>
      </c>
      <c r="I229" s="7">
        <v>-6.4500000000000002E-2</v>
      </c>
      <c r="J229" s="7">
        <v>1.8120000000000001E-2</v>
      </c>
      <c r="K229" s="7">
        <v>3.7169999999999998E-4</v>
      </c>
      <c r="L229" s="7">
        <v>10016</v>
      </c>
      <c r="M229" s="7">
        <v>74576</v>
      </c>
      <c r="N229" s="7">
        <v>32037.3</v>
      </c>
      <c r="O229" s="7">
        <v>3</v>
      </c>
      <c r="P229" s="7">
        <v>9.1776199333630797E-4</v>
      </c>
      <c r="Q229" s="7">
        <v>1</v>
      </c>
    </row>
    <row r="230" spans="2:17" x14ac:dyDescent="0.25">
      <c r="B230" s="85" t="s">
        <v>1332</v>
      </c>
      <c r="C230" s="7" t="s">
        <v>1608</v>
      </c>
      <c r="D230" s="7">
        <v>11</v>
      </c>
      <c r="E230" s="7">
        <v>88863140</v>
      </c>
      <c r="F230" s="7" t="s">
        <v>12</v>
      </c>
      <c r="G230" s="7" t="s">
        <v>15</v>
      </c>
      <c r="H230" s="7">
        <v>0.36</v>
      </c>
      <c r="I230" s="7">
        <v>5.2999999999999999E-2</v>
      </c>
      <c r="J230" s="7">
        <v>1.49E-2</v>
      </c>
      <c r="K230" s="7">
        <v>3.6289999999999998E-4</v>
      </c>
      <c r="L230" s="7">
        <v>14021</v>
      </c>
      <c r="M230" s="7">
        <v>90936</v>
      </c>
      <c r="N230" s="7">
        <v>44152.3</v>
      </c>
      <c r="O230" s="7">
        <v>11</v>
      </c>
      <c r="P230" s="7">
        <v>9.0945379094082505E-4</v>
      </c>
      <c r="Q230" s="7">
        <v>1</v>
      </c>
    </row>
    <row r="231" spans="2:17" x14ac:dyDescent="0.25">
      <c r="B231" s="85" t="s">
        <v>1332</v>
      </c>
      <c r="C231" s="7" t="s">
        <v>1566</v>
      </c>
      <c r="D231" s="7">
        <v>11</v>
      </c>
      <c r="E231" s="7">
        <v>88841459</v>
      </c>
      <c r="F231" s="7" t="s">
        <v>12</v>
      </c>
      <c r="G231" s="7" t="s">
        <v>13</v>
      </c>
      <c r="H231" s="7">
        <v>0.66169999999999995</v>
      </c>
      <c r="I231" s="7">
        <v>-5.3699999999999998E-2</v>
      </c>
      <c r="J231" s="7">
        <v>1.5100000000000001E-2</v>
      </c>
      <c r="K231" s="7">
        <v>3.6979999999999999E-4</v>
      </c>
      <c r="L231" s="7">
        <v>14031</v>
      </c>
      <c r="M231" s="7">
        <v>91154</v>
      </c>
      <c r="N231" s="7">
        <v>44192</v>
      </c>
      <c r="O231" s="7">
        <v>11</v>
      </c>
      <c r="P231" s="7">
        <v>9.0701302356959498E-4</v>
      </c>
      <c r="Q231" s="7">
        <v>1</v>
      </c>
    </row>
    <row r="232" spans="2:17" x14ac:dyDescent="0.25">
      <c r="B232" s="85" t="s">
        <v>1332</v>
      </c>
      <c r="C232" s="7" t="s">
        <v>4472</v>
      </c>
      <c r="D232" s="7">
        <v>11</v>
      </c>
      <c r="E232" s="7">
        <v>88871932</v>
      </c>
      <c r="F232" s="7" t="s">
        <v>15</v>
      </c>
      <c r="G232" s="7" t="s">
        <v>1537</v>
      </c>
      <c r="H232" s="7">
        <v>0.35720000000000002</v>
      </c>
      <c r="I232" s="7">
        <v>8.0500000000000002E-2</v>
      </c>
      <c r="J232" s="7">
        <v>2.265E-2</v>
      </c>
      <c r="K232" s="7">
        <v>3.7720000000000001E-4</v>
      </c>
      <c r="L232" s="7">
        <v>5685</v>
      </c>
      <c r="M232" s="7">
        <v>61922</v>
      </c>
      <c r="N232" s="7">
        <v>19216.900000000001</v>
      </c>
      <c r="O232" s="7">
        <v>5</v>
      </c>
      <c r="P232" s="7">
        <v>8.9992255770997103E-4</v>
      </c>
      <c r="Q232" s="7">
        <v>1</v>
      </c>
    </row>
    <row r="233" spans="2:17" x14ac:dyDescent="0.25">
      <c r="B233" s="85" t="s">
        <v>1332</v>
      </c>
      <c r="C233" s="7" t="s">
        <v>1563</v>
      </c>
      <c r="D233" s="7">
        <v>11</v>
      </c>
      <c r="E233" s="7">
        <v>88953819</v>
      </c>
      <c r="F233" s="7" t="s">
        <v>13</v>
      </c>
      <c r="G233" s="7" t="s">
        <v>15</v>
      </c>
      <c r="H233" s="7">
        <v>0.52590000000000003</v>
      </c>
      <c r="I233" s="7">
        <v>-0.05</v>
      </c>
      <c r="J233" s="7">
        <v>1.409E-2</v>
      </c>
      <c r="K233" s="7">
        <v>4.0949999999999998E-4</v>
      </c>
      <c r="L233" s="7">
        <v>13671</v>
      </c>
      <c r="M233" s="7">
        <v>85952</v>
      </c>
      <c r="N233" s="7">
        <v>42844.3</v>
      </c>
      <c r="O233" s="7">
        <v>10</v>
      </c>
      <c r="P233" s="7">
        <v>8.8261622499373395E-4</v>
      </c>
      <c r="Q233" s="7">
        <v>1</v>
      </c>
    </row>
    <row r="234" spans="2:17" x14ac:dyDescent="0.25">
      <c r="B234" s="85" t="s">
        <v>1332</v>
      </c>
      <c r="C234" s="7" t="s">
        <v>1532</v>
      </c>
      <c r="D234" s="7">
        <v>11</v>
      </c>
      <c r="E234" s="7">
        <v>88758721</v>
      </c>
      <c r="F234" s="7" t="s">
        <v>12</v>
      </c>
      <c r="G234" s="7" t="s">
        <v>15</v>
      </c>
      <c r="H234" s="7">
        <v>0.60019999999999996</v>
      </c>
      <c r="I234" s="7">
        <v>-5.3199999999999997E-2</v>
      </c>
      <c r="J234" s="7">
        <v>1.4999999999999999E-2</v>
      </c>
      <c r="K234" s="7">
        <v>3.9379999999999998E-4</v>
      </c>
      <c r="L234" s="7">
        <v>13668</v>
      </c>
      <c r="M234" s="7">
        <v>85936</v>
      </c>
      <c r="N234" s="7">
        <v>42834.1</v>
      </c>
      <c r="O234" s="7">
        <v>10</v>
      </c>
      <c r="P234" s="7">
        <v>8.76533394357387E-4</v>
      </c>
      <c r="Q234" s="7">
        <v>1</v>
      </c>
    </row>
    <row r="235" spans="2:17" x14ac:dyDescent="0.25">
      <c r="B235" s="85" t="s">
        <v>1332</v>
      </c>
      <c r="C235" s="7" t="s">
        <v>1504</v>
      </c>
      <c r="D235" s="7">
        <v>11</v>
      </c>
      <c r="E235" s="7">
        <v>88890822</v>
      </c>
      <c r="F235" s="7" t="s">
        <v>14</v>
      </c>
      <c r="G235" s="7" t="s">
        <v>15</v>
      </c>
      <c r="H235" s="7">
        <v>0.58550000000000002</v>
      </c>
      <c r="I235" s="7">
        <v>-5.28E-2</v>
      </c>
      <c r="J235" s="7">
        <v>1.49E-2</v>
      </c>
      <c r="K235" s="7">
        <v>4.0190000000000001E-4</v>
      </c>
      <c r="L235" s="7">
        <v>13157</v>
      </c>
      <c r="M235" s="7">
        <v>84665</v>
      </c>
      <c r="N235" s="7">
        <v>41375.9</v>
      </c>
      <c r="O235" s="7">
        <v>9</v>
      </c>
      <c r="P235" s="7">
        <v>8.6712980115180897E-4</v>
      </c>
      <c r="Q235" s="7">
        <v>1</v>
      </c>
    </row>
    <row r="236" spans="2:17" x14ac:dyDescent="0.25">
      <c r="B236" s="85" t="s">
        <v>1332</v>
      </c>
      <c r="C236" s="7" t="s">
        <v>1529</v>
      </c>
      <c r="D236" s="7">
        <v>11</v>
      </c>
      <c r="E236" s="7">
        <v>88760806</v>
      </c>
      <c r="F236" s="7" t="s">
        <v>14</v>
      </c>
      <c r="G236" s="7" t="s">
        <v>15</v>
      </c>
      <c r="H236" s="7">
        <v>0.3962</v>
      </c>
      <c r="I236" s="7">
        <v>5.4199999999999998E-2</v>
      </c>
      <c r="J236" s="7">
        <v>1.5299999999999999E-2</v>
      </c>
      <c r="K236" s="7">
        <v>3.86E-4</v>
      </c>
      <c r="L236" s="7">
        <v>13143</v>
      </c>
      <c r="M236" s="7">
        <v>84624</v>
      </c>
      <c r="N236" s="7">
        <v>41332.800000000003</v>
      </c>
      <c r="O236" s="7">
        <v>9</v>
      </c>
      <c r="P236" s="7">
        <v>8.6363292415591198E-4</v>
      </c>
      <c r="Q236" s="7">
        <v>1</v>
      </c>
    </row>
    <row r="237" spans="2:17" x14ac:dyDescent="0.25">
      <c r="B237" s="85" t="s">
        <v>1332</v>
      </c>
      <c r="C237" s="7" t="s">
        <v>4473</v>
      </c>
      <c r="D237" s="7">
        <v>11</v>
      </c>
      <c r="E237" s="7">
        <v>88977433</v>
      </c>
      <c r="F237" s="7" t="s">
        <v>14</v>
      </c>
      <c r="G237" s="7" t="s">
        <v>13</v>
      </c>
      <c r="H237" s="7">
        <v>0.59909999999999997</v>
      </c>
      <c r="I237" s="7">
        <v>-7.6300000000000007E-2</v>
      </c>
      <c r="J237" s="7">
        <v>2.154E-2</v>
      </c>
      <c r="K237" s="7">
        <v>4.0620000000000001E-4</v>
      </c>
      <c r="L237" s="7">
        <v>5730</v>
      </c>
      <c r="M237" s="7">
        <v>62144</v>
      </c>
      <c r="N237" s="7">
        <v>19366.7</v>
      </c>
      <c r="O237" s="7">
        <v>5</v>
      </c>
      <c r="P237" s="7">
        <v>8.6290915850574502E-4</v>
      </c>
      <c r="Q237" s="7">
        <v>1</v>
      </c>
    </row>
    <row r="238" spans="2:17" x14ac:dyDescent="0.25">
      <c r="B238" s="85" t="s">
        <v>1332</v>
      </c>
      <c r="C238" s="7" t="s">
        <v>1542</v>
      </c>
      <c r="D238" s="7">
        <v>11</v>
      </c>
      <c r="E238" s="7">
        <v>88874969</v>
      </c>
      <c r="F238" s="7" t="s">
        <v>12</v>
      </c>
      <c r="G238" s="7" t="s">
        <v>13</v>
      </c>
      <c r="H238" s="7">
        <v>0.4743</v>
      </c>
      <c r="I238" s="7">
        <v>5.1999999999999998E-2</v>
      </c>
      <c r="J238" s="7">
        <v>1.47E-2</v>
      </c>
      <c r="K238" s="7">
        <v>3.9750000000000001E-4</v>
      </c>
      <c r="L238" s="7">
        <v>13485</v>
      </c>
      <c r="M238" s="7">
        <v>89674</v>
      </c>
      <c r="N238" s="7">
        <v>42613.5</v>
      </c>
      <c r="O238" s="7">
        <v>10</v>
      </c>
      <c r="P238" s="7">
        <v>8.48275022223458E-4</v>
      </c>
      <c r="Q238" s="7">
        <v>1</v>
      </c>
    </row>
    <row r="239" spans="2:17" x14ac:dyDescent="0.25">
      <c r="B239" s="85" t="s">
        <v>1332</v>
      </c>
      <c r="C239" s="7" t="s">
        <v>1618</v>
      </c>
      <c r="D239" s="7">
        <v>11</v>
      </c>
      <c r="E239" s="7">
        <v>89028969</v>
      </c>
      <c r="F239" s="7" t="s">
        <v>12</v>
      </c>
      <c r="G239" s="7" t="s">
        <v>13</v>
      </c>
      <c r="H239" s="7">
        <v>0.47160000000000002</v>
      </c>
      <c r="I239" s="7">
        <v>5.2699999999999997E-2</v>
      </c>
      <c r="J239" s="7">
        <v>1.49E-2</v>
      </c>
      <c r="K239" s="7">
        <v>4.0309999999999999E-4</v>
      </c>
      <c r="L239" s="7">
        <v>13152</v>
      </c>
      <c r="M239" s="7">
        <v>84657</v>
      </c>
      <c r="N239" s="7">
        <v>41361.300000000003</v>
      </c>
      <c r="O239" s="7">
        <v>9</v>
      </c>
      <c r="P239" s="7">
        <v>8.4676947197873001E-4</v>
      </c>
      <c r="Q239" s="7">
        <v>1</v>
      </c>
    </row>
    <row r="240" spans="2:17" x14ac:dyDescent="0.25">
      <c r="B240" s="85" t="s">
        <v>1332</v>
      </c>
      <c r="C240" s="7" t="s">
        <v>1549</v>
      </c>
      <c r="D240" s="7">
        <v>11</v>
      </c>
      <c r="E240" s="7">
        <v>88933250</v>
      </c>
      <c r="F240" s="7" t="s">
        <v>12</v>
      </c>
      <c r="G240" s="7" t="s">
        <v>13</v>
      </c>
      <c r="H240" s="7">
        <v>0.47339999999999999</v>
      </c>
      <c r="I240" s="7">
        <v>5.0799999999999998E-2</v>
      </c>
      <c r="J240" s="7">
        <v>1.44E-2</v>
      </c>
      <c r="K240" s="7">
        <v>4.103E-4</v>
      </c>
      <c r="L240" s="7">
        <v>13155</v>
      </c>
      <c r="M240" s="7">
        <v>84660</v>
      </c>
      <c r="N240" s="7">
        <v>41369.800000000003</v>
      </c>
      <c r="O240" s="7">
        <v>9</v>
      </c>
      <c r="P240" s="7">
        <v>8.1988214619028998E-4</v>
      </c>
      <c r="Q240" s="7">
        <v>1</v>
      </c>
    </row>
    <row r="241" spans="2:17" x14ac:dyDescent="0.25">
      <c r="B241" s="85" t="s">
        <v>1332</v>
      </c>
      <c r="C241" s="7" t="s">
        <v>1547</v>
      </c>
      <c r="D241" s="7">
        <v>11</v>
      </c>
      <c r="E241" s="7">
        <v>88874884</v>
      </c>
      <c r="F241" s="7" t="s">
        <v>12</v>
      </c>
      <c r="G241" s="7" t="s">
        <v>13</v>
      </c>
      <c r="H241" s="7">
        <v>0.32840000000000003</v>
      </c>
      <c r="I241" s="7">
        <v>5.6300000000000003E-2</v>
      </c>
      <c r="J241" s="7">
        <v>1.601E-2</v>
      </c>
      <c r="K241" s="7">
        <v>4.2749999999999998E-4</v>
      </c>
      <c r="L241" s="7">
        <v>13150</v>
      </c>
      <c r="M241" s="7">
        <v>84645</v>
      </c>
      <c r="N241" s="7">
        <v>41354.400000000001</v>
      </c>
      <c r="O241" s="7">
        <v>9</v>
      </c>
      <c r="P241" s="7">
        <v>7.8809773405574704E-4</v>
      </c>
      <c r="Q241" s="7">
        <v>1</v>
      </c>
    </row>
    <row r="242" spans="2:17" x14ac:dyDescent="0.25">
      <c r="B242" s="85" t="s">
        <v>1332</v>
      </c>
      <c r="C242" s="7" t="s">
        <v>1536</v>
      </c>
      <c r="D242" s="7">
        <v>11</v>
      </c>
      <c r="E242" s="7">
        <v>88768897</v>
      </c>
      <c r="F242" s="7" t="s">
        <v>14</v>
      </c>
      <c r="G242" s="7" t="s">
        <v>12</v>
      </c>
      <c r="H242" s="7">
        <v>0.42330000000000001</v>
      </c>
      <c r="I242" s="7">
        <v>5.2699999999999997E-2</v>
      </c>
      <c r="J242" s="7">
        <v>1.4999999999999999E-2</v>
      </c>
      <c r="K242" s="7">
        <v>4.4729999999999998E-4</v>
      </c>
      <c r="L242" s="7">
        <v>13151</v>
      </c>
      <c r="M242" s="7">
        <v>84638</v>
      </c>
      <c r="N242" s="7">
        <v>41356.199999999997</v>
      </c>
      <c r="O242" s="7">
        <v>9</v>
      </c>
      <c r="P242" s="7">
        <v>7.7923146808716996E-4</v>
      </c>
      <c r="Q242" s="7">
        <v>1</v>
      </c>
    </row>
    <row r="243" spans="2:17" x14ac:dyDescent="0.25">
      <c r="B243" s="85" t="s">
        <v>1332</v>
      </c>
      <c r="C243" s="7" t="s">
        <v>1531</v>
      </c>
      <c r="D243" s="7">
        <v>11</v>
      </c>
      <c r="E243" s="7">
        <v>88977572</v>
      </c>
      <c r="F243" s="7" t="s">
        <v>12</v>
      </c>
      <c r="G243" s="7" t="s">
        <v>13</v>
      </c>
      <c r="H243" s="7">
        <v>0.39700000000000002</v>
      </c>
      <c r="I243" s="7">
        <v>5.2600000000000001E-2</v>
      </c>
      <c r="J243" s="7">
        <v>1.4999999999999999E-2</v>
      </c>
      <c r="K243" s="7">
        <v>4.6260000000000002E-4</v>
      </c>
      <c r="L243" s="7">
        <v>13147</v>
      </c>
      <c r="M243" s="7">
        <v>84659</v>
      </c>
      <c r="N243" s="7">
        <v>41348</v>
      </c>
      <c r="O243" s="7">
        <v>9</v>
      </c>
      <c r="P243" s="7">
        <v>7.6120913537816299E-4</v>
      </c>
      <c r="Q243" s="7">
        <v>1</v>
      </c>
    </row>
    <row r="244" spans="2:17" x14ac:dyDescent="0.25">
      <c r="B244" s="85" t="s">
        <v>1332</v>
      </c>
      <c r="C244" s="7" t="s">
        <v>1623</v>
      </c>
      <c r="D244" s="7">
        <v>11</v>
      </c>
      <c r="E244" s="7">
        <v>89045079</v>
      </c>
      <c r="F244" s="7" t="s">
        <v>12</v>
      </c>
      <c r="G244" s="7" t="s">
        <v>15</v>
      </c>
      <c r="H244" s="7">
        <v>0.52410000000000001</v>
      </c>
      <c r="I244" s="7">
        <v>-5.33E-2</v>
      </c>
      <c r="J244" s="7">
        <v>1.52E-2</v>
      </c>
      <c r="K244" s="7">
        <v>4.7259999999999999E-4</v>
      </c>
      <c r="L244" s="7">
        <v>13154</v>
      </c>
      <c r="M244" s="7">
        <v>84660</v>
      </c>
      <c r="N244" s="7">
        <v>41367.1</v>
      </c>
      <c r="O244" s="7">
        <v>9</v>
      </c>
      <c r="P244" s="7">
        <v>7.6097502460405002E-4</v>
      </c>
      <c r="Q244" s="7">
        <v>1</v>
      </c>
    </row>
    <row r="245" spans="2:17" x14ac:dyDescent="0.25">
      <c r="B245" s="85" t="s">
        <v>1332</v>
      </c>
      <c r="C245" s="7" t="s">
        <v>4474</v>
      </c>
      <c r="D245" s="7">
        <v>11</v>
      </c>
      <c r="E245" s="7">
        <v>88977461</v>
      </c>
      <c r="F245" s="7" t="s">
        <v>13</v>
      </c>
      <c r="G245" s="7" t="s">
        <v>15</v>
      </c>
      <c r="H245" s="7">
        <v>0.60289999999999999</v>
      </c>
      <c r="I245" s="7">
        <v>-7.5800000000000006E-2</v>
      </c>
      <c r="J245" s="7">
        <v>2.1649999999999999E-2</v>
      </c>
      <c r="K245" s="7">
        <v>4.5320000000000001E-4</v>
      </c>
      <c r="L245" s="7">
        <v>5724</v>
      </c>
      <c r="M245" s="7">
        <v>62120</v>
      </c>
      <c r="N245" s="7">
        <v>19347.400000000001</v>
      </c>
      <c r="O245" s="7">
        <v>5</v>
      </c>
      <c r="P245" s="7">
        <v>7.4664871854120097E-4</v>
      </c>
      <c r="Q245" s="7">
        <v>1</v>
      </c>
    </row>
    <row r="246" spans="2:17" x14ac:dyDescent="0.25">
      <c r="B246" s="85" t="s">
        <v>1332</v>
      </c>
      <c r="C246" s="7" t="s">
        <v>1517</v>
      </c>
      <c r="D246" s="7">
        <v>11</v>
      </c>
      <c r="E246" s="7">
        <v>88891876</v>
      </c>
      <c r="F246" s="7" t="s">
        <v>14</v>
      </c>
      <c r="G246" s="7" t="s">
        <v>12</v>
      </c>
      <c r="H246" s="7">
        <v>0.58279999999999998</v>
      </c>
      <c r="I246" s="7">
        <v>-5.1400000000000001E-2</v>
      </c>
      <c r="J246" s="7">
        <v>1.47E-2</v>
      </c>
      <c r="K246" s="7">
        <v>4.5370000000000002E-4</v>
      </c>
      <c r="L246" s="7">
        <v>13671</v>
      </c>
      <c r="M246" s="7">
        <v>85955</v>
      </c>
      <c r="N246" s="7">
        <v>42844.7</v>
      </c>
      <c r="O246" s="7">
        <v>10</v>
      </c>
      <c r="P246" s="7">
        <v>7.3484059915992302E-4</v>
      </c>
      <c r="Q246" s="7">
        <v>1</v>
      </c>
    </row>
    <row r="247" spans="2:17" x14ac:dyDescent="0.25">
      <c r="B247" s="85" t="s">
        <v>1332</v>
      </c>
      <c r="C247" s="7" t="s">
        <v>1573</v>
      </c>
      <c r="D247" s="7">
        <v>11</v>
      </c>
      <c r="E247" s="7">
        <v>88876856</v>
      </c>
      <c r="F247" s="7" t="s">
        <v>14</v>
      </c>
      <c r="G247" s="7" t="s">
        <v>1473</v>
      </c>
      <c r="H247" s="7">
        <v>0.67</v>
      </c>
      <c r="I247" s="7">
        <v>-5.5599999999999997E-2</v>
      </c>
      <c r="J247" s="7">
        <v>1.5910000000000001E-2</v>
      </c>
      <c r="K247" s="7">
        <v>4.9100000000000001E-4</v>
      </c>
      <c r="L247" s="7">
        <v>12638</v>
      </c>
      <c r="M247" s="7">
        <v>82012</v>
      </c>
      <c r="N247" s="7">
        <v>39641.699999999997</v>
      </c>
      <c r="O247" s="7">
        <v>7</v>
      </c>
      <c r="P247" s="7">
        <v>7.2987108380508699E-4</v>
      </c>
      <c r="Q247" s="7">
        <v>1</v>
      </c>
    </row>
    <row r="248" spans="2:17" x14ac:dyDescent="0.25">
      <c r="B248" s="85" t="s">
        <v>1332</v>
      </c>
      <c r="C248" s="7" t="s">
        <v>1513</v>
      </c>
      <c r="D248" s="7">
        <v>11</v>
      </c>
      <c r="E248" s="7">
        <v>88891543</v>
      </c>
      <c r="F248" s="7" t="s">
        <v>12</v>
      </c>
      <c r="G248" s="7" t="s">
        <v>13</v>
      </c>
      <c r="H248" s="7">
        <v>0.58640000000000003</v>
      </c>
      <c r="I248" s="7">
        <v>-5.1299999999999998E-2</v>
      </c>
      <c r="J248" s="7">
        <v>1.47E-2</v>
      </c>
      <c r="K248" s="7">
        <v>4.6220000000000001E-4</v>
      </c>
      <c r="L248" s="7">
        <v>13671</v>
      </c>
      <c r="M248" s="7">
        <v>85952</v>
      </c>
      <c r="N248" s="7">
        <v>42844.3</v>
      </c>
      <c r="O248" s="7">
        <v>10</v>
      </c>
      <c r="P248" s="7">
        <v>7.1758424617022597E-4</v>
      </c>
      <c r="Q248" s="7">
        <v>1</v>
      </c>
    </row>
    <row r="249" spans="2:17" x14ac:dyDescent="0.25">
      <c r="B249" s="85" t="s">
        <v>1332</v>
      </c>
      <c r="C249" s="7" t="s">
        <v>1530</v>
      </c>
      <c r="D249" s="7">
        <v>11</v>
      </c>
      <c r="E249" s="7">
        <v>88767496</v>
      </c>
      <c r="F249" s="7" t="s">
        <v>14</v>
      </c>
      <c r="G249" s="7" t="s">
        <v>15</v>
      </c>
      <c r="H249" s="7">
        <v>0.57589999999999997</v>
      </c>
      <c r="I249" s="7">
        <v>-5.2299999999999999E-2</v>
      </c>
      <c r="J249" s="7">
        <v>1.4999999999999999E-2</v>
      </c>
      <c r="K249" s="7">
        <v>4.9770000000000001E-4</v>
      </c>
      <c r="L249" s="7">
        <v>13152</v>
      </c>
      <c r="M249" s="7">
        <v>84636</v>
      </c>
      <c r="N249" s="7">
        <v>41358.6</v>
      </c>
      <c r="O249" s="7">
        <v>9</v>
      </c>
      <c r="P249" s="7">
        <v>7.0979401150603205E-4</v>
      </c>
      <c r="Q249" s="7">
        <v>1</v>
      </c>
    </row>
    <row r="250" spans="2:17" x14ac:dyDescent="0.25">
      <c r="B250" s="85" t="s">
        <v>1332</v>
      </c>
      <c r="C250" s="7" t="s">
        <v>1548</v>
      </c>
      <c r="D250" s="7">
        <v>11</v>
      </c>
      <c r="E250" s="7">
        <v>88779776</v>
      </c>
      <c r="F250" s="7" t="s">
        <v>12</v>
      </c>
      <c r="G250" s="7" t="s">
        <v>13</v>
      </c>
      <c r="H250" s="7">
        <v>0.67349999999999999</v>
      </c>
      <c r="I250" s="7">
        <v>-5.33E-2</v>
      </c>
      <c r="J250" s="7">
        <v>1.5299999999999999E-2</v>
      </c>
      <c r="K250" s="7">
        <v>5.1519999999999995E-4</v>
      </c>
      <c r="L250" s="7">
        <v>13503</v>
      </c>
      <c r="M250" s="7">
        <v>89706</v>
      </c>
      <c r="N250" s="7">
        <v>42671.1</v>
      </c>
      <c r="O250" s="7">
        <v>10</v>
      </c>
      <c r="P250" s="7">
        <v>7.0239542875278997E-4</v>
      </c>
      <c r="Q250" s="7">
        <v>1</v>
      </c>
    </row>
    <row r="251" spans="2:17" x14ac:dyDescent="0.25">
      <c r="B251" s="85" t="s">
        <v>1332</v>
      </c>
      <c r="C251" s="7" t="s">
        <v>1635</v>
      </c>
      <c r="D251" s="7">
        <v>11</v>
      </c>
      <c r="E251" s="7">
        <v>88858397</v>
      </c>
      <c r="F251" s="7" t="s">
        <v>14</v>
      </c>
      <c r="G251" s="7" t="s">
        <v>15</v>
      </c>
      <c r="H251" s="7">
        <v>0.35630000000000001</v>
      </c>
      <c r="I251" s="7">
        <v>5.2600000000000001E-2</v>
      </c>
      <c r="J251" s="7">
        <v>1.5100000000000001E-2</v>
      </c>
      <c r="K251" s="7">
        <v>4.973E-4</v>
      </c>
      <c r="L251" s="7">
        <v>13506</v>
      </c>
      <c r="M251" s="7">
        <v>89697</v>
      </c>
      <c r="N251" s="7">
        <v>42683.7</v>
      </c>
      <c r="O251" s="7">
        <v>10</v>
      </c>
      <c r="P251" s="7">
        <v>7.0186608000556705E-4</v>
      </c>
      <c r="Q251" s="7">
        <v>1</v>
      </c>
    </row>
    <row r="252" spans="2:17" x14ac:dyDescent="0.25">
      <c r="B252" s="85" t="s">
        <v>1332</v>
      </c>
      <c r="C252" s="7" t="s">
        <v>1538</v>
      </c>
      <c r="D252" s="7">
        <v>11</v>
      </c>
      <c r="E252" s="7">
        <v>88916040</v>
      </c>
      <c r="F252" s="7" t="s">
        <v>15</v>
      </c>
      <c r="G252" s="7" t="s">
        <v>1537</v>
      </c>
      <c r="H252" s="7">
        <v>0.39810000000000001</v>
      </c>
      <c r="I252" s="7">
        <v>5.2900000000000003E-2</v>
      </c>
      <c r="J252" s="7">
        <v>1.52E-2</v>
      </c>
      <c r="K252" s="7">
        <v>5.2070000000000003E-4</v>
      </c>
      <c r="L252" s="7">
        <v>12642</v>
      </c>
      <c r="M252" s="7">
        <v>82024</v>
      </c>
      <c r="N252" s="7">
        <v>39654</v>
      </c>
      <c r="O252" s="7">
        <v>7</v>
      </c>
      <c r="P252" s="7">
        <v>6.9413634599440905E-4</v>
      </c>
      <c r="Q252" s="7">
        <v>1</v>
      </c>
    </row>
    <row r="253" spans="2:17" x14ac:dyDescent="0.25">
      <c r="B253" s="85" t="s">
        <v>1332</v>
      </c>
      <c r="C253" s="7" t="s">
        <v>1638</v>
      </c>
      <c r="D253" s="7">
        <v>11</v>
      </c>
      <c r="E253" s="7">
        <v>88897677</v>
      </c>
      <c r="F253" s="7" t="s">
        <v>14</v>
      </c>
      <c r="G253" s="7" t="s">
        <v>1637</v>
      </c>
      <c r="H253" s="7">
        <v>0.58179999999999998</v>
      </c>
      <c r="I253" s="7">
        <v>-5.4300000000000001E-2</v>
      </c>
      <c r="J253" s="7">
        <v>1.5610000000000001E-2</v>
      </c>
      <c r="K253" s="7">
        <v>4.9379999999999997E-4</v>
      </c>
      <c r="L253" s="7">
        <v>12637</v>
      </c>
      <c r="M253" s="7">
        <v>81994</v>
      </c>
      <c r="N253" s="7">
        <v>39636.699999999997</v>
      </c>
      <c r="O253" s="7">
        <v>7</v>
      </c>
      <c r="P253" s="7">
        <v>6.8998561681545998E-4</v>
      </c>
      <c r="Q253" s="7">
        <v>1</v>
      </c>
    </row>
    <row r="254" spans="2:17" x14ac:dyDescent="0.25">
      <c r="B254" s="85" t="s">
        <v>1332</v>
      </c>
      <c r="C254" s="7" t="s">
        <v>4475</v>
      </c>
      <c r="D254" s="7">
        <v>11</v>
      </c>
      <c r="E254" s="7">
        <v>88976933</v>
      </c>
      <c r="F254" s="7" t="s">
        <v>12</v>
      </c>
      <c r="G254" s="7" t="s">
        <v>13</v>
      </c>
      <c r="H254" s="7">
        <v>0.59709999999999996</v>
      </c>
      <c r="I254" s="7">
        <v>-7.4800000000000005E-2</v>
      </c>
      <c r="J254" s="7">
        <v>2.154E-2</v>
      </c>
      <c r="K254" s="7">
        <v>5.2090000000000003E-4</v>
      </c>
      <c r="L254" s="7">
        <v>5732</v>
      </c>
      <c r="M254" s="7">
        <v>62151</v>
      </c>
      <c r="N254" s="7">
        <v>19373</v>
      </c>
      <c r="O254" s="7">
        <v>5</v>
      </c>
      <c r="P254" s="7">
        <v>6.75909748858204E-4</v>
      </c>
      <c r="Q254" s="7">
        <v>1</v>
      </c>
    </row>
    <row r="255" spans="2:17" x14ac:dyDescent="0.25">
      <c r="B255" s="85" t="s">
        <v>1332</v>
      </c>
      <c r="C255" s="7" t="s">
        <v>1640</v>
      </c>
      <c r="D255" s="7">
        <v>11</v>
      </c>
      <c r="E255" s="7">
        <v>88690156</v>
      </c>
      <c r="F255" s="7" t="s">
        <v>15</v>
      </c>
      <c r="G255" s="7" t="s">
        <v>1639</v>
      </c>
      <c r="H255" s="7">
        <v>0.46870000000000001</v>
      </c>
      <c r="I255" s="7">
        <v>5.1999999999999998E-2</v>
      </c>
      <c r="J255" s="7">
        <v>1.4999999999999999E-2</v>
      </c>
      <c r="K255" s="7">
        <v>5.2660000000000001E-4</v>
      </c>
      <c r="L255" s="7">
        <v>12638</v>
      </c>
      <c r="M255" s="7">
        <v>82008</v>
      </c>
      <c r="N255" s="7">
        <v>39641.199999999997</v>
      </c>
      <c r="O255" s="7">
        <v>7</v>
      </c>
      <c r="P255" s="7">
        <v>6.6211646533238496E-4</v>
      </c>
      <c r="Q255" s="7">
        <v>1</v>
      </c>
    </row>
    <row r="256" spans="2:17" x14ac:dyDescent="0.25">
      <c r="B256" s="85" t="s">
        <v>1332</v>
      </c>
      <c r="C256" s="7" t="s">
        <v>1556</v>
      </c>
      <c r="D256" s="7">
        <v>11</v>
      </c>
      <c r="E256" s="7">
        <v>88756713</v>
      </c>
      <c r="F256" s="7" t="s">
        <v>14</v>
      </c>
      <c r="G256" s="7" t="s">
        <v>15</v>
      </c>
      <c r="H256" s="7">
        <v>0.39700000000000002</v>
      </c>
      <c r="I256" s="7">
        <v>5.1900000000000002E-2</v>
      </c>
      <c r="J256" s="7">
        <v>1.4999999999999999E-2</v>
      </c>
      <c r="K256" s="7">
        <v>5.1590000000000002E-4</v>
      </c>
      <c r="L256" s="7">
        <v>13669</v>
      </c>
      <c r="M256" s="7">
        <v>85932</v>
      </c>
      <c r="N256" s="7">
        <v>42836.3</v>
      </c>
      <c r="O256" s="7">
        <v>10</v>
      </c>
      <c r="P256" s="7">
        <v>6.4700406742910805E-4</v>
      </c>
      <c r="Q256" s="7">
        <v>1</v>
      </c>
    </row>
    <row r="257" spans="2:17" x14ac:dyDescent="0.25">
      <c r="B257" s="85" t="s">
        <v>1332</v>
      </c>
      <c r="C257" s="7" t="s">
        <v>1560</v>
      </c>
      <c r="D257" s="7">
        <v>11</v>
      </c>
      <c r="E257" s="7">
        <v>88879205</v>
      </c>
      <c r="F257" s="7" t="s">
        <v>14</v>
      </c>
      <c r="G257" s="7" t="s">
        <v>12</v>
      </c>
      <c r="H257" s="7">
        <v>0.3281</v>
      </c>
      <c r="I257" s="7">
        <v>5.4300000000000001E-2</v>
      </c>
      <c r="J257" s="7">
        <v>1.5709999999999998E-2</v>
      </c>
      <c r="K257" s="7">
        <v>5.3030000000000004E-4</v>
      </c>
      <c r="L257" s="7">
        <v>13151</v>
      </c>
      <c r="M257" s="7">
        <v>84652</v>
      </c>
      <c r="N257" s="7">
        <v>41358</v>
      </c>
      <c r="O257" s="7">
        <v>9</v>
      </c>
      <c r="P257" s="7">
        <v>6.3899292384627499E-4</v>
      </c>
      <c r="Q257" s="7">
        <v>1</v>
      </c>
    </row>
    <row r="258" spans="2:17" x14ac:dyDescent="0.25">
      <c r="B258" s="85" t="s">
        <v>1332</v>
      </c>
      <c r="C258" s="7" t="s">
        <v>1511</v>
      </c>
      <c r="D258" s="7">
        <v>11</v>
      </c>
      <c r="E258" s="7">
        <v>88910821</v>
      </c>
      <c r="F258" s="7" t="s">
        <v>12</v>
      </c>
      <c r="G258" s="7" t="s">
        <v>13</v>
      </c>
      <c r="H258" s="7">
        <v>0.39660000000000001</v>
      </c>
      <c r="I258" s="7">
        <v>5.0799999999999998E-2</v>
      </c>
      <c r="J258" s="7">
        <v>1.47E-2</v>
      </c>
      <c r="K258" s="7">
        <v>5.3370000000000002E-4</v>
      </c>
      <c r="L258" s="7">
        <v>13668</v>
      </c>
      <c r="M258" s="7">
        <v>85942</v>
      </c>
      <c r="N258" s="7">
        <v>42834.9</v>
      </c>
      <c r="O258" s="7">
        <v>10</v>
      </c>
      <c r="P258" s="7">
        <v>6.3763644037011301E-4</v>
      </c>
      <c r="Q258" s="7">
        <v>1</v>
      </c>
    </row>
    <row r="259" spans="2:17" x14ac:dyDescent="0.25">
      <c r="B259" s="85" t="s">
        <v>1332</v>
      </c>
      <c r="C259" s="7" t="s">
        <v>1534</v>
      </c>
      <c r="D259" s="7">
        <v>11</v>
      </c>
      <c r="E259" s="7">
        <v>88977586</v>
      </c>
      <c r="F259" s="7" t="s">
        <v>14</v>
      </c>
      <c r="G259" s="7" t="s">
        <v>13</v>
      </c>
      <c r="H259" s="7">
        <v>0.39629999999999999</v>
      </c>
      <c r="I259" s="7">
        <v>5.1700000000000003E-2</v>
      </c>
      <c r="J259" s="7">
        <v>1.4999999999999999E-2</v>
      </c>
      <c r="K259" s="7">
        <v>5.6769999999999998E-4</v>
      </c>
      <c r="L259" s="7">
        <v>13147</v>
      </c>
      <c r="M259" s="7">
        <v>84659</v>
      </c>
      <c r="N259" s="7">
        <v>41348</v>
      </c>
      <c r="O259" s="7">
        <v>9</v>
      </c>
      <c r="P259" s="7">
        <v>6.1788857177829803E-4</v>
      </c>
      <c r="Q259" s="7">
        <v>1</v>
      </c>
    </row>
    <row r="260" spans="2:17" x14ac:dyDescent="0.25">
      <c r="B260" s="85" t="s">
        <v>1332</v>
      </c>
      <c r="C260" s="7" t="s">
        <v>4476</v>
      </c>
      <c r="D260" s="7">
        <v>11</v>
      </c>
      <c r="E260" s="7">
        <v>88615563</v>
      </c>
      <c r="F260" s="7" t="s">
        <v>1603</v>
      </c>
      <c r="G260" s="7" t="s">
        <v>13</v>
      </c>
      <c r="H260" s="7">
        <v>0.372</v>
      </c>
      <c r="I260" s="7">
        <v>-7.6999999999999999E-2</v>
      </c>
      <c r="J260" s="7">
        <v>2.2349999999999998E-2</v>
      </c>
      <c r="K260" s="7">
        <v>5.8659999999999995E-4</v>
      </c>
      <c r="L260" s="7">
        <v>5699</v>
      </c>
      <c r="M260" s="7">
        <v>61996</v>
      </c>
      <c r="N260" s="7">
        <v>19264.2</v>
      </c>
      <c r="O260" s="7">
        <v>5</v>
      </c>
      <c r="P260" s="7">
        <v>6.1475277102160798E-4</v>
      </c>
      <c r="Q260" s="7">
        <v>1</v>
      </c>
    </row>
    <row r="261" spans="2:17" x14ac:dyDescent="0.25">
      <c r="B261" s="85" t="s">
        <v>1332</v>
      </c>
      <c r="C261" s="7" t="s">
        <v>1510</v>
      </c>
      <c r="D261" s="7">
        <v>11</v>
      </c>
      <c r="E261" s="7">
        <v>88910589</v>
      </c>
      <c r="F261" s="7" t="s">
        <v>13</v>
      </c>
      <c r="G261" s="7" t="s">
        <v>15</v>
      </c>
      <c r="H261" s="7">
        <v>0.39660000000000001</v>
      </c>
      <c r="I261" s="7">
        <v>5.0599999999999999E-2</v>
      </c>
      <c r="J261" s="7">
        <v>1.47E-2</v>
      </c>
      <c r="K261" s="7">
        <v>5.5780000000000001E-4</v>
      </c>
      <c r="L261" s="7">
        <v>13667</v>
      </c>
      <c r="M261" s="7">
        <v>85940</v>
      </c>
      <c r="N261" s="7">
        <v>42832</v>
      </c>
      <c r="O261" s="7">
        <v>10</v>
      </c>
      <c r="P261" s="7">
        <v>6.0840658624039805E-4</v>
      </c>
      <c r="Q261" s="7">
        <v>1</v>
      </c>
    </row>
    <row r="262" spans="2:17" x14ac:dyDescent="0.25">
      <c r="B262" s="85" t="s">
        <v>1332</v>
      </c>
      <c r="C262" s="7" t="s">
        <v>1627</v>
      </c>
      <c r="D262" s="7">
        <v>11</v>
      </c>
      <c r="E262" s="7">
        <v>88891408</v>
      </c>
      <c r="F262" s="7" t="s">
        <v>12</v>
      </c>
      <c r="G262" s="7" t="s">
        <v>1626</v>
      </c>
      <c r="H262" s="7">
        <v>0.58379999999999999</v>
      </c>
      <c r="I262" s="7">
        <v>-5.2299999999999999E-2</v>
      </c>
      <c r="J262" s="7">
        <v>1.52E-2</v>
      </c>
      <c r="K262" s="7">
        <v>5.9440000000000003E-4</v>
      </c>
      <c r="L262" s="7">
        <v>12645</v>
      </c>
      <c r="M262" s="7">
        <v>82029</v>
      </c>
      <c r="N262" s="7">
        <v>39662.800000000003</v>
      </c>
      <c r="O262" s="7">
        <v>7</v>
      </c>
      <c r="P262" s="7">
        <v>6.0550854923252604E-4</v>
      </c>
      <c r="Q262" s="7">
        <v>1</v>
      </c>
    </row>
    <row r="263" spans="2:17" x14ac:dyDescent="0.25">
      <c r="B263" s="85" t="s">
        <v>1332</v>
      </c>
      <c r="C263" s="7" t="s">
        <v>1630</v>
      </c>
      <c r="D263" s="7">
        <v>11</v>
      </c>
      <c r="E263" s="7">
        <v>88897605</v>
      </c>
      <c r="F263" s="7" t="s">
        <v>15</v>
      </c>
      <c r="G263" s="7" t="s">
        <v>1629</v>
      </c>
      <c r="H263" s="7">
        <v>0.41699999999999998</v>
      </c>
      <c r="I263" s="7">
        <v>5.2299999999999999E-2</v>
      </c>
      <c r="J263" s="7">
        <v>1.52E-2</v>
      </c>
      <c r="K263" s="7">
        <v>5.6380000000000004E-4</v>
      </c>
      <c r="L263" s="7">
        <v>12642</v>
      </c>
      <c r="M263" s="7">
        <v>82022</v>
      </c>
      <c r="N263" s="7">
        <v>39653.800000000003</v>
      </c>
      <c r="O263" s="7">
        <v>7</v>
      </c>
      <c r="P263" s="7">
        <v>6.0550854923252604E-4</v>
      </c>
      <c r="Q263" s="7">
        <v>1</v>
      </c>
    </row>
    <row r="264" spans="2:17" x14ac:dyDescent="0.25">
      <c r="B264" s="85" t="s">
        <v>1332</v>
      </c>
      <c r="C264" s="7" t="s">
        <v>1569</v>
      </c>
      <c r="D264" s="7">
        <v>11</v>
      </c>
      <c r="E264" s="7">
        <v>88757597</v>
      </c>
      <c r="F264" s="7" t="s">
        <v>12</v>
      </c>
      <c r="G264" s="7" t="s">
        <v>13</v>
      </c>
      <c r="H264" s="7">
        <v>0.39750000000000002</v>
      </c>
      <c r="I264" s="7">
        <v>5.2200000000000003E-2</v>
      </c>
      <c r="J264" s="7">
        <v>1.52E-2</v>
      </c>
      <c r="K264" s="7">
        <v>6.0409999999999999E-4</v>
      </c>
      <c r="L264" s="7">
        <v>13155</v>
      </c>
      <c r="M264" s="7">
        <v>84662</v>
      </c>
      <c r="N264" s="7">
        <v>41370.1</v>
      </c>
      <c r="O264" s="7">
        <v>9</v>
      </c>
      <c r="P264" s="7">
        <v>5.9196857494301898E-4</v>
      </c>
      <c r="Q264" s="7">
        <v>1</v>
      </c>
    </row>
    <row r="265" spans="2:17" x14ac:dyDescent="0.25">
      <c r="B265" s="85" t="s">
        <v>1332</v>
      </c>
      <c r="C265" s="7" t="s">
        <v>1524</v>
      </c>
      <c r="D265" s="7">
        <v>11</v>
      </c>
      <c r="E265" s="7">
        <v>88762042</v>
      </c>
      <c r="F265" s="7" t="s">
        <v>14</v>
      </c>
      <c r="G265" s="7" t="s">
        <v>15</v>
      </c>
      <c r="H265" s="7">
        <v>0.39040000000000002</v>
      </c>
      <c r="I265" s="7">
        <v>5.2400000000000002E-2</v>
      </c>
      <c r="J265" s="7">
        <v>1.5299999999999999E-2</v>
      </c>
      <c r="K265" s="7">
        <v>6.3650000000000002E-4</v>
      </c>
      <c r="L265" s="7">
        <v>13140</v>
      </c>
      <c r="M265" s="7">
        <v>84616</v>
      </c>
      <c r="N265" s="7">
        <v>41323.699999999997</v>
      </c>
      <c r="O265" s="7">
        <v>9</v>
      </c>
      <c r="P265" s="7">
        <v>5.7324055989310901E-4</v>
      </c>
      <c r="Q265" s="7">
        <v>1</v>
      </c>
    </row>
    <row r="266" spans="2:17" x14ac:dyDescent="0.25">
      <c r="B266" s="85" t="s">
        <v>1332</v>
      </c>
      <c r="C266" s="7" t="s">
        <v>1558</v>
      </c>
      <c r="D266" s="7">
        <v>11</v>
      </c>
      <c r="E266" s="7">
        <v>88898079</v>
      </c>
      <c r="F266" s="7" t="s">
        <v>13</v>
      </c>
      <c r="G266" s="7" t="s">
        <v>15</v>
      </c>
      <c r="H266" s="7">
        <v>0.3276</v>
      </c>
      <c r="I266" s="7">
        <v>5.3400000000000003E-2</v>
      </c>
      <c r="J266" s="7">
        <v>1.5610000000000001E-2</v>
      </c>
      <c r="K266" s="7">
        <v>6.1280000000000004E-4</v>
      </c>
      <c r="L266" s="7">
        <v>13155</v>
      </c>
      <c r="M266" s="7">
        <v>84663</v>
      </c>
      <c r="N266" s="7">
        <v>41370.199999999997</v>
      </c>
      <c r="O266" s="7">
        <v>9</v>
      </c>
      <c r="P266" s="7">
        <v>5.6553739368134996E-4</v>
      </c>
      <c r="Q266" s="7">
        <v>1</v>
      </c>
    </row>
    <row r="267" spans="2:17" x14ac:dyDescent="0.25">
      <c r="B267" s="85" t="s">
        <v>1332</v>
      </c>
      <c r="C267" s="7" t="s">
        <v>1550</v>
      </c>
      <c r="D267" s="7">
        <v>11</v>
      </c>
      <c r="E267" s="7">
        <v>88877686</v>
      </c>
      <c r="F267" s="7" t="s">
        <v>14</v>
      </c>
      <c r="G267" s="7" t="s">
        <v>15</v>
      </c>
      <c r="H267" s="7">
        <v>0.32769999999999999</v>
      </c>
      <c r="I267" s="7">
        <v>5.3699999999999998E-2</v>
      </c>
      <c r="J267" s="7">
        <v>1.5709999999999998E-2</v>
      </c>
      <c r="K267" s="7">
        <v>6.068E-4</v>
      </c>
      <c r="L267" s="7">
        <v>13150</v>
      </c>
      <c r="M267" s="7">
        <v>84652</v>
      </c>
      <c r="N267" s="7">
        <v>41355.300000000003</v>
      </c>
      <c r="O267" s="7">
        <v>9</v>
      </c>
      <c r="P267" s="7">
        <v>5.6038002655633501E-4</v>
      </c>
      <c r="Q267" s="7">
        <v>1</v>
      </c>
    </row>
    <row r="268" spans="2:17" x14ac:dyDescent="0.25">
      <c r="B268" s="85" t="s">
        <v>1332</v>
      </c>
      <c r="C268" s="7" t="s">
        <v>4477</v>
      </c>
      <c r="D268" s="7">
        <v>11</v>
      </c>
      <c r="E268" s="7">
        <v>88769807</v>
      </c>
      <c r="F268" s="7" t="s">
        <v>15</v>
      </c>
      <c r="G268" s="7" t="s">
        <v>4478</v>
      </c>
      <c r="H268" s="7">
        <v>0.59040000000000004</v>
      </c>
      <c r="I268" s="7">
        <v>-7.3099999999999998E-2</v>
      </c>
      <c r="J268" s="7">
        <v>2.1440000000000001E-2</v>
      </c>
      <c r="K268" s="7">
        <v>6.7420000000000002E-4</v>
      </c>
      <c r="L268" s="7">
        <v>5728</v>
      </c>
      <c r="M268" s="7">
        <v>62124</v>
      </c>
      <c r="N268" s="7">
        <v>19358.7</v>
      </c>
      <c r="O268" s="7">
        <v>5</v>
      </c>
      <c r="P268" s="7">
        <v>5.4399964498277496E-4</v>
      </c>
      <c r="Q268" s="7">
        <v>1</v>
      </c>
    </row>
    <row r="269" spans="2:17" x14ac:dyDescent="0.25">
      <c r="B269" s="85" t="s">
        <v>1332</v>
      </c>
      <c r="C269" s="7" t="s">
        <v>1551</v>
      </c>
      <c r="D269" s="7">
        <v>11</v>
      </c>
      <c r="E269" s="7">
        <v>88976113</v>
      </c>
      <c r="F269" s="7" t="s">
        <v>12</v>
      </c>
      <c r="G269" s="7" t="s">
        <v>13</v>
      </c>
      <c r="H269" s="7">
        <v>0.60299999999999998</v>
      </c>
      <c r="I269" s="7">
        <v>-5.0099999999999999E-2</v>
      </c>
      <c r="J269" s="7">
        <v>1.47E-2</v>
      </c>
      <c r="K269" s="7">
        <v>6.6109999999999997E-4</v>
      </c>
      <c r="L269" s="7">
        <v>13669</v>
      </c>
      <c r="M269" s="7">
        <v>85952</v>
      </c>
      <c r="N269" s="7">
        <v>42838.9</v>
      </c>
      <c r="O269" s="7">
        <v>10</v>
      </c>
      <c r="P269" s="7">
        <v>5.4149888241525096E-4</v>
      </c>
      <c r="Q269" s="7">
        <v>1</v>
      </c>
    </row>
    <row r="270" spans="2:17" x14ac:dyDescent="0.25">
      <c r="B270" s="85" t="s">
        <v>1332</v>
      </c>
      <c r="C270" s="7" t="s">
        <v>1561</v>
      </c>
      <c r="D270" s="7">
        <v>11</v>
      </c>
      <c r="E270" s="7">
        <v>88897000</v>
      </c>
      <c r="F270" s="7" t="s">
        <v>13</v>
      </c>
      <c r="G270" s="7" t="s">
        <v>15</v>
      </c>
      <c r="H270" s="7">
        <v>0.67220000000000002</v>
      </c>
      <c r="I270" s="7">
        <v>-5.3199999999999997E-2</v>
      </c>
      <c r="J270" s="7">
        <v>1.5610000000000001E-2</v>
      </c>
      <c r="K270" s="7">
        <v>6.399E-4</v>
      </c>
      <c r="L270" s="7">
        <v>13156</v>
      </c>
      <c r="M270" s="7">
        <v>84665</v>
      </c>
      <c r="N270" s="7">
        <v>41373.199999999997</v>
      </c>
      <c r="O270" s="7">
        <v>9</v>
      </c>
      <c r="P270" s="7">
        <v>5.4133001593333703E-4</v>
      </c>
      <c r="Q270" s="7">
        <v>1</v>
      </c>
    </row>
    <row r="271" spans="2:17" x14ac:dyDescent="0.25">
      <c r="B271" s="85" t="s">
        <v>1332</v>
      </c>
      <c r="C271" s="7" t="s">
        <v>1351</v>
      </c>
      <c r="D271" s="7">
        <v>11</v>
      </c>
      <c r="E271" s="7">
        <v>88913663</v>
      </c>
      <c r="F271" s="7" t="s">
        <v>14</v>
      </c>
      <c r="G271" s="7" t="s">
        <v>15</v>
      </c>
      <c r="H271" s="7">
        <v>0.52129999999999999</v>
      </c>
      <c r="I271" s="7">
        <v>-4.7600000000000003E-2</v>
      </c>
      <c r="J271" s="7">
        <v>1.3990000000000001E-2</v>
      </c>
      <c r="K271" s="7">
        <v>6.7049999999999998E-4</v>
      </c>
      <c r="L271" s="7">
        <v>13870</v>
      </c>
      <c r="M271" s="7">
        <v>90728</v>
      </c>
      <c r="N271" s="7">
        <v>43729.3</v>
      </c>
      <c r="O271" s="7">
        <v>11</v>
      </c>
      <c r="P271" s="7">
        <v>5.3103003318267399E-4</v>
      </c>
      <c r="Q271" s="7">
        <v>1</v>
      </c>
    </row>
    <row r="272" spans="2:17" x14ac:dyDescent="0.25">
      <c r="B272" s="85" t="s">
        <v>1332</v>
      </c>
      <c r="C272" s="7" t="s">
        <v>1555</v>
      </c>
      <c r="D272" s="7">
        <v>11</v>
      </c>
      <c r="E272" s="7">
        <v>88976283</v>
      </c>
      <c r="F272" s="7" t="s">
        <v>14</v>
      </c>
      <c r="G272" s="7" t="s">
        <v>15</v>
      </c>
      <c r="H272" s="7">
        <v>0.39789999999999998</v>
      </c>
      <c r="I272" s="7">
        <v>5.0999999999999997E-2</v>
      </c>
      <c r="J272" s="7">
        <v>1.4999999999999999E-2</v>
      </c>
      <c r="K272" s="7">
        <v>6.4700000000000001E-4</v>
      </c>
      <c r="L272" s="7">
        <v>13155</v>
      </c>
      <c r="M272" s="7">
        <v>84669</v>
      </c>
      <c r="N272" s="7">
        <v>41371</v>
      </c>
      <c r="O272" s="7">
        <v>9</v>
      </c>
      <c r="P272" s="7">
        <v>5.2665863175727404E-4</v>
      </c>
      <c r="Q272" s="7">
        <v>1</v>
      </c>
    </row>
    <row r="273" spans="2:17" x14ac:dyDescent="0.25">
      <c r="B273" s="85" t="s">
        <v>1332</v>
      </c>
      <c r="C273" s="7" t="s">
        <v>1568</v>
      </c>
      <c r="D273" s="7">
        <v>11</v>
      </c>
      <c r="E273" s="7">
        <v>88976163</v>
      </c>
      <c r="F273" s="7" t="s">
        <v>13</v>
      </c>
      <c r="G273" s="7" t="s">
        <v>15</v>
      </c>
      <c r="H273" s="7">
        <v>0.60270000000000001</v>
      </c>
      <c r="I273" s="7">
        <v>-4.99E-2</v>
      </c>
      <c r="J273" s="7">
        <v>1.47E-2</v>
      </c>
      <c r="K273" s="7">
        <v>6.8780000000000002E-4</v>
      </c>
      <c r="L273" s="7">
        <v>13669</v>
      </c>
      <c r="M273" s="7">
        <v>85952</v>
      </c>
      <c r="N273" s="7">
        <v>42838.9</v>
      </c>
      <c r="O273" s="7">
        <v>10</v>
      </c>
      <c r="P273" s="7">
        <v>5.1701091597828599E-4</v>
      </c>
      <c r="Q273" s="7">
        <v>1</v>
      </c>
    </row>
    <row r="274" spans="2:17" x14ac:dyDescent="0.25">
      <c r="B274" s="85" t="s">
        <v>1332</v>
      </c>
      <c r="C274" s="7" t="s">
        <v>1578</v>
      </c>
      <c r="D274" s="7">
        <v>11</v>
      </c>
      <c r="E274" s="7">
        <v>88903115</v>
      </c>
      <c r="F274" s="7" t="s">
        <v>12</v>
      </c>
      <c r="G274" s="7" t="s">
        <v>13</v>
      </c>
      <c r="H274" s="7">
        <v>0.67259999999999998</v>
      </c>
      <c r="I274" s="7">
        <v>-5.1900000000000002E-2</v>
      </c>
      <c r="J274" s="7">
        <v>1.5299999999999999E-2</v>
      </c>
      <c r="K274" s="7">
        <v>6.9160000000000001E-4</v>
      </c>
      <c r="L274" s="7">
        <v>13667</v>
      </c>
      <c r="M274" s="7">
        <v>85932</v>
      </c>
      <c r="N274" s="7">
        <v>42830.9</v>
      </c>
      <c r="O274" s="7">
        <v>10</v>
      </c>
      <c r="P274" s="7">
        <v>5.1281577715381701E-4</v>
      </c>
      <c r="Q274" s="7">
        <v>1</v>
      </c>
    </row>
    <row r="275" spans="2:17" x14ac:dyDescent="0.25">
      <c r="B275" s="85" t="s">
        <v>1332</v>
      </c>
      <c r="C275" s="7" t="s">
        <v>1615</v>
      </c>
      <c r="D275" s="7">
        <v>11</v>
      </c>
      <c r="E275" s="7">
        <v>88701202</v>
      </c>
      <c r="F275" s="7" t="s">
        <v>14</v>
      </c>
      <c r="G275" s="7" t="s">
        <v>15</v>
      </c>
      <c r="H275" s="7">
        <v>0.46750000000000003</v>
      </c>
      <c r="I275" s="7">
        <v>4.8000000000000001E-2</v>
      </c>
      <c r="J275" s="7">
        <v>1.4200000000000001E-2</v>
      </c>
      <c r="K275" s="7">
        <v>7.1880000000000002E-4</v>
      </c>
      <c r="L275" s="7">
        <v>14034</v>
      </c>
      <c r="M275" s="7">
        <v>91210</v>
      </c>
      <c r="N275" s="7">
        <v>44201.9</v>
      </c>
      <c r="O275" s="7">
        <v>11</v>
      </c>
      <c r="P275" s="7">
        <v>4.9260357025150301E-4</v>
      </c>
      <c r="Q275" s="7">
        <v>1</v>
      </c>
    </row>
    <row r="276" spans="2:17" x14ac:dyDescent="0.25">
      <c r="B276" s="85" t="s">
        <v>1332</v>
      </c>
      <c r="C276" s="7" t="s">
        <v>1559</v>
      </c>
      <c r="D276" s="7">
        <v>11</v>
      </c>
      <c r="E276" s="7">
        <v>88975107</v>
      </c>
      <c r="F276" s="7" t="s">
        <v>12</v>
      </c>
      <c r="G276" s="7" t="s">
        <v>13</v>
      </c>
      <c r="H276" s="7">
        <v>0.39710000000000001</v>
      </c>
      <c r="I276" s="7">
        <v>4.9599999999999998E-2</v>
      </c>
      <c r="J276" s="7">
        <v>1.47E-2</v>
      </c>
      <c r="K276" s="7">
        <v>7.494E-4</v>
      </c>
      <c r="L276" s="7">
        <v>13669</v>
      </c>
      <c r="M276" s="7">
        <v>85952</v>
      </c>
      <c r="N276" s="7">
        <v>42838.9</v>
      </c>
      <c r="O276" s="7">
        <v>10</v>
      </c>
      <c r="P276" s="7">
        <v>4.8250705607388698E-4</v>
      </c>
      <c r="Q276" s="7">
        <v>1</v>
      </c>
    </row>
    <row r="277" spans="2:17" x14ac:dyDescent="0.25">
      <c r="B277" s="85" t="s">
        <v>1332</v>
      </c>
      <c r="C277" s="7" t="s">
        <v>1581</v>
      </c>
      <c r="D277" s="7">
        <v>11</v>
      </c>
      <c r="E277" s="7">
        <v>88883648</v>
      </c>
      <c r="F277" s="7" t="s">
        <v>14</v>
      </c>
      <c r="G277" s="7" t="s">
        <v>13</v>
      </c>
      <c r="H277" s="7">
        <v>0.52259999999999995</v>
      </c>
      <c r="I277" s="7">
        <v>-4.8899999999999999E-2</v>
      </c>
      <c r="J277" s="7">
        <v>1.4500000000000001E-2</v>
      </c>
      <c r="K277" s="7">
        <v>7.3090000000000004E-4</v>
      </c>
      <c r="L277" s="7">
        <v>13513</v>
      </c>
      <c r="M277" s="7">
        <v>89911</v>
      </c>
      <c r="N277" s="7">
        <v>42712.5</v>
      </c>
      <c r="O277" s="7">
        <v>10</v>
      </c>
      <c r="P277" s="7">
        <v>4.7968995927826597E-4</v>
      </c>
      <c r="Q277" s="7">
        <v>1</v>
      </c>
    </row>
    <row r="278" spans="2:17" x14ac:dyDescent="0.25">
      <c r="B278" s="85" t="s">
        <v>1332</v>
      </c>
      <c r="C278" s="7" t="s">
        <v>1584</v>
      </c>
      <c r="D278" s="7">
        <v>11</v>
      </c>
      <c r="E278" s="7">
        <v>88906392</v>
      </c>
      <c r="F278" s="7" t="s">
        <v>13</v>
      </c>
      <c r="G278" s="7" t="s">
        <v>15</v>
      </c>
      <c r="H278" s="7">
        <v>0.67210000000000003</v>
      </c>
      <c r="I278" s="7">
        <v>-5.2600000000000001E-2</v>
      </c>
      <c r="J278" s="7">
        <v>1.5610000000000001E-2</v>
      </c>
      <c r="K278" s="7">
        <v>7.2729999999999995E-4</v>
      </c>
      <c r="L278" s="7">
        <v>13152</v>
      </c>
      <c r="M278" s="7">
        <v>84646</v>
      </c>
      <c r="N278" s="7">
        <v>41359.9</v>
      </c>
      <c r="O278" s="7">
        <v>9</v>
      </c>
      <c r="P278" s="7">
        <v>4.7521726070057701E-4</v>
      </c>
      <c r="Q278" s="7">
        <v>1</v>
      </c>
    </row>
    <row r="279" spans="2:17" x14ac:dyDescent="0.25">
      <c r="B279" s="85" t="s">
        <v>1332</v>
      </c>
      <c r="C279" s="7" t="s">
        <v>1588</v>
      </c>
      <c r="D279" s="7">
        <v>11</v>
      </c>
      <c r="E279" s="7">
        <v>88752567</v>
      </c>
      <c r="F279" s="7" t="s">
        <v>13</v>
      </c>
      <c r="G279" s="7" t="s">
        <v>15</v>
      </c>
      <c r="H279" s="7">
        <v>0.51490000000000002</v>
      </c>
      <c r="I279" s="7">
        <v>-5.0200000000000002E-2</v>
      </c>
      <c r="J279" s="7">
        <v>1.49E-2</v>
      </c>
      <c r="K279" s="7">
        <v>7.3459999999999997E-4</v>
      </c>
      <c r="L279" s="7">
        <v>13155</v>
      </c>
      <c r="M279" s="7">
        <v>84666</v>
      </c>
      <c r="N279" s="7">
        <v>41370.6</v>
      </c>
      <c r="O279" s="7">
        <v>9</v>
      </c>
      <c r="P279" s="7">
        <v>4.7440561956364898E-4</v>
      </c>
      <c r="Q279" s="7">
        <v>1</v>
      </c>
    </row>
    <row r="280" spans="2:17" x14ac:dyDescent="0.25">
      <c r="B280" s="85" t="s">
        <v>1332</v>
      </c>
      <c r="C280" s="7" t="s">
        <v>1586</v>
      </c>
      <c r="D280" s="7">
        <v>11</v>
      </c>
      <c r="E280" s="7">
        <v>88907293</v>
      </c>
      <c r="F280" s="7" t="s">
        <v>14</v>
      </c>
      <c r="G280" s="7" t="s">
        <v>13</v>
      </c>
      <c r="H280" s="7">
        <v>0.67220000000000002</v>
      </c>
      <c r="I280" s="7">
        <v>-5.2499999999999998E-2</v>
      </c>
      <c r="J280" s="7">
        <v>1.5610000000000001E-2</v>
      </c>
      <c r="K280" s="7">
        <v>7.4770000000000001E-4</v>
      </c>
      <c r="L280" s="7">
        <v>13152</v>
      </c>
      <c r="M280" s="7">
        <v>84644</v>
      </c>
      <c r="N280" s="7">
        <v>41359.699999999997</v>
      </c>
      <c r="O280" s="7">
        <v>9</v>
      </c>
      <c r="P280" s="7">
        <v>4.6507850710616002E-4</v>
      </c>
      <c r="Q280" s="7">
        <v>1</v>
      </c>
    </row>
    <row r="281" spans="2:17" x14ac:dyDescent="0.25">
      <c r="B281" s="85" t="s">
        <v>1332</v>
      </c>
      <c r="C281" s="7" t="s">
        <v>4479</v>
      </c>
      <c r="D281" s="7">
        <v>11</v>
      </c>
      <c r="E281" s="7">
        <v>88927038</v>
      </c>
      <c r="F281" s="7" t="s">
        <v>12</v>
      </c>
      <c r="G281" s="7" t="s">
        <v>4480</v>
      </c>
      <c r="H281" s="7">
        <v>0.40250000000000002</v>
      </c>
      <c r="I281" s="7">
        <v>7.2099999999999997E-2</v>
      </c>
      <c r="J281" s="7">
        <v>2.1440000000000001E-2</v>
      </c>
      <c r="K281" s="7">
        <v>7.8080000000000001E-4</v>
      </c>
      <c r="L281" s="7">
        <v>5731</v>
      </c>
      <c r="M281" s="7">
        <v>62148</v>
      </c>
      <c r="N281" s="7">
        <v>19369.900000000001</v>
      </c>
      <c r="O281" s="7">
        <v>5</v>
      </c>
      <c r="P281" s="7">
        <v>4.6452270606710299E-4</v>
      </c>
      <c r="Q281" s="7">
        <v>1</v>
      </c>
    </row>
    <row r="282" spans="2:17" x14ac:dyDescent="0.25">
      <c r="B282" s="85" t="s">
        <v>1332</v>
      </c>
      <c r="C282" s="7" t="s">
        <v>1609</v>
      </c>
      <c r="D282" s="7">
        <v>11</v>
      </c>
      <c r="E282" s="7">
        <v>88703390</v>
      </c>
      <c r="F282" s="7" t="s">
        <v>12</v>
      </c>
      <c r="G282" s="7" t="s">
        <v>13</v>
      </c>
      <c r="H282" s="7">
        <v>0.46750000000000003</v>
      </c>
      <c r="I282" s="7">
        <v>4.9399999999999999E-2</v>
      </c>
      <c r="J282" s="7">
        <v>1.47E-2</v>
      </c>
      <c r="K282" s="7">
        <v>7.7209999999999996E-4</v>
      </c>
      <c r="L282" s="7">
        <v>13158</v>
      </c>
      <c r="M282" s="7">
        <v>84670</v>
      </c>
      <c r="N282" s="7">
        <v>41379.199999999997</v>
      </c>
      <c r="O282" s="7">
        <v>9</v>
      </c>
      <c r="P282" s="7">
        <v>4.6090009258007298E-4</v>
      </c>
      <c r="Q282" s="7">
        <v>1</v>
      </c>
    </row>
    <row r="283" spans="2:17" x14ac:dyDescent="0.25">
      <c r="B283" s="85" t="s">
        <v>1332</v>
      </c>
      <c r="C283" s="7" t="s">
        <v>1590</v>
      </c>
      <c r="D283" s="7">
        <v>11</v>
      </c>
      <c r="E283" s="7">
        <v>88975667</v>
      </c>
      <c r="F283" s="7" t="s">
        <v>12</v>
      </c>
      <c r="G283" s="7" t="s">
        <v>13</v>
      </c>
      <c r="H283" s="7">
        <v>0.60150000000000003</v>
      </c>
      <c r="I283" s="7">
        <v>-0.05</v>
      </c>
      <c r="J283" s="7">
        <v>1.49E-2</v>
      </c>
      <c r="K283" s="7">
        <v>8.0809999999999996E-4</v>
      </c>
      <c r="L283" s="7">
        <v>13155</v>
      </c>
      <c r="M283" s="7">
        <v>84667</v>
      </c>
      <c r="N283" s="7">
        <v>41370.699999999997</v>
      </c>
      <c r="O283" s="7">
        <v>9</v>
      </c>
      <c r="P283" s="7">
        <v>4.53470215809575E-4</v>
      </c>
      <c r="Q283" s="7">
        <v>1</v>
      </c>
    </row>
    <row r="284" spans="2:17" x14ac:dyDescent="0.25">
      <c r="B284" s="85" t="s">
        <v>1332</v>
      </c>
      <c r="C284" s="7" t="s">
        <v>1611</v>
      </c>
      <c r="D284" s="7">
        <v>11</v>
      </c>
      <c r="E284" s="7">
        <v>88757950</v>
      </c>
      <c r="F284" s="7" t="s">
        <v>14</v>
      </c>
      <c r="G284" s="7" t="s">
        <v>13</v>
      </c>
      <c r="H284" s="7">
        <v>0.44990000000000002</v>
      </c>
      <c r="I284" s="7">
        <v>4.9299999999999997E-2</v>
      </c>
      <c r="J284" s="7">
        <v>1.47E-2</v>
      </c>
      <c r="K284" s="7">
        <v>8.0710000000000005E-4</v>
      </c>
      <c r="L284" s="7">
        <v>13455</v>
      </c>
      <c r="M284" s="7">
        <v>89220</v>
      </c>
      <c r="N284" s="7">
        <v>42495</v>
      </c>
      <c r="O284" s="7">
        <v>10</v>
      </c>
      <c r="P284" s="7">
        <v>4.5049347547146997E-4</v>
      </c>
      <c r="Q284" s="7">
        <v>1</v>
      </c>
    </row>
    <row r="285" spans="2:17" x14ac:dyDescent="0.25">
      <c r="B285" s="85" t="s">
        <v>1332</v>
      </c>
      <c r="C285" s="7" t="s">
        <v>1565</v>
      </c>
      <c r="D285" s="7">
        <v>11</v>
      </c>
      <c r="E285" s="7">
        <v>88721458</v>
      </c>
      <c r="F285" s="7" t="s">
        <v>12</v>
      </c>
      <c r="G285" s="7" t="s">
        <v>13</v>
      </c>
      <c r="H285" s="7">
        <v>0.52239999999999998</v>
      </c>
      <c r="I285" s="7">
        <v>-4.9599999999999998E-2</v>
      </c>
      <c r="J285" s="7">
        <v>1.4800000000000001E-2</v>
      </c>
      <c r="K285" s="7">
        <v>7.9980000000000003E-4</v>
      </c>
      <c r="L285" s="7">
        <v>13671</v>
      </c>
      <c r="M285" s="7">
        <v>85947</v>
      </c>
      <c r="N285" s="7">
        <v>42843.6</v>
      </c>
      <c r="O285" s="7">
        <v>10</v>
      </c>
      <c r="P285" s="7">
        <v>4.4689806280098603E-4</v>
      </c>
      <c r="Q285" s="7">
        <v>1</v>
      </c>
    </row>
    <row r="286" spans="2:17" x14ac:dyDescent="0.25">
      <c r="B286" s="85" t="s">
        <v>1332</v>
      </c>
      <c r="C286" s="7" t="s">
        <v>1579</v>
      </c>
      <c r="D286" s="7">
        <v>11</v>
      </c>
      <c r="E286" s="7">
        <v>88975416</v>
      </c>
      <c r="F286" s="7" t="s">
        <v>12</v>
      </c>
      <c r="G286" s="7" t="s">
        <v>13</v>
      </c>
      <c r="H286" s="7">
        <v>0.60260000000000002</v>
      </c>
      <c r="I286" s="7">
        <v>-4.9200000000000001E-2</v>
      </c>
      <c r="J286" s="7">
        <v>1.47E-2</v>
      </c>
      <c r="K286" s="7">
        <v>7.8989999999999996E-4</v>
      </c>
      <c r="L286" s="7">
        <v>13669</v>
      </c>
      <c r="M286" s="7">
        <v>85952</v>
      </c>
      <c r="N286" s="7">
        <v>42838.9</v>
      </c>
      <c r="O286" s="7">
        <v>10</v>
      </c>
      <c r="P286" s="7">
        <v>4.4034220558108702E-4</v>
      </c>
      <c r="Q286" s="7">
        <v>1</v>
      </c>
    </row>
    <row r="287" spans="2:17" x14ac:dyDescent="0.25">
      <c r="B287" s="85" t="s">
        <v>1332</v>
      </c>
      <c r="C287" s="7" t="s">
        <v>1577</v>
      </c>
      <c r="D287" s="7">
        <v>11</v>
      </c>
      <c r="E287" s="7">
        <v>88977169</v>
      </c>
      <c r="F287" s="7" t="s">
        <v>12</v>
      </c>
      <c r="G287" s="7" t="s">
        <v>13</v>
      </c>
      <c r="H287" s="7">
        <v>0.39650000000000002</v>
      </c>
      <c r="I287" s="7">
        <v>4.9200000000000001E-2</v>
      </c>
      <c r="J287" s="7">
        <v>1.47E-2</v>
      </c>
      <c r="K287" s="7">
        <v>8.4920000000000004E-4</v>
      </c>
      <c r="L287" s="7">
        <v>13669</v>
      </c>
      <c r="M287" s="7">
        <v>85952</v>
      </c>
      <c r="N287" s="7">
        <v>42838.9</v>
      </c>
      <c r="O287" s="7">
        <v>10</v>
      </c>
      <c r="P287" s="7">
        <v>4.4034220558108702E-4</v>
      </c>
      <c r="Q287" s="7">
        <v>1</v>
      </c>
    </row>
    <row r="288" spans="2:17" x14ac:dyDescent="0.25">
      <c r="B288" s="85" t="s">
        <v>1332</v>
      </c>
      <c r="C288" s="7" t="s">
        <v>1589</v>
      </c>
      <c r="D288" s="7">
        <v>11</v>
      </c>
      <c r="E288" s="7">
        <v>88975550</v>
      </c>
      <c r="F288" s="7" t="s">
        <v>14</v>
      </c>
      <c r="G288" s="7" t="s">
        <v>1473</v>
      </c>
      <c r="H288" s="7">
        <v>0.39850000000000002</v>
      </c>
      <c r="I288" s="7">
        <v>5.1200000000000002E-2</v>
      </c>
      <c r="J288" s="7">
        <v>1.5299999999999999E-2</v>
      </c>
      <c r="K288" s="7">
        <v>8.1919999999999996E-4</v>
      </c>
      <c r="L288" s="7">
        <v>12643</v>
      </c>
      <c r="M288" s="7">
        <v>82029</v>
      </c>
      <c r="N288" s="7">
        <v>39657.4</v>
      </c>
      <c r="O288" s="7">
        <v>7</v>
      </c>
      <c r="P288" s="7">
        <v>4.3955662948035398E-4</v>
      </c>
      <c r="Q288" s="7">
        <v>1</v>
      </c>
    </row>
    <row r="289" spans="2:17" x14ac:dyDescent="0.25">
      <c r="B289" s="85" t="s">
        <v>1332</v>
      </c>
      <c r="C289" s="7" t="s">
        <v>4481</v>
      </c>
      <c r="D289" s="7">
        <v>11</v>
      </c>
      <c r="E289" s="7">
        <v>88910524</v>
      </c>
      <c r="F289" s="7" t="s">
        <v>14</v>
      </c>
      <c r="G289" s="7" t="s">
        <v>1473</v>
      </c>
      <c r="H289" s="7">
        <v>0.6</v>
      </c>
      <c r="I289" s="7">
        <v>-7.17E-2</v>
      </c>
      <c r="J289" s="7">
        <v>2.1440000000000001E-2</v>
      </c>
      <c r="K289" s="7">
        <v>8.4150000000000002E-4</v>
      </c>
      <c r="L289" s="7">
        <v>5730</v>
      </c>
      <c r="M289" s="7">
        <v>62137</v>
      </c>
      <c r="N289" s="7">
        <v>19365.8</v>
      </c>
      <c r="O289" s="7">
        <v>5</v>
      </c>
      <c r="P289" s="7">
        <v>4.3634983958948902E-4</v>
      </c>
      <c r="Q289" s="7">
        <v>1</v>
      </c>
    </row>
    <row r="290" spans="2:17" x14ac:dyDescent="0.25">
      <c r="B290" s="85" t="s">
        <v>1332</v>
      </c>
      <c r="C290" s="7" t="s">
        <v>1617</v>
      </c>
      <c r="D290" s="7">
        <v>11</v>
      </c>
      <c r="E290" s="7">
        <v>88720486</v>
      </c>
      <c r="F290" s="7" t="s">
        <v>14</v>
      </c>
      <c r="G290" s="7" t="s">
        <v>15</v>
      </c>
      <c r="H290" s="7">
        <v>0.46889999999999998</v>
      </c>
      <c r="I290" s="7">
        <v>4.9099999999999998E-2</v>
      </c>
      <c r="J290" s="7">
        <v>1.47E-2</v>
      </c>
      <c r="K290" s="7">
        <v>8.6240000000000004E-4</v>
      </c>
      <c r="L290" s="7">
        <v>13158</v>
      </c>
      <c r="M290" s="7">
        <v>84671</v>
      </c>
      <c r="N290" s="7">
        <v>41379.300000000003</v>
      </c>
      <c r="O290" s="7">
        <v>9</v>
      </c>
      <c r="P290" s="7">
        <v>4.3043960002301398E-4</v>
      </c>
      <c r="Q290" s="7">
        <v>1</v>
      </c>
    </row>
    <row r="291" spans="2:17" x14ac:dyDescent="0.25">
      <c r="B291" s="85" t="s">
        <v>1332</v>
      </c>
      <c r="C291" s="7" t="s">
        <v>1597</v>
      </c>
      <c r="D291" s="7">
        <v>11</v>
      </c>
      <c r="E291" s="7">
        <v>88802281</v>
      </c>
      <c r="F291" s="7" t="s">
        <v>14</v>
      </c>
      <c r="G291" s="7" t="s">
        <v>15</v>
      </c>
      <c r="H291" s="7">
        <v>0.57269999999999999</v>
      </c>
      <c r="I291" s="7">
        <v>-4.7300000000000002E-2</v>
      </c>
      <c r="J291" s="7">
        <v>1.4200000000000001E-2</v>
      </c>
      <c r="K291" s="7">
        <v>8.4179999999999997E-4</v>
      </c>
      <c r="L291" s="7">
        <v>14023</v>
      </c>
      <c r="M291" s="7">
        <v>91091</v>
      </c>
      <c r="N291" s="7">
        <v>44161.9</v>
      </c>
      <c r="O291" s="7">
        <v>11</v>
      </c>
      <c r="P291" s="7">
        <v>4.1750067693286503E-4</v>
      </c>
      <c r="Q291" s="7">
        <v>1</v>
      </c>
    </row>
    <row r="292" spans="2:17" x14ac:dyDescent="0.25">
      <c r="B292" s="85" t="s">
        <v>1332</v>
      </c>
      <c r="C292" s="7" t="s">
        <v>1582</v>
      </c>
      <c r="D292" s="7">
        <v>11</v>
      </c>
      <c r="E292" s="7">
        <v>88935941</v>
      </c>
      <c r="F292" s="7" t="s">
        <v>12</v>
      </c>
      <c r="G292" s="7" t="s">
        <v>13</v>
      </c>
      <c r="H292" s="7">
        <v>0.60360000000000003</v>
      </c>
      <c r="I292" s="7">
        <v>-4.8500000000000001E-2</v>
      </c>
      <c r="J292" s="7">
        <v>1.46E-2</v>
      </c>
      <c r="K292" s="7">
        <v>9.2190000000000002E-4</v>
      </c>
      <c r="L292" s="7">
        <v>13670</v>
      </c>
      <c r="M292" s="7">
        <v>85955</v>
      </c>
      <c r="N292" s="7">
        <v>42842</v>
      </c>
      <c r="O292" s="7">
        <v>10</v>
      </c>
      <c r="P292" s="7">
        <v>4.0509497401732198E-4</v>
      </c>
      <c r="Q292" s="7">
        <v>1</v>
      </c>
    </row>
    <row r="293" spans="2:17" x14ac:dyDescent="0.25">
      <c r="B293" s="85" t="s">
        <v>1332</v>
      </c>
      <c r="C293" s="7" t="s">
        <v>1619</v>
      </c>
      <c r="D293" s="7">
        <v>11</v>
      </c>
      <c r="E293" s="7">
        <v>88719052</v>
      </c>
      <c r="F293" s="7" t="s">
        <v>12</v>
      </c>
      <c r="G293" s="7" t="s">
        <v>13</v>
      </c>
      <c r="H293" s="7">
        <v>0.46860000000000002</v>
      </c>
      <c r="I293" s="7">
        <v>4.7800000000000002E-2</v>
      </c>
      <c r="J293" s="7">
        <v>1.44E-2</v>
      </c>
      <c r="K293" s="7">
        <v>9.3320000000000002E-4</v>
      </c>
      <c r="L293" s="7">
        <v>13672</v>
      </c>
      <c r="M293" s="7">
        <v>85954</v>
      </c>
      <c r="N293" s="7">
        <v>42847.199999999997</v>
      </c>
      <c r="O293" s="7">
        <v>10</v>
      </c>
      <c r="P293" s="7">
        <v>4.0178145276758599E-4</v>
      </c>
      <c r="Q293" s="7">
        <v>1</v>
      </c>
    </row>
    <row r="294" spans="2:17" x14ac:dyDescent="0.25">
      <c r="B294" s="85" t="s">
        <v>1332</v>
      </c>
      <c r="C294" s="7" t="s">
        <v>1605</v>
      </c>
      <c r="D294" s="7">
        <v>11</v>
      </c>
      <c r="E294" s="7">
        <v>88726515</v>
      </c>
      <c r="F294" s="7" t="s">
        <v>14</v>
      </c>
      <c r="G294" s="7" t="s">
        <v>15</v>
      </c>
      <c r="H294" s="7">
        <v>0.53220000000000001</v>
      </c>
      <c r="I294" s="7">
        <v>-4.7800000000000002E-2</v>
      </c>
      <c r="J294" s="7">
        <v>1.44E-2</v>
      </c>
      <c r="K294" s="7">
        <v>9.2489999999999998E-4</v>
      </c>
      <c r="L294" s="7">
        <v>13671</v>
      </c>
      <c r="M294" s="7">
        <v>85954</v>
      </c>
      <c r="N294" s="7">
        <v>42844.5</v>
      </c>
      <c r="O294" s="7">
        <v>10</v>
      </c>
      <c r="P294" s="7">
        <v>4.0178145276758599E-4</v>
      </c>
      <c r="Q294" s="7">
        <v>1</v>
      </c>
    </row>
    <row r="295" spans="2:17" x14ac:dyDescent="0.25">
      <c r="B295" s="85" t="s">
        <v>1332</v>
      </c>
      <c r="C295" s="7" t="s">
        <v>4482</v>
      </c>
      <c r="D295" s="7">
        <v>11</v>
      </c>
      <c r="E295" s="7">
        <v>88608246</v>
      </c>
      <c r="F295" s="7" t="s">
        <v>12</v>
      </c>
      <c r="G295" s="7" t="s">
        <v>15</v>
      </c>
      <c r="H295" s="7">
        <v>0.62409999999999999</v>
      </c>
      <c r="I295" s="7">
        <v>7.1400000000000005E-2</v>
      </c>
      <c r="J295" s="7">
        <v>2.154E-2</v>
      </c>
      <c r="K295" s="7">
        <v>9.4129999999999995E-4</v>
      </c>
      <c r="L295" s="7">
        <v>5732</v>
      </c>
      <c r="M295" s="7">
        <v>62144</v>
      </c>
      <c r="N295" s="7">
        <v>19372.099999999999</v>
      </c>
      <c r="O295" s="7">
        <v>5</v>
      </c>
      <c r="P295" s="7">
        <v>3.9559075128917299E-4</v>
      </c>
      <c r="Q295" s="7">
        <v>1</v>
      </c>
    </row>
    <row r="296" spans="2:17" x14ac:dyDescent="0.25">
      <c r="B296" s="85" t="s">
        <v>1332</v>
      </c>
      <c r="C296" s="7" t="s">
        <v>1613</v>
      </c>
      <c r="D296" s="7">
        <v>11</v>
      </c>
      <c r="E296" s="7">
        <v>88694594</v>
      </c>
      <c r="F296" s="7" t="s">
        <v>12</v>
      </c>
      <c r="G296" s="7" t="s">
        <v>13</v>
      </c>
      <c r="H296" s="7">
        <v>0.53290000000000004</v>
      </c>
      <c r="I296" s="7">
        <v>-4.87E-2</v>
      </c>
      <c r="J296" s="7">
        <v>1.47E-2</v>
      </c>
      <c r="K296" s="7">
        <v>9.2960000000000004E-4</v>
      </c>
      <c r="L296" s="7">
        <v>13152</v>
      </c>
      <c r="M296" s="7">
        <v>84654</v>
      </c>
      <c r="N296" s="7">
        <v>41361</v>
      </c>
      <c r="O296" s="7">
        <v>9</v>
      </c>
      <c r="P296" s="7">
        <v>3.9318851245295701E-4</v>
      </c>
      <c r="Q296" s="7">
        <v>1</v>
      </c>
    </row>
    <row r="297" spans="2:17" x14ac:dyDescent="0.25">
      <c r="B297" s="85" t="s">
        <v>1332</v>
      </c>
      <c r="C297" s="7" t="s">
        <v>4483</v>
      </c>
      <c r="D297" s="7">
        <v>11</v>
      </c>
      <c r="E297" s="7">
        <v>88887253</v>
      </c>
      <c r="F297" s="7" t="s">
        <v>15</v>
      </c>
      <c r="G297" s="7" t="s">
        <v>1537</v>
      </c>
      <c r="H297" s="7">
        <v>0.33479999999999999</v>
      </c>
      <c r="I297" s="7">
        <v>7.3999999999999996E-2</v>
      </c>
      <c r="J297" s="7">
        <v>2.2349999999999998E-2</v>
      </c>
      <c r="K297" s="7">
        <v>9.3880000000000005E-4</v>
      </c>
      <c r="L297" s="7">
        <v>5728</v>
      </c>
      <c r="M297" s="7">
        <v>62122</v>
      </c>
      <c r="N297" s="7">
        <v>19358.5</v>
      </c>
      <c r="O297" s="7">
        <v>5</v>
      </c>
      <c r="P297" s="7">
        <v>3.9064028921004598E-4</v>
      </c>
      <c r="Q297" s="7">
        <v>1</v>
      </c>
    </row>
    <row r="298" spans="2:17" x14ac:dyDescent="0.25">
      <c r="B298" s="85" t="s">
        <v>1332</v>
      </c>
      <c r="C298" s="7" t="s">
        <v>1587</v>
      </c>
      <c r="D298" s="7">
        <v>11</v>
      </c>
      <c r="E298" s="7">
        <v>88936512</v>
      </c>
      <c r="F298" s="7" t="s">
        <v>14</v>
      </c>
      <c r="G298" s="7" t="s">
        <v>15</v>
      </c>
      <c r="H298" s="7">
        <v>0.39650000000000002</v>
      </c>
      <c r="I298" s="7">
        <v>4.8300000000000003E-2</v>
      </c>
      <c r="J298" s="7">
        <v>1.46E-2</v>
      </c>
      <c r="K298" s="7">
        <v>9.636E-4</v>
      </c>
      <c r="L298" s="7">
        <v>13670</v>
      </c>
      <c r="M298" s="7">
        <v>85955</v>
      </c>
      <c r="N298" s="7">
        <v>42842</v>
      </c>
      <c r="O298" s="7">
        <v>10</v>
      </c>
      <c r="P298" s="7">
        <v>3.8711029258824901E-4</v>
      </c>
      <c r="Q298" s="7">
        <v>1</v>
      </c>
    </row>
    <row r="299" spans="2:17" x14ac:dyDescent="0.25">
      <c r="B299" s="85" t="s">
        <v>1332</v>
      </c>
      <c r="C299" s="7" t="s">
        <v>4484</v>
      </c>
      <c r="D299" s="7">
        <v>11</v>
      </c>
      <c r="E299" s="7">
        <v>88608250</v>
      </c>
      <c r="F299" s="7" t="s">
        <v>15</v>
      </c>
      <c r="G299" s="7" t="s">
        <v>4485</v>
      </c>
      <c r="H299" s="7">
        <v>0.378</v>
      </c>
      <c r="I299" s="7">
        <v>-7.1599999999999997E-2</v>
      </c>
      <c r="J299" s="7">
        <v>2.1649999999999999E-2</v>
      </c>
      <c r="K299" s="7">
        <v>9.1750000000000002E-4</v>
      </c>
      <c r="L299" s="7">
        <v>5733</v>
      </c>
      <c r="M299" s="7">
        <v>62137</v>
      </c>
      <c r="N299" s="7">
        <v>19373.900000000001</v>
      </c>
      <c r="O299" s="7">
        <v>5</v>
      </c>
      <c r="P299" s="7">
        <v>3.8575562584107899E-4</v>
      </c>
      <c r="Q299" s="7">
        <v>1</v>
      </c>
    </row>
    <row r="300" spans="2:17" x14ac:dyDescent="0.25">
      <c r="B300" s="85" t="s">
        <v>1332</v>
      </c>
      <c r="C300" s="7" t="s">
        <v>1628</v>
      </c>
      <c r="D300" s="7">
        <v>11</v>
      </c>
      <c r="E300" s="7">
        <v>88690814</v>
      </c>
      <c r="F300" s="7" t="s">
        <v>14</v>
      </c>
      <c r="G300" s="7" t="s">
        <v>12</v>
      </c>
      <c r="H300" s="7">
        <v>0.46710000000000002</v>
      </c>
      <c r="I300" s="7">
        <v>4.7899999999999998E-2</v>
      </c>
      <c r="J300" s="7">
        <v>1.4500000000000001E-2</v>
      </c>
      <c r="K300" s="7">
        <v>9.1100000000000003E-4</v>
      </c>
      <c r="L300" s="7">
        <v>13664</v>
      </c>
      <c r="M300" s="7">
        <v>85932</v>
      </c>
      <c r="N300" s="7">
        <v>42822.8</v>
      </c>
      <c r="O300" s="7">
        <v>10</v>
      </c>
      <c r="P300" s="7">
        <v>3.8105275752226101E-4</v>
      </c>
      <c r="Q300" s="7">
        <v>1</v>
      </c>
    </row>
    <row r="301" spans="2:17" x14ac:dyDescent="0.25">
      <c r="B301" s="85" t="s">
        <v>1332</v>
      </c>
      <c r="C301" s="7" t="s">
        <v>1622</v>
      </c>
      <c r="D301" s="7">
        <v>11</v>
      </c>
      <c r="E301" s="7">
        <v>88731228</v>
      </c>
      <c r="F301" s="7" t="s">
        <v>14</v>
      </c>
      <c r="G301" s="7" t="s">
        <v>15</v>
      </c>
      <c r="H301" s="7">
        <v>0.51390000000000002</v>
      </c>
      <c r="I301" s="7">
        <v>-4.6199999999999998E-2</v>
      </c>
      <c r="J301" s="7">
        <v>1.3990000000000001E-2</v>
      </c>
      <c r="K301" s="7">
        <v>9.7320000000000002E-4</v>
      </c>
      <c r="L301" s="7">
        <v>13864</v>
      </c>
      <c r="M301" s="7">
        <v>90669</v>
      </c>
      <c r="N301" s="7">
        <v>43707.3</v>
      </c>
      <c r="O301" s="7">
        <v>11</v>
      </c>
      <c r="P301" s="7">
        <v>3.79684063337607E-4</v>
      </c>
      <c r="Q301" s="7">
        <v>1</v>
      </c>
    </row>
    <row r="302" spans="2:17" x14ac:dyDescent="0.25">
      <c r="B302" s="85" t="s">
        <v>1332</v>
      </c>
      <c r="C302" s="7" t="s">
        <v>4486</v>
      </c>
      <c r="D302" s="7">
        <v>11</v>
      </c>
      <c r="E302" s="7">
        <v>88755654</v>
      </c>
      <c r="F302" s="7" t="s">
        <v>1603</v>
      </c>
      <c r="G302" s="7" t="s">
        <v>13</v>
      </c>
      <c r="H302" s="7">
        <v>0.42599999999999999</v>
      </c>
      <c r="I302" s="7">
        <v>7.4099999999999999E-2</v>
      </c>
      <c r="J302" s="7">
        <v>2.2450000000000001E-2</v>
      </c>
      <c r="K302" s="7">
        <v>9.6020000000000003E-4</v>
      </c>
      <c r="L302" s="7">
        <v>5687</v>
      </c>
      <c r="M302" s="7">
        <v>61968</v>
      </c>
      <c r="N302" s="7">
        <v>19228.099999999999</v>
      </c>
      <c r="O302" s="7">
        <v>5</v>
      </c>
      <c r="P302" s="7">
        <v>3.7757065021663599E-4</v>
      </c>
      <c r="Q302" s="7">
        <v>1</v>
      </c>
    </row>
    <row r="303" spans="2:17" x14ac:dyDescent="0.25">
      <c r="B303" s="85" t="s">
        <v>1332</v>
      </c>
      <c r="C303" s="7" t="s">
        <v>1541</v>
      </c>
      <c r="D303" s="7">
        <v>11</v>
      </c>
      <c r="E303" s="7">
        <v>88914331</v>
      </c>
      <c r="F303" s="7" t="s">
        <v>12</v>
      </c>
      <c r="G303" s="7" t="s">
        <v>13</v>
      </c>
      <c r="H303" s="7">
        <v>0.60580000000000001</v>
      </c>
      <c r="I303" s="7">
        <v>-4.8399999999999999E-2</v>
      </c>
      <c r="J303" s="7">
        <v>1.47E-2</v>
      </c>
      <c r="K303" s="7">
        <v>9.9879999999999999E-4</v>
      </c>
      <c r="L303" s="7">
        <v>13670</v>
      </c>
      <c r="M303" s="7">
        <v>85952</v>
      </c>
      <c r="N303" s="7">
        <v>42841.599999999999</v>
      </c>
      <c r="O303" s="7">
        <v>10</v>
      </c>
      <c r="P303" s="7">
        <v>3.6756004796266602E-4</v>
      </c>
      <c r="Q303" s="7">
        <v>1</v>
      </c>
    </row>
    <row r="304" spans="2:17" x14ac:dyDescent="0.25">
      <c r="B304" s="85" t="s">
        <v>1332</v>
      </c>
      <c r="C304" s="7" t="s">
        <v>1593</v>
      </c>
      <c r="D304" s="7">
        <v>11</v>
      </c>
      <c r="E304" s="7">
        <v>88972956</v>
      </c>
      <c r="F304" s="7" t="s">
        <v>14</v>
      </c>
      <c r="G304" s="7" t="s">
        <v>13</v>
      </c>
      <c r="H304" s="7">
        <v>0.60170000000000001</v>
      </c>
      <c r="I304" s="7">
        <v>-4.9000000000000002E-2</v>
      </c>
      <c r="J304" s="7">
        <v>1.49E-2</v>
      </c>
      <c r="K304" s="7">
        <v>1.044E-3</v>
      </c>
      <c r="L304" s="7">
        <v>13152</v>
      </c>
      <c r="M304" s="7">
        <v>84661</v>
      </c>
      <c r="N304" s="7">
        <v>41361.9</v>
      </c>
      <c r="O304" s="7">
        <v>9</v>
      </c>
      <c r="P304" s="7">
        <v>3.6284170382064698E-4</v>
      </c>
      <c r="Q304" s="7">
        <v>1</v>
      </c>
    </row>
    <row r="305" spans="2:17" x14ac:dyDescent="0.25">
      <c r="B305" s="85" t="s">
        <v>1332</v>
      </c>
      <c r="C305" s="7" t="s">
        <v>1614</v>
      </c>
      <c r="D305" s="7">
        <v>11</v>
      </c>
      <c r="E305" s="7">
        <v>88921557</v>
      </c>
      <c r="F305" s="7" t="s">
        <v>12</v>
      </c>
      <c r="G305" s="7" t="s">
        <v>13</v>
      </c>
      <c r="H305" s="7">
        <v>0.4259</v>
      </c>
      <c r="I305" s="7">
        <v>4.8300000000000003E-2</v>
      </c>
      <c r="J305" s="7">
        <v>1.47E-2</v>
      </c>
      <c r="K305" s="7">
        <v>9.8790000000000011E-4</v>
      </c>
      <c r="L305" s="7">
        <v>13663</v>
      </c>
      <c r="M305" s="7">
        <v>85926</v>
      </c>
      <c r="N305" s="7">
        <v>42819.4</v>
      </c>
      <c r="O305" s="7">
        <v>10</v>
      </c>
      <c r="P305" s="7">
        <v>3.59427240103261E-4</v>
      </c>
      <c r="Q305" s="7">
        <v>1</v>
      </c>
    </row>
    <row r="306" spans="2:17" x14ac:dyDescent="0.25">
      <c r="B306" s="85" t="s">
        <v>1332</v>
      </c>
      <c r="C306" s="7" t="s">
        <v>4487</v>
      </c>
      <c r="D306" s="7">
        <v>11</v>
      </c>
      <c r="E306" s="7">
        <v>88897529</v>
      </c>
      <c r="F306" s="7" t="s">
        <v>15</v>
      </c>
      <c r="G306" s="7" t="s">
        <v>1629</v>
      </c>
      <c r="H306" s="7">
        <v>0.52100000000000002</v>
      </c>
      <c r="I306" s="7">
        <v>-6.8400000000000002E-2</v>
      </c>
      <c r="J306" s="7">
        <v>2.0840000000000001E-2</v>
      </c>
      <c r="K306" s="7">
        <v>1.0250000000000001E-3</v>
      </c>
      <c r="L306" s="7">
        <v>5731</v>
      </c>
      <c r="M306" s="7">
        <v>62139</v>
      </c>
      <c r="N306" s="7">
        <v>19368.8</v>
      </c>
      <c r="O306" s="7">
        <v>5</v>
      </c>
      <c r="P306" s="7">
        <v>3.5524438012994299E-4</v>
      </c>
      <c r="Q306" s="7">
        <v>1</v>
      </c>
    </row>
    <row r="307" spans="2:17" x14ac:dyDescent="0.25">
      <c r="B307" s="85" t="s">
        <v>1332</v>
      </c>
      <c r="C307" s="7" t="s">
        <v>1585</v>
      </c>
      <c r="D307" s="7">
        <v>11</v>
      </c>
      <c r="E307" s="7">
        <v>88919905</v>
      </c>
      <c r="F307" s="7" t="s">
        <v>12</v>
      </c>
      <c r="G307" s="7" t="s">
        <v>13</v>
      </c>
      <c r="H307" s="7">
        <v>0.60519999999999996</v>
      </c>
      <c r="I307" s="7">
        <v>-4.82E-2</v>
      </c>
      <c r="J307" s="7">
        <v>1.47E-2</v>
      </c>
      <c r="K307" s="7">
        <v>1.01E-3</v>
      </c>
      <c r="L307" s="7">
        <v>13669</v>
      </c>
      <c r="M307" s="7">
        <v>85952</v>
      </c>
      <c r="N307" s="7">
        <v>42838.9</v>
      </c>
      <c r="O307" s="7">
        <v>10</v>
      </c>
      <c r="P307" s="7">
        <v>3.5149064816718403E-4</v>
      </c>
      <c r="Q307" s="7">
        <v>1</v>
      </c>
    </row>
    <row r="308" spans="2:17" x14ac:dyDescent="0.25">
      <c r="B308" s="85" t="s">
        <v>1332</v>
      </c>
      <c r="C308" s="7" t="s">
        <v>1616</v>
      </c>
      <c r="D308" s="7">
        <v>11</v>
      </c>
      <c r="E308" s="7">
        <v>88977607</v>
      </c>
      <c r="F308" s="7" t="s">
        <v>13</v>
      </c>
      <c r="G308" s="7" t="s">
        <v>15</v>
      </c>
      <c r="H308" s="7">
        <v>0.61580000000000001</v>
      </c>
      <c r="I308" s="7">
        <v>-4.9099999999999998E-2</v>
      </c>
      <c r="J308" s="7">
        <v>1.4999999999999999E-2</v>
      </c>
      <c r="K308" s="7">
        <v>1.085E-3</v>
      </c>
      <c r="L308" s="7">
        <v>13149</v>
      </c>
      <c r="M308" s="7">
        <v>84661</v>
      </c>
      <c r="N308" s="7">
        <v>41353.699999999997</v>
      </c>
      <c r="O308" s="7">
        <v>9</v>
      </c>
      <c r="P308" s="7">
        <v>3.4512550608638699E-4</v>
      </c>
      <c r="Q308" s="7">
        <v>1</v>
      </c>
    </row>
    <row r="309" spans="2:17" x14ac:dyDescent="0.25">
      <c r="B309" s="85" t="s">
        <v>1332</v>
      </c>
      <c r="C309" s="7" t="s">
        <v>1620</v>
      </c>
      <c r="D309" s="7">
        <v>11</v>
      </c>
      <c r="E309" s="7">
        <v>88732591</v>
      </c>
      <c r="F309" s="7" t="s">
        <v>12</v>
      </c>
      <c r="G309" s="7" t="s">
        <v>13</v>
      </c>
      <c r="H309" s="7">
        <v>0.46920000000000001</v>
      </c>
      <c r="I309" s="7">
        <v>4.6100000000000002E-2</v>
      </c>
      <c r="J309" s="7">
        <v>1.409E-2</v>
      </c>
      <c r="K309" s="7">
        <v>1.0989999999999999E-3</v>
      </c>
      <c r="L309" s="7">
        <v>13671</v>
      </c>
      <c r="M309" s="7">
        <v>85955</v>
      </c>
      <c r="N309" s="7">
        <v>42844.7</v>
      </c>
      <c r="O309" s="7">
        <v>10</v>
      </c>
      <c r="P309" s="7">
        <v>3.43424979464131E-4</v>
      </c>
      <c r="Q309" s="7">
        <v>1</v>
      </c>
    </row>
    <row r="310" spans="2:17" x14ac:dyDescent="0.25">
      <c r="B310" s="85" t="s">
        <v>1332</v>
      </c>
      <c r="C310" s="7" t="s">
        <v>1610</v>
      </c>
      <c r="D310" s="7">
        <v>11</v>
      </c>
      <c r="E310" s="7">
        <v>88734948</v>
      </c>
      <c r="F310" s="7" t="s">
        <v>14</v>
      </c>
      <c r="G310" s="7" t="s">
        <v>12</v>
      </c>
      <c r="H310" s="7">
        <v>0.47099999999999997</v>
      </c>
      <c r="I310" s="7">
        <v>4.7100000000000003E-2</v>
      </c>
      <c r="J310" s="7">
        <v>1.44E-2</v>
      </c>
      <c r="K310" s="7">
        <v>1.049E-3</v>
      </c>
      <c r="L310" s="7">
        <v>13157</v>
      </c>
      <c r="M310" s="7">
        <v>84672</v>
      </c>
      <c r="N310" s="7">
        <v>41376.800000000003</v>
      </c>
      <c r="O310" s="7">
        <v>9</v>
      </c>
      <c r="P310" s="7">
        <v>3.4231382329975201E-4</v>
      </c>
      <c r="Q310" s="7">
        <v>1</v>
      </c>
    </row>
    <row r="311" spans="2:17" x14ac:dyDescent="0.25">
      <c r="B311" s="85" t="s">
        <v>1332</v>
      </c>
      <c r="C311" s="7" t="s">
        <v>1633</v>
      </c>
      <c r="D311" s="7">
        <v>11</v>
      </c>
      <c r="E311" s="7">
        <v>88745439</v>
      </c>
      <c r="F311" s="7" t="s">
        <v>12</v>
      </c>
      <c r="G311" s="7" t="s">
        <v>13</v>
      </c>
      <c r="H311" s="7">
        <v>0.47049999999999997</v>
      </c>
      <c r="I311" s="7">
        <v>4.7100000000000003E-2</v>
      </c>
      <c r="J311" s="7">
        <v>1.44E-2</v>
      </c>
      <c r="K311" s="7">
        <v>1.109E-3</v>
      </c>
      <c r="L311" s="7">
        <v>13517</v>
      </c>
      <c r="M311" s="7">
        <v>89898</v>
      </c>
      <c r="N311" s="7">
        <v>42723.5</v>
      </c>
      <c r="O311" s="7">
        <v>10</v>
      </c>
      <c r="P311" s="7">
        <v>3.4231382329975201E-4</v>
      </c>
      <c r="Q311" s="7">
        <v>1</v>
      </c>
    </row>
    <row r="312" spans="2:17" x14ac:dyDescent="0.25">
      <c r="B312" s="85" t="s">
        <v>1332</v>
      </c>
      <c r="C312" s="7" t="s">
        <v>4488</v>
      </c>
      <c r="D312" s="7">
        <v>11</v>
      </c>
      <c r="E312" s="7">
        <v>88886179</v>
      </c>
      <c r="F312" s="7" t="s">
        <v>1603</v>
      </c>
      <c r="G312" s="7" t="s">
        <v>13</v>
      </c>
      <c r="H312" s="7">
        <v>0.33460000000000001</v>
      </c>
      <c r="I312" s="7">
        <v>7.2999999999999995E-2</v>
      </c>
      <c r="J312" s="7">
        <v>2.2349999999999998E-2</v>
      </c>
      <c r="K312" s="7">
        <v>1.0920000000000001E-3</v>
      </c>
      <c r="L312" s="7">
        <v>5731</v>
      </c>
      <c r="M312" s="7">
        <v>62120</v>
      </c>
      <c r="N312" s="7">
        <v>19366.3</v>
      </c>
      <c r="O312" s="7">
        <v>5</v>
      </c>
      <c r="P312" s="7">
        <v>3.37190024011012E-4</v>
      </c>
      <c r="Q312" s="7">
        <v>1</v>
      </c>
    </row>
    <row r="313" spans="2:17" x14ac:dyDescent="0.25">
      <c r="B313" s="85" t="s">
        <v>1332</v>
      </c>
      <c r="C313" s="7" t="s">
        <v>1574</v>
      </c>
      <c r="D313" s="7">
        <v>11</v>
      </c>
      <c r="E313" s="7">
        <v>88695883</v>
      </c>
      <c r="F313" s="7" t="s">
        <v>12</v>
      </c>
      <c r="G313" s="7" t="s">
        <v>13</v>
      </c>
      <c r="H313" s="7">
        <v>0.42949999999999999</v>
      </c>
      <c r="I313" s="7">
        <v>4.8599999999999997E-2</v>
      </c>
      <c r="J313" s="7">
        <v>1.49E-2</v>
      </c>
      <c r="K313" s="7">
        <v>1.077E-3</v>
      </c>
      <c r="L313" s="7">
        <v>13152</v>
      </c>
      <c r="M313" s="7">
        <v>84659</v>
      </c>
      <c r="N313" s="7">
        <v>41361.599999999999</v>
      </c>
      <c r="O313" s="7">
        <v>9</v>
      </c>
      <c r="P313" s="7">
        <v>3.3230150159294802E-4</v>
      </c>
      <c r="Q313" s="7">
        <v>1</v>
      </c>
    </row>
    <row r="314" spans="2:17" x14ac:dyDescent="0.25">
      <c r="B314" s="85" t="s">
        <v>1332</v>
      </c>
      <c r="C314" s="7" t="s">
        <v>1570</v>
      </c>
      <c r="D314" s="7">
        <v>11</v>
      </c>
      <c r="E314" s="7">
        <v>88889350</v>
      </c>
      <c r="F314" s="7" t="s">
        <v>14</v>
      </c>
      <c r="G314" s="7" t="s">
        <v>15</v>
      </c>
      <c r="H314" s="7">
        <v>0.32750000000000001</v>
      </c>
      <c r="I314" s="7">
        <v>5.0900000000000001E-2</v>
      </c>
      <c r="J314" s="7">
        <v>1.5610000000000001E-2</v>
      </c>
      <c r="K314" s="7">
        <v>1.0859999999999999E-3</v>
      </c>
      <c r="L314" s="7">
        <v>13157</v>
      </c>
      <c r="M314" s="7">
        <v>84666</v>
      </c>
      <c r="N314" s="7">
        <v>41376</v>
      </c>
      <c r="O314" s="7">
        <v>9</v>
      </c>
      <c r="P314" s="7">
        <v>3.3120371170914102E-4</v>
      </c>
      <c r="Q314" s="7">
        <v>1</v>
      </c>
    </row>
    <row r="315" spans="2:17" x14ac:dyDescent="0.25">
      <c r="B315" s="85" t="s">
        <v>1332</v>
      </c>
      <c r="C315" s="7" t="s">
        <v>1601</v>
      </c>
      <c r="D315" s="7">
        <v>11</v>
      </c>
      <c r="E315" s="7">
        <v>88889903</v>
      </c>
      <c r="F315" s="7" t="s">
        <v>12</v>
      </c>
      <c r="G315" s="7" t="s">
        <v>1600</v>
      </c>
      <c r="H315" s="7">
        <v>0.6704</v>
      </c>
      <c r="I315" s="7">
        <v>-5.2200000000000003E-2</v>
      </c>
      <c r="J315" s="7">
        <v>1.601E-2</v>
      </c>
      <c r="K315" s="7">
        <v>1.083E-3</v>
      </c>
      <c r="L315" s="7">
        <v>12638</v>
      </c>
      <c r="M315" s="7">
        <v>82004</v>
      </c>
      <c r="N315" s="7">
        <v>39640.699999999997</v>
      </c>
      <c r="O315" s="7">
        <v>7</v>
      </c>
      <c r="P315" s="7">
        <v>3.3091432206440701E-4</v>
      </c>
      <c r="Q315" s="7">
        <v>1</v>
      </c>
    </row>
    <row r="316" spans="2:17" x14ac:dyDescent="0.25">
      <c r="B316" s="85" t="s">
        <v>1332</v>
      </c>
      <c r="C316" s="7" t="s">
        <v>1636</v>
      </c>
      <c r="D316" s="7">
        <v>11</v>
      </c>
      <c r="E316" s="7">
        <v>89036245</v>
      </c>
      <c r="F316" s="7" t="s">
        <v>12</v>
      </c>
      <c r="G316" s="7" t="s">
        <v>15</v>
      </c>
      <c r="H316" s="7">
        <v>0.45610000000000001</v>
      </c>
      <c r="I316" s="7">
        <v>4.7600000000000003E-2</v>
      </c>
      <c r="J316" s="7">
        <v>1.46E-2</v>
      </c>
      <c r="K316" s="7">
        <v>1.124E-3</v>
      </c>
      <c r="L316" s="7">
        <v>13516</v>
      </c>
      <c r="M316" s="7">
        <v>89905</v>
      </c>
      <c r="N316" s="7">
        <v>42720.1</v>
      </c>
      <c r="O316" s="7">
        <v>10</v>
      </c>
      <c r="P316" s="7">
        <v>3.3071129336869698E-4</v>
      </c>
      <c r="Q316" s="7">
        <v>1</v>
      </c>
    </row>
    <row r="317" spans="2:17" x14ac:dyDescent="0.25">
      <c r="B317" s="85" t="s">
        <v>1332</v>
      </c>
      <c r="C317" s="7" t="s">
        <v>1598</v>
      </c>
      <c r="D317" s="7">
        <v>11</v>
      </c>
      <c r="E317" s="7">
        <v>88925328</v>
      </c>
      <c r="F317" s="7" t="s">
        <v>14</v>
      </c>
      <c r="G317" s="7" t="s">
        <v>13</v>
      </c>
      <c r="H317" s="7">
        <v>0.60319999999999996</v>
      </c>
      <c r="I317" s="7">
        <v>-4.8500000000000001E-2</v>
      </c>
      <c r="J317" s="7">
        <v>1.49E-2</v>
      </c>
      <c r="K317" s="7">
        <v>1.1620000000000001E-3</v>
      </c>
      <c r="L317" s="7">
        <v>13155</v>
      </c>
      <c r="M317" s="7">
        <v>84669</v>
      </c>
      <c r="N317" s="7">
        <v>41371</v>
      </c>
      <c r="O317" s="7">
        <v>9</v>
      </c>
      <c r="P317" s="7">
        <v>3.2511348624715E-4</v>
      </c>
      <c r="Q317" s="7">
        <v>1</v>
      </c>
    </row>
    <row r="318" spans="2:17" x14ac:dyDescent="0.25">
      <c r="B318" s="85" t="s">
        <v>1332</v>
      </c>
      <c r="C318" s="7" t="s">
        <v>1594</v>
      </c>
      <c r="D318" s="7">
        <v>11</v>
      </c>
      <c r="E318" s="7">
        <v>88925955</v>
      </c>
      <c r="F318" s="7" t="s">
        <v>12</v>
      </c>
      <c r="G318" s="7" t="s">
        <v>13</v>
      </c>
      <c r="H318" s="7">
        <v>0.60329999999999995</v>
      </c>
      <c r="I318" s="7">
        <v>-4.8500000000000001E-2</v>
      </c>
      <c r="J318" s="7">
        <v>1.49E-2</v>
      </c>
      <c r="K318" s="7">
        <v>1.1620000000000001E-3</v>
      </c>
      <c r="L318" s="7">
        <v>13155</v>
      </c>
      <c r="M318" s="7">
        <v>84669</v>
      </c>
      <c r="N318" s="7">
        <v>41371</v>
      </c>
      <c r="O318" s="7">
        <v>9</v>
      </c>
      <c r="P318" s="7">
        <v>3.2511348624715E-4</v>
      </c>
      <c r="Q318" s="7">
        <v>1</v>
      </c>
    </row>
    <row r="319" spans="2:17" x14ac:dyDescent="0.25">
      <c r="B319" s="85" t="s">
        <v>1332</v>
      </c>
      <c r="C319" s="7" t="s">
        <v>1592</v>
      </c>
      <c r="D319" s="7">
        <v>11</v>
      </c>
      <c r="E319" s="7">
        <v>88887848</v>
      </c>
      <c r="F319" s="7" t="s">
        <v>13</v>
      </c>
      <c r="G319" s="7" t="s">
        <v>15</v>
      </c>
      <c r="H319" s="7">
        <v>0.32750000000000001</v>
      </c>
      <c r="I319" s="7">
        <v>5.0799999999999998E-2</v>
      </c>
      <c r="J319" s="7">
        <v>1.5610000000000001E-2</v>
      </c>
      <c r="K319" s="7">
        <v>1.126E-3</v>
      </c>
      <c r="L319" s="7">
        <v>13157</v>
      </c>
      <c r="M319" s="7">
        <v>84666</v>
      </c>
      <c r="N319" s="7">
        <v>41376</v>
      </c>
      <c r="O319" s="7">
        <v>9</v>
      </c>
      <c r="P319" s="7">
        <v>3.2436370145413299E-4</v>
      </c>
      <c r="Q319" s="7">
        <v>1</v>
      </c>
    </row>
    <row r="320" spans="2:17" x14ac:dyDescent="0.25">
      <c r="B320" s="97" t="s">
        <v>1332</v>
      </c>
      <c r="C320" s="4" t="s">
        <v>1571</v>
      </c>
      <c r="D320" s="4">
        <v>11</v>
      </c>
      <c r="E320" s="4">
        <v>88882962</v>
      </c>
      <c r="F320" s="4" t="s">
        <v>14</v>
      </c>
      <c r="G320" s="4" t="s">
        <v>12</v>
      </c>
      <c r="H320" s="4">
        <v>0.67059999999999997</v>
      </c>
      <c r="I320" s="4">
        <v>-5.11E-2</v>
      </c>
      <c r="J320" s="4">
        <v>1.5709999999999998E-2</v>
      </c>
      <c r="K320" s="4">
        <v>1.101E-3</v>
      </c>
      <c r="L320" s="4">
        <v>13152</v>
      </c>
      <c r="M320" s="4">
        <v>84651</v>
      </c>
      <c r="N320" s="4">
        <v>41360.6</v>
      </c>
      <c r="O320" s="4">
        <v>9</v>
      </c>
      <c r="P320" s="4">
        <v>3.2265976565606003E-4</v>
      </c>
      <c r="Q320" s="4">
        <v>1</v>
      </c>
    </row>
  </sheetData>
  <mergeCells count="1">
    <mergeCell ref="A1:S1"/>
  </mergeCells>
  <pageMargins left="0.7" right="0.7" top="0.78740157499999996" bottom="0.78740157499999996"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zoomScale="70" zoomScaleNormal="70" workbookViewId="0">
      <pane xSplit="1" ySplit="3" topLeftCell="B4" activePane="bottomRight" state="frozen"/>
      <selection pane="topRight" activeCell="B1" sqref="B1"/>
      <selection pane="bottomLeft" activeCell="A4" sqref="A4"/>
      <selection pane="bottomRight" activeCell="A2" sqref="A2"/>
    </sheetView>
  </sheetViews>
  <sheetFormatPr baseColWidth="10" defaultColWidth="11.42578125" defaultRowHeight="15" x14ac:dyDescent="0.25"/>
  <cols>
    <col min="1" max="1" width="12.5703125" style="76" customWidth="1"/>
    <col min="2" max="2" width="8.7109375" style="76" bestFit="1" customWidth="1"/>
    <col min="3" max="3" width="12.42578125" style="76" bestFit="1" customWidth="1"/>
    <col min="4" max="4" width="26.28515625" style="76" bestFit="1" customWidth="1"/>
    <col min="5" max="5" width="8.140625" style="76" bestFit="1" customWidth="1"/>
    <col min="6" max="6" width="44.5703125" style="76" bestFit="1" customWidth="1"/>
    <col min="7" max="7" width="17.42578125" style="76" bestFit="1" customWidth="1"/>
    <col min="8" max="8" width="16.85546875" style="76" bestFit="1" customWidth="1"/>
    <col min="9" max="9" width="21.7109375" style="76" bestFit="1" customWidth="1"/>
    <col min="10" max="10" width="28.28515625" style="76" bestFit="1" customWidth="1"/>
    <col min="11" max="12" width="20.28515625" style="76" bestFit="1" customWidth="1"/>
    <col min="13" max="13" width="17.140625" style="76" bestFit="1" customWidth="1"/>
    <col min="14" max="14" width="19.28515625" style="76" bestFit="1" customWidth="1"/>
    <col min="15" max="15" width="27.85546875" style="76" bestFit="1" customWidth="1"/>
    <col min="16" max="16384" width="11.42578125" style="76"/>
  </cols>
  <sheetData>
    <row r="1" spans="1:15" x14ac:dyDescent="0.25">
      <c r="A1" s="76" t="s">
        <v>4722</v>
      </c>
    </row>
    <row r="3" spans="1:15" s="77" customFormat="1" ht="30" customHeight="1" x14ac:dyDescent="0.25">
      <c r="B3" s="78" t="s">
        <v>186</v>
      </c>
      <c r="C3" s="78" t="s">
        <v>151</v>
      </c>
      <c r="D3" s="78" t="s">
        <v>152</v>
      </c>
      <c r="E3" s="78" t="s">
        <v>4504</v>
      </c>
      <c r="F3" s="78" t="s">
        <v>153</v>
      </c>
      <c r="G3" s="78" t="s">
        <v>154</v>
      </c>
      <c r="H3" s="78" t="s">
        <v>155</v>
      </c>
      <c r="I3" s="78" t="s">
        <v>156</v>
      </c>
      <c r="J3" s="78" t="s">
        <v>157</v>
      </c>
      <c r="K3" s="79" t="s">
        <v>158</v>
      </c>
      <c r="L3" s="79" t="s">
        <v>159</v>
      </c>
      <c r="M3" s="79" t="s">
        <v>160</v>
      </c>
      <c r="N3" s="79" t="s">
        <v>4431</v>
      </c>
      <c r="O3" s="111"/>
    </row>
    <row r="4" spans="1:15" x14ac:dyDescent="0.25">
      <c r="B4" s="76" t="s">
        <v>36</v>
      </c>
      <c r="C4" s="76" t="s">
        <v>52</v>
      </c>
      <c r="D4" s="76" t="s">
        <v>4507</v>
      </c>
      <c r="E4" s="76" t="s">
        <v>131</v>
      </c>
      <c r="F4" s="76" t="s">
        <v>4506</v>
      </c>
      <c r="G4" s="76" t="s">
        <v>36</v>
      </c>
      <c r="H4" s="76" t="s">
        <v>162</v>
      </c>
      <c r="I4" s="76" t="s">
        <v>4524</v>
      </c>
      <c r="J4" s="76" t="s">
        <v>4508</v>
      </c>
      <c r="K4" s="101">
        <v>0</v>
      </c>
      <c r="L4" s="76" t="s">
        <v>4525</v>
      </c>
      <c r="M4" s="76">
        <v>0</v>
      </c>
      <c r="N4" s="76">
        <v>1</v>
      </c>
    </row>
    <row r="5" spans="1:15" x14ac:dyDescent="0.25">
      <c r="B5" s="76" t="s">
        <v>36</v>
      </c>
      <c r="C5" s="76" t="s">
        <v>56</v>
      </c>
      <c r="D5" s="76" t="s">
        <v>4509</v>
      </c>
      <c r="E5" s="76" t="s">
        <v>166</v>
      </c>
      <c r="F5" s="76" t="s">
        <v>4506</v>
      </c>
      <c r="G5" s="76" t="s">
        <v>36</v>
      </c>
      <c r="H5" s="76" t="s">
        <v>162</v>
      </c>
      <c r="I5" s="76" t="s">
        <v>4524</v>
      </c>
      <c r="J5" s="76" t="s">
        <v>4508</v>
      </c>
      <c r="K5" s="101">
        <v>0</v>
      </c>
      <c r="L5" s="76" t="s">
        <v>4525</v>
      </c>
      <c r="M5" s="76">
        <v>0</v>
      </c>
      <c r="N5" s="76">
        <v>1</v>
      </c>
    </row>
    <row r="6" spans="1:15" x14ac:dyDescent="0.25">
      <c r="B6" s="76" t="s">
        <v>36</v>
      </c>
      <c r="C6" s="76" t="s">
        <v>66</v>
      </c>
      <c r="D6" s="76" t="s">
        <v>4510</v>
      </c>
      <c r="E6" s="76" t="s">
        <v>133</v>
      </c>
      <c r="F6" s="76" t="s">
        <v>4511</v>
      </c>
      <c r="G6" s="76" t="s">
        <v>36</v>
      </c>
      <c r="H6" s="76" t="s">
        <v>162</v>
      </c>
      <c r="I6" s="76" t="s">
        <v>4524</v>
      </c>
      <c r="J6" s="76" t="s">
        <v>4508</v>
      </c>
      <c r="K6" s="101">
        <v>0</v>
      </c>
      <c r="L6" s="76" t="s">
        <v>4525</v>
      </c>
      <c r="M6" s="76">
        <v>0</v>
      </c>
      <c r="N6" s="76">
        <v>1</v>
      </c>
    </row>
    <row r="7" spans="1:15" x14ac:dyDescent="0.25">
      <c r="B7" s="76" t="s">
        <v>36</v>
      </c>
      <c r="C7" s="76" t="s">
        <v>49</v>
      </c>
      <c r="D7" s="76" t="s">
        <v>4512</v>
      </c>
      <c r="E7" s="76" t="s">
        <v>166</v>
      </c>
      <c r="F7" s="76" t="s">
        <v>4505</v>
      </c>
      <c r="G7" s="76" t="s">
        <v>36</v>
      </c>
      <c r="H7" s="76" t="s">
        <v>162</v>
      </c>
      <c r="I7" s="76" t="s">
        <v>4524</v>
      </c>
      <c r="J7" s="76" t="s">
        <v>4508</v>
      </c>
      <c r="K7" s="101">
        <v>0</v>
      </c>
      <c r="L7" s="76" t="s">
        <v>4525</v>
      </c>
      <c r="M7" s="76">
        <v>0</v>
      </c>
      <c r="N7" s="76">
        <v>1</v>
      </c>
    </row>
    <row r="8" spans="1:15" x14ac:dyDescent="0.25">
      <c r="B8" s="76" t="s">
        <v>36</v>
      </c>
      <c r="C8" s="76" t="s">
        <v>51</v>
      </c>
      <c r="D8" s="76" t="s">
        <v>4513</v>
      </c>
      <c r="E8" s="76" t="s">
        <v>132</v>
      </c>
      <c r="F8" s="76" t="s">
        <v>167</v>
      </c>
      <c r="G8" s="76" t="s">
        <v>36</v>
      </c>
      <c r="H8" s="76" t="s">
        <v>162</v>
      </c>
      <c r="I8" s="76" t="s">
        <v>4524</v>
      </c>
      <c r="J8" s="76" t="s">
        <v>4508</v>
      </c>
      <c r="K8" s="101">
        <v>0</v>
      </c>
      <c r="L8" s="76" t="s">
        <v>4525</v>
      </c>
      <c r="M8" s="76">
        <v>0</v>
      </c>
      <c r="N8" s="76">
        <v>1</v>
      </c>
    </row>
    <row r="9" spans="1:15" x14ac:dyDescent="0.25">
      <c r="B9" s="76" t="s">
        <v>36</v>
      </c>
      <c r="C9" s="76" t="s">
        <v>51</v>
      </c>
      <c r="D9" s="76" t="s">
        <v>4513</v>
      </c>
      <c r="E9" s="76" t="s">
        <v>132</v>
      </c>
      <c r="F9" s="76" t="s">
        <v>4506</v>
      </c>
      <c r="G9" s="76" t="s">
        <v>36</v>
      </c>
      <c r="H9" s="76" t="s">
        <v>162</v>
      </c>
      <c r="I9" s="76" t="s">
        <v>4526</v>
      </c>
      <c r="J9" s="76" t="s">
        <v>4508</v>
      </c>
      <c r="K9" s="101">
        <v>0</v>
      </c>
      <c r="L9" s="76" t="s">
        <v>4525</v>
      </c>
      <c r="M9" s="76">
        <v>0</v>
      </c>
      <c r="N9" s="76">
        <v>1</v>
      </c>
    </row>
    <row r="10" spans="1:15" x14ac:dyDescent="0.25">
      <c r="B10" s="76" t="s">
        <v>36</v>
      </c>
      <c r="C10" s="76" t="s">
        <v>51</v>
      </c>
      <c r="D10" s="76" t="s">
        <v>4513</v>
      </c>
      <c r="E10" s="76" t="s">
        <v>132</v>
      </c>
      <c r="F10" s="76" t="s">
        <v>4506</v>
      </c>
      <c r="G10" s="76" t="s">
        <v>36</v>
      </c>
      <c r="H10" s="76" t="s">
        <v>162</v>
      </c>
      <c r="I10" s="76" t="s">
        <v>4527</v>
      </c>
      <c r="J10" s="76" t="s">
        <v>4508</v>
      </c>
      <c r="K10" s="101">
        <v>0</v>
      </c>
      <c r="L10" s="76" t="s">
        <v>4525</v>
      </c>
      <c r="M10" s="76">
        <v>0</v>
      </c>
      <c r="N10" s="76">
        <v>1</v>
      </c>
    </row>
    <row r="11" spans="1:15" x14ac:dyDescent="0.25">
      <c r="B11" s="76" t="s">
        <v>36</v>
      </c>
      <c r="C11" s="76" t="s">
        <v>51</v>
      </c>
      <c r="D11" s="76" t="s">
        <v>4513</v>
      </c>
      <c r="E11" s="76" t="s">
        <v>132</v>
      </c>
      <c r="F11" s="76" t="s">
        <v>4505</v>
      </c>
      <c r="G11" s="76" t="s">
        <v>36</v>
      </c>
      <c r="H11" s="76" t="s">
        <v>162</v>
      </c>
      <c r="I11" s="76" t="s">
        <v>4528</v>
      </c>
      <c r="J11" s="76" t="s">
        <v>4508</v>
      </c>
      <c r="K11" s="101">
        <v>0</v>
      </c>
      <c r="L11" s="76" t="s">
        <v>4525</v>
      </c>
      <c r="M11" s="76">
        <v>0</v>
      </c>
      <c r="N11" s="76">
        <v>1</v>
      </c>
    </row>
    <row r="12" spans="1:15" x14ac:dyDescent="0.25">
      <c r="B12" s="76" t="s">
        <v>36</v>
      </c>
      <c r="C12" s="76" t="s">
        <v>65</v>
      </c>
      <c r="D12" s="76" t="s">
        <v>4514</v>
      </c>
      <c r="E12" s="76" t="s">
        <v>131</v>
      </c>
      <c r="F12" s="76" t="s">
        <v>167</v>
      </c>
      <c r="G12" s="76" t="s">
        <v>36</v>
      </c>
      <c r="H12" s="76" t="s">
        <v>162</v>
      </c>
      <c r="I12" s="76" t="s">
        <v>4524</v>
      </c>
      <c r="J12" s="76" t="s">
        <v>4508</v>
      </c>
      <c r="K12" s="101">
        <v>0</v>
      </c>
      <c r="L12" s="76" t="s">
        <v>4525</v>
      </c>
      <c r="M12" s="76">
        <v>0</v>
      </c>
      <c r="N12" s="76">
        <v>1</v>
      </c>
    </row>
    <row r="13" spans="1:15" x14ac:dyDescent="0.25">
      <c r="B13" s="76" t="s">
        <v>36</v>
      </c>
      <c r="C13" s="76" t="s">
        <v>65</v>
      </c>
      <c r="D13" s="76" t="s">
        <v>4514</v>
      </c>
      <c r="E13" s="76" t="s">
        <v>132</v>
      </c>
      <c r="F13" s="76" t="s">
        <v>167</v>
      </c>
      <c r="G13" s="76" t="s">
        <v>36</v>
      </c>
      <c r="H13" s="76" t="s">
        <v>162</v>
      </c>
      <c r="I13" s="76" t="s">
        <v>4524</v>
      </c>
      <c r="J13" s="76" t="s">
        <v>4508</v>
      </c>
      <c r="K13" s="101">
        <v>0</v>
      </c>
      <c r="L13" s="76" t="s">
        <v>4525</v>
      </c>
      <c r="M13" s="76">
        <v>0</v>
      </c>
      <c r="N13" s="76">
        <v>1</v>
      </c>
    </row>
    <row r="14" spans="1:15" x14ac:dyDescent="0.25">
      <c r="B14" s="76" t="s">
        <v>36</v>
      </c>
      <c r="C14" s="76" t="s">
        <v>65</v>
      </c>
      <c r="D14" s="76" t="s">
        <v>4514</v>
      </c>
      <c r="E14" s="76" t="s">
        <v>131</v>
      </c>
      <c r="F14" s="76" t="s">
        <v>4506</v>
      </c>
      <c r="G14" s="76" t="s">
        <v>36</v>
      </c>
      <c r="H14" s="76" t="s">
        <v>162</v>
      </c>
      <c r="I14" s="76" t="s">
        <v>4526</v>
      </c>
      <c r="J14" s="76" t="s">
        <v>4508</v>
      </c>
      <c r="K14" s="101">
        <v>0</v>
      </c>
      <c r="L14" s="76" t="s">
        <v>4525</v>
      </c>
      <c r="M14" s="76">
        <v>0</v>
      </c>
      <c r="N14" s="76">
        <v>1</v>
      </c>
    </row>
    <row r="15" spans="1:15" x14ac:dyDescent="0.25">
      <c r="B15" s="76" t="s">
        <v>36</v>
      </c>
      <c r="C15" s="76" t="s">
        <v>65</v>
      </c>
      <c r="D15" s="76" t="s">
        <v>4514</v>
      </c>
      <c r="E15" s="76" t="s">
        <v>132</v>
      </c>
      <c r="F15" s="76" t="s">
        <v>4506</v>
      </c>
      <c r="G15" s="76" t="s">
        <v>36</v>
      </c>
      <c r="H15" s="76" t="s">
        <v>162</v>
      </c>
      <c r="I15" s="76" t="s">
        <v>4526</v>
      </c>
      <c r="J15" s="76" t="s">
        <v>4508</v>
      </c>
      <c r="K15" s="101">
        <v>0</v>
      </c>
      <c r="L15" s="76" t="s">
        <v>4525</v>
      </c>
      <c r="M15" s="76">
        <v>0</v>
      </c>
      <c r="N15" s="76">
        <v>1</v>
      </c>
    </row>
    <row r="16" spans="1:15" x14ac:dyDescent="0.25">
      <c r="B16" s="76" t="s">
        <v>36</v>
      </c>
      <c r="C16" s="76" t="s">
        <v>65</v>
      </c>
      <c r="D16" s="76" t="s">
        <v>4514</v>
      </c>
      <c r="E16" s="76" t="s">
        <v>131</v>
      </c>
      <c r="F16" s="76" t="s">
        <v>4506</v>
      </c>
      <c r="G16" s="76" t="s">
        <v>36</v>
      </c>
      <c r="H16" s="76" t="s">
        <v>162</v>
      </c>
      <c r="I16" s="76" t="s">
        <v>4527</v>
      </c>
      <c r="J16" s="76" t="s">
        <v>4508</v>
      </c>
      <c r="K16" s="101">
        <v>0</v>
      </c>
      <c r="L16" s="76" t="s">
        <v>4525</v>
      </c>
      <c r="M16" s="76">
        <v>0</v>
      </c>
      <c r="N16" s="76">
        <v>1</v>
      </c>
    </row>
    <row r="17" spans="2:14" x14ac:dyDescent="0.25">
      <c r="B17" s="76" t="s">
        <v>36</v>
      </c>
      <c r="C17" s="76" t="s">
        <v>65</v>
      </c>
      <c r="D17" s="76" t="s">
        <v>4514</v>
      </c>
      <c r="E17" s="76" t="s">
        <v>132</v>
      </c>
      <c r="F17" s="76" t="s">
        <v>4506</v>
      </c>
      <c r="G17" s="76" t="s">
        <v>36</v>
      </c>
      <c r="H17" s="76" t="s">
        <v>162</v>
      </c>
      <c r="I17" s="76" t="s">
        <v>4527</v>
      </c>
      <c r="J17" s="76" t="s">
        <v>4508</v>
      </c>
      <c r="K17" s="101">
        <v>0</v>
      </c>
      <c r="L17" s="76" t="s">
        <v>4525</v>
      </c>
      <c r="M17" s="76">
        <v>0</v>
      </c>
      <c r="N17" s="76">
        <v>1</v>
      </c>
    </row>
    <row r="18" spans="2:14" x14ac:dyDescent="0.25">
      <c r="B18" s="76" t="s">
        <v>36</v>
      </c>
      <c r="C18" s="76" t="s">
        <v>65</v>
      </c>
      <c r="D18" s="76" t="s">
        <v>4514</v>
      </c>
      <c r="E18" s="76" t="s">
        <v>131</v>
      </c>
      <c r="F18" s="76" t="s">
        <v>4505</v>
      </c>
      <c r="G18" s="76" t="s">
        <v>36</v>
      </c>
      <c r="H18" s="76" t="s">
        <v>162</v>
      </c>
      <c r="I18" s="76" t="s">
        <v>4528</v>
      </c>
      <c r="J18" s="76" t="s">
        <v>4508</v>
      </c>
      <c r="K18" s="101">
        <v>0</v>
      </c>
      <c r="L18" s="76" t="s">
        <v>4525</v>
      </c>
      <c r="M18" s="76">
        <v>0</v>
      </c>
      <c r="N18" s="76">
        <v>1</v>
      </c>
    </row>
    <row r="19" spans="2:14" x14ac:dyDescent="0.25">
      <c r="B19" s="76" t="s">
        <v>36</v>
      </c>
      <c r="C19" s="76" t="s">
        <v>65</v>
      </c>
      <c r="D19" s="76" t="s">
        <v>4514</v>
      </c>
      <c r="E19" s="76" t="s">
        <v>132</v>
      </c>
      <c r="F19" s="76" t="s">
        <v>4505</v>
      </c>
      <c r="G19" s="76" t="s">
        <v>36</v>
      </c>
      <c r="H19" s="76" t="s">
        <v>162</v>
      </c>
      <c r="I19" s="76" t="s">
        <v>4528</v>
      </c>
      <c r="J19" s="76" t="s">
        <v>4508</v>
      </c>
      <c r="K19" s="101">
        <v>0</v>
      </c>
      <c r="L19" s="76" t="s">
        <v>4525</v>
      </c>
      <c r="M19" s="76">
        <v>0</v>
      </c>
      <c r="N19" s="76">
        <v>1</v>
      </c>
    </row>
    <row r="20" spans="2:14" x14ac:dyDescent="0.25">
      <c r="B20" s="76" t="s">
        <v>36</v>
      </c>
      <c r="C20" s="76" t="s">
        <v>58</v>
      </c>
      <c r="D20" s="76" t="s">
        <v>4515</v>
      </c>
      <c r="E20" s="76" t="s">
        <v>131</v>
      </c>
      <c r="F20" s="76" t="s">
        <v>4505</v>
      </c>
      <c r="G20" s="76" t="s">
        <v>36</v>
      </c>
      <c r="H20" s="76" t="s">
        <v>162</v>
      </c>
      <c r="I20" s="76" t="s">
        <v>4526</v>
      </c>
      <c r="J20" s="76" t="s">
        <v>4508</v>
      </c>
      <c r="K20" s="101">
        <v>0</v>
      </c>
      <c r="L20" s="76" t="s">
        <v>4525</v>
      </c>
      <c r="M20" s="76">
        <v>0</v>
      </c>
      <c r="N20" s="76">
        <v>1</v>
      </c>
    </row>
    <row r="21" spans="2:14" x14ac:dyDescent="0.25">
      <c r="B21" s="76" t="s">
        <v>36</v>
      </c>
      <c r="C21" s="76" t="s">
        <v>58</v>
      </c>
      <c r="D21" s="76" t="s">
        <v>4515</v>
      </c>
      <c r="E21" s="76" t="s">
        <v>131</v>
      </c>
      <c r="F21" s="76" t="s">
        <v>4505</v>
      </c>
      <c r="G21" s="76" t="s">
        <v>36</v>
      </c>
      <c r="H21" s="76" t="s">
        <v>162</v>
      </c>
      <c r="I21" s="76" t="s">
        <v>4527</v>
      </c>
      <c r="J21" s="76" t="s">
        <v>4508</v>
      </c>
      <c r="K21" s="101">
        <v>0</v>
      </c>
      <c r="L21" s="76" t="s">
        <v>4525</v>
      </c>
      <c r="M21" s="76">
        <v>0</v>
      </c>
      <c r="N21" s="76">
        <v>1</v>
      </c>
    </row>
    <row r="22" spans="2:14" x14ac:dyDescent="0.25">
      <c r="B22" s="76" t="s">
        <v>36</v>
      </c>
      <c r="C22" s="76" t="s">
        <v>64</v>
      </c>
      <c r="D22" s="76" t="s">
        <v>4516</v>
      </c>
      <c r="E22" s="76" t="s">
        <v>133</v>
      </c>
      <c r="F22" s="76" t="s">
        <v>4505</v>
      </c>
      <c r="G22" s="76" t="s">
        <v>36</v>
      </c>
      <c r="H22" s="76" t="s">
        <v>162</v>
      </c>
      <c r="I22" s="76" t="s">
        <v>4526</v>
      </c>
      <c r="J22" s="76" t="s">
        <v>4508</v>
      </c>
      <c r="K22" s="101">
        <v>0</v>
      </c>
      <c r="L22" s="76" t="s">
        <v>4525</v>
      </c>
      <c r="M22" s="76">
        <v>0</v>
      </c>
      <c r="N22" s="76">
        <v>1</v>
      </c>
    </row>
    <row r="23" spans="2:14" x14ac:dyDescent="0.25">
      <c r="B23" s="76" t="s">
        <v>36</v>
      </c>
      <c r="C23" s="76" t="s">
        <v>64</v>
      </c>
      <c r="D23" s="76" t="s">
        <v>4516</v>
      </c>
      <c r="E23" s="76" t="s">
        <v>133</v>
      </c>
      <c r="F23" s="76" t="s">
        <v>167</v>
      </c>
      <c r="G23" s="76" t="s">
        <v>36</v>
      </c>
      <c r="H23" s="76" t="s">
        <v>162</v>
      </c>
      <c r="I23" s="76" t="s">
        <v>4527</v>
      </c>
      <c r="J23" s="76" t="s">
        <v>4508</v>
      </c>
      <c r="K23" s="101">
        <v>0</v>
      </c>
      <c r="L23" s="76" t="s">
        <v>4525</v>
      </c>
      <c r="M23" s="76">
        <v>0</v>
      </c>
      <c r="N23" s="76">
        <v>1</v>
      </c>
    </row>
    <row r="24" spans="2:14" x14ac:dyDescent="0.25">
      <c r="B24" s="76" t="s">
        <v>36</v>
      </c>
      <c r="C24" s="76" t="s">
        <v>70</v>
      </c>
      <c r="D24" s="76" t="s">
        <v>4517</v>
      </c>
      <c r="E24" s="76" t="s">
        <v>133</v>
      </c>
      <c r="F24" s="76" t="s">
        <v>4511</v>
      </c>
      <c r="G24" s="76" t="s">
        <v>36</v>
      </c>
      <c r="H24" s="76" t="s">
        <v>162</v>
      </c>
      <c r="I24" s="76" t="s">
        <v>4526</v>
      </c>
      <c r="J24" s="76" t="s">
        <v>4508</v>
      </c>
      <c r="K24" s="101">
        <v>0</v>
      </c>
      <c r="L24" s="76" t="s">
        <v>4525</v>
      </c>
      <c r="M24" s="76">
        <v>0</v>
      </c>
      <c r="N24" s="76">
        <v>1</v>
      </c>
    </row>
    <row r="25" spans="2:14" x14ac:dyDescent="0.25">
      <c r="B25" s="76" t="s">
        <v>36</v>
      </c>
      <c r="C25" s="76" t="s">
        <v>70</v>
      </c>
      <c r="D25" s="76" t="s">
        <v>4517</v>
      </c>
      <c r="E25" s="76" t="s">
        <v>133</v>
      </c>
      <c r="F25" s="76" t="s">
        <v>167</v>
      </c>
      <c r="G25" s="76" t="s">
        <v>36</v>
      </c>
      <c r="H25" s="76" t="s">
        <v>162</v>
      </c>
      <c r="I25" s="76" t="s">
        <v>4527</v>
      </c>
      <c r="J25" s="76" t="s">
        <v>4508</v>
      </c>
      <c r="K25" s="101">
        <v>0</v>
      </c>
      <c r="L25" s="76" t="s">
        <v>4525</v>
      </c>
      <c r="M25" s="76">
        <v>0</v>
      </c>
      <c r="N25" s="76">
        <v>1</v>
      </c>
    </row>
    <row r="26" spans="2:14" x14ac:dyDescent="0.25">
      <c r="B26" s="76" t="s">
        <v>36</v>
      </c>
      <c r="C26" s="76" t="s">
        <v>71</v>
      </c>
      <c r="D26" s="76" t="s">
        <v>4518</v>
      </c>
      <c r="E26" s="76" t="s">
        <v>132</v>
      </c>
      <c r="F26" s="76" t="s">
        <v>167</v>
      </c>
      <c r="G26" s="76" t="s">
        <v>36</v>
      </c>
      <c r="H26" s="76" t="s">
        <v>162</v>
      </c>
      <c r="I26" s="76" t="s">
        <v>4526</v>
      </c>
      <c r="J26" s="76" t="s">
        <v>4508</v>
      </c>
      <c r="K26" s="101">
        <v>0</v>
      </c>
      <c r="L26" s="76" t="s">
        <v>4525</v>
      </c>
      <c r="M26" s="76">
        <v>0</v>
      </c>
      <c r="N26" s="76">
        <v>1</v>
      </c>
    </row>
    <row r="27" spans="2:14" x14ac:dyDescent="0.25">
      <c r="B27" s="76" t="s">
        <v>36</v>
      </c>
      <c r="C27" s="76" t="s">
        <v>71</v>
      </c>
      <c r="D27" s="76" t="s">
        <v>4518</v>
      </c>
      <c r="E27" s="76" t="s">
        <v>132</v>
      </c>
      <c r="F27" s="76" t="s">
        <v>167</v>
      </c>
      <c r="G27" s="76" t="s">
        <v>36</v>
      </c>
      <c r="H27" s="76" t="s">
        <v>162</v>
      </c>
      <c r="I27" s="76" t="s">
        <v>4527</v>
      </c>
      <c r="J27" s="76" t="s">
        <v>4508</v>
      </c>
      <c r="K27" s="101">
        <v>0</v>
      </c>
      <c r="L27" s="76" t="s">
        <v>4525</v>
      </c>
      <c r="M27" s="76">
        <v>0</v>
      </c>
      <c r="N27" s="76">
        <v>1</v>
      </c>
    </row>
    <row r="28" spans="2:14" x14ac:dyDescent="0.25">
      <c r="B28" s="76" t="s">
        <v>36</v>
      </c>
      <c r="C28" s="76" t="s">
        <v>57</v>
      </c>
      <c r="D28" s="76" t="s">
        <v>4519</v>
      </c>
      <c r="E28" s="76" t="s">
        <v>166</v>
      </c>
      <c r="F28" s="76" t="s">
        <v>167</v>
      </c>
      <c r="G28" s="76" t="s">
        <v>36</v>
      </c>
      <c r="H28" s="76" t="s">
        <v>162</v>
      </c>
      <c r="I28" s="76" t="s">
        <v>4526</v>
      </c>
      <c r="J28" s="76" t="s">
        <v>4508</v>
      </c>
      <c r="K28" s="101">
        <v>0</v>
      </c>
      <c r="L28" s="76" t="s">
        <v>4525</v>
      </c>
      <c r="M28" s="76">
        <v>0</v>
      </c>
      <c r="N28" s="76">
        <v>1</v>
      </c>
    </row>
    <row r="29" spans="2:14" x14ac:dyDescent="0.25">
      <c r="B29" s="76" t="s">
        <v>36</v>
      </c>
      <c r="C29" s="76" t="s">
        <v>57</v>
      </c>
      <c r="D29" s="76" t="s">
        <v>4519</v>
      </c>
      <c r="E29" s="76" t="s">
        <v>166</v>
      </c>
      <c r="F29" s="76" t="s">
        <v>167</v>
      </c>
      <c r="G29" s="76" t="s">
        <v>36</v>
      </c>
      <c r="H29" s="76" t="s">
        <v>162</v>
      </c>
      <c r="I29" s="76" t="s">
        <v>4527</v>
      </c>
      <c r="J29" s="76" t="s">
        <v>4508</v>
      </c>
      <c r="K29" s="101">
        <v>0</v>
      </c>
      <c r="L29" s="76" t="s">
        <v>4525</v>
      </c>
      <c r="M29" s="76">
        <v>0</v>
      </c>
      <c r="N29" s="76">
        <v>1</v>
      </c>
    </row>
    <row r="30" spans="2:14" x14ac:dyDescent="0.25">
      <c r="B30" s="76" t="s">
        <v>1332</v>
      </c>
      <c r="C30" s="76" t="s">
        <v>1511</v>
      </c>
      <c r="D30" s="76" t="s">
        <v>4529</v>
      </c>
      <c r="E30" s="76" t="s">
        <v>132</v>
      </c>
      <c r="F30" s="76" t="s">
        <v>4530</v>
      </c>
      <c r="G30" s="76" t="s">
        <v>1332</v>
      </c>
      <c r="H30" s="76" t="s">
        <v>162</v>
      </c>
      <c r="I30" s="76" t="s">
        <v>4531</v>
      </c>
      <c r="J30" s="76" t="s">
        <v>165</v>
      </c>
      <c r="K30" s="101">
        <v>0</v>
      </c>
      <c r="L30" s="76" t="s">
        <v>4525</v>
      </c>
      <c r="M30" s="76">
        <v>1</v>
      </c>
      <c r="N30" s="76">
        <v>0</v>
      </c>
    </row>
    <row r="31" spans="2:14" x14ac:dyDescent="0.25">
      <c r="B31" s="76" t="s">
        <v>1332</v>
      </c>
      <c r="C31" s="76" t="s">
        <v>1410</v>
      </c>
      <c r="D31" s="76" t="s">
        <v>1645</v>
      </c>
      <c r="E31" s="76" t="s">
        <v>131</v>
      </c>
      <c r="F31" s="76" t="s">
        <v>1646</v>
      </c>
      <c r="G31" s="76" t="s">
        <v>1332</v>
      </c>
      <c r="H31" s="76" t="s">
        <v>162</v>
      </c>
      <c r="I31" s="76" t="s">
        <v>4531</v>
      </c>
      <c r="J31" s="76" t="s">
        <v>165</v>
      </c>
      <c r="K31" s="101">
        <v>1</v>
      </c>
      <c r="L31" s="76" t="s">
        <v>4532</v>
      </c>
      <c r="M31" s="76">
        <v>0</v>
      </c>
      <c r="N31" s="76">
        <v>0</v>
      </c>
    </row>
    <row r="32" spans="2:14" x14ac:dyDescent="0.25">
      <c r="B32" s="76" t="s">
        <v>1332</v>
      </c>
      <c r="C32" s="76" t="s">
        <v>1583</v>
      </c>
      <c r="D32" s="76" t="s">
        <v>1643</v>
      </c>
      <c r="E32" s="76" t="s">
        <v>166</v>
      </c>
      <c r="F32" s="76" t="s">
        <v>167</v>
      </c>
      <c r="G32" s="76" t="s">
        <v>1329</v>
      </c>
      <c r="H32" s="76" t="s">
        <v>162</v>
      </c>
      <c r="I32" s="76" t="s">
        <v>4533</v>
      </c>
      <c r="J32" s="76" t="s">
        <v>4508</v>
      </c>
      <c r="K32" s="101">
        <v>0</v>
      </c>
      <c r="L32" s="76" t="s">
        <v>4525</v>
      </c>
      <c r="M32" s="76">
        <v>0</v>
      </c>
      <c r="N32" s="76">
        <v>1</v>
      </c>
    </row>
    <row r="33" spans="2:14" x14ac:dyDescent="0.25">
      <c r="B33" s="76" t="s">
        <v>1332</v>
      </c>
      <c r="C33" s="76" t="s">
        <v>1583</v>
      </c>
      <c r="D33" s="76" t="s">
        <v>1643</v>
      </c>
      <c r="E33" s="76" t="s">
        <v>132</v>
      </c>
      <c r="F33" s="76" t="s">
        <v>167</v>
      </c>
      <c r="G33" s="76" t="s">
        <v>1329</v>
      </c>
      <c r="H33" s="76" t="s">
        <v>162</v>
      </c>
      <c r="I33" s="76" t="s">
        <v>4533</v>
      </c>
      <c r="J33" s="76" t="s">
        <v>4508</v>
      </c>
      <c r="K33" s="101">
        <v>0</v>
      </c>
      <c r="L33" s="76" t="s">
        <v>4525</v>
      </c>
      <c r="M33" s="76">
        <v>0</v>
      </c>
      <c r="N33" s="76">
        <v>1</v>
      </c>
    </row>
    <row r="34" spans="2:14" x14ac:dyDescent="0.25">
      <c r="B34" s="76" t="s">
        <v>1332</v>
      </c>
      <c r="C34" s="76" t="s">
        <v>1583</v>
      </c>
      <c r="D34" s="76" t="s">
        <v>1643</v>
      </c>
      <c r="E34" s="76" t="s">
        <v>166</v>
      </c>
      <c r="F34" s="76" t="s">
        <v>167</v>
      </c>
      <c r="G34" s="76" t="s">
        <v>1329</v>
      </c>
      <c r="H34" s="76" t="s">
        <v>162</v>
      </c>
      <c r="I34" s="76" t="s">
        <v>4534</v>
      </c>
      <c r="J34" s="76" t="s">
        <v>163</v>
      </c>
      <c r="K34" s="101">
        <v>1</v>
      </c>
      <c r="L34" s="76" t="s">
        <v>164</v>
      </c>
      <c r="M34" s="76">
        <v>0</v>
      </c>
      <c r="N34" s="76">
        <v>0</v>
      </c>
    </row>
    <row r="35" spans="2:14" x14ac:dyDescent="0.25">
      <c r="B35" s="76" t="s">
        <v>1332</v>
      </c>
      <c r="C35" s="76" t="s">
        <v>1583</v>
      </c>
      <c r="D35" s="76" t="s">
        <v>1643</v>
      </c>
      <c r="E35" s="76" t="s">
        <v>132</v>
      </c>
      <c r="F35" s="76" t="s">
        <v>167</v>
      </c>
      <c r="G35" s="76" t="s">
        <v>1329</v>
      </c>
      <c r="H35" s="76" t="s">
        <v>162</v>
      </c>
      <c r="I35" s="76" t="s">
        <v>4534</v>
      </c>
      <c r="J35" s="76" t="s">
        <v>163</v>
      </c>
      <c r="K35" s="101">
        <v>1</v>
      </c>
      <c r="L35" s="76" t="s">
        <v>164</v>
      </c>
      <c r="M35" s="76">
        <v>0</v>
      </c>
      <c r="N35" s="76">
        <v>0</v>
      </c>
    </row>
    <row r="36" spans="2:14" x14ac:dyDescent="0.25">
      <c r="B36" s="76" t="s">
        <v>1332</v>
      </c>
      <c r="C36" s="76" t="s">
        <v>1634</v>
      </c>
      <c r="D36" s="76" t="s">
        <v>1644</v>
      </c>
      <c r="E36" s="76" t="s">
        <v>131</v>
      </c>
      <c r="F36" s="76" t="s">
        <v>4506</v>
      </c>
      <c r="G36" s="76" t="s">
        <v>1329</v>
      </c>
      <c r="H36" s="76" t="s">
        <v>162</v>
      </c>
      <c r="I36" s="76" t="s">
        <v>4533</v>
      </c>
      <c r="J36" s="76" t="s">
        <v>4508</v>
      </c>
      <c r="K36" s="101">
        <v>0</v>
      </c>
      <c r="L36" s="76" t="s">
        <v>4525</v>
      </c>
      <c r="M36" s="76">
        <v>0</v>
      </c>
      <c r="N36" s="76">
        <v>1</v>
      </c>
    </row>
    <row r="37" spans="2:14" x14ac:dyDescent="0.25">
      <c r="B37" s="76" t="s">
        <v>1332</v>
      </c>
      <c r="C37" s="76" t="s">
        <v>1634</v>
      </c>
      <c r="D37" s="76" t="s">
        <v>1644</v>
      </c>
      <c r="E37" s="76" t="s">
        <v>133</v>
      </c>
      <c r="F37" s="76" t="s">
        <v>4506</v>
      </c>
      <c r="G37" s="76" t="s">
        <v>1329</v>
      </c>
      <c r="H37" s="76" t="s">
        <v>162</v>
      </c>
      <c r="I37" s="76" t="s">
        <v>4533</v>
      </c>
      <c r="J37" s="76" t="s">
        <v>4508</v>
      </c>
      <c r="K37" s="101">
        <v>0</v>
      </c>
      <c r="L37" s="76" t="s">
        <v>4525</v>
      </c>
      <c r="M37" s="76">
        <v>0</v>
      </c>
      <c r="N37" s="76">
        <v>1</v>
      </c>
    </row>
    <row r="38" spans="2:14" x14ac:dyDescent="0.25">
      <c r="B38" s="76" t="s">
        <v>1332</v>
      </c>
      <c r="C38" s="76" t="s">
        <v>1634</v>
      </c>
      <c r="D38" s="76" t="s">
        <v>1644</v>
      </c>
      <c r="E38" s="76" t="s">
        <v>131</v>
      </c>
      <c r="F38" s="76" t="s">
        <v>161</v>
      </c>
      <c r="G38" s="76" t="s">
        <v>1329</v>
      </c>
      <c r="H38" s="76" t="s">
        <v>162</v>
      </c>
      <c r="I38" s="76" t="s">
        <v>4534</v>
      </c>
      <c r="J38" s="76" t="s">
        <v>163</v>
      </c>
      <c r="K38" s="101">
        <v>1</v>
      </c>
      <c r="L38" s="76" t="s">
        <v>164</v>
      </c>
      <c r="M38" s="76">
        <v>0</v>
      </c>
      <c r="N38" s="76">
        <v>0</v>
      </c>
    </row>
    <row r="39" spans="2:14" x14ac:dyDescent="0.25">
      <c r="B39" s="81" t="s">
        <v>1332</v>
      </c>
      <c r="C39" s="81" t="s">
        <v>1634</v>
      </c>
      <c r="D39" s="81" t="s">
        <v>1644</v>
      </c>
      <c r="E39" s="81" t="s">
        <v>133</v>
      </c>
      <c r="F39" s="81" t="s">
        <v>161</v>
      </c>
      <c r="G39" s="81" t="s">
        <v>1329</v>
      </c>
      <c r="H39" s="81" t="s">
        <v>162</v>
      </c>
      <c r="I39" s="81" t="s">
        <v>4534</v>
      </c>
      <c r="J39" s="81" t="s">
        <v>163</v>
      </c>
      <c r="K39" s="102">
        <v>1</v>
      </c>
      <c r="L39" s="81" t="s">
        <v>164</v>
      </c>
      <c r="M39" s="81">
        <v>0</v>
      </c>
      <c r="N39" s="81">
        <v>0</v>
      </c>
    </row>
    <row r="40" spans="2:14" x14ac:dyDescent="0.25">
      <c r="L40" s="101"/>
    </row>
    <row r="41" spans="2:14" x14ac:dyDescent="0.25">
      <c r="L41" s="101"/>
    </row>
    <row r="42" spans="2:14" x14ac:dyDescent="0.25">
      <c r="L42" s="101"/>
    </row>
    <row r="43" spans="2:14" x14ac:dyDescent="0.25">
      <c r="L43" s="101"/>
    </row>
    <row r="44" spans="2:14" x14ac:dyDescent="0.25">
      <c r="L44" s="101"/>
    </row>
    <row r="45" spans="2:14" x14ac:dyDescent="0.25">
      <c r="L45" s="101"/>
    </row>
    <row r="46" spans="2:14" x14ac:dyDescent="0.25">
      <c r="L46" s="101"/>
    </row>
    <row r="47" spans="2:14" x14ac:dyDescent="0.25">
      <c r="L47" s="101"/>
    </row>
    <row r="48" spans="2:14" x14ac:dyDescent="0.25">
      <c r="L48" s="101"/>
    </row>
    <row r="49" spans="6:12" x14ac:dyDescent="0.25">
      <c r="L49" s="101"/>
    </row>
    <row r="50" spans="6:12" x14ac:dyDescent="0.25">
      <c r="L50" s="101"/>
    </row>
    <row r="51" spans="6:12" x14ac:dyDescent="0.25">
      <c r="L51" s="101"/>
    </row>
    <row r="52" spans="6:12" x14ac:dyDescent="0.25">
      <c r="L52" s="101"/>
    </row>
    <row r="53" spans="6:12" x14ac:dyDescent="0.25">
      <c r="F53" s="80"/>
    </row>
    <row r="54" spans="6:12" x14ac:dyDescent="0.25">
      <c r="F54" s="80"/>
    </row>
    <row r="55" spans="6:12" x14ac:dyDescent="0.25">
      <c r="F55" s="80"/>
    </row>
    <row r="56" spans="6:12" x14ac:dyDescent="0.25">
      <c r="F56" s="80"/>
    </row>
    <row r="57" spans="6:12" x14ac:dyDescent="0.25">
      <c r="F57" s="80"/>
    </row>
    <row r="58" spans="6:12" x14ac:dyDescent="0.25">
      <c r="F58" s="80"/>
    </row>
    <row r="59" spans="6:12" x14ac:dyDescent="0.25">
      <c r="F59" s="80"/>
      <c r="L59" s="101"/>
    </row>
    <row r="60" spans="6:12" x14ac:dyDescent="0.25">
      <c r="F60" s="80"/>
      <c r="L60" s="101"/>
    </row>
    <row r="61" spans="6:12" x14ac:dyDescent="0.25">
      <c r="F61" s="80"/>
      <c r="L61" s="101"/>
    </row>
    <row r="62" spans="6:12" x14ac:dyDescent="0.25">
      <c r="F62" s="80"/>
      <c r="L62" s="101"/>
    </row>
  </sheetData>
  <sortState ref="B4:O63">
    <sortCondition ref="B4:B63"/>
    <sortCondition ref="I4:I63"/>
  </sortState>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A2" sqref="A2"/>
    </sheetView>
  </sheetViews>
  <sheetFormatPr baseColWidth="10" defaultColWidth="11.42578125" defaultRowHeight="15" x14ac:dyDescent="0.25"/>
  <cols>
    <col min="1" max="1" width="13.28515625" style="7" customWidth="1"/>
    <col min="2" max="2" width="10.5703125" style="7" bestFit="1" customWidth="1"/>
    <col min="3" max="3" width="6" style="7" bestFit="1" customWidth="1"/>
    <col min="4" max="4" width="3.28515625" style="7" bestFit="1" customWidth="1"/>
    <col min="5" max="5" width="9.7109375" style="7" bestFit="1" customWidth="1"/>
    <col min="6" max="6" width="8.28515625" style="7" bestFit="1" customWidth="1"/>
    <col min="7" max="7" width="9.28515625" style="7" bestFit="1" customWidth="1"/>
    <col min="8" max="8" width="11.140625" style="7" bestFit="1" customWidth="1"/>
    <col min="9" max="16384" width="11.42578125" style="7"/>
  </cols>
  <sheetData>
    <row r="1" spans="1:8" ht="73.5" customHeight="1" x14ac:dyDescent="0.25">
      <c r="A1" s="187" t="s">
        <v>4723</v>
      </c>
      <c r="B1" s="187"/>
      <c r="C1" s="187"/>
      <c r="D1" s="187"/>
      <c r="E1" s="187"/>
      <c r="F1" s="187"/>
      <c r="G1" s="187"/>
      <c r="H1" s="187"/>
    </row>
    <row r="3" spans="1:8" x14ac:dyDescent="0.25">
      <c r="B3" s="8" t="s">
        <v>151</v>
      </c>
      <c r="C3" s="8" t="s">
        <v>1248</v>
      </c>
      <c r="D3" s="8" t="s">
        <v>3</v>
      </c>
      <c r="E3" s="8" t="s">
        <v>129</v>
      </c>
      <c r="F3" s="8" t="s">
        <v>130</v>
      </c>
      <c r="G3" s="8" t="s">
        <v>4489</v>
      </c>
      <c r="H3" s="68" t="s">
        <v>4436</v>
      </c>
    </row>
    <row r="4" spans="1:8" x14ac:dyDescent="0.25">
      <c r="B4" s="7" t="s">
        <v>52</v>
      </c>
      <c r="C4" s="1" t="s">
        <v>36</v>
      </c>
      <c r="D4" s="7" t="s">
        <v>131</v>
      </c>
      <c r="E4" s="7">
        <v>0.46366000000000002</v>
      </c>
      <c r="F4" s="11">
        <v>2.5589600000000001E-8</v>
      </c>
      <c r="G4" s="7">
        <v>9.0499999999999997E-2</v>
      </c>
      <c r="H4" s="7">
        <f t="shared" ref="H4:H20" si="0">IF(G4*E4&gt;0,1,0)</f>
        <v>1</v>
      </c>
    </row>
    <row r="5" spans="1:8" x14ac:dyDescent="0.25">
      <c r="B5" s="73" t="s">
        <v>17</v>
      </c>
      <c r="C5" s="1" t="s">
        <v>36</v>
      </c>
      <c r="D5" s="7" t="s">
        <v>132</v>
      </c>
      <c r="E5" s="7">
        <v>0.45739600000000002</v>
      </c>
      <c r="F5" s="11">
        <v>4.6436699999999998E-8</v>
      </c>
      <c r="G5" s="7">
        <v>9.1600000000000001E-2</v>
      </c>
      <c r="H5" s="7">
        <f t="shared" si="0"/>
        <v>1</v>
      </c>
    </row>
    <row r="6" spans="1:8" x14ac:dyDescent="0.25">
      <c r="B6" s="7" t="s">
        <v>55</v>
      </c>
      <c r="C6" s="1" t="s">
        <v>36</v>
      </c>
      <c r="D6" s="7" t="s">
        <v>131</v>
      </c>
      <c r="E6" s="7">
        <v>0.43920100000000001</v>
      </c>
      <c r="F6" s="11">
        <v>6.2135400000000002E-8</v>
      </c>
      <c r="G6" s="7">
        <v>7.8799999999999995E-2</v>
      </c>
      <c r="H6" s="7">
        <f t="shared" si="0"/>
        <v>1</v>
      </c>
    </row>
    <row r="7" spans="1:8" x14ac:dyDescent="0.25">
      <c r="B7" s="7" t="s">
        <v>67</v>
      </c>
      <c r="C7" s="1" t="s">
        <v>36</v>
      </c>
      <c r="D7" s="7" t="s">
        <v>131</v>
      </c>
      <c r="E7" s="7">
        <v>-0.45233400000000001</v>
      </c>
      <c r="F7" s="11">
        <v>6.4355499999999997E-8</v>
      </c>
      <c r="G7" s="7">
        <v>-8.1900000000000001E-2</v>
      </c>
      <c r="H7" s="7">
        <f t="shared" si="0"/>
        <v>1</v>
      </c>
    </row>
    <row r="8" spans="1:8" x14ac:dyDescent="0.25">
      <c r="B8" s="22" t="s">
        <v>54</v>
      </c>
      <c r="C8" s="1" t="s">
        <v>36</v>
      </c>
      <c r="D8" s="7" t="s">
        <v>131</v>
      </c>
      <c r="E8" s="7">
        <v>-0.45905899999999999</v>
      </c>
      <c r="F8" s="11">
        <v>7.6698099999999995E-8</v>
      </c>
      <c r="G8" s="7">
        <v>-9.4899999999999998E-2</v>
      </c>
      <c r="H8" s="7">
        <f t="shared" si="0"/>
        <v>1</v>
      </c>
    </row>
    <row r="9" spans="1:8" x14ac:dyDescent="0.25">
      <c r="B9" s="7" t="s">
        <v>71</v>
      </c>
      <c r="C9" s="1" t="s">
        <v>36</v>
      </c>
      <c r="D9" s="7" t="s">
        <v>132</v>
      </c>
      <c r="E9" s="7">
        <v>-0.44785599999999998</v>
      </c>
      <c r="F9" s="11">
        <v>7.9657100000000002E-8</v>
      </c>
      <c r="G9" s="7">
        <v>-8.0399999999999999E-2</v>
      </c>
      <c r="H9" s="7">
        <f t="shared" si="0"/>
        <v>1</v>
      </c>
    </row>
    <row r="10" spans="1:8" x14ac:dyDescent="0.25">
      <c r="B10" s="7" t="s">
        <v>70</v>
      </c>
      <c r="C10" s="1" t="s">
        <v>36</v>
      </c>
      <c r="D10" s="7" t="s">
        <v>132</v>
      </c>
      <c r="E10" s="7">
        <v>0.44734699999999999</v>
      </c>
      <c r="F10" s="11">
        <v>8.1094400000000006E-8</v>
      </c>
      <c r="G10" s="7">
        <v>8.2500000000000004E-2</v>
      </c>
      <c r="H10" s="7">
        <f t="shared" si="0"/>
        <v>1</v>
      </c>
    </row>
    <row r="11" spans="1:8" x14ac:dyDescent="0.25">
      <c r="B11" s="7" t="s">
        <v>51</v>
      </c>
      <c r="C11" s="1" t="s">
        <v>36</v>
      </c>
      <c r="D11" s="7" t="s">
        <v>132</v>
      </c>
      <c r="E11" s="7">
        <v>0.44521899999999998</v>
      </c>
      <c r="F11" s="11">
        <v>9.0489400000000006E-8</v>
      </c>
      <c r="G11" s="7">
        <v>9.0300000000000005E-2</v>
      </c>
      <c r="H11" s="7">
        <f t="shared" si="0"/>
        <v>1</v>
      </c>
    </row>
    <row r="12" spans="1:8" x14ac:dyDescent="0.25">
      <c r="B12" s="7" t="s">
        <v>49</v>
      </c>
      <c r="C12" s="1" t="s">
        <v>36</v>
      </c>
      <c r="D12" s="7" t="s">
        <v>131</v>
      </c>
      <c r="E12" s="7">
        <v>0.44515100000000002</v>
      </c>
      <c r="F12" s="11">
        <v>9.0833899999999999E-8</v>
      </c>
      <c r="G12" s="7">
        <v>9.2700000000000005E-2</v>
      </c>
      <c r="H12" s="7">
        <f t="shared" si="0"/>
        <v>1</v>
      </c>
    </row>
    <row r="13" spans="1:8" x14ac:dyDescent="0.25">
      <c r="B13" s="7" t="s">
        <v>66</v>
      </c>
      <c r="C13" s="1" t="s">
        <v>36</v>
      </c>
      <c r="D13" s="7" t="s">
        <v>131</v>
      </c>
      <c r="E13" s="7">
        <v>-0.44514300000000001</v>
      </c>
      <c r="F13" s="11">
        <v>9.0871099999999999E-8</v>
      </c>
      <c r="G13" s="7">
        <v>-8.1900000000000001E-2</v>
      </c>
      <c r="H13" s="7">
        <f t="shared" si="0"/>
        <v>1</v>
      </c>
    </row>
    <row r="14" spans="1:8" x14ac:dyDescent="0.25">
      <c r="B14" s="7" t="s">
        <v>53</v>
      </c>
      <c r="C14" s="1" t="s">
        <v>36</v>
      </c>
      <c r="D14" s="7" t="s">
        <v>132</v>
      </c>
      <c r="E14" s="7">
        <v>0.445633</v>
      </c>
      <c r="F14" s="11">
        <v>9.1153799999999999E-8</v>
      </c>
      <c r="G14" s="7">
        <v>9.0700000000000003E-2</v>
      </c>
      <c r="H14" s="7">
        <f t="shared" si="0"/>
        <v>1</v>
      </c>
    </row>
    <row r="15" spans="1:8" x14ac:dyDescent="0.25">
      <c r="B15" s="7" t="s">
        <v>50</v>
      </c>
      <c r="C15" s="1" t="s">
        <v>36</v>
      </c>
      <c r="D15" s="7" t="s">
        <v>131</v>
      </c>
      <c r="E15" s="7">
        <v>-0.44556800000000002</v>
      </c>
      <c r="F15" s="11">
        <v>9.1837200000000001E-8</v>
      </c>
      <c r="G15" s="7">
        <v>-9.06E-2</v>
      </c>
      <c r="H15" s="7">
        <f t="shared" si="0"/>
        <v>1</v>
      </c>
    </row>
    <row r="16" spans="1:8" x14ac:dyDescent="0.25">
      <c r="B16" s="7" t="s">
        <v>65</v>
      </c>
      <c r="C16" s="1" t="s">
        <v>36</v>
      </c>
      <c r="D16" s="7" t="s">
        <v>132</v>
      </c>
      <c r="E16" s="7">
        <v>0.44521500000000003</v>
      </c>
      <c r="F16" s="11">
        <v>9.2226200000000006E-8</v>
      </c>
      <c r="G16" s="7">
        <v>8.1799999999999998E-2</v>
      </c>
      <c r="H16" s="7">
        <f t="shared" si="0"/>
        <v>1</v>
      </c>
    </row>
    <row r="17" spans="2:8" x14ac:dyDescent="0.25">
      <c r="B17" s="7" t="s">
        <v>75</v>
      </c>
      <c r="C17" s="1" t="s">
        <v>36</v>
      </c>
      <c r="D17" s="7" t="s">
        <v>133</v>
      </c>
      <c r="E17" s="7">
        <v>0.43177900000000002</v>
      </c>
      <c r="F17" s="11">
        <v>2.1887700000000001E-7</v>
      </c>
      <c r="G17" s="7">
        <v>8.2500000000000004E-2</v>
      </c>
      <c r="H17" s="7">
        <f t="shared" si="0"/>
        <v>1</v>
      </c>
    </row>
    <row r="18" spans="2:8" x14ac:dyDescent="0.25">
      <c r="B18" s="7" t="s">
        <v>76</v>
      </c>
      <c r="C18" s="1" t="s">
        <v>36</v>
      </c>
      <c r="D18" s="7" t="s">
        <v>131</v>
      </c>
      <c r="E18" s="7">
        <v>0.43053900000000001</v>
      </c>
      <c r="F18" s="11">
        <v>2.32273E-7</v>
      </c>
      <c r="G18" s="7">
        <v>8.2500000000000004E-2</v>
      </c>
      <c r="H18" s="7">
        <f t="shared" si="0"/>
        <v>1</v>
      </c>
    </row>
    <row r="19" spans="2:8" x14ac:dyDescent="0.25">
      <c r="B19" s="7" t="s">
        <v>74</v>
      </c>
      <c r="C19" s="1" t="s">
        <v>36</v>
      </c>
      <c r="D19" s="7" t="s">
        <v>131</v>
      </c>
      <c r="E19" s="7">
        <v>-0.43029899999999999</v>
      </c>
      <c r="F19" s="11">
        <v>2.34202E-7</v>
      </c>
      <c r="G19" s="7">
        <v>-8.3699999999999997E-2</v>
      </c>
      <c r="H19" s="7">
        <f t="shared" si="0"/>
        <v>1</v>
      </c>
    </row>
    <row r="20" spans="2:8" x14ac:dyDescent="0.25">
      <c r="B20" s="4" t="s">
        <v>73</v>
      </c>
      <c r="C20" s="5" t="s">
        <v>36</v>
      </c>
      <c r="D20" s="4" t="s">
        <v>132</v>
      </c>
      <c r="E20" s="4">
        <v>0.43015900000000001</v>
      </c>
      <c r="F20" s="12">
        <v>2.3519899999999999E-7</v>
      </c>
      <c r="G20" s="4">
        <v>8.2900000000000001E-2</v>
      </c>
      <c r="H20" s="4">
        <f t="shared" si="0"/>
        <v>1</v>
      </c>
    </row>
  </sheetData>
  <sortState ref="B4:J20">
    <sortCondition ref="F4:F20"/>
  </sortState>
  <mergeCells count="1">
    <mergeCell ref="A1:H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29"/>
  <sheetViews>
    <sheetView workbookViewId="0">
      <selection activeCell="A2" sqref="A2"/>
    </sheetView>
  </sheetViews>
  <sheetFormatPr baseColWidth="10" defaultRowHeight="15" x14ac:dyDescent="0.25"/>
  <cols>
    <col min="1" max="1" width="6.7109375" style="7" customWidth="1"/>
    <col min="2" max="2" width="11.5703125" style="7" bestFit="1" customWidth="1"/>
    <col min="3" max="3" width="20.42578125" style="7" bestFit="1" customWidth="1"/>
    <col min="4" max="4" width="18" style="7" bestFit="1" customWidth="1"/>
    <col min="5" max="5" width="18.7109375" style="7" bestFit="1" customWidth="1"/>
    <col min="6" max="6" width="18" style="7" bestFit="1" customWidth="1"/>
    <col min="7" max="7" width="18.7109375" style="7" bestFit="1" customWidth="1"/>
    <col min="8" max="8" width="12" style="7" bestFit="1" customWidth="1"/>
    <col min="9" max="9" width="18.7109375" style="7" bestFit="1" customWidth="1"/>
    <col min="10" max="10" width="18" style="7" bestFit="1" customWidth="1"/>
    <col min="11" max="11" width="18.7109375" style="7" bestFit="1" customWidth="1"/>
    <col min="12" max="12" width="18" style="7" bestFit="1" customWidth="1"/>
    <col min="13" max="13" width="18.7109375" style="7" bestFit="1" customWidth="1"/>
    <col min="14" max="14" width="8.28515625" style="7" bestFit="1" customWidth="1"/>
    <col min="15" max="16384" width="11.42578125" style="7"/>
  </cols>
  <sheetData>
    <row r="1" spans="1:14" ht="24.75" customHeight="1" x14ac:dyDescent="0.25">
      <c r="A1" s="95" t="s">
        <v>4724</v>
      </c>
    </row>
    <row r="3" spans="1:14" x14ac:dyDescent="0.25">
      <c r="B3" s="75"/>
      <c r="C3" s="189" t="s">
        <v>36</v>
      </c>
      <c r="D3" s="189"/>
      <c r="E3" s="189"/>
      <c r="F3" s="189"/>
      <c r="G3" s="189"/>
      <c r="H3" s="189"/>
      <c r="I3" s="189" t="s">
        <v>44</v>
      </c>
      <c r="J3" s="189"/>
      <c r="K3" s="189"/>
      <c r="L3" s="189"/>
      <c r="M3" s="189"/>
      <c r="N3" s="189"/>
    </row>
    <row r="4" spans="1:14" x14ac:dyDescent="0.25">
      <c r="C4" s="192" t="s">
        <v>4500</v>
      </c>
      <c r="D4" s="192"/>
      <c r="E4" s="192" t="s">
        <v>4502</v>
      </c>
      <c r="F4" s="192"/>
      <c r="G4" s="192" t="s">
        <v>4501</v>
      </c>
      <c r="H4" s="192"/>
      <c r="I4" s="192" t="s">
        <v>4500</v>
      </c>
      <c r="J4" s="192"/>
      <c r="K4" s="192" t="s">
        <v>4502</v>
      </c>
      <c r="L4" s="192"/>
      <c r="M4" s="192" t="s">
        <v>4501</v>
      </c>
      <c r="N4" s="192"/>
    </row>
    <row r="5" spans="1:14" x14ac:dyDescent="0.25">
      <c r="B5" s="21" t="s">
        <v>455</v>
      </c>
      <c r="C5" s="4" t="s">
        <v>1647</v>
      </c>
      <c r="D5" s="4" t="s">
        <v>4499</v>
      </c>
      <c r="E5" s="4" t="s">
        <v>1647</v>
      </c>
      <c r="F5" s="4" t="s">
        <v>4499</v>
      </c>
      <c r="G5" s="4" t="s">
        <v>1647</v>
      </c>
      <c r="H5" s="4" t="s">
        <v>1648</v>
      </c>
      <c r="I5" s="4" t="s">
        <v>1647</v>
      </c>
      <c r="J5" s="4" t="s">
        <v>4499</v>
      </c>
      <c r="K5" s="4" t="s">
        <v>1647</v>
      </c>
      <c r="L5" s="4" t="s">
        <v>4499</v>
      </c>
      <c r="M5" s="4" t="s">
        <v>1647</v>
      </c>
      <c r="N5" s="4" t="s">
        <v>1648</v>
      </c>
    </row>
    <row r="6" spans="1:14" x14ac:dyDescent="0.25">
      <c r="B6" s="7" t="s">
        <v>49</v>
      </c>
      <c r="C6" s="7">
        <v>0.33953</v>
      </c>
      <c r="D6" s="7">
        <v>0.67906</v>
      </c>
      <c r="E6" s="7">
        <v>1.46039E-2</v>
      </c>
      <c r="F6" s="7">
        <v>2.8612599999999998E-2</v>
      </c>
      <c r="G6" s="7">
        <v>0.33370899999999998</v>
      </c>
      <c r="H6" s="22">
        <v>1.9429700000000001E-2</v>
      </c>
      <c r="I6" s="7">
        <v>0.33953</v>
      </c>
      <c r="J6" s="7">
        <v>0.67906</v>
      </c>
      <c r="K6" s="11">
        <v>3.7000000000000002E-6</v>
      </c>
      <c r="L6" s="11">
        <v>7.3799999999999996E-6</v>
      </c>
      <c r="M6" s="7">
        <v>0.33735599999999999</v>
      </c>
      <c r="N6" s="11">
        <v>5.0100000000000003E-6</v>
      </c>
    </row>
    <row r="7" spans="1:14" x14ac:dyDescent="0.25">
      <c r="B7" s="7" t="s">
        <v>50</v>
      </c>
      <c r="C7" s="7">
        <v>0.21093899999999999</v>
      </c>
      <c r="D7" s="7">
        <v>0.421877</v>
      </c>
      <c r="E7" s="7">
        <v>1.4531499999999999E-2</v>
      </c>
      <c r="F7" s="7">
        <v>2.8470800000000001E-2</v>
      </c>
      <c r="G7" s="7">
        <v>0.20629500000000001</v>
      </c>
      <c r="H7" s="22">
        <v>1.20112E-2</v>
      </c>
      <c r="I7" s="7">
        <v>0.21093899999999999</v>
      </c>
      <c r="J7" s="7">
        <v>0.421877</v>
      </c>
      <c r="K7" s="11">
        <v>3.7799999999999998E-6</v>
      </c>
      <c r="L7" s="11">
        <v>7.5399999999999998E-6</v>
      </c>
      <c r="M7" s="7">
        <v>0.21412300000000001</v>
      </c>
      <c r="N7" s="11">
        <v>3.18E-6</v>
      </c>
    </row>
    <row r="8" spans="1:14" x14ac:dyDescent="0.25">
      <c r="B8" s="7" t="s">
        <v>51</v>
      </c>
      <c r="C8" s="7">
        <v>0.17807000000000001</v>
      </c>
      <c r="D8" s="7">
        <v>0.35613899999999998</v>
      </c>
      <c r="E8" s="7">
        <v>1.46499E-2</v>
      </c>
      <c r="F8" s="7">
        <v>2.8702800000000001E-2</v>
      </c>
      <c r="G8" s="7">
        <v>0.175568</v>
      </c>
      <c r="H8" s="22">
        <v>1.0222200000000001E-2</v>
      </c>
      <c r="I8" s="7">
        <v>0.17807000000000001</v>
      </c>
      <c r="J8" s="7">
        <v>0.35613899999999998</v>
      </c>
      <c r="K8" s="11">
        <v>3.7000000000000002E-6</v>
      </c>
      <c r="L8" s="11">
        <v>7.3900000000000004E-6</v>
      </c>
      <c r="M8" s="7">
        <v>0.177008</v>
      </c>
      <c r="N8" s="11">
        <v>2.6299999999999998E-6</v>
      </c>
    </row>
    <row r="9" spans="1:14" x14ac:dyDescent="0.25">
      <c r="B9" s="7" t="s">
        <v>54</v>
      </c>
      <c r="C9" s="7">
        <v>0.138822</v>
      </c>
      <c r="D9" s="7">
        <v>0.277644</v>
      </c>
      <c r="E9" s="7">
        <v>1.64282E-2</v>
      </c>
      <c r="F9" s="7">
        <v>3.2186899999999997E-2</v>
      </c>
      <c r="G9" s="7">
        <v>0.15348600000000001</v>
      </c>
      <c r="H9" s="7">
        <v>8.9365E-3</v>
      </c>
      <c r="I9" s="7">
        <v>0.138822</v>
      </c>
      <c r="J9" s="7">
        <v>0.277644</v>
      </c>
      <c r="K9" s="11">
        <v>3.67E-6</v>
      </c>
      <c r="L9" s="11">
        <v>7.3300000000000001E-6</v>
      </c>
      <c r="M9" s="7">
        <v>0.13694999999999999</v>
      </c>
      <c r="N9" s="11">
        <v>2.04E-6</v>
      </c>
    </row>
    <row r="10" spans="1:14" x14ac:dyDescent="0.25">
      <c r="B10" s="7" t="s">
        <v>53</v>
      </c>
      <c r="C10" s="7">
        <v>0.104923</v>
      </c>
      <c r="D10" s="7">
        <v>0.209846</v>
      </c>
      <c r="E10" s="7">
        <v>1.4584400000000001E-2</v>
      </c>
      <c r="F10" s="7">
        <v>2.8574499999999999E-2</v>
      </c>
      <c r="G10" s="7">
        <v>0.102987</v>
      </c>
      <c r="H10" s="7">
        <v>5.9962399999999999E-3</v>
      </c>
      <c r="I10" s="7">
        <v>0.104923</v>
      </c>
      <c r="J10" s="7">
        <v>0.209846</v>
      </c>
      <c r="K10" s="11">
        <v>3.7799999999999998E-6</v>
      </c>
      <c r="L10" s="11">
        <v>7.5499999999999997E-6</v>
      </c>
      <c r="M10" s="7">
        <v>0.10656400000000001</v>
      </c>
      <c r="N10" s="11">
        <v>1.5799999999999999E-6</v>
      </c>
    </row>
    <row r="11" spans="1:14" x14ac:dyDescent="0.25">
      <c r="B11" s="7" t="s">
        <v>17</v>
      </c>
      <c r="C11" s="7">
        <v>8.0780999999999995E-3</v>
      </c>
      <c r="D11" s="7">
        <v>1.6156199999999999E-2</v>
      </c>
      <c r="E11" s="7">
        <v>2.13238E-2</v>
      </c>
      <c r="F11" s="7">
        <v>4.1778500000000003E-2</v>
      </c>
      <c r="G11" s="7">
        <v>1.1592999999999999E-2</v>
      </c>
      <c r="H11" s="7">
        <v>6.7498199999999997E-4</v>
      </c>
      <c r="I11" s="7">
        <v>8.0780999999999995E-3</v>
      </c>
      <c r="J11" s="7">
        <v>1.6156199999999999E-2</v>
      </c>
      <c r="K11" s="11">
        <v>3.8299999999999998E-6</v>
      </c>
      <c r="L11" s="11">
        <v>7.6599999999999995E-6</v>
      </c>
      <c r="M11" s="7">
        <v>8.3252599999999993E-3</v>
      </c>
      <c r="N11" s="11">
        <v>1.24E-7</v>
      </c>
    </row>
    <row r="12" spans="1:14" x14ac:dyDescent="0.25">
      <c r="B12" s="7" t="s">
        <v>67</v>
      </c>
      <c r="C12" s="7">
        <v>2.4127599999999999E-3</v>
      </c>
      <c r="D12" s="7">
        <v>4.8255299999999998E-3</v>
      </c>
      <c r="E12" s="7">
        <v>1.7810200000000002E-2</v>
      </c>
      <c r="F12" s="7">
        <v>3.4894599999999998E-2</v>
      </c>
      <c r="G12" s="7">
        <v>2.8920500000000002E-3</v>
      </c>
      <c r="H12" s="7">
        <v>1.6838500000000001E-4</v>
      </c>
      <c r="I12" s="7">
        <v>2.4127599999999999E-3</v>
      </c>
      <c r="J12" s="7">
        <v>4.8255299999999998E-3</v>
      </c>
      <c r="K12" s="11">
        <v>3.8299999999999998E-6</v>
      </c>
      <c r="L12" s="11">
        <v>7.6499999999999996E-6</v>
      </c>
      <c r="M12" s="7">
        <v>2.4842800000000002E-3</v>
      </c>
      <c r="N12" s="11">
        <v>3.69E-8</v>
      </c>
    </row>
    <row r="13" spans="1:14" x14ac:dyDescent="0.25">
      <c r="B13" s="7" t="s">
        <v>65</v>
      </c>
      <c r="C13" s="7">
        <v>2.2997899999999999E-3</v>
      </c>
      <c r="D13" s="7">
        <v>4.5995799999999998E-3</v>
      </c>
      <c r="E13" s="7">
        <v>1.4498499999999999E-2</v>
      </c>
      <c r="F13" s="7">
        <v>2.84061E-2</v>
      </c>
      <c r="G13" s="7">
        <v>2.24405E-3</v>
      </c>
      <c r="H13" s="7">
        <v>1.3065599999999999E-4</v>
      </c>
      <c r="I13" s="7">
        <v>2.2997899999999999E-3</v>
      </c>
      <c r="J13" s="7">
        <v>4.5995799999999998E-3</v>
      </c>
      <c r="K13" s="11">
        <v>3.7100000000000001E-6</v>
      </c>
      <c r="L13" s="11">
        <v>7.4100000000000002E-6</v>
      </c>
      <c r="M13" s="7">
        <v>2.29145E-3</v>
      </c>
      <c r="N13" s="11">
        <v>3.4100000000000001E-8</v>
      </c>
    </row>
    <row r="14" spans="1:14" x14ac:dyDescent="0.25">
      <c r="B14" s="7" t="s">
        <v>70</v>
      </c>
      <c r="C14" s="7">
        <v>1.6194899999999999E-3</v>
      </c>
      <c r="D14" s="7">
        <v>3.2389799999999998E-3</v>
      </c>
      <c r="E14" s="7">
        <v>1.5638800000000001E-2</v>
      </c>
      <c r="F14" s="7">
        <v>3.0640199999999999E-2</v>
      </c>
      <c r="G14" s="7">
        <v>1.70452E-3</v>
      </c>
      <c r="H14" s="11">
        <v>9.9199999999999999E-5</v>
      </c>
      <c r="I14" s="7">
        <v>1.6194899999999999E-3</v>
      </c>
      <c r="J14" s="7">
        <v>3.2389799999999998E-3</v>
      </c>
      <c r="K14" s="11">
        <v>3.72E-6</v>
      </c>
      <c r="L14" s="11">
        <v>7.43E-6</v>
      </c>
      <c r="M14" s="7">
        <v>1.61944E-3</v>
      </c>
      <c r="N14" s="11">
        <v>2.4100000000000001E-8</v>
      </c>
    </row>
    <row r="15" spans="1:14" x14ac:dyDescent="0.25">
      <c r="B15" s="7" t="s">
        <v>74</v>
      </c>
      <c r="C15" s="7">
        <v>2.7683199999999999E-3</v>
      </c>
      <c r="D15" s="7">
        <v>5.5366399999999998E-3</v>
      </c>
      <c r="E15" s="7">
        <v>8.5723199999999996E-3</v>
      </c>
      <c r="F15" s="7">
        <v>1.6795299999999999E-2</v>
      </c>
      <c r="G15" s="7">
        <v>1.5971200000000001E-3</v>
      </c>
      <c r="H15" s="11">
        <v>9.2999999999999997E-5</v>
      </c>
      <c r="I15" s="7">
        <v>2.7683199999999999E-3</v>
      </c>
      <c r="J15" s="7">
        <v>5.5366399999999998E-3</v>
      </c>
      <c r="K15" s="11">
        <v>3.7100000000000001E-6</v>
      </c>
      <c r="L15" s="11">
        <v>7.4100000000000002E-6</v>
      </c>
      <c r="M15" s="7">
        <v>2.75946E-3</v>
      </c>
      <c r="N15" s="11">
        <v>4.1000000000000003E-8</v>
      </c>
    </row>
    <row r="16" spans="1:14" x14ac:dyDescent="0.25">
      <c r="B16" s="7" t="s">
        <v>75</v>
      </c>
      <c r="C16" s="7">
        <v>2.6231200000000001E-3</v>
      </c>
      <c r="D16" s="7">
        <v>5.2462400000000001E-3</v>
      </c>
      <c r="E16" s="7">
        <v>8.8989700000000008E-3</v>
      </c>
      <c r="F16" s="7">
        <v>1.7435300000000001E-2</v>
      </c>
      <c r="G16" s="7">
        <v>1.5710100000000001E-3</v>
      </c>
      <c r="H16" s="11">
        <v>9.1500000000000001E-5</v>
      </c>
      <c r="I16" s="7">
        <v>2.6231200000000001E-3</v>
      </c>
      <c r="J16" s="7">
        <v>5.2462400000000001E-3</v>
      </c>
      <c r="K16" s="11">
        <v>3.7100000000000001E-6</v>
      </c>
      <c r="L16" s="11">
        <v>7.4100000000000002E-6</v>
      </c>
      <c r="M16" s="7">
        <v>2.6140600000000001E-3</v>
      </c>
      <c r="N16" s="11">
        <v>3.8899999999999998E-8</v>
      </c>
    </row>
    <row r="17" spans="2:14" x14ac:dyDescent="0.25">
      <c r="B17" s="7" t="s">
        <v>71</v>
      </c>
      <c r="C17" s="7">
        <v>1.47565E-3</v>
      </c>
      <c r="D17" s="7">
        <v>2.9513E-3</v>
      </c>
      <c r="E17" s="7">
        <v>1.5822900000000001E-2</v>
      </c>
      <c r="F17" s="7">
        <v>3.1001000000000001E-2</v>
      </c>
      <c r="G17" s="7">
        <v>1.57142E-3</v>
      </c>
      <c r="H17" s="11">
        <v>9.1500000000000001E-5</v>
      </c>
      <c r="I17" s="7">
        <v>1.47565E-3</v>
      </c>
      <c r="J17" s="7">
        <v>2.9513E-3</v>
      </c>
      <c r="K17" s="11">
        <v>3.72E-6</v>
      </c>
      <c r="L17" s="11">
        <v>7.4399999999999999E-6</v>
      </c>
      <c r="M17" s="7">
        <v>1.47663E-3</v>
      </c>
      <c r="N17" s="11">
        <v>2.1999999999999998E-8</v>
      </c>
    </row>
    <row r="18" spans="2:14" x14ac:dyDescent="0.25">
      <c r="B18" s="7" t="s">
        <v>72</v>
      </c>
      <c r="C18" s="7">
        <v>1.24704E-3</v>
      </c>
      <c r="D18" s="7">
        <v>2.4940800000000001E-3</v>
      </c>
      <c r="E18" s="7">
        <v>1.5835800000000001E-2</v>
      </c>
      <c r="F18" s="7">
        <v>3.10262E-2</v>
      </c>
      <c r="G18" s="7">
        <v>1.32905E-3</v>
      </c>
      <c r="H18" s="11">
        <v>7.7399999999999998E-5</v>
      </c>
      <c r="I18" s="7">
        <v>1.24704E-3</v>
      </c>
      <c r="J18" s="7">
        <v>2.4940800000000001E-3</v>
      </c>
      <c r="K18" s="11">
        <v>3.72E-6</v>
      </c>
      <c r="L18" s="11">
        <v>7.4399999999999999E-6</v>
      </c>
      <c r="M18" s="7">
        <v>1.24792E-3</v>
      </c>
      <c r="N18" s="11">
        <v>1.8600000000000001E-8</v>
      </c>
    </row>
    <row r="19" spans="2:14" x14ac:dyDescent="0.25">
      <c r="B19" s="7" t="s">
        <v>66</v>
      </c>
      <c r="C19" s="7">
        <v>1.2844200000000001E-3</v>
      </c>
      <c r="D19" s="7">
        <v>2.5688500000000001E-3</v>
      </c>
      <c r="E19" s="7">
        <v>1.46242E-2</v>
      </c>
      <c r="F19" s="7">
        <v>2.8652299999999999E-2</v>
      </c>
      <c r="G19" s="7">
        <v>1.2641600000000001E-3</v>
      </c>
      <c r="H19" s="11">
        <v>7.36E-5</v>
      </c>
      <c r="I19" s="7">
        <v>1.2844200000000001E-3</v>
      </c>
      <c r="J19" s="7">
        <v>2.5688500000000001E-3</v>
      </c>
      <c r="K19" s="11">
        <v>3.7000000000000002E-6</v>
      </c>
      <c r="L19" s="11">
        <v>7.3900000000000004E-6</v>
      </c>
      <c r="M19" s="7">
        <v>1.2771200000000001E-3</v>
      </c>
      <c r="N19" s="11">
        <v>1.9000000000000001E-8</v>
      </c>
    </row>
    <row r="20" spans="2:14" x14ac:dyDescent="0.25">
      <c r="B20" s="7" t="s">
        <v>73</v>
      </c>
      <c r="C20" s="7">
        <v>2.03937E-3</v>
      </c>
      <c r="D20" s="7">
        <v>4.07874E-3</v>
      </c>
      <c r="E20" s="7">
        <v>8.55006E-3</v>
      </c>
      <c r="F20" s="7">
        <v>1.6751700000000001E-2</v>
      </c>
      <c r="G20" s="7">
        <v>1.17351E-3</v>
      </c>
      <c r="H20" s="11">
        <v>6.8300000000000007E-5</v>
      </c>
      <c r="I20" s="7">
        <v>2.03937E-3</v>
      </c>
      <c r="J20" s="7">
        <v>4.07874E-3</v>
      </c>
      <c r="K20" s="11">
        <v>3.7100000000000001E-6</v>
      </c>
      <c r="L20" s="11">
        <v>7.4100000000000002E-6</v>
      </c>
      <c r="M20" s="7">
        <v>2.0325899999999999E-3</v>
      </c>
      <c r="N20" s="11">
        <v>3.0199999999999999E-8</v>
      </c>
    </row>
    <row r="21" spans="2:14" x14ac:dyDescent="0.25">
      <c r="B21" s="7" t="s">
        <v>76</v>
      </c>
      <c r="C21" s="7">
        <v>1.67191E-3</v>
      </c>
      <c r="D21" s="7">
        <v>3.3438299999999999E-3</v>
      </c>
      <c r="E21" s="7">
        <v>8.6150199999999993E-3</v>
      </c>
      <c r="F21" s="7">
        <v>1.6878899999999999E-2</v>
      </c>
      <c r="G21" s="7">
        <v>9.6937300000000004E-4</v>
      </c>
      <c r="H21" s="11">
        <v>5.6400000000000002E-5</v>
      </c>
      <c r="I21" s="7">
        <v>1.67191E-3</v>
      </c>
      <c r="J21" s="7">
        <v>3.3438299999999999E-3</v>
      </c>
      <c r="K21" s="11">
        <v>3.7100000000000001E-6</v>
      </c>
      <c r="L21" s="11">
        <v>7.4100000000000002E-6</v>
      </c>
      <c r="M21" s="7">
        <v>1.6669199999999999E-3</v>
      </c>
      <c r="N21" s="11">
        <v>2.48E-8</v>
      </c>
    </row>
    <row r="22" spans="2:14" x14ac:dyDescent="0.25">
      <c r="B22" s="7" t="s">
        <v>55</v>
      </c>
      <c r="C22" s="11">
        <v>1.17E-5</v>
      </c>
      <c r="D22" s="11">
        <v>2.34E-5</v>
      </c>
      <c r="E22" s="7">
        <v>1.9427099999999999E-2</v>
      </c>
      <c r="F22" s="7">
        <v>3.8062600000000002E-2</v>
      </c>
      <c r="G22" s="11">
        <v>1.5299999999999999E-5</v>
      </c>
      <c r="H22" s="11">
        <v>8.8899999999999998E-7</v>
      </c>
      <c r="I22" s="11">
        <v>1.17E-5</v>
      </c>
      <c r="J22" s="11">
        <v>2.34E-5</v>
      </c>
      <c r="K22" s="11">
        <v>3.6799999999999999E-6</v>
      </c>
      <c r="L22" s="11">
        <v>7.3599999999999998E-6</v>
      </c>
      <c r="M22" s="11">
        <v>1.1600000000000001E-5</v>
      </c>
      <c r="N22" s="11">
        <v>1.72E-10</v>
      </c>
    </row>
    <row r="23" spans="2:14" x14ac:dyDescent="0.25">
      <c r="B23" s="7" t="s">
        <v>87</v>
      </c>
      <c r="C23" s="11">
        <v>9.1400000000000006E-6</v>
      </c>
      <c r="D23" s="11">
        <v>1.8300000000000001E-5</v>
      </c>
      <c r="E23" s="7">
        <v>1.05428E-2</v>
      </c>
      <c r="F23" s="7">
        <v>2.0656000000000001E-2</v>
      </c>
      <c r="G23" s="11">
        <v>6.4899999999999997E-6</v>
      </c>
      <c r="H23" s="11">
        <v>3.7800000000000002E-7</v>
      </c>
      <c r="I23" s="11">
        <v>9.1400000000000006E-6</v>
      </c>
      <c r="J23" s="11">
        <v>1.8300000000000001E-5</v>
      </c>
      <c r="K23" s="11">
        <v>3.7299999999999999E-6</v>
      </c>
      <c r="L23" s="11">
        <v>7.4599999999999997E-6</v>
      </c>
      <c r="M23" s="11">
        <v>9.1800000000000002E-6</v>
      </c>
      <c r="N23" s="11">
        <v>1.36E-10</v>
      </c>
    </row>
    <row r="24" spans="2:14" x14ac:dyDescent="0.25">
      <c r="B24" s="7" t="s">
        <v>93</v>
      </c>
      <c r="C24" s="11">
        <v>8.2700000000000004E-6</v>
      </c>
      <c r="D24" s="11">
        <v>1.6500000000000001E-5</v>
      </c>
      <c r="E24" s="7">
        <v>1.0193799999999999E-2</v>
      </c>
      <c r="F24" s="7">
        <v>1.99721E-2</v>
      </c>
      <c r="G24" s="11">
        <v>5.6699999999999999E-6</v>
      </c>
      <c r="H24" s="11">
        <v>3.3000000000000002E-7</v>
      </c>
      <c r="I24" s="11">
        <v>8.2700000000000004E-6</v>
      </c>
      <c r="J24" s="11">
        <v>1.6500000000000001E-5</v>
      </c>
      <c r="K24" s="11">
        <v>3.72E-6</v>
      </c>
      <c r="L24" s="11">
        <v>7.43E-6</v>
      </c>
      <c r="M24" s="11">
        <v>8.2600000000000005E-6</v>
      </c>
      <c r="N24" s="11">
        <v>1.2299999999999999E-10</v>
      </c>
    </row>
    <row r="25" spans="2:14" x14ac:dyDescent="0.25">
      <c r="B25" s="7" t="s">
        <v>86</v>
      </c>
      <c r="C25" s="11">
        <v>8.0600000000000008E-6</v>
      </c>
      <c r="D25" s="11">
        <v>1.6099999999999998E-5</v>
      </c>
      <c r="E25" s="7">
        <v>1.00321E-2</v>
      </c>
      <c r="F25" s="7">
        <v>1.96554E-2</v>
      </c>
      <c r="G25" s="11">
        <v>5.4500000000000003E-6</v>
      </c>
      <c r="H25" s="11">
        <v>3.1699999999999999E-7</v>
      </c>
      <c r="I25" s="11">
        <v>8.0600000000000008E-6</v>
      </c>
      <c r="J25" s="11">
        <v>1.6099999999999998E-5</v>
      </c>
      <c r="K25" s="11">
        <v>3.76E-6</v>
      </c>
      <c r="L25" s="11">
        <v>7.5000000000000002E-6</v>
      </c>
      <c r="M25" s="11">
        <v>8.14E-6</v>
      </c>
      <c r="N25" s="11">
        <v>1.21E-10</v>
      </c>
    </row>
    <row r="26" spans="2:14" x14ac:dyDescent="0.25">
      <c r="B26" s="7" t="s">
        <v>88</v>
      </c>
      <c r="C26" s="11">
        <v>6.9500000000000004E-6</v>
      </c>
      <c r="D26" s="11">
        <v>1.3900000000000001E-5</v>
      </c>
      <c r="E26" s="7">
        <v>1.03111E-2</v>
      </c>
      <c r="F26" s="7">
        <v>2.0202000000000001E-2</v>
      </c>
      <c r="G26" s="11">
        <v>4.8199999999999996E-6</v>
      </c>
      <c r="H26" s="11">
        <v>2.8099999999999999E-7</v>
      </c>
      <c r="I26" s="11">
        <v>6.9500000000000004E-6</v>
      </c>
      <c r="J26" s="11">
        <v>1.3900000000000001E-5</v>
      </c>
      <c r="K26" s="11">
        <v>3.72E-6</v>
      </c>
      <c r="L26" s="11">
        <v>7.43E-6</v>
      </c>
      <c r="M26" s="11">
        <v>6.9500000000000004E-6</v>
      </c>
      <c r="N26" s="11">
        <v>1.0300000000000001E-10</v>
      </c>
    </row>
    <row r="27" spans="2:14" x14ac:dyDescent="0.25">
      <c r="B27" s="7" t="s">
        <v>1649</v>
      </c>
      <c r="C27" s="11">
        <v>2.8399999999999999E-6</v>
      </c>
      <c r="D27" s="11">
        <v>5.6799999999999998E-6</v>
      </c>
      <c r="E27" s="7">
        <v>9.2124800000000003E-3</v>
      </c>
      <c r="F27" s="7">
        <v>1.80495E-2</v>
      </c>
      <c r="G27" s="11">
        <v>1.7600000000000001E-6</v>
      </c>
      <c r="H27" s="11">
        <v>1.02E-7</v>
      </c>
      <c r="I27" s="11">
        <v>2.8399999999999999E-6</v>
      </c>
      <c r="J27" s="11">
        <v>5.6799999999999998E-6</v>
      </c>
      <c r="K27" s="11">
        <v>3.8399999999999997E-6</v>
      </c>
      <c r="L27" s="11">
        <v>7.6599999999999995E-6</v>
      </c>
      <c r="M27" s="11">
        <v>2.9299999999999999E-6</v>
      </c>
      <c r="N27" s="11">
        <v>4.3499999999999998E-11</v>
      </c>
    </row>
    <row r="28" spans="2:14" x14ac:dyDescent="0.25">
      <c r="B28" s="7" t="s">
        <v>63</v>
      </c>
      <c r="C28" s="11">
        <v>2.9500000000000001E-6</v>
      </c>
      <c r="D28" s="11">
        <v>5.9100000000000002E-6</v>
      </c>
      <c r="E28" s="7">
        <v>7.1653100000000003E-3</v>
      </c>
      <c r="F28" s="7">
        <v>1.40386E-2</v>
      </c>
      <c r="G28" s="11">
        <v>1.42E-6</v>
      </c>
      <c r="H28" s="11">
        <v>8.3000000000000002E-8</v>
      </c>
      <c r="I28" s="11">
        <v>2.9500000000000001E-6</v>
      </c>
      <c r="J28" s="11">
        <v>5.9100000000000002E-6</v>
      </c>
      <c r="K28" s="11">
        <v>4.16E-6</v>
      </c>
      <c r="L28" s="11">
        <v>8.3100000000000001E-6</v>
      </c>
      <c r="M28" s="11">
        <v>3.3000000000000002E-6</v>
      </c>
      <c r="N28" s="11">
        <v>4.9099999999999997E-11</v>
      </c>
    </row>
    <row r="29" spans="2:14" x14ac:dyDescent="0.25">
      <c r="B29" s="7" t="s">
        <v>83</v>
      </c>
      <c r="C29" s="11">
        <v>3.3999999999999997E-7</v>
      </c>
      <c r="D29" s="11">
        <v>6.7899999999999998E-7</v>
      </c>
      <c r="E29" s="7">
        <v>1.8722699999999998E-2</v>
      </c>
      <c r="F29" s="7">
        <v>3.6682300000000001E-2</v>
      </c>
      <c r="G29" s="11">
        <v>4.2800000000000002E-7</v>
      </c>
      <c r="H29" s="11">
        <v>2.4900000000000001E-8</v>
      </c>
      <c r="I29" s="11">
        <v>3.3999999999999997E-7</v>
      </c>
      <c r="J29" s="11">
        <v>6.7899999999999998E-7</v>
      </c>
      <c r="K29" s="11">
        <v>3.6799999999999999E-6</v>
      </c>
      <c r="L29" s="11">
        <v>7.3599999999999998E-6</v>
      </c>
      <c r="M29" s="11">
        <v>3.3599999999999999E-7</v>
      </c>
      <c r="N29" s="11">
        <v>4.9999999999999997E-12</v>
      </c>
    </row>
    <row r="30" spans="2:14" x14ac:dyDescent="0.25">
      <c r="B30" s="7" t="s">
        <v>89</v>
      </c>
      <c r="C30" s="11">
        <v>3.22E-7</v>
      </c>
      <c r="D30" s="11">
        <v>6.4499999999999997E-7</v>
      </c>
      <c r="E30" s="7">
        <v>1.8917799999999999E-2</v>
      </c>
      <c r="F30" s="7">
        <v>3.7064699999999999E-2</v>
      </c>
      <c r="G30" s="11">
        <v>4.0999999999999999E-7</v>
      </c>
      <c r="H30" s="11">
        <v>2.3899999999999999E-8</v>
      </c>
      <c r="I30" s="11">
        <v>3.22E-7</v>
      </c>
      <c r="J30" s="11">
        <v>6.4499999999999997E-7</v>
      </c>
      <c r="K30" s="11">
        <v>3.6899999999999998E-6</v>
      </c>
      <c r="L30" s="11">
        <v>7.3699999999999997E-6</v>
      </c>
      <c r="M30" s="11">
        <v>3.2000000000000001E-7</v>
      </c>
      <c r="N30" s="11">
        <v>4.7499999999999998E-12</v>
      </c>
    </row>
    <row r="31" spans="2:14" x14ac:dyDescent="0.25">
      <c r="B31" s="7" t="s">
        <v>84</v>
      </c>
      <c r="C31" s="11">
        <v>2.9200000000000002E-7</v>
      </c>
      <c r="D31" s="11">
        <v>5.8500000000000001E-7</v>
      </c>
      <c r="E31" s="7">
        <v>1.9087400000000001E-2</v>
      </c>
      <c r="F31" s="7">
        <v>3.7397E-2</v>
      </c>
      <c r="G31" s="11">
        <v>3.7599999999999998E-7</v>
      </c>
      <c r="H31" s="11">
        <v>2.1900000000000001E-8</v>
      </c>
      <c r="I31" s="11">
        <v>2.9200000000000002E-7</v>
      </c>
      <c r="J31" s="11">
        <v>5.8500000000000001E-7</v>
      </c>
      <c r="K31" s="11">
        <v>3.6799999999999999E-6</v>
      </c>
      <c r="L31" s="11">
        <v>7.3599999999999998E-6</v>
      </c>
      <c r="M31" s="11">
        <v>2.8900000000000001E-7</v>
      </c>
      <c r="N31" s="11">
        <v>4.2999999999999999E-12</v>
      </c>
    </row>
    <row r="32" spans="2:14" x14ac:dyDescent="0.25">
      <c r="B32" s="7" t="s">
        <v>82</v>
      </c>
      <c r="C32" s="11">
        <v>2.9200000000000002E-7</v>
      </c>
      <c r="D32" s="11">
        <v>5.8500000000000001E-7</v>
      </c>
      <c r="E32" s="7">
        <v>1.907E-2</v>
      </c>
      <c r="F32" s="7">
        <v>3.7362899999999998E-2</v>
      </c>
      <c r="G32" s="11">
        <v>3.7500000000000001E-7</v>
      </c>
      <c r="H32" s="11">
        <v>2.18E-8</v>
      </c>
      <c r="I32" s="11">
        <v>2.9200000000000002E-7</v>
      </c>
      <c r="J32" s="11">
        <v>5.8500000000000001E-7</v>
      </c>
      <c r="K32" s="11">
        <v>3.6799999999999999E-6</v>
      </c>
      <c r="L32" s="11">
        <v>7.3599999999999998E-6</v>
      </c>
      <c r="M32" s="11">
        <v>2.8900000000000001E-7</v>
      </c>
      <c r="N32" s="11">
        <v>4.2999999999999999E-12</v>
      </c>
    </row>
    <row r="33" spans="2:14" x14ac:dyDescent="0.25">
      <c r="B33" s="7" t="s">
        <v>91</v>
      </c>
      <c r="C33" s="11">
        <v>2.5699999999999999E-7</v>
      </c>
      <c r="D33" s="11">
        <v>5.1399999999999997E-7</v>
      </c>
      <c r="E33" s="7">
        <v>1.9226199999999999E-2</v>
      </c>
      <c r="F33" s="7">
        <v>3.7668800000000002E-2</v>
      </c>
      <c r="G33" s="11">
        <v>3.3299999999999998E-7</v>
      </c>
      <c r="H33" s="11">
        <v>1.9399999999999998E-8</v>
      </c>
      <c r="I33" s="11">
        <v>2.5699999999999999E-7</v>
      </c>
      <c r="J33" s="11">
        <v>5.1399999999999997E-7</v>
      </c>
      <c r="K33" s="11">
        <v>3.6799999999999999E-6</v>
      </c>
      <c r="L33" s="11">
        <v>7.3599999999999998E-6</v>
      </c>
      <c r="M33" s="11">
        <v>2.5499999999999999E-7</v>
      </c>
      <c r="N33" s="11">
        <v>3.7799999999999996E-12</v>
      </c>
    </row>
    <row r="34" spans="2:14" x14ac:dyDescent="0.25">
      <c r="B34" s="7" t="s">
        <v>94</v>
      </c>
      <c r="C34" s="11">
        <v>2.11E-7</v>
      </c>
      <c r="D34" s="11">
        <v>4.2100000000000002E-7</v>
      </c>
      <c r="E34" s="7">
        <v>1.9210499999999998E-2</v>
      </c>
      <c r="F34" s="7">
        <v>3.7638100000000001E-2</v>
      </c>
      <c r="G34" s="11">
        <v>2.72E-7</v>
      </c>
      <c r="H34" s="11">
        <v>1.59E-8</v>
      </c>
      <c r="I34" s="11">
        <v>2.11E-7</v>
      </c>
      <c r="J34" s="11">
        <v>4.2100000000000002E-7</v>
      </c>
      <c r="K34" s="11">
        <v>3.6799999999999999E-6</v>
      </c>
      <c r="L34" s="11">
        <v>7.3599999999999998E-6</v>
      </c>
      <c r="M34" s="11">
        <v>2.0900000000000001E-7</v>
      </c>
      <c r="N34" s="11">
        <v>3.1000000000000001E-12</v>
      </c>
    </row>
    <row r="35" spans="2:14" x14ac:dyDescent="0.25">
      <c r="B35" s="7" t="s">
        <v>92</v>
      </c>
      <c r="C35" s="11">
        <v>3.27E-7</v>
      </c>
      <c r="D35" s="11">
        <v>6.5400000000000001E-7</v>
      </c>
      <c r="E35" s="7">
        <v>1.0847900000000001E-2</v>
      </c>
      <c r="F35" s="7">
        <v>2.12538E-2</v>
      </c>
      <c r="G35" s="11">
        <v>2.3900000000000001E-7</v>
      </c>
      <c r="H35" s="11">
        <v>1.39E-8</v>
      </c>
      <c r="I35" s="11">
        <v>3.27E-7</v>
      </c>
      <c r="J35" s="11">
        <v>6.5400000000000001E-7</v>
      </c>
      <c r="K35" s="11">
        <v>3.6799999999999999E-6</v>
      </c>
      <c r="L35" s="11">
        <v>7.34E-6</v>
      </c>
      <c r="M35" s="11">
        <v>3.2300000000000002E-7</v>
      </c>
      <c r="N35" s="11">
        <v>4.8099999999999999E-12</v>
      </c>
    </row>
    <row r="36" spans="2:14" x14ac:dyDescent="0.25">
      <c r="B36" s="7" t="s">
        <v>90</v>
      </c>
      <c r="C36" s="11">
        <v>3.27E-7</v>
      </c>
      <c r="D36" s="11">
        <v>6.5400000000000001E-7</v>
      </c>
      <c r="E36" s="7">
        <v>1.0811400000000001E-2</v>
      </c>
      <c r="F36" s="7">
        <v>2.1182200000000002E-2</v>
      </c>
      <c r="G36" s="11">
        <v>2.3799999999999999E-7</v>
      </c>
      <c r="H36" s="11">
        <v>1.39E-8</v>
      </c>
      <c r="I36" s="11">
        <v>3.27E-7</v>
      </c>
      <c r="J36" s="11">
        <v>6.5400000000000001E-7</v>
      </c>
      <c r="K36" s="11">
        <v>3.6799999999999999E-6</v>
      </c>
      <c r="L36" s="11">
        <v>7.34E-6</v>
      </c>
      <c r="M36" s="11">
        <v>3.2300000000000002E-7</v>
      </c>
      <c r="N36" s="11">
        <v>4.8099999999999999E-12</v>
      </c>
    </row>
    <row r="37" spans="2:14" x14ac:dyDescent="0.25">
      <c r="B37" s="7" t="s">
        <v>85</v>
      </c>
      <c r="C37" s="11">
        <v>1.92E-7</v>
      </c>
      <c r="D37" s="11">
        <v>3.84E-7</v>
      </c>
      <c r="E37" s="7">
        <v>1.5813199999999999E-2</v>
      </c>
      <c r="F37" s="7">
        <v>3.0981999999999999E-2</v>
      </c>
      <c r="G37" s="11">
        <v>2.04E-7</v>
      </c>
      <c r="H37" s="11">
        <v>1.1900000000000001E-8</v>
      </c>
      <c r="I37" s="11">
        <v>1.92E-7</v>
      </c>
      <c r="J37" s="11">
        <v>3.84E-7</v>
      </c>
      <c r="K37" s="11">
        <v>3.6799999999999999E-6</v>
      </c>
      <c r="L37" s="11">
        <v>7.3599999999999998E-6</v>
      </c>
      <c r="M37" s="11">
        <v>1.9000000000000001E-7</v>
      </c>
      <c r="N37" s="11">
        <v>2.8299999999999999E-12</v>
      </c>
    </row>
    <row r="38" spans="2:14" x14ac:dyDescent="0.25">
      <c r="B38" s="7" t="s">
        <v>96</v>
      </c>
      <c r="C38" s="11">
        <v>2.5699999999999999E-7</v>
      </c>
      <c r="D38" s="11">
        <v>5.1399999999999997E-7</v>
      </c>
      <c r="E38" s="7">
        <v>1.0741199999999999E-2</v>
      </c>
      <c r="F38" s="7">
        <v>2.10446E-2</v>
      </c>
      <c r="G38" s="11">
        <v>1.86E-7</v>
      </c>
      <c r="H38" s="11">
        <v>1.0800000000000001E-8</v>
      </c>
      <c r="I38" s="11">
        <v>2.5699999999999999E-7</v>
      </c>
      <c r="J38" s="11">
        <v>5.1399999999999997E-7</v>
      </c>
      <c r="K38" s="11">
        <v>3.6799999999999999E-6</v>
      </c>
      <c r="L38" s="11">
        <v>7.3499999999999999E-6</v>
      </c>
      <c r="M38" s="11">
        <v>2.5400000000000002E-7</v>
      </c>
      <c r="N38" s="11">
        <v>3.7799999999999996E-12</v>
      </c>
    </row>
    <row r="39" spans="2:14" x14ac:dyDescent="0.25">
      <c r="B39" s="7" t="s">
        <v>57</v>
      </c>
      <c r="C39" s="11">
        <v>2.97E-5</v>
      </c>
      <c r="D39" s="11">
        <v>5.94E-5</v>
      </c>
      <c r="E39" s="11">
        <v>8.14E-5</v>
      </c>
      <c r="F39" s="7">
        <v>1.59555E-4</v>
      </c>
      <c r="G39" s="11">
        <v>1.6299999999999999E-7</v>
      </c>
      <c r="H39" s="11">
        <v>9.4799999999999995E-9</v>
      </c>
      <c r="I39" s="11">
        <v>2.97E-5</v>
      </c>
      <c r="J39" s="11">
        <v>5.94E-5</v>
      </c>
      <c r="K39" s="11">
        <v>3.8199999999999998E-6</v>
      </c>
      <c r="L39" s="11">
        <v>7.6199999999999999E-6</v>
      </c>
      <c r="M39" s="11">
        <v>3.0499999999999999E-5</v>
      </c>
      <c r="N39" s="11">
        <v>4.5299999999999999E-10</v>
      </c>
    </row>
    <row r="40" spans="2:14" x14ac:dyDescent="0.25">
      <c r="B40" s="7" t="s">
        <v>98</v>
      </c>
      <c r="C40" s="11">
        <v>2.0200000000000001E-7</v>
      </c>
      <c r="D40" s="11">
        <v>4.0400000000000002E-7</v>
      </c>
      <c r="E40" s="7">
        <v>1.05007E-2</v>
      </c>
      <c r="F40" s="7">
        <v>2.0573399999999999E-2</v>
      </c>
      <c r="G40" s="11">
        <v>1.43E-7</v>
      </c>
      <c r="H40" s="11">
        <v>8.3199999999999994E-9</v>
      </c>
      <c r="I40" s="11">
        <v>2.0200000000000001E-7</v>
      </c>
      <c r="J40" s="11">
        <v>4.0400000000000002E-7</v>
      </c>
      <c r="K40" s="11">
        <v>3.6799999999999999E-6</v>
      </c>
      <c r="L40" s="11">
        <v>7.34E-6</v>
      </c>
      <c r="M40" s="11">
        <v>1.9999999999999999E-7</v>
      </c>
      <c r="N40" s="11">
        <v>2.9700000000000001E-12</v>
      </c>
    </row>
    <row r="41" spans="2:14" x14ac:dyDescent="0.25">
      <c r="B41" s="7" t="s">
        <v>61</v>
      </c>
      <c r="C41" s="11">
        <v>1.7E-5</v>
      </c>
      <c r="D41" s="11">
        <v>3.4E-5</v>
      </c>
      <c r="E41" s="11">
        <v>7.9900000000000004E-5</v>
      </c>
      <c r="F41" s="7">
        <v>1.56463E-4</v>
      </c>
      <c r="G41" s="11">
        <v>9.1399999999999998E-8</v>
      </c>
      <c r="H41" s="11">
        <v>5.3199999999999998E-9</v>
      </c>
      <c r="I41" s="11">
        <v>1.7E-5</v>
      </c>
      <c r="J41" s="11">
        <v>3.4E-5</v>
      </c>
      <c r="K41" s="11">
        <v>3.8399999999999997E-6</v>
      </c>
      <c r="L41" s="11">
        <v>7.6699999999999994E-6</v>
      </c>
      <c r="M41" s="11">
        <v>1.7600000000000001E-5</v>
      </c>
      <c r="N41" s="11">
        <v>2.6099999999999998E-10</v>
      </c>
    </row>
    <row r="42" spans="2:14" x14ac:dyDescent="0.25">
      <c r="B42" s="7" t="s">
        <v>60</v>
      </c>
      <c r="C42" s="11">
        <v>1.5299999999999999E-5</v>
      </c>
      <c r="D42" s="11">
        <v>3.0599999999999998E-5</v>
      </c>
      <c r="E42" s="11">
        <v>8.2000000000000001E-5</v>
      </c>
      <c r="F42" s="7">
        <v>1.60619E-4</v>
      </c>
      <c r="G42" s="11">
        <v>8.4499999999999996E-8</v>
      </c>
      <c r="H42" s="11">
        <v>4.9200000000000004E-9</v>
      </c>
      <c r="I42" s="11">
        <v>1.5299999999999999E-5</v>
      </c>
      <c r="J42" s="11">
        <v>3.0599999999999998E-5</v>
      </c>
      <c r="K42" s="11">
        <v>3.8399999999999997E-6</v>
      </c>
      <c r="L42" s="11">
        <v>7.6699999999999994E-6</v>
      </c>
      <c r="M42" s="11">
        <v>1.5800000000000001E-5</v>
      </c>
      <c r="N42" s="11">
        <v>2.3500000000000002E-10</v>
      </c>
    </row>
    <row r="43" spans="2:14" x14ac:dyDescent="0.25">
      <c r="B43" s="7" t="s">
        <v>68</v>
      </c>
      <c r="C43" s="11">
        <v>1.4600000000000001E-5</v>
      </c>
      <c r="D43" s="11">
        <v>2.9200000000000002E-5</v>
      </c>
      <c r="E43" s="11">
        <v>7.9800000000000002E-5</v>
      </c>
      <c r="F43" s="7">
        <v>1.56293E-4</v>
      </c>
      <c r="G43" s="11">
        <v>7.8300000000000006E-8</v>
      </c>
      <c r="H43" s="11">
        <v>4.56E-9</v>
      </c>
      <c r="I43" s="11">
        <v>1.4600000000000001E-5</v>
      </c>
      <c r="J43" s="11">
        <v>2.9200000000000002E-5</v>
      </c>
      <c r="K43" s="11">
        <v>3.9500000000000003E-6</v>
      </c>
      <c r="L43" s="11">
        <v>7.9000000000000006E-6</v>
      </c>
      <c r="M43" s="11">
        <v>1.5500000000000001E-5</v>
      </c>
      <c r="N43" s="11">
        <v>2.3000000000000001E-10</v>
      </c>
    </row>
    <row r="44" spans="2:14" x14ac:dyDescent="0.25">
      <c r="B44" s="7" t="s">
        <v>69</v>
      </c>
      <c r="C44" s="11">
        <v>1.3900000000000001E-5</v>
      </c>
      <c r="D44" s="11">
        <v>2.7900000000000001E-5</v>
      </c>
      <c r="E44" s="11">
        <v>7.9800000000000002E-5</v>
      </c>
      <c r="F44" s="7">
        <v>1.5630099999999999E-4</v>
      </c>
      <c r="G44" s="11">
        <v>7.4799999999999995E-8</v>
      </c>
      <c r="H44" s="11">
        <v>4.3500000000000001E-9</v>
      </c>
      <c r="I44" s="11">
        <v>1.3900000000000001E-5</v>
      </c>
      <c r="J44" s="11">
        <v>2.7900000000000001E-5</v>
      </c>
      <c r="K44" s="11">
        <v>3.9500000000000003E-6</v>
      </c>
      <c r="L44" s="11">
        <v>7.9000000000000006E-6</v>
      </c>
      <c r="M44" s="11">
        <v>1.4800000000000001E-5</v>
      </c>
      <c r="N44" s="11">
        <v>2.1999999999999999E-10</v>
      </c>
    </row>
    <row r="45" spans="2:14" x14ac:dyDescent="0.25">
      <c r="B45" s="7" t="s">
        <v>62</v>
      </c>
      <c r="C45" s="11">
        <v>1.3200000000000001E-5</v>
      </c>
      <c r="D45" s="11">
        <v>2.65E-5</v>
      </c>
      <c r="E45" s="11">
        <v>7.9900000000000004E-5</v>
      </c>
      <c r="F45" s="7">
        <v>1.5645599999999999E-4</v>
      </c>
      <c r="G45" s="11">
        <v>7.1099999999999995E-8</v>
      </c>
      <c r="H45" s="11">
        <v>4.1400000000000002E-9</v>
      </c>
      <c r="I45" s="11">
        <v>1.3200000000000001E-5</v>
      </c>
      <c r="J45" s="11">
        <v>2.65E-5</v>
      </c>
      <c r="K45" s="11">
        <v>3.8299999999999998E-6</v>
      </c>
      <c r="L45" s="11">
        <v>7.6499999999999996E-6</v>
      </c>
      <c r="M45" s="11">
        <v>1.36E-5</v>
      </c>
      <c r="N45" s="11">
        <v>2.02E-10</v>
      </c>
    </row>
    <row r="46" spans="2:14" x14ac:dyDescent="0.25">
      <c r="B46" s="7" t="s">
        <v>59</v>
      </c>
      <c r="C46" s="11">
        <v>1.2099999999999999E-5</v>
      </c>
      <c r="D46" s="11">
        <v>2.4199999999999999E-5</v>
      </c>
      <c r="E46" s="11">
        <v>8.1600000000000005E-5</v>
      </c>
      <c r="F46" s="7">
        <v>1.59817E-4</v>
      </c>
      <c r="G46" s="11">
        <v>6.6300000000000005E-8</v>
      </c>
      <c r="H46" s="11">
        <v>3.8600000000000003E-9</v>
      </c>
      <c r="I46" s="11">
        <v>1.2099999999999999E-5</v>
      </c>
      <c r="J46" s="11">
        <v>2.4199999999999999E-5</v>
      </c>
      <c r="K46" s="11">
        <v>3.8500000000000004E-6</v>
      </c>
      <c r="L46" s="11">
        <v>7.6799999999999993E-6</v>
      </c>
      <c r="M46" s="11">
        <v>1.2500000000000001E-5</v>
      </c>
      <c r="N46" s="11">
        <v>1.86E-10</v>
      </c>
    </row>
    <row r="47" spans="2:14" x14ac:dyDescent="0.25">
      <c r="B47" s="7" t="s">
        <v>58</v>
      </c>
      <c r="C47" s="11">
        <v>1.22E-5</v>
      </c>
      <c r="D47" s="11">
        <v>2.4300000000000001E-5</v>
      </c>
      <c r="E47" s="11">
        <v>8.0099999999999995E-5</v>
      </c>
      <c r="F47" s="7">
        <v>1.56921E-4</v>
      </c>
      <c r="G47" s="11">
        <v>6.5499999999999998E-8</v>
      </c>
      <c r="H47" s="11">
        <v>3.8199999999999996E-9</v>
      </c>
      <c r="I47" s="11">
        <v>1.22E-5</v>
      </c>
      <c r="J47" s="11">
        <v>2.4300000000000001E-5</v>
      </c>
      <c r="K47" s="11">
        <v>3.8199999999999998E-6</v>
      </c>
      <c r="L47" s="11">
        <v>7.6299999999999998E-6</v>
      </c>
      <c r="M47" s="11">
        <v>1.2500000000000001E-5</v>
      </c>
      <c r="N47" s="11">
        <v>1.86E-10</v>
      </c>
    </row>
    <row r="48" spans="2:14" x14ac:dyDescent="0.25">
      <c r="B48" s="7" t="s">
        <v>1681</v>
      </c>
      <c r="C48" s="11">
        <v>8.4299999999999994E-8</v>
      </c>
      <c r="D48" s="11">
        <v>1.6899999999999999E-7</v>
      </c>
      <c r="E48" s="7">
        <v>7.1699099999999998E-3</v>
      </c>
      <c r="F48" s="7">
        <v>1.40476E-2</v>
      </c>
      <c r="G48" s="11">
        <v>4.07E-8</v>
      </c>
      <c r="H48" s="11">
        <v>2.3699999999999999E-9</v>
      </c>
      <c r="I48" s="11">
        <v>8.4299999999999994E-8</v>
      </c>
      <c r="J48" s="11">
        <v>1.6899999999999999E-7</v>
      </c>
      <c r="K48" s="11">
        <v>3.6899999999999998E-6</v>
      </c>
      <c r="L48" s="11">
        <v>7.3699999999999997E-6</v>
      </c>
      <c r="M48" s="11">
        <v>8.3599999999999994E-8</v>
      </c>
      <c r="N48" s="11">
        <v>1.24E-12</v>
      </c>
    </row>
    <row r="49" spans="2:14" x14ac:dyDescent="0.25">
      <c r="B49" s="7" t="s">
        <v>1650</v>
      </c>
      <c r="C49" s="11">
        <v>1.2699999999999999E-6</v>
      </c>
      <c r="D49" s="11">
        <v>2.5399999999999998E-6</v>
      </c>
      <c r="E49" s="11">
        <v>7.9900000000000004E-5</v>
      </c>
      <c r="F49" s="7">
        <v>1.56508E-4</v>
      </c>
      <c r="G49" s="11">
        <v>6.82E-9</v>
      </c>
      <c r="H49" s="11">
        <v>3.9700000000000002E-10</v>
      </c>
      <c r="I49" s="11">
        <v>1.2699999999999999E-6</v>
      </c>
      <c r="J49" s="11">
        <v>2.5399999999999998E-6</v>
      </c>
      <c r="K49" s="11">
        <v>3.8399999999999997E-6</v>
      </c>
      <c r="L49" s="11">
        <v>7.6799999999999993E-6</v>
      </c>
      <c r="M49" s="11">
        <v>1.31E-6</v>
      </c>
      <c r="N49" s="11">
        <v>1.9500000000000001E-11</v>
      </c>
    </row>
    <row r="50" spans="2:14" x14ac:dyDescent="0.25">
      <c r="B50" s="7" t="s">
        <v>1654</v>
      </c>
      <c r="C50" s="11">
        <v>1.2100000000000001E-6</v>
      </c>
      <c r="D50" s="11">
        <v>2.4200000000000001E-6</v>
      </c>
      <c r="E50" s="11">
        <v>7.9699999999999999E-5</v>
      </c>
      <c r="F50" s="7">
        <v>1.56212E-4</v>
      </c>
      <c r="G50" s="11">
        <v>6.5000000000000003E-9</v>
      </c>
      <c r="H50" s="11">
        <v>3.7799999999999999E-10</v>
      </c>
      <c r="I50" s="11">
        <v>1.2100000000000001E-6</v>
      </c>
      <c r="J50" s="11">
        <v>2.4200000000000001E-6</v>
      </c>
      <c r="K50" s="11">
        <v>3.9299999999999996E-6</v>
      </c>
      <c r="L50" s="11">
        <v>7.8399999999999995E-6</v>
      </c>
      <c r="M50" s="11">
        <v>1.28E-6</v>
      </c>
      <c r="N50" s="11">
        <v>1.8999999999999999E-11</v>
      </c>
    </row>
    <row r="51" spans="2:14" x14ac:dyDescent="0.25">
      <c r="B51" s="7" t="s">
        <v>1655</v>
      </c>
      <c r="C51" s="11">
        <v>1.19E-6</v>
      </c>
      <c r="D51" s="11">
        <v>2.3700000000000002E-6</v>
      </c>
      <c r="E51" s="11">
        <v>7.9900000000000004E-5</v>
      </c>
      <c r="F51" s="7">
        <v>1.56503E-4</v>
      </c>
      <c r="G51" s="11">
        <v>6.3799999999999999E-9</v>
      </c>
      <c r="H51" s="11">
        <v>3.7200000000000001E-10</v>
      </c>
      <c r="I51" s="11">
        <v>1.19E-6</v>
      </c>
      <c r="J51" s="11">
        <v>2.3700000000000002E-6</v>
      </c>
      <c r="K51" s="11">
        <v>3.8399999999999997E-6</v>
      </c>
      <c r="L51" s="11">
        <v>7.6799999999999993E-6</v>
      </c>
      <c r="M51" s="11">
        <v>1.2300000000000001E-6</v>
      </c>
      <c r="N51" s="11">
        <v>1.8199999999999999E-11</v>
      </c>
    </row>
    <row r="52" spans="2:14" x14ac:dyDescent="0.25">
      <c r="B52" s="7" t="s">
        <v>1652</v>
      </c>
      <c r="C52" s="11">
        <v>1.17E-6</v>
      </c>
      <c r="D52" s="11">
        <v>2.34E-6</v>
      </c>
      <c r="E52" s="11">
        <v>7.9900000000000004E-5</v>
      </c>
      <c r="F52" s="7">
        <v>1.56458E-4</v>
      </c>
      <c r="G52" s="11">
        <v>6.2900000000000004E-9</v>
      </c>
      <c r="H52" s="11">
        <v>3.6599999999999998E-10</v>
      </c>
      <c r="I52" s="11">
        <v>1.17E-6</v>
      </c>
      <c r="J52" s="11">
        <v>2.34E-6</v>
      </c>
      <c r="K52" s="11">
        <v>3.8399999999999997E-6</v>
      </c>
      <c r="L52" s="11">
        <v>7.6699999999999994E-6</v>
      </c>
      <c r="M52" s="11">
        <v>1.2100000000000001E-6</v>
      </c>
      <c r="N52" s="11">
        <v>1.7900000000000001E-11</v>
      </c>
    </row>
    <row r="53" spans="2:14" x14ac:dyDescent="0.25">
      <c r="B53" s="7" t="s">
        <v>1653</v>
      </c>
      <c r="C53" s="11">
        <v>9.47E-7</v>
      </c>
      <c r="D53" s="11">
        <v>1.8899999999999999E-6</v>
      </c>
      <c r="E53" s="11">
        <v>7.9800000000000002E-5</v>
      </c>
      <c r="F53" s="7">
        <v>1.5638100000000001E-4</v>
      </c>
      <c r="G53" s="11">
        <v>5.0899999999999996E-9</v>
      </c>
      <c r="H53" s="11">
        <v>2.9600000000000001E-10</v>
      </c>
      <c r="I53" s="11">
        <v>9.47E-7</v>
      </c>
      <c r="J53" s="11">
        <v>1.8899999999999999E-6</v>
      </c>
      <c r="K53" s="11">
        <v>3.8299999999999998E-6</v>
      </c>
      <c r="L53" s="11">
        <v>7.6599999999999995E-6</v>
      </c>
      <c r="M53" s="11">
        <v>9.7499999999999998E-7</v>
      </c>
      <c r="N53" s="11">
        <v>1.45E-11</v>
      </c>
    </row>
    <row r="54" spans="2:14" x14ac:dyDescent="0.25">
      <c r="B54" s="7" t="s">
        <v>1651</v>
      </c>
      <c r="C54" s="11">
        <v>9.3699999999999999E-7</v>
      </c>
      <c r="D54" s="11">
        <v>1.8700000000000001E-6</v>
      </c>
      <c r="E54" s="11">
        <v>7.9900000000000004E-5</v>
      </c>
      <c r="F54" s="7">
        <v>1.56465E-4</v>
      </c>
      <c r="G54" s="11">
        <v>5.04E-9</v>
      </c>
      <c r="H54" s="11">
        <v>2.9300000000000002E-10</v>
      </c>
      <c r="I54" s="11">
        <v>9.3699999999999999E-7</v>
      </c>
      <c r="J54" s="11">
        <v>1.8700000000000001E-6</v>
      </c>
      <c r="K54" s="11">
        <v>3.8399999999999997E-6</v>
      </c>
      <c r="L54" s="11">
        <v>7.6699999999999994E-6</v>
      </c>
      <c r="M54" s="11">
        <v>9.6700000000000002E-7</v>
      </c>
      <c r="N54" s="11">
        <v>1.44E-11</v>
      </c>
    </row>
    <row r="55" spans="2:14" x14ac:dyDescent="0.25">
      <c r="B55" s="7" t="s">
        <v>1656</v>
      </c>
      <c r="C55" s="11">
        <v>8.3300000000000001E-7</v>
      </c>
      <c r="D55" s="11">
        <v>1.6700000000000001E-6</v>
      </c>
      <c r="E55" s="11">
        <v>7.9800000000000002E-5</v>
      </c>
      <c r="F55" s="7">
        <v>1.5627600000000001E-4</v>
      </c>
      <c r="G55" s="11">
        <v>4.4699999999999997E-9</v>
      </c>
      <c r="H55" s="11">
        <v>2.5999999999999998E-10</v>
      </c>
      <c r="I55" s="11">
        <v>8.3300000000000001E-7</v>
      </c>
      <c r="J55" s="11">
        <v>1.6700000000000001E-6</v>
      </c>
      <c r="K55" s="11">
        <v>3.9500000000000003E-6</v>
      </c>
      <c r="L55" s="11">
        <v>7.9000000000000006E-6</v>
      </c>
      <c r="M55" s="11">
        <v>8.85E-7</v>
      </c>
      <c r="N55" s="11">
        <v>1.32E-11</v>
      </c>
    </row>
    <row r="56" spans="2:14" x14ac:dyDescent="0.25">
      <c r="B56" s="7" t="s">
        <v>1657</v>
      </c>
      <c r="C56" s="11">
        <v>7.9299999999999997E-7</v>
      </c>
      <c r="D56" s="11">
        <v>1.59E-6</v>
      </c>
      <c r="E56" s="11">
        <v>7.9800000000000002E-5</v>
      </c>
      <c r="F56" s="7">
        <v>1.5626E-4</v>
      </c>
      <c r="G56" s="11">
        <v>4.2599999999999998E-9</v>
      </c>
      <c r="H56" s="11">
        <v>2.4800000000000002E-10</v>
      </c>
      <c r="I56" s="11">
        <v>7.9299999999999997E-7</v>
      </c>
      <c r="J56" s="11">
        <v>1.59E-6</v>
      </c>
      <c r="K56" s="11">
        <v>3.9500000000000003E-6</v>
      </c>
      <c r="L56" s="11">
        <v>7.9000000000000006E-6</v>
      </c>
      <c r="M56" s="11">
        <v>8.4300000000000002E-7</v>
      </c>
      <c r="N56" s="11">
        <v>1.25E-11</v>
      </c>
    </row>
    <row r="57" spans="2:14" x14ac:dyDescent="0.25">
      <c r="B57" s="7" t="s">
        <v>1658</v>
      </c>
      <c r="C57" s="11">
        <v>6.5099999999999999E-7</v>
      </c>
      <c r="D57" s="11">
        <v>1.3E-6</v>
      </c>
      <c r="E57" s="11">
        <v>7.9699999999999999E-5</v>
      </c>
      <c r="F57" s="7">
        <v>1.562E-4</v>
      </c>
      <c r="G57" s="11">
        <v>3.4999999999999999E-9</v>
      </c>
      <c r="H57" s="11">
        <v>2.0399999999999999E-10</v>
      </c>
      <c r="I57" s="11">
        <v>6.5099999999999999E-7</v>
      </c>
      <c r="J57" s="11">
        <v>1.3E-6</v>
      </c>
      <c r="K57" s="11">
        <v>3.9600000000000002E-6</v>
      </c>
      <c r="L57" s="11">
        <v>7.9100000000000005E-6</v>
      </c>
      <c r="M57" s="11">
        <v>6.9299999999999997E-7</v>
      </c>
      <c r="N57" s="11">
        <v>1.0299999999999999E-11</v>
      </c>
    </row>
    <row r="58" spans="2:14" x14ac:dyDescent="0.25">
      <c r="B58" s="7" t="s">
        <v>1660</v>
      </c>
      <c r="C58" s="11">
        <v>5.6300000000000005E-7</v>
      </c>
      <c r="D58" s="11">
        <v>1.13E-6</v>
      </c>
      <c r="E58" s="11">
        <v>7.9699999999999999E-5</v>
      </c>
      <c r="F58" s="7">
        <v>1.56248E-4</v>
      </c>
      <c r="G58" s="11">
        <v>3.0199999999999999E-9</v>
      </c>
      <c r="H58" s="11">
        <v>1.7600000000000001E-10</v>
      </c>
      <c r="I58" s="11">
        <v>5.6300000000000005E-7</v>
      </c>
      <c r="J58" s="11">
        <v>1.13E-6</v>
      </c>
      <c r="K58" s="11">
        <v>3.9500000000000003E-6</v>
      </c>
      <c r="L58" s="11">
        <v>7.9000000000000006E-6</v>
      </c>
      <c r="M58" s="11">
        <v>5.9800000000000003E-7</v>
      </c>
      <c r="N58" s="11">
        <v>8.8899999999999995E-12</v>
      </c>
    </row>
    <row r="59" spans="2:14" x14ac:dyDescent="0.25">
      <c r="B59" s="7" t="s">
        <v>1661</v>
      </c>
      <c r="C59" s="11">
        <v>5.13E-7</v>
      </c>
      <c r="D59" s="11">
        <v>1.0300000000000001E-6</v>
      </c>
      <c r="E59" s="11">
        <v>8.1600000000000005E-5</v>
      </c>
      <c r="F59" s="7">
        <v>1.5984199999999999E-4</v>
      </c>
      <c r="G59" s="11">
        <v>2.8200000000000002E-9</v>
      </c>
      <c r="H59" s="11">
        <v>1.64E-10</v>
      </c>
      <c r="I59" s="11">
        <v>5.13E-7</v>
      </c>
      <c r="J59" s="11">
        <v>1.0300000000000001E-6</v>
      </c>
      <c r="K59" s="11">
        <v>3.8399999999999997E-6</v>
      </c>
      <c r="L59" s="11">
        <v>7.6699999999999994E-6</v>
      </c>
      <c r="M59" s="11">
        <v>5.3000000000000001E-7</v>
      </c>
      <c r="N59" s="11">
        <v>7.8699999999999994E-12</v>
      </c>
    </row>
    <row r="60" spans="2:14" x14ac:dyDescent="0.25">
      <c r="B60" s="7" t="s">
        <v>1671</v>
      </c>
      <c r="C60" s="11">
        <v>3.5199999999999998E-7</v>
      </c>
      <c r="D60" s="11">
        <v>7.0299999999999998E-7</v>
      </c>
      <c r="E60" s="11">
        <v>8.1799999999999996E-5</v>
      </c>
      <c r="F60" s="7">
        <v>1.60342E-4</v>
      </c>
      <c r="G60" s="11">
        <v>1.9399999999999999E-9</v>
      </c>
      <c r="H60" s="11">
        <v>1.13E-10</v>
      </c>
      <c r="I60" s="11">
        <v>3.5199999999999998E-7</v>
      </c>
      <c r="J60" s="11">
        <v>7.0299999999999998E-7</v>
      </c>
      <c r="K60" s="11">
        <v>3.8299999999999998E-6</v>
      </c>
      <c r="L60" s="11">
        <v>7.6499999999999996E-6</v>
      </c>
      <c r="M60" s="11">
        <v>3.6199999999999999E-7</v>
      </c>
      <c r="N60" s="11">
        <v>5.3800000000000001E-12</v>
      </c>
    </row>
    <row r="61" spans="2:14" x14ac:dyDescent="0.25">
      <c r="B61" s="7" t="s">
        <v>1659</v>
      </c>
      <c r="C61" s="11">
        <v>3.2099999999999998E-7</v>
      </c>
      <c r="D61" s="11">
        <v>6.4199999999999995E-7</v>
      </c>
      <c r="E61" s="11">
        <v>7.9800000000000002E-5</v>
      </c>
      <c r="F61" s="7">
        <v>1.56396E-4</v>
      </c>
      <c r="G61" s="11">
        <v>1.7200000000000001E-9</v>
      </c>
      <c r="H61" s="11">
        <v>1E-10</v>
      </c>
      <c r="I61" s="11">
        <v>3.2099999999999998E-7</v>
      </c>
      <c r="J61" s="11">
        <v>6.4199999999999995E-7</v>
      </c>
      <c r="K61" s="11">
        <v>3.8199999999999998E-6</v>
      </c>
      <c r="L61" s="11">
        <v>7.6299999999999998E-6</v>
      </c>
      <c r="M61" s="11">
        <v>3.3000000000000002E-7</v>
      </c>
      <c r="N61" s="11">
        <v>4.8999999999999997E-12</v>
      </c>
    </row>
    <row r="62" spans="2:14" x14ac:dyDescent="0.25">
      <c r="B62" s="7" t="s">
        <v>77</v>
      </c>
      <c r="C62" s="11">
        <v>3.1300000000000001E-7</v>
      </c>
      <c r="D62" s="11">
        <v>6.2600000000000002E-7</v>
      </c>
      <c r="E62" s="11">
        <v>8.0900000000000001E-5</v>
      </c>
      <c r="F62" s="7">
        <v>1.58441E-4</v>
      </c>
      <c r="G62" s="11">
        <v>1.6999999999999999E-9</v>
      </c>
      <c r="H62" s="11">
        <v>9.9200000000000004E-11</v>
      </c>
      <c r="I62" s="11">
        <v>3.1300000000000001E-7</v>
      </c>
      <c r="J62" s="11">
        <v>6.2600000000000002E-7</v>
      </c>
      <c r="K62" s="11">
        <v>3.67E-6</v>
      </c>
      <c r="L62" s="11">
        <v>7.3200000000000002E-6</v>
      </c>
      <c r="M62" s="11">
        <v>3.0800000000000001E-7</v>
      </c>
      <c r="N62" s="11">
        <v>4.5800000000000003E-12</v>
      </c>
    </row>
    <row r="63" spans="2:14" x14ac:dyDescent="0.25">
      <c r="B63" s="7" t="s">
        <v>1673</v>
      </c>
      <c r="C63" s="11">
        <v>2.8900000000000001E-7</v>
      </c>
      <c r="D63" s="11">
        <v>5.7899999999999998E-7</v>
      </c>
      <c r="E63" s="11">
        <v>8.1600000000000005E-5</v>
      </c>
      <c r="F63" s="7">
        <v>1.59832E-4</v>
      </c>
      <c r="G63" s="11">
        <v>1.5900000000000001E-9</v>
      </c>
      <c r="H63" s="11">
        <v>9.2500000000000004E-11</v>
      </c>
      <c r="I63" s="11">
        <v>2.8900000000000001E-7</v>
      </c>
      <c r="J63" s="11">
        <v>5.7899999999999998E-7</v>
      </c>
      <c r="K63" s="11">
        <v>3.8399999999999997E-6</v>
      </c>
      <c r="L63" s="11">
        <v>7.6599999999999995E-6</v>
      </c>
      <c r="M63" s="11">
        <v>2.9799999999999999E-7</v>
      </c>
      <c r="N63" s="11">
        <v>4.4300000000000003E-12</v>
      </c>
    </row>
    <row r="64" spans="2:14" x14ac:dyDescent="0.25">
      <c r="B64" s="7" t="s">
        <v>1666</v>
      </c>
      <c r="C64" s="11">
        <v>2.8599999999999999E-7</v>
      </c>
      <c r="D64" s="11">
        <v>5.7199999999999999E-7</v>
      </c>
      <c r="E64" s="11">
        <v>7.9900000000000004E-5</v>
      </c>
      <c r="F64" s="7">
        <v>1.5647E-4</v>
      </c>
      <c r="G64" s="11">
        <v>1.5400000000000001E-9</v>
      </c>
      <c r="H64" s="11">
        <v>8.9500000000000001E-11</v>
      </c>
      <c r="I64" s="11">
        <v>2.8599999999999999E-7</v>
      </c>
      <c r="J64" s="11">
        <v>5.7199999999999999E-7</v>
      </c>
      <c r="K64" s="11">
        <v>3.8399999999999997E-6</v>
      </c>
      <c r="L64" s="11">
        <v>7.6699999999999994E-6</v>
      </c>
      <c r="M64" s="11">
        <v>2.9499999999999998E-7</v>
      </c>
      <c r="N64" s="11">
        <v>4.3899999999999997E-12</v>
      </c>
    </row>
    <row r="65" spans="2:14" x14ac:dyDescent="0.25">
      <c r="B65" s="7" t="s">
        <v>1665</v>
      </c>
      <c r="C65" s="11">
        <v>2.7500000000000001E-7</v>
      </c>
      <c r="D65" s="11">
        <v>5.5000000000000003E-7</v>
      </c>
      <c r="E65" s="11">
        <v>7.9900000000000004E-5</v>
      </c>
      <c r="F65" s="7">
        <v>1.56448E-4</v>
      </c>
      <c r="G65" s="11">
        <v>1.4800000000000001E-9</v>
      </c>
      <c r="H65" s="11">
        <v>8.6E-11</v>
      </c>
      <c r="I65" s="11">
        <v>2.7500000000000001E-7</v>
      </c>
      <c r="J65" s="11">
        <v>5.5000000000000003E-7</v>
      </c>
      <c r="K65" s="11">
        <v>3.8399999999999997E-6</v>
      </c>
      <c r="L65" s="11">
        <v>7.6699999999999994E-6</v>
      </c>
      <c r="M65" s="11">
        <v>2.84E-7</v>
      </c>
      <c r="N65" s="11">
        <v>4.2200000000000002E-12</v>
      </c>
    </row>
    <row r="66" spans="2:14" x14ac:dyDescent="0.25">
      <c r="B66" s="7" t="s">
        <v>1662</v>
      </c>
      <c r="C66" s="11">
        <v>2.6300000000000001E-7</v>
      </c>
      <c r="D66" s="11">
        <v>5.2699999999999999E-7</v>
      </c>
      <c r="E66" s="11">
        <v>7.9900000000000004E-5</v>
      </c>
      <c r="F66" s="7">
        <v>1.5646200000000001E-4</v>
      </c>
      <c r="G66" s="11">
        <v>1.4200000000000001E-9</v>
      </c>
      <c r="H66" s="11">
        <v>8.2399999999999995E-11</v>
      </c>
      <c r="I66" s="11">
        <v>2.6300000000000001E-7</v>
      </c>
      <c r="J66" s="11">
        <v>5.2699999999999999E-7</v>
      </c>
      <c r="K66" s="11">
        <v>3.8399999999999997E-6</v>
      </c>
      <c r="L66" s="11">
        <v>7.6699999999999994E-6</v>
      </c>
      <c r="M66" s="11">
        <v>2.72E-7</v>
      </c>
      <c r="N66" s="11">
        <v>4.0399999999999997E-12</v>
      </c>
    </row>
    <row r="67" spans="2:14" x14ac:dyDescent="0.25">
      <c r="B67" s="7" t="s">
        <v>1664</v>
      </c>
      <c r="C67" s="11">
        <v>2.6300000000000001E-7</v>
      </c>
      <c r="D67" s="11">
        <v>5.2600000000000002E-7</v>
      </c>
      <c r="E67" s="11">
        <v>7.9900000000000004E-5</v>
      </c>
      <c r="F67" s="7">
        <v>1.56451E-4</v>
      </c>
      <c r="G67" s="11">
        <v>1.4100000000000001E-9</v>
      </c>
      <c r="H67" s="11">
        <v>8.2300000000000003E-11</v>
      </c>
      <c r="I67" s="11">
        <v>2.6300000000000001E-7</v>
      </c>
      <c r="J67" s="11">
        <v>5.2600000000000002E-7</v>
      </c>
      <c r="K67" s="11">
        <v>3.8399999999999997E-6</v>
      </c>
      <c r="L67" s="11">
        <v>7.6699999999999994E-6</v>
      </c>
      <c r="M67" s="11">
        <v>2.7099999999999998E-7</v>
      </c>
      <c r="N67" s="11">
        <v>4.0300000000000004E-12</v>
      </c>
    </row>
    <row r="68" spans="2:14" x14ac:dyDescent="0.25">
      <c r="B68" s="7" t="s">
        <v>1663</v>
      </c>
      <c r="C68" s="11">
        <v>2.6300000000000001E-7</v>
      </c>
      <c r="D68" s="11">
        <v>5.2600000000000002E-7</v>
      </c>
      <c r="E68" s="11">
        <v>7.9800000000000002E-5</v>
      </c>
      <c r="F68" s="7">
        <v>1.5633300000000001E-4</v>
      </c>
      <c r="G68" s="11">
        <v>1.4100000000000001E-9</v>
      </c>
      <c r="H68" s="11">
        <v>8.2199999999999998E-11</v>
      </c>
      <c r="I68" s="11">
        <v>2.6300000000000001E-7</v>
      </c>
      <c r="J68" s="11">
        <v>5.2600000000000002E-7</v>
      </c>
      <c r="K68" s="11">
        <v>3.9500000000000003E-6</v>
      </c>
      <c r="L68" s="11">
        <v>7.9000000000000006E-6</v>
      </c>
      <c r="M68" s="11">
        <v>2.79E-7</v>
      </c>
      <c r="N68" s="11">
        <v>4.1499999999999999E-12</v>
      </c>
    </row>
    <row r="69" spans="2:14" x14ac:dyDescent="0.25">
      <c r="B69" s="7" t="s">
        <v>1669</v>
      </c>
      <c r="C69" s="11">
        <v>2.5699999999999999E-7</v>
      </c>
      <c r="D69" s="11">
        <v>5.1399999999999997E-7</v>
      </c>
      <c r="E69" s="11">
        <v>7.9900000000000004E-5</v>
      </c>
      <c r="F69" s="7">
        <v>1.5649300000000001E-4</v>
      </c>
      <c r="G69" s="11">
        <v>1.38E-9</v>
      </c>
      <c r="H69" s="11">
        <v>8.0400000000000002E-11</v>
      </c>
      <c r="I69" s="11">
        <v>2.5699999999999999E-7</v>
      </c>
      <c r="J69" s="11">
        <v>5.1399999999999997E-7</v>
      </c>
      <c r="K69" s="11">
        <v>3.8399999999999997E-6</v>
      </c>
      <c r="L69" s="11">
        <v>7.6699999999999994E-6</v>
      </c>
      <c r="M69" s="11">
        <v>2.65E-7</v>
      </c>
      <c r="N69" s="11">
        <v>3.9499999999999999E-12</v>
      </c>
    </row>
    <row r="70" spans="2:14" x14ac:dyDescent="0.25">
      <c r="B70" s="7" t="s">
        <v>1672</v>
      </c>
      <c r="C70" s="11">
        <v>2.53E-7</v>
      </c>
      <c r="D70" s="11">
        <v>5.0699999999999997E-7</v>
      </c>
      <c r="E70" s="11">
        <v>7.9900000000000004E-5</v>
      </c>
      <c r="F70" s="7">
        <v>1.5646E-4</v>
      </c>
      <c r="G70" s="11">
        <v>1.3600000000000001E-9</v>
      </c>
      <c r="H70" s="11">
        <v>7.93E-11</v>
      </c>
      <c r="I70" s="11">
        <v>2.53E-7</v>
      </c>
      <c r="J70" s="11">
        <v>5.0699999999999997E-7</v>
      </c>
      <c r="K70" s="11">
        <v>3.8399999999999997E-6</v>
      </c>
      <c r="L70" s="11">
        <v>7.6699999999999994E-6</v>
      </c>
      <c r="M70" s="11">
        <v>2.6199999999999999E-7</v>
      </c>
      <c r="N70" s="11">
        <v>3.8899999999999998E-12</v>
      </c>
    </row>
    <row r="71" spans="2:14" x14ac:dyDescent="0.25">
      <c r="B71" s="7" t="s">
        <v>1668</v>
      </c>
      <c r="C71" s="11">
        <v>2.4299999999999999E-7</v>
      </c>
      <c r="D71" s="11">
        <v>4.8599999999999998E-7</v>
      </c>
      <c r="E71" s="11">
        <v>7.9800000000000002E-5</v>
      </c>
      <c r="F71" s="7">
        <v>1.5644399999999999E-4</v>
      </c>
      <c r="G71" s="11">
        <v>1.31E-9</v>
      </c>
      <c r="H71" s="11">
        <v>7.6100000000000001E-11</v>
      </c>
      <c r="I71" s="11">
        <v>2.4299999999999999E-7</v>
      </c>
      <c r="J71" s="11">
        <v>4.8599999999999998E-7</v>
      </c>
      <c r="K71" s="11">
        <v>3.8399999999999997E-6</v>
      </c>
      <c r="L71" s="11">
        <v>7.6699999999999994E-6</v>
      </c>
      <c r="M71" s="11">
        <v>2.5100000000000001E-7</v>
      </c>
      <c r="N71" s="11">
        <v>3.7299999999999997E-12</v>
      </c>
    </row>
    <row r="72" spans="2:14" x14ac:dyDescent="0.25">
      <c r="B72" s="7" t="s">
        <v>1667</v>
      </c>
      <c r="C72" s="11">
        <v>2.3300000000000001E-7</v>
      </c>
      <c r="D72" s="11">
        <v>4.6699999999999999E-7</v>
      </c>
      <c r="E72" s="11">
        <v>7.9800000000000002E-5</v>
      </c>
      <c r="F72" s="7">
        <v>1.56339E-4</v>
      </c>
      <c r="G72" s="11">
        <v>1.25E-9</v>
      </c>
      <c r="H72" s="11">
        <v>7.3000000000000006E-11</v>
      </c>
      <c r="I72" s="11">
        <v>2.3300000000000001E-7</v>
      </c>
      <c r="J72" s="11">
        <v>4.6699999999999999E-7</v>
      </c>
      <c r="K72" s="11">
        <v>3.9500000000000003E-6</v>
      </c>
      <c r="L72" s="11">
        <v>7.9000000000000006E-6</v>
      </c>
      <c r="M72" s="11">
        <v>2.48E-7</v>
      </c>
      <c r="N72" s="11">
        <v>3.6899999999999998E-12</v>
      </c>
    </row>
    <row r="73" spans="2:14" x14ac:dyDescent="0.25">
      <c r="B73" s="7" t="s">
        <v>79</v>
      </c>
      <c r="C73" s="11">
        <v>2.1E-7</v>
      </c>
      <c r="D73" s="11">
        <v>4.1899999999999998E-7</v>
      </c>
      <c r="E73" s="11">
        <v>8.1500000000000002E-5</v>
      </c>
      <c r="F73" s="7">
        <v>1.5964199999999999E-4</v>
      </c>
      <c r="G73" s="11">
        <v>1.15E-9</v>
      </c>
      <c r="H73" s="11">
        <v>6.6899999999999996E-11</v>
      </c>
      <c r="I73" s="11">
        <v>2.1E-7</v>
      </c>
      <c r="J73" s="11">
        <v>4.1899999999999998E-7</v>
      </c>
      <c r="K73" s="11">
        <v>3.8199999999999998E-6</v>
      </c>
      <c r="L73" s="11">
        <v>7.6199999999999999E-6</v>
      </c>
      <c r="M73" s="11">
        <v>2.1500000000000001E-7</v>
      </c>
      <c r="N73" s="11">
        <v>3.2000000000000001E-12</v>
      </c>
    </row>
    <row r="74" spans="2:14" x14ac:dyDescent="0.25">
      <c r="B74" s="7" t="s">
        <v>1683</v>
      </c>
      <c r="C74" s="11">
        <v>1.1600000000000001E-7</v>
      </c>
      <c r="D74" s="11">
        <v>2.3200000000000001E-7</v>
      </c>
      <c r="E74" s="7">
        <v>1.45339E-4</v>
      </c>
      <c r="F74" s="7">
        <v>2.8475400000000002E-4</v>
      </c>
      <c r="G74" s="11">
        <v>1.13E-9</v>
      </c>
      <c r="H74" s="11">
        <v>6.6099999999999997E-11</v>
      </c>
      <c r="I74" s="11">
        <v>1.1600000000000001E-7</v>
      </c>
      <c r="J74" s="11">
        <v>2.3200000000000001E-7</v>
      </c>
      <c r="K74" s="11">
        <v>3.8700000000000002E-6</v>
      </c>
      <c r="L74" s="11">
        <v>7.7400000000000004E-6</v>
      </c>
      <c r="M74" s="11">
        <v>1.2100000000000001E-7</v>
      </c>
      <c r="N74" s="11">
        <v>1.79E-12</v>
      </c>
    </row>
    <row r="75" spans="2:14" x14ac:dyDescent="0.25">
      <c r="B75" s="7" t="s">
        <v>78</v>
      </c>
      <c r="C75" s="11">
        <v>2.05E-7</v>
      </c>
      <c r="D75" s="11">
        <v>4.0900000000000002E-7</v>
      </c>
      <c r="E75" s="11">
        <v>8.0799999999999999E-5</v>
      </c>
      <c r="F75" s="7">
        <v>1.5831600000000001E-4</v>
      </c>
      <c r="G75" s="11">
        <v>1.1100000000000001E-9</v>
      </c>
      <c r="H75" s="11">
        <v>6.4799999999999999E-11</v>
      </c>
      <c r="I75" s="11">
        <v>2.05E-7</v>
      </c>
      <c r="J75" s="11">
        <v>4.0900000000000002E-7</v>
      </c>
      <c r="K75" s="11">
        <v>3.67E-6</v>
      </c>
      <c r="L75" s="11">
        <v>7.3300000000000001E-6</v>
      </c>
      <c r="M75" s="11">
        <v>2.0200000000000001E-7</v>
      </c>
      <c r="N75" s="11">
        <v>3.0000000000000001E-12</v>
      </c>
    </row>
    <row r="76" spans="2:14" x14ac:dyDescent="0.25">
      <c r="B76" s="7" t="s">
        <v>1674</v>
      </c>
      <c r="C76" s="11">
        <v>1.9299999999999999E-7</v>
      </c>
      <c r="D76" s="11">
        <v>3.8599999999999999E-7</v>
      </c>
      <c r="E76" s="11">
        <v>8.0000000000000007E-5</v>
      </c>
      <c r="F76" s="7">
        <v>1.5671000000000001E-4</v>
      </c>
      <c r="G76" s="11">
        <v>1.0399999999999999E-9</v>
      </c>
      <c r="H76" s="11">
        <v>6.0499999999999998E-11</v>
      </c>
      <c r="I76" s="11">
        <v>1.9299999999999999E-7</v>
      </c>
      <c r="J76" s="11">
        <v>3.8599999999999999E-7</v>
      </c>
      <c r="K76" s="11">
        <v>3.9199999999999997E-6</v>
      </c>
      <c r="L76" s="11">
        <v>7.8299999999999996E-6</v>
      </c>
      <c r="M76" s="11">
        <v>2.03E-7</v>
      </c>
      <c r="N76" s="11">
        <v>3.0200000000000001E-12</v>
      </c>
    </row>
    <row r="77" spans="2:14" x14ac:dyDescent="0.25">
      <c r="B77" s="7" t="s">
        <v>1686</v>
      </c>
      <c r="C77" s="11">
        <v>9.7399999999999999E-8</v>
      </c>
      <c r="D77" s="11">
        <v>1.9500000000000001E-7</v>
      </c>
      <c r="E77" s="7">
        <v>1.4519899999999999E-4</v>
      </c>
      <c r="F77" s="7">
        <v>2.8447999999999999E-4</v>
      </c>
      <c r="G77" s="11">
        <v>9.5200000000000002E-10</v>
      </c>
      <c r="H77" s="11">
        <v>5.5399999999999997E-11</v>
      </c>
      <c r="I77" s="11">
        <v>9.7399999999999999E-8</v>
      </c>
      <c r="J77" s="11">
        <v>1.9500000000000001E-7</v>
      </c>
      <c r="K77" s="11">
        <v>3.8500000000000004E-6</v>
      </c>
      <c r="L77" s="11">
        <v>7.6899999999999992E-6</v>
      </c>
      <c r="M77" s="11">
        <v>1.01E-7</v>
      </c>
      <c r="N77" s="11">
        <v>1.5000000000000001E-12</v>
      </c>
    </row>
    <row r="78" spans="2:14" x14ac:dyDescent="0.25">
      <c r="B78" s="7" t="s">
        <v>1670</v>
      </c>
      <c r="C78" s="11">
        <v>1.7100000000000001E-7</v>
      </c>
      <c r="D78" s="11">
        <v>3.4200000000000002E-7</v>
      </c>
      <c r="E78" s="11">
        <v>8.1600000000000005E-5</v>
      </c>
      <c r="F78" s="7">
        <v>1.5983999999999999E-4</v>
      </c>
      <c r="G78" s="11">
        <v>9.3800000000000007E-10</v>
      </c>
      <c r="H78" s="11">
        <v>5.4599999999999998E-11</v>
      </c>
      <c r="I78" s="11">
        <v>1.7100000000000001E-7</v>
      </c>
      <c r="J78" s="11">
        <v>3.4200000000000002E-7</v>
      </c>
      <c r="K78" s="11">
        <v>3.8199999999999998E-6</v>
      </c>
      <c r="L78" s="11">
        <v>7.6399999999999997E-6</v>
      </c>
      <c r="M78" s="11">
        <v>1.7599999999999999E-7</v>
      </c>
      <c r="N78" s="11">
        <v>2.61E-12</v>
      </c>
    </row>
    <row r="79" spans="2:14" x14ac:dyDescent="0.25">
      <c r="B79" s="7" t="s">
        <v>1677</v>
      </c>
      <c r="C79" s="11">
        <v>1.42E-7</v>
      </c>
      <c r="D79" s="11">
        <v>2.8299999999999998E-7</v>
      </c>
      <c r="E79" s="11">
        <v>8.6000000000000003E-5</v>
      </c>
      <c r="F79" s="7">
        <v>1.6850200000000001E-4</v>
      </c>
      <c r="G79" s="11">
        <v>8.1899999999999996E-10</v>
      </c>
      <c r="H79" s="11">
        <v>4.7700000000000001E-11</v>
      </c>
      <c r="I79" s="11">
        <v>1.42E-7</v>
      </c>
      <c r="J79" s="11">
        <v>2.8299999999999998E-7</v>
      </c>
      <c r="K79" s="11">
        <v>4.0099999999999997E-6</v>
      </c>
      <c r="L79" s="11">
        <v>8.0099999999999995E-6</v>
      </c>
      <c r="M79" s="11">
        <v>1.5200000000000001E-7</v>
      </c>
      <c r="N79" s="11">
        <v>2.2699999999999998E-12</v>
      </c>
    </row>
    <row r="80" spans="2:14" x14ac:dyDescent="0.25">
      <c r="B80" s="7" t="s">
        <v>1679</v>
      </c>
      <c r="C80" s="11">
        <v>1.3199999999999999E-7</v>
      </c>
      <c r="D80" s="11">
        <v>2.6399999999999998E-7</v>
      </c>
      <c r="E80" s="11">
        <v>8.1899999999999999E-5</v>
      </c>
      <c r="F80" s="7">
        <v>1.6052300000000001E-4</v>
      </c>
      <c r="G80" s="11">
        <v>7.2899999999999996E-10</v>
      </c>
      <c r="H80" s="11">
        <v>4.2399999999999997E-11</v>
      </c>
      <c r="I80" s="11">
        <v>1.3199999999999999E-7</v>
      </c>
      <c r="J80" s="11">
        <v>2.6399999999999998E-7</v>
      </c>
      <c r="K80" s="11">
        <v>3.8700000000000002E-6</v>
      </c>
      <c r="L80" s="11">
        <v>7.7200000000000006E-6</v>
      </c>
      <c r="M80" s="11">
        <v>1.37E-7</v>
      </c>
      <c r="N80" s="11">
        <v>2.0400000000000002E-12</v>
      </c>
    </row>
    <row r="81" spans="2:14" x14ac:dyDescent="0.25">
      <c r="B81" s="7" t="s">
        <v>1675</v>
      </c>
      <c r="C81" s="11">
        <v>1.2599999999999999E-7</v>
      </c>
      <c r="D81" s="11">
        <v>2.53E-7</v>
      </c>
      <c r="E81" s="11">
        <v>7.9900000000000004E-5</v>
      </c>
      <c r="F81" s="7">
        <v>1.5645000000000001E-4</v>
      </c>
      <c r="G81" s="11">
        <v>6.7900000000000003E-10</v>
      </c>
      <c r="H81" s="11">
        <v>3.9499999999999999E-11</v>
      </c>
      <c r="I81" s="11">
        <v>1.2599999999999999E-7</v>
      </c>
      <c r="J81" s="11">
        <v>2.53E-7</v>
      </c>
      <c r="K81" s="11">
        <v>3.9400000000000004E-6</v>
      </c>
      <c r="L81" s="11">
        <v>7.8699999999999992E-6</v>
      </c>
      <c r="M81" s="11">
        <v>1.3400000000000001E-7</v>
      </c>
      <c r="N81" s="11">
        <v>1.9899999999999998E-12</v>
      </c>
    </row>
    <row r="82" spans="2:14" x14ac:dyDescent="0.25">
      <c r="B82" s="7" t="s">
        <v>1678</v>
      </c>
      <c r="C82" s="11">
        <v>1.11E-7</v>
      </c>
      <c r="D82" s="11">
        <v>2.2100000000000001E-7</v>
      </c>
      <c r="E82" s="11">
        <v>8.1600000000000005E-5</v>
      </c>
      <c r="F82" s="7">
        <v>1.5984199999999999E-4</v>
      </c>
      <c r="G82" s="11">
        <v>6.0699999999999997E-10</v>
      </c>
      <c r="H82" s="11">
        <v>3.5400000000000002E-11</v>
      </c>
      <c r="I82" s="11">
        <v>1.11E-7</v>
      </c>
      <c r="J82" s="11">
        <v>2.2100000000000001E-7</v>
      </c>
      <c r="K82" s="11">
        <v>3.8299999999999998E-6</v>
      </c>
      <c r="L82" s="11">
        <v>7.6599999999999995E-6</v>
      </c>
      <c r="M82" s="11">
        <v>1.14E-7</v>
      </c>
      <c r="N82" s="11">
        <v>1.6900000000000001E-12</v>
      </c>
    </row>
    <row r="83" spans="2:14" x14ac:dyDescent="0.25">
      <c r="B83" s="7" t="s">
        <v>1697</v>
      </c>
      <c r="C83" s="11">
        <v>1.02E-7</v>
      </c>
      <c r="D83" s="11">
        <v>2.03E-7</v>
      </c>
      <c r="E83" s="11">
        <v>7.9900000000000004E-5</v>
      </c>
      <c r="F83" s="7">
        <v>1.5645200000000001E-4</v>
      </c>
      <c r="G83" s="11">
        <v>5.4599999999999998E-10</v>
      </c>
      <c r="H83" s="11">
        <v>3.1800000000000003E-11</v>
      </c>
      <c r="I83" s="11">
        <v>1.02E-7</v>
      </c>
      <c r="J83" s="11">
        <v>2.03E-7</v>
      </c>
      <c r="K83" s="11">
        <v>3.8399999999999997E-6</v>
      </c>
      <c r="L83" s="11">
        <v>7.6699999999999994E-6</v>
      </c>
      <c r="M83" s="11">
        <v>1.05E-7</v>
      </c>
      <c r="N83" s="11">
        <v>1.56E-12</v>
      </c>
    </row>
    <row r="84" spans="2:14" x14ac:dyDescent="0.25">
      <c r="B84" s="7" t="s">
        <v>1676</v>
      </c>
      <c r="C84" s="11">
        <v>9.9200000000000002E-8</v>
      </c>
      <c r="D84" s="11">
        <v>1.98E-7</v>
      </c>
      <c r="E84" s="11">
        <v>7.9900000000000004E-5</v>
      </c>
      <c r="F84" s="7">
        <v>1.5650500000000001E-4</v>
      </c>
      <c r="G84" s="11">
        <v>5.3300000000000002E-10</v>
      </c>
      <c r="H84" s="11">
        <v>3.1100000000000001E-11</v>
      </c>
      <c r="I84" s="11">
        <v>9.9200000000000002E-8</v>
      </c>
      <c r="J84" s="11">
        <v>1.98E-7</v>
      </c>
      <c r="K84" s="11">
        <v>3.9400000000000004E-6</v>
      </c>
      <c r="L84" s="11">
        <v>7.8699999999999992E-6</v>
      </c>
      <c r="M84" s="11">
        <v>1.05E-7</v>
      </c>
      <c r="N84" s="11">
        <v>1.56E-12</v>
      </c>
    </row>
    <row r="85" spans="2:14" x14ac:dyDescent="0.25">
      <c r="B85" s="7" t="s">
        <v>1680</v>
      </c>
      <c r="C85" s="11">
        <v>8.6099999999999997E-8</v>
      </c>
      <c r="D85" s="11">
        <v>1.72E-7</v>
      </c>
      <c r="E85" s="11">
        <v>8.1600000000000005E-5</v>
      </c>
      <c r="F85" s="7">
        <v>1.5988600000000001E-4</v>
      </c>
      <c r="G85" s="11">
        <v>4.7300000000000002E-10</v>
      </c>
      <c r="H85" s="11">
        <v>2.7499999999999999E-11</v>
      </c>
      <c r="I85" s="11">
        <v>8.6099999999999997E-8</v>
      </c>
      <c r="J85" s="11">
        <v>1.72E-7</v>
      </c>
      <c r="K85" s="11">
        <v>3.8600000000000003E-6</v>
      </c>
      <c r="L85" s="11">
        <v>7.7100000000000007E-6</v>
      </c>
      <c r="M85" s="11">
        <v>8.9299999999999999E-8</v>
      </c>
      <c r="N85" s="11">
        <v>1.33E-12</v>
      </c>
    </row>
    <row r="86" spans="2:14" x14ac:dyDescent="0.25">
      <c r="B86" s="7" t="s">
        <v>1690</v>
      </c>
      <c r="C86" s="11">
        <v>3.8199999999999998E-8</v>
      </c>
      <c r="D86" s="11">
        <v>7.6399999999999996E-8</v>
      </c>
      <c r="E86" s="7">
        <v>1.2490600000000001E-4</v>
      </c>
      <c r="F86" s="7">
        <v>2.4472099999999999E-4</v>
      </c>
      <c r="G86" s="11">
        <v>3.2099999999999998E-10</v>
      </c>
      <c r="H86" s="11">
        <v>1.8700000000000001E-11</v>
      </c>
      <c r="I86" s="11">
        <v>3.8199999999999998E-8</v>
      </c>
      <c r="J86" s="11">
        <v>7.6399999999999996E-8</v>
      </c>
      <c r="K86" s="11">
        <v>3.8700000000000002E-6</v>
      </c>
      <c r="L86" s="11">
        <v>7.7300000000000005E-6</v>
      </c>
      <c r="M86" s="11">
        <v>3.9699999999999998E-8</v>
      </c>
      <c r="N86" s="11">
        <v>5.9100000000000001E-13</v>
      </c>
    </row>
    <row r="87" spans="2:14" x14ac:dyDescent="0.25">
      <c r="B87" s="7" t="s">
        <v>1691</v>
      </c>
      <c r="C87" s="11">
        <v>3.7100000000000001E-8</v>
      </c>
      <c r="D87" s="11">
        <v>7.4099999999999995E-8</v>
      </c>
      <c r="E87" s="7">
        <v>1.27293E-4</v>
      </c>
      <c r="F87" s="7">
        <v>2.4939800000000001E-4</v>
      </c>
      <c r="G87" s="11">
        <v>3.1799999999999999E-10</v>
      </c>
      <c r="H87" s="11">
        <v>1.8500000000000001E-11</v>
      </c>
      <c r="I87" s="11">
        <v>3.7100000000000001E-8</v>
      </c>
      <c r="J87" s="11">
        <v>7.4099999999999995E-8</v>
      </c>
      <c r="K87" s="11">
        <v>3.8700000000000002E-6</v>
      </c>
      <c r="L87" s="11">
        <v>7.7400000000000004E-6</v>
      </c>
      <c r="M87" s="11">
        <v>3.8600000000000002E-8</v>
      </c>
      <c r="N87" s="11">
        <v>5.7399999999999998E-13</v>
      </c>
    </row>
    <row r="88" spans="2:14" x14ac:dyDescent="0.25">
      <c r="B88" s="7" t="s">
        <v>1694</v>
      </c>
      <c r="C88" s="11">
        <v>3.6599999999999997E-8</v>
      </c>
      <c r="D88" s="11">
        <v>7.3300000000000001E-8</v>
      </c>
      <c r="E88" s="7">
        <v>1.2721400000000001E-4</v>
      </c>
      <c r="F88" s="7">
        <v>2.4924399999999997E-4</v>
      </c>
      <c r="G88" s="11">
        <v>3.14E-10</v>
      </c>
      <c r="H88" s="11">
        <v>1.8300000000000001E-11</v>
      </c>
      <c r="I88" s="11">
        <v>3.6599999999999997E-8</v>
      </c>
      <c r="J88" s="11">
        <v>7.3300000000000001E-8</v>
      </c>
      <c r="K88" s="11">
        <v>3.8800000000000001E-6</v>
      </c>
      <c r="L88" s="11">
        <v>7.7600000000000002E-6</v>
      </c>
      <c r="M88" s="11">
        <v>3.8299999999999999E-8</v>
      </c>
      <c r="N88" s="11">
        <v>5.69E-13</v>
      </c>
    </row>
    <row r="89" spans="2:14" x14ac:dyDescent="0.25">
      <c r="B89" s="7" t="s">
        <v>1720</v>
      </c>
      <c r="C89" s="11">
        <v>5.2400000000000005E-10</v>
      </c>
      <c r="D89" s="11">
        <v>1.0500000000000001E-9</v>
      </c>
      <c r="E89" s="7">
        <v>8.6084899999999999E-3</v>
      </c>
      <c r="F89" s="7">
        <v>1.6866099999999998E-2</v>
      </c>
      <c r="G89" s="11">
        <v>3.0399999999999998E-10</v>
      </c>
      <c r="H89" s="11">
        <v>1.7700000000000001E-11</v>
      </c>
      <c r="I89" s="11">
        <v>5.2400000000000005E-10</v>
      </c>
      <c r="J89" s="11">
        <v>1.0500000000000001E-9</v>
      </c>
      <c r="K89" s="11">
        <v>7.6299999999999998E-6</v>
      </c>
      <c r="L89" s="11">
        <v>1.52E-5</v>
      </c>
      <c r="M89" s="11">
        <v>1.07E-9</v>
      </c>
      <c r="N89" s="11">
        <v>1.6000000000000001E-14</v>
      </c>
    </row>
    <row r="90" spans="2:14" x14ac:dyDescent="0.25">
      <c r="B90" s="7" t="s">
        <v>1692</v>
      </c>
      <c r="C90" s="11">
        <v>3.5899999999999997E-8</v>
      </c>
      <c r="D90" s="11">
        <v>7.1900000000000002E-8</v>
      </c>
      <c r="E90" s="7">
        <v>1.2477300000000001E-4</v>
      </c>
      <c r="F90" s="7">
        <v>2.4446199999999998E-4</v>
      </c>
      <c r="G90" s="11">
        <v>3.0199999999999999E-10</v>
      </c>
      <c r="H90" s="11">
        <v>1.7599999999999999E-11</v>
      </c>
      <c r="I90" s="11">
        <v>3.5899999999999997E-8</v>
      </c>
      <c r="J90" s="11">
        <v>7.1900000000000002E-8</v>
      </c>
      <c r="K90" s="11">
        <v>3.8700000000000002E-6</v>
      </c>
      <c r="L90" s="11">
        <v>7.7200000000000006E-6</v>
      </c>
      <c r="M90" s="11">
        <v>3.7300000000000003E-8</v>
      </c>
      <c r="N90" s="11">
        <v>5.5499999999999996E-13</v>
      </c>
    </row>
    <row r="91" spans="2:14" x14ac:dyDescent="0.25">
      <c r="B91" s="7" t="s">
        <v>81</v>
      </c>
      <c r="C91" s="11">
        <v>3.47E-8</v>
      </c>
      <c r="D91" s="11">
        <v>6.9499999999999994E-8</v>
      </c>
      <c r="E91" s="7">
        <v>1.2563599999999999E-4</v>
      </c>
      <c r="F91" s="7">
        <v>2.4615299999999999E-4</v>
      </c>
      <c r="G91" s="11">
        <v>2.9400000000000002E-10</v>
      </c>
      <c r="H91" s="11">
        <v>1.7100000000000001E-11</v>
      </c>
      <c r="I91" s="11">
        <v>3.47E-8</v>
      </c>
      <c r="J91" s="11">
        <v>6.9499999999999994E-8</v>
      </c>
      <c r="K91" s="11">
        <v>3.8500000000000004E-6</v>
      </c>
      <c r="L91" s="11">
        <v>7.6799999999999993E-6</v>
      </c>
      <c r="M91" s="11">
        <v>3.5899999999999997E-8</v>
      </c>
      <c r="N91" s="11">
        <v>5.3400000000000005E-13</v>
      </c>
    </row>
    <row r="92" spans="2:14" x14ac:dyDescent="0.25">
      <c r="B92" s="7" t="s">
        <v>1688</v>
      </c>
      <c r="C92" s="11">
        <v>3.1699999999999999E-8</v>
      </c>
      <c r="D92" s="11">
        <v>6.3300000000000004E-8</v>
      </c>
      <c r="E92" s="7">
        <v>1.26997E-4</v>
      </c>
      <c r="F92" s="7">
        <v>2.48819E-4</v>
      </c>
      <c r="G92" s="11">
        <v>2.7099999999999999E-10</v>
      </c>
      <c r="H92" s="11">
        <v>1.58E-11</v>
      </c>
      <c r="I92" s="11">
        <v>3.1699999999999999E-8</v>
      </c>
      <c r="J92" s="11">
        <v>6.3300000000000004E-8</v>
      </c>
      <c r="K92" s="11">
        <v>3.8800000000000001E-6</v>
      </c>
      <c r="L92" s="11">
        <v>7.7600000000000002E-6</v>
      </c>
      <c r="M92" s="11">
        <v>3.3099999999999999E-8</v>
      </c>
      <c r="N92" s="11">
        <v>4.9100000000000003E-13</v>
      </c>
    </row>
    <row r="93" spans="2:14" x14ac:dyDescent="0.25">
      <c r="B93" s="7" t="s">
        <v>80</v>
      </c>
      <c r="C93" s="11">
        <v>2.84E-8</v>
      </c>
      <c r="D93" s="11">
        <v>5.6799999999999999E-8</v>
      </c>
      <c r="E93" s="7">
        <v>1.21024E-4</v>
      </c>
      <c r="F93" s="7">
        <v>2.3711500000000001E-4</v>
      </c>
      <c r="G93" s="11">
        <v>2.31E-10</v>
      </c>
      <c r="H93" s="11">
        <v>1.35E-11</v>
      </c>
      <c r="I93" s="11">
        <v>2.84E-8</v>
      </c>
      <c r="J93" s="11">
        <v>5.6799999999999999E-8</v>
      </c>
      <c r="K93" s="11">
        <v>3.6799999999999999E-6</v>
      </c>
      <c r="L93" s="11">
        <v>7.3499999999999999E-6</v>
      </c>
      <c r="M93" s="11">
        <v>2.81E-8</v>
      </c>
      <c r="N93" s="11">
        <v>4.1699999999999999E-13</v>
      </c>
    </row>
    <row r="94" spans="2:14" x14ac:dyDescent="0.25">
      <c r="B94" s="7" t="s">
        <v>99</v>
      </c>
      <c r="C94" s="11">
        <v>7.06E-9</v>
      </c>
      <c r="D94" s="11">
        <v>1.4100000000000001E-8</v>
      </c>
      <c r="E94" s="7">
        <v>4.8220000000000001E-4</v>
      </c>
      <c r="F94" s="7">
        <v>9.4474900000000004E-4</v>
      </c>
      <c r="G94" s="11">
        <v>2.2900000000000001E-10</v>
      </c>
      <c r="H94" s="11">
        <v>1.33E-11</v>
      </c>
      <c r="I94" s="11">
        <v>7.06E-9</v>
      </c>
      <c r="J94" s="11">
        <v>1.4100000000000001E-8</v>
      </c>
      <c r="K94" s="11">
        <v>3.7100000000000001E-6</v>
      </c>
      <c r="L94" s="11">
        <v>7.4100000000000002E-6</v>
      </c>
      <c r="M94" s="11">
        <v>7.0399999999999997E-9</v>
      </c>
      <c r="N94" s="11">
        <v>1.0499999999999999E-13</v>
      </c>
    </row>
    <row r="95" spans="2:14" x14ac:dyDescent="0.25">
      <c r="B95" s="7" t="s">
        <v>1693</v>
      </c>
      <c r="C95" s="11">
        <v>2.4100000000000001E-8</v>
      </c>
      <c r="D95" s="11">
        <v>4.8200000000000001E-8</v>
      </c>
      <c r="E95" s="7">
        <v>1.24838E-4</v>
      </c>
      <c r="F95" s="7">
        <v>2.4458800000000001E-4</v>
      </c>
      <c r="G95" s="11">
        <v>2.03E-10</v>
      </c>
      <c r="H95" s="11">
        <v>1.1800000000000001E-11</v>
      </c>
      <c r="I95" s="11">
        <v>2.4100000000000001E-8</v>
      </c>
      <c r="J95" s="11">
        <v>4.8200000000000001E-8</v>
      </c>
      <c r="K95" s="11">
        <v>3.8500000000000004E-6</v>
      </c>
      <c r="L95" s="11">
        <v>7.7000000000000008E-6</v>
      </c>
      <c r="M95" s="11">
        <v>2.4999999999999999E-8</v>
      </c>
      <c r="N95" s="11">
        <v>3.7099999999999998E-13</v>
      </c>
    </row>
    <row r="96" spans="2:14" x14ac:dyDescent="0.25">
      <c r="B96" s="7" t="s">
        <v>1682</v>
      </c>
      <c r="C96" s="11">
        <v>8.9299999999999996E-9</v>
      </c>
      <c r="D96" s="11">
        <v>1.7900000000000001E-8</v>
      </c>
      <c r="E96" s="11">
        <v>8.3300000000000005E-5</v>
      </c>
      <c r="F96" s="7">
        <v>1.63234E-4</v>
      </c>
      <c r="G96" s="11">
        <v>5.01E-11</v>
      </c>
      <c r="H96" s="11">
        <v>2.9200000000000001E-12</v>
      </c>
      <c r="I96" s="11">
        <v>8.9299999999999996E-9</v>
      </c>
      <c r="J96" s="11">
        <v>1.7900000000000001E-8</v>
      </c>
      <c r="K96" s="11">
        <v>3.7000000000000002E-6</v>
      </c>
      <c r="L96" s="11">
        <v>7.3900000000000004E-6</v>
      </c>
      <c r="M96" s="11">
        <v>8.8800000000000008E-9</v>
      </c>
      <c r="N96" s="11">
        <v>1.3199999999999999E-13</v>
      </c>
    </row>
    <row r="97" spans="2:14" x14ac:dyDescent="0.25">
      <c r="B97" s="7" t="s">
        <v>1687</v>
      </c>
      <c r="C97" s="11">
        <v>7.4300000000000002E-9</v>
      </c>
      <c r="D97" s="11">
        <v>1.4899999999999999E-8</v>
      </c>
      <c r="E97" s="11">
        <v>8.3399999999999994E-5</v>
      </c>
      <c r="F97" s="7">
        <v>1.6332400000000001E-4</v>
      </c>
      <c r="G97" s="11">
        <v>4.1700000000000002E-11</v>
      </c>
      <c r="H97" s="11">
        <v>2.4299999999999999E-12</v>
      </c>
      <c r="I97" s="11">
        <v>7.4300000000000002E-9</v>
      </c>
      <c r="J97" s="11">
        <v>1.4899999999999999E-8</v>
      </c>
      <c r="K97" s="11">
        <v>3.6899999999999998E-6</v>
      </c>
      <c r="L97" s="11">
        <v>7.3799999999999996E-6</v>
      </c>
      <c r="M97" s="11">
        <v>7.37E-9</v>
      </c>
      <c r="N97" s="11">
        <v>1.1E-13</v>
      </c>
    </row>
    <row r="98" spans="2:14" x14ac:dyDescent="0.25">
      <c r="B98" s="7" t="s">
        <v>1723</v>
      </c>
      <c r="C98" s="11">
        <v>4.1400000000000002E-9</v>
      </c>
      <c r="D98" s="11">
        <v>8.2800000000000004E-9</v>
      </c>
      <c r="E98" s="7">
        <v>1.4501299999999999E-4</v>
      </c>
      <c r="F98" s="7">
        <v>2.8411499999999999E-4</v>
      </c>
      <c r="G98" s="11">
        <v>4.0399999999999997E-11</v>
      </c>
      <c r="H98" s="11">
        <v>2.3499999999999999E-12</v>
      </c>
      <c r="I98" s="11">
        <v>4.1400000000000002E-9</v>
      </c>
      <c r="J98" s="11">
        <v>8.2800000000000004E-9</v>
      </c>
      <c r="K98" s="11">
        <v>3.98E-6</v>
      </c>
      <c r="L98" s="11">
        <v>7.96E-6</v>
      </c>
      <c r="M98" s="11">
        <v>4.4299999999999998E-9</v>
      </c>
      <c r="N98" s="11">
        <v>6.5900000000000002E-14</v>
      </c>
    </row>
    <row r="99" spans="2:14" x14ac:dyDescent="0.25">
      <c r="B99" s="7" t="s">
        <v>97</v>
      </c>
      <c r="C99" s="11">
        <v>5.93E-9</v>
      </c>
      <c r="D99" s="11">
        <v>1.1900000000000001E-8</v>
      </c>
      <c r="E99" s="11">
        <v>9.1299999999999997E-5</v>
      </c>
      <c r="F99" s="7">
        <v>1.7892400000000001E-4</v>
      </c>
      <c r="G99" s="11">
        <v>3.6399999999999998E-11</v>
      </c>
      <c r="H99" s="11">
        <v>2.1199999999999999E-12</v>
      </c>
      <c r="I99" s="11">
        <v>5.93E-9</v>
      </c>
      <c r="J99" s="11">
        <v>1.1900000000000001E-8</v>
      </c>
      <c r="K99" s="11">
        <v>3.9600000000000002E-6</v>
      </c>
      <c r="L99" s="11">
        <v>7.9200000000000004E-6</v>
      </c>
      <c r="M99" s="11">
        <v>6.3199999999999997E-9</v>
      </c>
      <c r="N99" s="11">
        <v>9.3899999999999996E-14</v>
      </c>
    </row>
    <row r="100" spans="2:14" x14ac:dyDescent="0.25">
      <c r="B100" s="7" t="s">
        <v>1685</v>
      </c>
      <c r="C100" s="11">
        <v>5.8100000000000004E-9</v>
      </c>
      <c r="D100" s="11">
        <v>1.16E-8</v>
      </c>
      <c r="E100" s="11">
        <v>8.0799999999999999E-5</v>
      </c>
      <c r="F100" s="7">
        <v>1.5827199999999999E-4</v>
      </c>
      <c r="G100" s="11">
        <v>3.1599999999999999E-11</v>
      </c>
      <c r="H100" s="11">
        <v>1.8399999999999998E-12</v>
      </c>
      <c r="I100" s="11">
        <v>5.8100000000000004E-9</v>
      </c>
      <c r="J100" s="11">
        <v>1.16E-8</v>
      </c>
      <c r="K100" s="11">
        <v>3.6799999999999999E-6</v>
      </c>
      <c r="L100" s="11">
        <v>7.3599999999999998E-6</v>
      </c>
      <c r="M100" s="11">
        <v>5.76E-9</v>
      </c>
      <c r="N100" s="11">
        <v>8.5599999999999996E-14</v>
      </c>
    </row>
    <row r="101" spans="2:14" x14ac:dyDescent="0.25">
      <c r="B101" s="7" t="s">
        <v>1689</v>
      </c>
      <c r="C101" s="11">
        <v>3.9600000000000004E-9</v>
      </c>
      <c r="D101" s="11">
        <v>7.9200000000000008E-9</v>
      </c>
      <c r="E101" s="11">
        <v>8.0900000000000001E-5</v>
      </c>
      <c r="F101" s="7">
        <v>1.5842100000000001E-4</v>
      </c>
      <c r="G101" s="11">
        <v>2.15E-11</v>
      </c>
      <c r="H101" s="11">
        <v>1.2499999999999999E-12</v>
      </c>
      <c r="I101" s="11">
        <v>3.9600000000000004E-9</v>
      </c>
      <c r="J101" s="11">
        <v>7.9200000000000008E-9</v>
      </c>
      <c r="K101" s="11">
        <v>3.67E-6</v>
      </c>
      <c r="L101" s="11">
        <v>7.34E-6</v>
      </c>
      <c r="M101" s="11">
        <v>3.9099999999999999E-9</v>
      </c>
      <c r="N101" s="11">
        <v>5.81E-14</v>
      </c>
    </row>
    <row r="102" spans="2:14" x14ac:dyDescent="0.25">
      <c r="B102" s="7" t="s">
        <v>1684</v>
      </c>
      <c r="C102" s="11">
        <v>3.6600000000000002E-9</v>
      </c>
      <c r="D102" s="11">
        <v>7.3099999999999998E-9</v>
      </c>
      <c r="E102" s="11">
        <v>8.5000000000000006E-5</v>
      </c>
      <c r="F102" s="7">
        <v>1.66584E-4</v>
      </c>
      <c r="G102" s="11">
        <v>2.09E-11</v>
      </c>
      <c r="H102" s="11">
        <v>1.2200000000000001E-12</v>
      </c>
      <c r="I102" s="11">
        <v>3.6600000000000002E-9</v>
      </c>
      <c r="J102" s="11">
        <v>7.3099999999999998E-9</v>
      </c>
      <c r="K102" s="11">
        <v>4.0199999999999996E-6</v>
      </c>
      <c r="L102" s="11">
        <v>8.0399999999999993E-6</v>
      </c>
      <c r="M102" s="11">
        <v>3.9499999999999998E-9</v>
      </c>
      <c r="N102" s="11">
        <v>5.8799999999999999E-14</v>
      </c>
    </row>
    <row r="103" spans="2:14" x14ac:dyDescent="0.25">
      <c r="B103" s="7" t="s">
        <v>95</v>
      </c>
      <c r="C103" s="11">
        <v>3.29E-9</v>
      </c>
      <c r="D103" s="11">
        <v>6.58E-9</v>
      </c>
      <c r="E103" s="11">
        <v>9.1500000000000001E-5</v>
      </c>
      <c r="F103" s="7">
        <v>1.7923400000000001E-4</v>
      </c>
      <c r="G103" s="11">
        <v>2.03E-11</v>
      </c>
      <c r="H103" s="11">
        <v>1.18E-12</v>
      </c>
      <c r="I103" s="11">
        <v>3.29E-9</v>
      </c>
      <c r="J103" s="11">
        <v>6.58E-9</v>
      </c>
      <c r="K103" s="11">
        <v>3.9199999999999997E-6</v>
      </c>
      <c r="L103" s="11">
        <v>7.8399999999999995E-6</v>
      </c>
      <c r="M103" s="11">
        <v>3.4699999999999998E-9</v>
      </c>
      <c r="N103" s="11">
        <v>5.1600000000000002E-14</v>
      </c>
    </row>
    <row r="104" spans="2:14" x14ac:dyDescent="0.25">
      <c r="B104" s="7" t="s">
        <v>1695</v>
      </c>
      <c r="C104" s="11">
        <v>2.5300000000000002E-9</v>
      </c>
      <c r="D104" s="11">
        <v>5.0700000000000001E-9</v>
      </c>
      <c r="E104" s="11">
        <v>8.3100000000000001E-5</v>
      </c>
      <c r="F104" s="7">
        <v>1.6278399999999999E-4</v>
      </c>
      <c r="G104" s="11">
        <v>1.42E-11</v>
      </c>
      <c r="H104" s="11">
        <v>8.2500000000000002E-13</v>
      </c>
      <c r="I104" s="11">
        <v>2.5300000000000002E-9</v>
      </c>
      <c r="J104" s="11">
        <v>5.0700000000000001E-9</v>
      </c>
      <c r="K104" s="11">
        <v>3.7000000000000002E-6</v>
      </c>
      <c r="L104" s="11">
        <v>7.3900000000000004E-6</v>
      </c>
      <c r="M104" s="11">
        <v>2.52E-9</v>
      </c>
      <c r="N104" s="11">
        <v>3.7399999999999997E-14</v>
      </c>
    </row>
    <row r="105" spans="2:14" x14ac:dyDescent="0.25">
      <c r="B105" s="7" t="s">
        <v>1707</v>
      </c>
      <c r="C105" s="11">
        <v>1.15E-9</v>
      </c>
      <c r="D105" s="11">
        <v>2.2900000000000002E-9</v>
      </c>
      <c r="E105" s="7">
        <v>1.25454E-4</v>
      </c>
      <c r="F105" s="7">
        <v>2.4579499999999999E-4</v>
      </c>
      <c r="G105" s="11">
        <v>9.6700000000000006E-12</v>
      </c>
      <c r="H105" s="11">
        <v>5.6300000000000002E-13</v>
      </c>
      <c r="I105" s="11">
        <v>1.15E-9</v>
      </c>
      <c r="J105" s="11">
        <v>2.2900000000000002E-9</v>
      </c>
      <c r="K105" s="11">
        <v>3.8399999999999997E-6</v>
      </c>
      <c r="L105" s="11">
        <v>7.6699999999999994E-6</v>
      </c>
      <c r="M105" s="11">
        <v>1.1800000000000001E-9</v>
      </c>
      <c r="N105" s="11">
        <v>1.7599999999999999E-14</v>
      </c>
    </row>
    <row r="106" spans="2:14" x14ac:dyDescent="0.25">
      <c r="B106" s="7" t="s">
        <v>1708</v>
      </c>
      <c r="C106" s="11">
        <v>1.1200000000000001E-9</v>
      </c>
      <c r="D106" s="11">
        <v>2.2400000000000001E-9</v>
      </c>
      <c r="E106" s="7">
        <v>1.24902E-4</v>
      </c>
      <c r="F106" s="7">
        <v>2.4471399999999999E-4</v>
      </c>
      <c r="G106" s="11">
        <v>9.4400000000000002E-12</v>
      </c>
      <c r="H106" s="11">
        <v>5.4899999999999998E-13</v>
      </c>
      <c r="I106" s="11">
        <v>1.1200000000000001E-9</v>
      </c>
      <c r="J106" s="11">
        <v>2.2400000000000001E-9</v>
      </c>
      <c r="K106" s="11">
        <v>3.8500000000000004E-6</v>
      </c>
      <c r="L106" s="11">
        <v>7.6899999999999992E-6</v>
      </c>
      <c r="M106" s="11">
        <v>1.1599999999999999E-9</v>
      </c>
      <c r="N106" s="11">
        <v>1.7299999999999999E-14</v>
      </c>
    </row>
    <row r="107" spans="2:14" x14ac:dyDescent="0.25">
      <c r="B107" s="7" t="s">
        <v>1712</v>
      </c>
      <c r="C107" s="11">
        <v>8.3200000000000002E-10</v>
      </c>
      <c r="D107" s="11">
        <v>1.6600000000000001E-9</v>
      </c>
      <c r="E107" s="7">
        <v>1.30469E-4</v>
      </c>
      <c r="F107" s="7">
        <v>2.5562000000000002E-4</v>
      </c>
      <c r="G107" s="11">
        <v>7.3100000000000002E-12</v>
      </c>
      <c r="H107" s="11">
        <v>4.2500000000000001E-13</v>
      </c>
      <c r="I107" s="11">
        <v>8.3200000000000002E-10</v>
      </c>
      <c r="J107" s="11">
        <v>1.6600000000000001E-9</v>
      </c>
      <c r="K107" s="11">
        <v>3.67E-6</v>
      </c>
      <c r="L107" s="11">
        <v>7.34E-6</v>
      </c>
      <c r="M107" s="11">
        <v>8.2099999999999996E-10</v>
      </c>
      <c r="N107" s="11">
        <v>1.2199999999999999E-14</v>
      </c>
    </row>
    <row r="108" spans="2:14" x14ac:dyDescent="0.25">
      <c r="B108" s="7" t="s">
        <v>1711</v>
      </c>
      <c r="C108" s="11">
        <v>8.3100000000000003E-10</v>
      </c>
      <c r="D108" s="11">
        <v>1.6600000000000001E-9</v>
      </c>
      <c r="E108" s="7">
        <v>1.21966E-4</v>
      </c>
      <c r="F108" s="7">
        <v>2.3896099999999999E-4</v>
      </c>
      <c r="G108" s="11">
        <v>6.8199999999999996E-12</v>
      </c>
      <c r="H108" s="11">
        <v>3.9700000000000002E-13</v>
      </c>
      <c r="I108" s="11">
        <v>8.3100000000000003E-10</v>
      </c>
      <c r="J108" s="11">
        <v>1.6600000000000001E-9</v>
      </c>
      <c r="K108" s="11">
        <v>3.67E-6</v>
      </c>
      <c r="L108" s="11">
        <v>7.34E-6</v>
      </c>
      <c r="M108" s="11">
        <v>8.1999999999999996E-10</v>
      </c>
      <c r="N108" s="11">
        <v>1.2199999999999999E-14</v>
      </c>
    </row>
    <row r="109" spans="2:14" x14ac:dyDescent="0.25">
      <c r="B109" s="7" t="s">
        <v>1709</v>
      </c>
      <c r="C109" s="11">
        <v>7.2299999999999998E-10</v>
      </c>
      <c r="D109" s="11">
        <v>1.45E-9</v>
      </c>
      <c r="E109" s="7">
        <v>1.2120099999999999E-4</v>
      </c>
      <c r="F109" s="7">
        <v>2.3746300000000001E-4</v>
      </c>
      <c r="G109" s="11">
        <v>5.9000000000000003E-12</v>
      </c>
      <c r="H109" s="11">
        <v>3.43E-13</v>
      </c>
      <c r="I109" s="11">
        <v>7.2299999999999998E-10</v>
      </c>
      <c r="J109" s="11">
        <v>1.45E-9</v>
      </c>
      <c r="K109" s="11">
        <v>3.6799999999999999E-6</v>
      </c>
      <c r="L109" s="11">
        <v>7.34E-6</v>
      </c>
      <c r="M109" s="11">
        <v>7.1500000000000001E-10</v>
      </c>
      <c r="N109" s="11">
        <v>1.06E-14</v>
      </c>
    </row>
    <row r="110" spans="2:14" x14ac:dyDescent="0.25">
      <c r="B110" s="7" t="s">
        <v>1700</v>
      </c>
      <c r="C110" s="11">
        <v>9.2400000000000001E-10</v>
      </c>
      <c r="D110" s="11">
        <v>1.85E-9</v>
      </c>
      <c r="E110" s="11">
        <v>9.1299999999999997E-5</v>
      </c>
      <c r="F110" s="7">
        <v>1.7892799999999999E-4</v>
      </c>
      <c r="G110" s="11">
        <v>5.68E-12</v>
      </c>
      <c r="H110" s="11">
        <v>3.31E-13</v>
      </c>
      <c r="I110" s="11">
        <v>9.2400000000000001E-10</v>
      </c>
      <c r="J110" s="11">
        <v>1.85E-9</v>
      </c>
      <c r="K110" s="11">
        <v>3.9099999999999998E-6</v>
      </c>
      <c r="L110" s="11">
        <v>7.8099999999999998E-6</v>
      </c>
      <c r="M110" s="11">
        <v>9.7199999999999995E-10</v>
      </c>
      <c r="N110" s="11">
        <v>1.44E-14</v>
      </c>
    </row>
    <row r="111" spans="2:14" x14ac:dyDescent="0.25">
      <c r="B111" s="7" t="s">
        <v>1701</v>
      </c>
      <c r="C111" s="11">
        <v>8.0400000000000002E-10</v>
      </c>
      <c r="D111" s="11">
        <v>1.61E-9</v>
      </c>
      <c r="E111" s="11">
        <v>9.1399999999999999E-5</v>
      </c>
      <c r="F111" s="7">
        <v>1.79123E-4</v>
      </c>
      <c r="G111" s="11">
        <v>4.9499999999999997E-12</v>
      </c>
      <c r="H111" s="11">
        <v>2.8799999999999998E-13</v>
      </c>
      <c r="I111" s="11">
        <v>8.0400000000000002E-10</v>
      </c>
      <c r="J111" s="11">
        <v>1.61E-9</v>
      </c>
      <c r="K111" s="11">
        <v>3.9600000000000002E-6</v>
      </c>
      <c r="L111" s="11">
        <v>7.9100000000000005E-6</v>
      </c>
      <c r="M111" s="11">
        <v>8.5600000000000004E-10</v>
      </c>
      <c r="N111" s="11">
        <v>1.27E-14</v>
      </c>
    </row>
    <row r="112" spans="2:14" x14ac:dyDescent="0.25">
      <c r="B112" s="7" t="s">
        <v>1696</v>
      </c>
      <c r="C112" s="11">
        <v>6.9399999999999998E-10</v>
      </c>
      <c r="D112" s="11">
        <v>1.39E-9</v>
      </c>
      <c r="E112" s="11">
        <v>9.3200000000000002E-5</v>
      </c>
      <c r="F112" s="7">
        <v>1.8268000000000001E-4</v>
      </c>
      <c r="G112" s="11">
        <v>4.36E-12</v>
      </c>
      <c r="H112" s="11">
        <v>2.5399999999999998E-13</v>
      </c>
      <c r="I112" s="11">
        <v>6.9399999999999998E-10</v>
      </c>
      <c r="J112" s="11">
        <v>1.39E-9</v>
      </c>
      <c r="K112" s="11">
        <v>3.7900000000000001E-6</v>
      </c>
      <c r="L112" s="11">
        <v>7.5700000000000004E-6</v>
      </c>
      <c r="M112" s="11">
        <v>7.0700000000000004E-10</v>
      </c>
      <c r="N112" s="11">
        <v>1.0499999999999999E-14</v>
      </c>
    </row>
    <row r="113" spans="2:14" x14ac:dyDescent="0.25">
      <c r="B113" s="7" t="s">
        <v>1699</v>
      </c>
      <c r="C113" s="11">
        <v>6.0899999999999996E-10</v>
      </c>
      <c r="D113" s="11">
        <v>1.2199999999999999E-9</v>
      </c>
      <c r="E113" s="11">
        <v>9.3700000000000001E-5</v>
      </c>
      <c r="F113" s="7">
        <v>1.83549E-4</v>
      </c>
      <c r="G113" s="11">
        <v>3.8399999999999998E-12</v>
      </c>
      <c r="H113" s="11">
        <v>2.24E-13</v>
      </c>
      <c r="I113" s="11">
        <v>6.0899999999999996E-10</v>
      </c>
      <c r="J113" s="11">
        <v>1.2199999999999999E-9</v>
      </c>
      <c r="K113" s="11">
        <v>3.7799999999999998E-6</v>
      </c>
      <c r="L113" s="11">
        <v>7.5499999999999997E-6</v>
      </c>
      <c r="M113" s="11">
        <v>6.1900000000000003E-10</v>
      </c>
      <c r="N113" s="11">
        <v>9.1999999999999996E-15</v>
      </c>
    </row>
    <row r="114" spans="2:14" x14ac:dyDescent="0.25">
      <c r="B114" s="7" t="s">
        <v>1698</v>
      </c>
      <c r="C114" s="11">
        <v>5.4399999999999998E-10</v>
      </c>
      <c r="D114" s="11">
        <v>1.09E-9</v>
      </c>
      <c r="E114" s="11">
        <v>9.2399999999999996E-5</v>
      </c>
      <c r="F114" s="7">
        <v>1.8100200000000001E-4</v>
      </c>
      <c r="G114" s="11">
        <v>3.3800000000000001E-12</v>
      </c>
      <c r="H114" s="11">
        <v>1.9699999999999999E-13</v>
      </c>
      <c r="I114" s="11">
        <v>5.4399999999999998E-10</v>
      </c>
      <c r="J114" s="11">
        <v>1.09E-9</v>
      </c>
      <c r="K114" s="11">
        <v>3.7799999999999998E-6</v>
      </c>
      <c r="L114" s="11">
        <v>7.5499999999999997E-6</v>
      </c>
      <c r="M114" s="11">
        <v>5.5299999999999995E-10</v>
      </c>
      <c r="N114" s="11">
        <v>8.2200000000000003E-15</v>
      </c>
    </row>
    <row r="115" spans="2:14" x14ac:dyDescent="0.25">
      <c r="B115" s="7" t="s">
        <v>1703</v>
      </c>
      <c r="C115" s="11">
        <v>5.2099999999999996E-10</v>
      </c>
      <c r="D115" s="11">
        <v>1.0399999999999999E-9</v>
      </c>
      <c r="E115" s="11">
        <v>9.09E-5</v>
      </c>
      <c r="F115" s="7">
        <v>1.7815499999999999E-4</v>
      </c>
      <c r="G115" s="11">
        <v>3.1899999999999999E-12</v>
      </c>
      <c r="H115" s="11">
        <v>1.8599999999999999E-13</v>
      </c>
      <c r="I115" s="11">
        <v>5.2099999999999996E-10</v>
      </c>
      <c r="J115" s="11">
        <v>1.0399999999999999E-9</v>
      </c>
      <c r="K115" s="11">
        <v>4.0400000000000003E-6</v>
      </c>
      <c r="L115" s="11">
        <v>8.0800000000000006E-6</v>
      </c>
      <c r="M115" s="11">
        <v>5.6600000000000001E-10</v>
      </c>
      <c r="N115" s="11">
        <v>8.4100000000000006E-15</v>
      </c>
    </row>
    <row r="116" spans="2:14" x14ac:dyDescent="0.25">
      <c r="B116" s="7" t="s">
        <v>1706</v>
      </c>
      <c r="C116" s="11">
        <v>1.21E-10</v>
      </c>
      <c r="D116" s="11">
        <v>2.4199999999999999E-10</v>
      </c>
      <c r="E116" s="7">
        <v>3.2843899999999998E-4</v>
      </c>
      <c r="F116" s="7">
        <v>6.4349199999999996E-4</v>
      </c>
      <c r="G116" s="11">
        <v>2.6700000000000001E-12</v>
      </c>
      <c r="H116" s="11">
        <v>1.5599999999999999E-13</v>
      </c>
      <c r="I116" s="11">
        <v>1.21E-10</v>
      </c>
      <c r="J116" s="11">
        <v>2.4199999999999999E-10</v>
      </c>
      <c r="K116" s="11">
        <v>4.3000000000000003E-6</v>
      </c>
      <c r="L116" s="11">
        <v>8.5900000000000008E-6</v>
      </c>
      <c r="M116" s="11">
        <v>1.4000000000000001E-10</v>
      </c>
      <c r="N116" s="11">
        <v>2.0799999999999999E-15</v>
      </c>
    </row>
    <row r="117" spans="2:14" x14ac:dyDescent="0.25">
      <c r="B117" s="7" t="s">
        <v>1705</v>
      </c>
      <c r="C117" s="11">
        <v>4.0599999999999999E-10</v>
      </c>
      <c r="D117" s="11">
        <v>8.1199999999999999E-10</v>
      </c>
      <c r="E117" s="11">
        <v>9.0500000000000004E-5</v>
      </c>
      <c r="F117" s="7">
        <v>1.7730099999999999E-4</v>
      </c>
      <c r="G117" s="11">
        <v>2.4700000000000002E-12</v>
      </c>
      <c r="H117" s="11">
        <v>1.4399999999999999E-13</v>
      </c>
      <c r="I117" s="11">
        <v>4.0599999999999999E-10</v>
      </c>
      <c r="J117" s="11">
        <v>8.1199999999999999E-10</v>
      </c>
      <c r="K117" s="11">
        <v>4.0300000000000004E-6</v>
      </c>
      <c r="L117" s="11">
        <v>8.0600000000000008E-6</v>
      </c>
      <c r="M117" s="11">
        <v>4.3999999999999998E-10</v>
      </c>
      <c r="N117" s="11">
        <v>6.5500000000000003E-15</v>
      </c>
    </row>
    <row r="118" spans="2:14" x14ac:dyDescent="0.25">
      <c r="B118" s="7" t="s">
        <v>1713</v>
      </c>
      <c r="C118" s="11">
        <v>4.19E-10</v>
      </c>
      <c r="D118" s="11">
        <v>8.38E-10</v>
      </c>
      <c r="E118" s="11">
        <v>8.7299999999999994E-5</v>
      </c>
      <c r="F118" s="7">
        <v>1.71094E-4</v>
      </c>
      <c r="G118" s="11">
        <v>2.46E-12</v>
      </c>
      <c r="H118" s="11">
        <v>1.43E-13</v>
      </c>
      <c r="I118" s="11">
        <v>4.19E-10</v>
      </c>
      <c r="J118" s="11">
        <v>8.38E-10</v>
      </c>
      <c r="K118" s="11">
        <v>3.9700000000000001E-6</v>
      </c>
      <c r="L118" s="11">
        <v>7.9300000000000003E-6</v>
      </c>
      <c r="M118" s="11">
        <v>4.4700000000000001E-10</v>
      </c>
      <c r="N118" s="11">
        <v>6.6399999999999998E-15</v>
      </c>
    </row>
    <row r="119" spans="2:14" x14ac:dyDescent="0.25">
      <c r="B119" s="7" t="s">
        <v>1710</v>
      </c>
      <c r="C119" s="11">
        <v>9.6200000000000001E-11</v>
      </c>
      <c r="D119" s="11">
        <v>1.9200000000000001E-10</v>
      </c>
      <c r="E119" s="7">
        <v>3.3329399999999998E-4</v>
      </c>
      <c r="F119" s="7">
        <v>6.53004E-4</v>
      </c>
      <c r="G119" s="11">
        <v>2.1600000000000001E-12</v>
      </c>
      <c r="H119" s="11">
        <v>1.2599999999999999E-13</v>
      </c>
      <c r="I119" s="11">
        <v>9.6200000000000001E-11</v>
      </c>
      <c r="J119" s="11">
        <v>1.9200000000000001E-10</v>
      </c>
      <c r="K119" s="11">
        <v>4.2799999999999997E-6</v>
      </c>
      <c r="L119" s="11">
        <v>8.5399999999999996E-6</v>
      </c>
      <c r="M119" s="11">
        <v>1.11E-10</v>
      </c>
      <c r="N119" s="11">
        <v>1.64E-15</v>
      </c>
    </row>
    <row r="120" spans="2:14" x14ac:dyDescent="0.25">
      <c r="B120" s="7" t="s">
        <v>1702</v>
      </c>
      <c r="C120" s="11">
        <v>3.28E-10</v>
      </c>
      <c r="D120" s="11">
        <v>6.5700000000000001E-10</v>
      </c>
      <c r="E120" s="11">
        <v>9.4099999999999997E-5</v>
      </c>
      <c r="F120" s="7">
        <v>1.8440899999999999E-4</v>
      </c>
      <c r="G120" s="11">
        <v>2.08E-12</v>
      </c>
      <c r="H120" s="11">
        <v>1.2099999999999999E-13</v>
      </c>
      <c r="I120" s="11">
        <v>3.28E-10</v>
      </c>
      <c r="J120" s="11">
        <v>6.5700000000000001E-10</v>
      </c>
      <c r="K120" s="11">
        <v>3.8099999999999999E-6</v>
      </c>
      <c r="L120" s="11">
        <v>7.61E-6</v>
      </c>
      <c r="M120" s="11">
        <v>3.3599999999999998E-10</v>
      </c>
      <c r="N120" s="11">
        <v>5E-15</v>
      </c>
    </row>
    <row r="121" spans="2:14" x14ac:dyDescent="0.25">
      <c r="B121" s="7" t="s">
        <v>1704</v>
      </c>
      <c r="C121" s="11">
        <v>3.0199999999999999E-10</v>
      </c>
      <c r="D121" s="11">
        <v>6.0399999999999998E-10</v>
      </c>
      <c r="E121" s="11">
        <v>8.1899999999999999E-5</v>
      </c>
      <c r="F121" s="7">
        <v>1.6051100000000001E-4</v>
      </c>
      <c r="G121" s="11">
        <v>1.67E-12</v>
      </c>
      <c r="H121" s="11">
        <v>9.7000000000000003E-14</v>
      </c>
      <c r="I121" s="11">
        <v>3.0199999999999999E-10</v>
      </c>
      <c r="J121" s="11">
        <v>6.0399999999999998E-10</v>
      </c>
      <c r="K121" s="11">
        <v>3.8E-6</v>
      </c>
      <c r="L121" s="11">
        <v>7.5900000000000002E-6</v>
      </c>
      <c r="M121" s="11">
        <v>3.0800000000000002E-10</v>
      </c>
      <c r="N121" s="11">
        <v>4.59E-15</v>
      </c>
    </row>
    <row r="122" spans="2:14" x14ac:dyDescent="0.25">
      <c r="B122" s="7" t="s">
        <v>1717</v>
      </c>
      <c r="C122" s="11">
        <v>6.8799999999999998E-11</v>
      </c>
      <c r="D122" s="11">
        <v>1.3799999999999999E-10</v>
      </c>
      <c r="E122" s="7">
        <v>1.3400400000000001E-4</v>
      </c>
      <c r="F122" s="7">
        <v>2.6254700000000002E-4</v>
      </c>
      <c r="G122" s="11">
        <v>6.1999999999999998E-13</v>
      </c>
      <c r="H122" s="11">
        <v>3.6099999999999999E-14</v>
      </c>
      <c r="I122" s="11">
        <v>6.8799999999999998E-11</v>
      </c>
      <c r="J122" s="11">
        <v>1.3799999999999999E-10</v>
      </c>
      <c r="K122" s="11">
        <v>3.67E-6</v>
      </c>
      <c r="L122" s="11">
        <v>7.34E-6</v>
      </c>
      <c r="M122" s="11">
        <v>6.7900000000000006E-11</v>
      </c>
      <c r="N122" s="11">
        <v>1.01E-15</v>
      </c>
    </row>
    <row r="123" spans="2:14" x14ac:dyDescent="0.25">
      <c r="B123" s="7" t="s">
        <v>1726</v>
      </c>
      <c r="C123" s="11">
        <v>6.4500000000000002E-12</v>
      </c>
      <c r="D123" s="11">
        <v>1.29E-11</v>
      </c>
      <c r="E123" s="7">
        <v>1.0707100000000001E-3</v>
      </c>
      <c r="F123" s="7">
        <v>2.09778E-3</v>
      </c>
      <c r="G123" s="11">
        <v>4.6500000000000004E-13</v>
      </c>
      <c r="H123" s="11">
        <v>2.7099999999999999E-14</v>
      </c>
      <c r="I123" s="11">
        <v>6.4500000000000002E-12</v>
      </c>
      <c r="J123" s="11">
        <v>1.29E-11</v>
      </c>
      <c r="K123" s="11">
        <v>3.67E-6</v>
      </c>
      <c r="L123" s="11">
        <v>7.3300000000000001E-6</v>
      </c>
      <c r="M123" s="11">
        <v>6.3600000000000004E-12</v>
      </c>
      <c r="N123" s="11">
        <v>9.4599999999999999E-17</v>
      </c>
    </row>
    <row r="124" spans="2:14" x14ac:dyDescent="0.25">
      <c r="B124" s="7" t="s">
        <v>1718</v>
      </c>
      <c r="C124" s="11">
        <v>6.8899999999999999E-12</v>
      </c>
      <c r="D124" s="11">
        <v>1.38E-11</v>
      </c>
      <c r="E124" s="7">
        <v>5.2282299999999995E-4</v>
      </c>
      <c r="F124" s="7">
        <v>1.0243400000000001E-3</v>
      </c>
      <c r="G124" s="11">
        <v>2.4300000000000002E-13</v>
      </c>
      <c r="H124" s="11">
        <v>1.41E-14</v>
      </c>
      <c r="I124" s="11">
        <v>6.8899999999999999E-12</v>
      </c>
      <c r="J124" s="11">
        <v>1.38E-11</v>
      </c>
      <c r="K124" s="11">
        <v>3.9199999999999997E-6</v>
      </c>
      <c r="L124" s="11">
        <v>7.8199999999999997E-6</v>
      </c>
      <c r="M124" s="11">
        <v>7.2600000000000002E-12</v>
      </c>
      <c r="N124" s="11">
        <v>1.08E-16</v>
      </c>
    </row>
    <row r="125" spans="2:14" x14ac:dyDescent="0.25">
      <c r="B125" s="7" t="s">
        <v>1889</v>
      </c>
      <c r="C125" s="11">
        <v>7.6000000000000004E-14</v>
      </c>
      <c r="D125" s="11">
        <v>1.5200000000000001E-13</v>
      </c>
      <c r="E125" s="7">
        <v>4.4730699999999998E-2</v>
      </c>
      <c r="F125" s="7">
        <v>8.7638400000000005E-2</v>
      </c>
      <c r="G125" s="11">
        <v>2.2899999999999998E-13</v>
      </c>
      <c r="H125" s="11">
        <v>1.3300000000000001E-14</v>
      </c>
      <c r="I125" s="11">
        <v>7.6000000000000004E-14</v>
      </c>
      <c r="J125" s="11">
        <v>1.5200000000000001E-13</v>
      </c>
      <c r="K125" s="11">
        <v>9.6700000000000006E-6</v>
      </c>
      <c r="L125" s="11">
        <v>1.9300000000000002E-5</v>
      </c>
      <c r="M125" s="11">
        <v>1.9699999999999999E-13</v>
      </c>
      <c r="N125" s="11">
        <v>2.9299999999999998E-18</v>
      </c>
    </row>
    <row r="126" spans="2:14" x14ac:dyDescent="0.25">
      <c r="B126" s="7" t="s">
        <v>1722</v>
      </c>
      <c r="C126" s="11">
        <v>3.5400000000000002E-11</v>
      </c>
      <c r="D126" s="11">
        <v>7.0899999999999996E-11</v>
      </c>
      <c r="E126" s="11">
        <v>8.9099999999999997E-5</v>
      </c>
      <c r="F126" s="7">
        <v>1.7460899999999999E-4</v>
      </c>
      <c r="G126" s="11">
        <v>2.13E-13</v>
      </c>
      <c r="H126" s="11">
        <v>1.24E-14</v>
      </c>
      <c r="I126" s="11">
        <v>3.5400000000000002E-11</v>
      </c>
      <c r="J126" s="11">
        <v>7.0899999999999996E-11</v>
      </c>
      <c r="K126" s="11">
        <v>5.04E-6</v>
      </c>
      <c r="L126" s="11">
        <v>1.01E-5</v>
      </c>
      <c r="M126" s="11">
        <v>4.8000000000000002E-11</v>
      </c>
      <c r="N126" s="11">
        <v>7.1300000000000005E-16</v>
      </c>
    </row>
    <row r="127" spans="2:14" x14ac:dyDescent="0.25">
      <c r="B127" s="7" t="s">
        <v>1714</v>
      </c>
      <c r="C127" s="11">
        <v>2.6800000000000001E-11</v>
      </c>
      <c r="D127" s="11">
        <v>5.3699999999999999E-11</v>
      </c>
      <c r="E127" s="7">
        <v>1.11915E-4</v>
      </c>
      <c r="F127" s="7">
        <v>2.1926899999999999E-4</v>
      </c>
      <c r="G127" s="11">
        <v>2.02E-13</v>
      </c>
      <c r="H127" s="11">
        <v>1.1799999999999999E-14</v>
      </c>
      <c r="I127" s="11">
        <v>2.6800000000000001E-11</v>
      </c>
      <c r="J127" s="11">
        <v>5.3699999999999999E-11</v>
      </c>
      <c r="K127" s="11">
        <v>5.6999999999999996E-6</v>
      </c>
      <c r="L127" s="11">
        <v>1.1399999999999999E-5</v>
      </c>
      <c r="M127" s="11">
        <v>4.1099999999999999E-11</v>
      </c>
      <c r="N127" s="11">
        <v>6.1099999999999997E-16</v>
      </c>
    </row>
    <row r="128" spans="2:14" x14ac:dyDescent="0.25">
      <c r="B128" s="7" t="s">
        <v>1716</v>
      </c>
      <c r="C128" s="11">
        <v>2.6200000000000001E-11</v>
      </c>
      <c r="D128" s="11">
        <v>5.2300000000000003E-11</v>
      </c>
      <c r="E128" s="7">
        <v>1.08402E-4</v>
      </c>
      <c r="F128" s="7">
        <v>2.1238600000000001E-4</v>
      </c>
      <c r="G128" s="11">
        <v>1.9099999999999999E-13</v>
      </c>
      <c r="H128" s="11">
        <v>1.11E-14</v>
      </c>
      <c r="I128" s="11">
        <v>2.6200000000000001E-11</v>
      </c>
      <c r="J128" s="11">
        <v>5.2300000000000003E-11</v>
      </c>
      <c r="K128" s="11">
        <v>5.1900000000000003E-6</v>
      </c>
      <c r="L128" s="11">
        <v>1.04E-5</v>
      </c>
      <c r="M128" s="11">
        <v>3.6500000000000003E-11</v>
      </c>
      <c r="N128" s="11">
        <v>5.4200000000000003E-16</v>
      </c>
    </row>
    <row r="129" spans="2:14" x14ac:dyDescent="0.25">
      <c r="B129" s="7" t="s">
        <v>1715</v>
      </c>
      <c r="C129" s="11">
        <v>2.6200000000000001E-11</v>
      </c>
      <c r="D129" s="11">
        <v>5.2300000000000003E-11</v>
      </c>
      <c r="E129" s="7">
        <v>1.08402E-4</v>
      </c>
      <c r="F129" s="7">
        <v>2.12387E-4</v>
      </c>
      <c r="G129" s="11">
        <v>1.9099999999999999E-13</v>
      </c>
      <c r="H129" s="11">
        <v>1.11E-14</v>
      </c>
      <c r="I129" s="11">
        <v>2.6200000000000001E-11</v>
      </c>
      <c r="J129" s="11">
        <v>5.2300000000000003E-11</v>
      </c>
      <c r="K129" s="11">
        <v>5.1900000000000003E-6</v>
      </c>
      <c r="L129" s="11">
        <v>1.04E-5</v>
      </c>
      <c r="M129" s="11">
        <v>3.6500000000000003E-11</v>
      </c>
      <c r="N129" s="11">
        <v>5.4200000000000003E-16</v>
      </c>
    </row>
    <row r="130" spans="2:14" x14ac:dyDescent="0.25">
      <c r="B130" s="7" t="s">
        <v>1753</v>
      </c>
      <c r="C130" s="11">
        <v>1.1999999999999999E-12</v>
      </c>
      <c r="D130" s="11">
        <v>2.3999999999999999E-12</v>
      </c>
      <c r="E130" s="7">
        <v>2.1144599999999999E-3</v>
      </c>
      <c r="F130" s="7">
        <v>4.1427399999999998E-3</v>
      </c>
      <c r="G130" s="11">
        <v>1.7000000000000001E-13</v>
      </c>
      <c r="H130" s="11">
        <v>9.93E-15</v>
      </c>
      <c r="I130" s="11">
        <v>1.1999999999999999E-12</v>
      </c>
      <c r="J130" s="11">
        <v>2.3999999999999999E-12</v>
      </c>
      <c r="K130" s="11">
        <v>3.7500000000000001E-6</v>
      </c>
      <c r="L130" s="11">
        <v>7.4900000000000003E-6</v>
      </c>
      <c r="M130" s="11">
        <v>1.2100000000000001E-12</v>
      </c>
      <c r="N130" s="11">
        <v>1.7899999999999999E-17</v>
      </c>
    </row>
    <row r="131" spans="2:14" x14ac:dyDescent="0.25">
      <c r="B131" s="7" t="s">
        <v>1721</v>
      </c>
      <c r="C131" s="11">
        <v>1.62E-11</v>
      </c>
      <c r="D131" s="11">
        <v>3.2300000000000001E-11</v>
      </c>
      <c r="E131" s="11">
        <v>7.2600000000000003E-5</v>
      </c>
      <c r="F131" s="7">
        <v>1.4233599999999999E-4</v>
      </c>
      <c r="G131" s="11">
        <v>7.9000000000000004E-14</v>
      </c>
      <c r="H131" s="11">
        <v>4.5999999999999998E-15</v>
      </c>
      <c r="I131" s="11">
        <v>1.62E-11</v>
      </c>
      <c r="J131" s="11">
        <v>3.2300000000000001E-11</v>
      </c>
      <c r="K131" s="11">
        <v>4.25E-6</v>
      </c>
      <c r="L131" s="11">
        <v>8.4999999999999999E-6</v>
      </c>
      <c r="M131" s="11">
        <v>1.8500000000000001E-11</v>
      </c>
      <c r="N131" s="11">
        <v>2.7499999999999998E-16</v>
      </c>
    </row>
    <row r="132" spans="2:14" x14ac:dyDescent="0.25">
      <c r="B132" s="7" t="s">
        <v>1735</v>
      </c>
      <c r="C132" s="11">
        <v>6.2100000000000004E-12</v>
      </c>
      <c r="D132" s="11">
        <v>1.24E-11</v>
      </c>
      <c r="E132" s="7">
        <v>1.03539E-4</v>
      </c>
      <c r="F132" s="7">
        <v>2.02859E-4</v>
      </c>
      <c r="G132" s="11">
        <v>4.3300000000000002E-14</v>
      </c>
      <c r="H132" s="11">
        <v>2.5199999999999999E-15</v>
      </c>
      <c r="I132" s="11">
        <v>6.2100000000000004E-12</v>
      </c>
      <c r="J132" s="11">
        <v>1.24E-11</v>
      </c>
      <c r="K132" s="11">
        <v>5.1000000000000003E-6</v>
      </c>
      <c r="L132" s="11">
        <v>1.0200000000000001E-5</v>
      </c>
      <c r="M132" s="11">
        <v>8.5099999999999999E-12</v>
      </c>
      <c r="N132" s="11">
        <v>1.26E-16</v>
      </c>
    </row>
    <row r="133" spans="2:14" x14ac:dyDescent="0.25">
      <c r="B133" s="7" t="s">
        <v>1729</v>
      </c>
      <c r="C133" s="11">
        <v>4.4300000000000003E-12</v>
      </c>
      <c r="D133" s="11">
        <v>8.8500000000000005E-12</v>
      </c>
      <c r="E133" s="7">
        <v>1.3667900000000001E-4</v>
      </c>
      <c r="F133" s="7">
        <v>2.6778799999999998E-4</v>
      </c>
      <c r="G133" s="11">
        <v>4.0699999999999999E-14</v>
      </c>
      <c r="H133" s="11">
        <v>2.3699999999999999E-15</v>
      </c>
      <c r="I133" s="11">
        <v>4.4300000000000003E-12</v>
      </c>
      <c r="J133" s="11">
        <v>8.8500000000000005E-12</v>
      </c>
      <c r="K133" s="11">
        <v>3.7500000000000001E-6</v>
      </c>
      <c r="L133" s="11">
        <v>7.5000000000000002E-6</v>
      </c>
      <c r="M133" s="11">
        <v>4.46E-12</v>
      </c>
      <c r="N133" s="11">
        <v>6.6400000000000004E-17</v>
      </c>
    </row>
    <row r="134" spans="2:14" x14ac:dyDescent="0.25">
      <c r="B134" s="7" t="s">
        <v>1734</v>
      </c>
      <c r="C134" s="11">
        <v>3.3500000000000001E-12</v>
      </c>
      <c r="D134" s="11">
        <v>6.7100000000000003E-12</v>
      </c>
      <c r="E134" s="7">
        <v>1.6966400000000001E-4</v>
      </c>
      <c r="F134" s="7">
        <v>3.3241299999999999E-4</v>
      </c>
      <c r="G134" s="11">
        <v>3.8299999999999998E-14</v>
      </c>
      <c r="H134" s="11">
        <v>2.2299999999999999E-15</v>
      </c>
      <c r="I134" s="11">
        <v>3.3500000000000001E-12</v>
      </c>
      <c r="J134" s="11">
        <v>6.7100000000000003E-12</v>
      </c>
      <c r="K134" s="11">
        <v>3.7299999999999999E-6</v>
      </c>
      <c r="L134" s="11">
        <v>7.4399999999999999E-6</v>
      </c>
      <c r="M134" s="11">
        <v>3.3599999999999998E-12</v>
      </c>
      <c r="N134" s="11">
        <v>4.9900000000000001E-17</v>
      </c>
    </row>
    <row r="135" spans="2:14" x14ac:dyDescent="0.25">
      <c r="B135" s="7" t="s">
        <v>1742</v>
      </c>
      <c r="C135" s="11">
        <v>3.5899999999999998E-13</v>
      </c>
      <c r="D135" s="11">
        <v>7.1899999999999997E-13</v>
      </c>
      <c r="E135" s="7">
        <v>1.5636700000000001E-3</v>
      </c>
      <c r="F135" s="7">
        <v>3.06361E-3</v>
      </c>
      <c r="G135" s="11">
        <v>3.78E-14</v>
      </c>
      <c r="H135" s="11">
        <v>2.1999999999999999E-15</v>
      </c>
      <c r="I135" s="11">
        <v>3.5899999999999998E-13</v>
      </c>
      <c r="J135" s="11">
        <v>7.1899999999999997E-13</v>
      </c>
      <c r="K135" s="11">
        <v>3.67E-6</v>
      </c>
      <c r="L135" s="11">
        <v>7.34E-6</v>
      </c>
      <c r="M135" s="11">
        <v>3.55E-13</v>
      </c>
      <c r="N135" s="11">
        <v>5.2699999999999997E-18</v>
      </c>
    </row>
    <row r="136" spans="2:14" x14ac:dyDescent="0.25">
      <c r="B136" s="7" t="s">
        <v>1732</v>
      </c>
      <c r="C136" s="11">
        <v>2.6700000000000001E-12</v>
      </c>
      <c r="D136" s="11">
        <v>5.3400000000000003E-12</v>
      </c>
      <c r="E136" s="7">
        <v>1.9034E-4</v>
      </c>
      <c r="F136" s="7">
        <v>3.7292199999999998E-4</v>
      </c>
      <c r="G136" s="11">
        <v>3.4200000000000002E-14</v>
      </c>
      <c r="H136" s="11">
        <v>1.99E-15</v>
      </c>
      <c r="I136" s="11">
        <v>2.6700000000000001E-12</v>
      </c>
      <c r="J136" s="11">
        <v>5.3400000000000003E-12</v>
      </c>
      <c r="K136" s="11">
        <v>3.7299999999999999E-6</v>
      </c>
      <c r="L136" s="11">
        <v>7.4599999999999997E-6</v>
      </c>
      <c r="M136" s="11">
        <v>2.6799999999999999E-12</v>
      </c>
      <c r="N136" s="11">
        <v>3.9800000000000001E-17</v>
      </c>
    </row>
    <row r="137" spans="2:14" x14ac:dyDescent="0.25">
      <c r="B137" s="7" t="s">
        <v>1730</v>
      </c>
      <c r="C137" s="11">
        <v>2.6499999999999998E-12</v>
      </c>
      <c r="D137" s="11">
        <v>5.2999999999999996E-12</v>
      </c>
      <c r="E137" s="7">
        <v>1.8440700000000001E-4</v>
      </c>
      <c r="F137" s="7">
        <v>3.6129800000000002E-4</v>
      </c>
      <c r="G137" s="11">
        <v>3.2899999999999997E-14</v>
      </c>
      <c r="H137" s="11">
        <v>1.9099999999999999E-15</v>
      </c>
      <c r="I137" s="11">
        <v>2.6499999999999998E-12</v>
      </c>
      <c r="J137" s="11">
        <v>5.2999999999999996E-12</v>
      </c>
      <c r="K137" s="11">
        <v>3.76E-6</v>
      </c>
      <c r="L137" s="11">
        <v>7.5100000000000001E-6</v>
      </c>
      <c r="M137" s="11">
        <v>2.6700000000000001E-12</v>
      </c>
      <c r="N137" s="11">
        <v>3.9800000000000001E-17</v>
      </c>
    </row>
    <row r="138" spans="2:14" x14ac:dyDescent="0.25">
      <c r="B138" s="7" t="s">
        <v>1727</v>
      </c>
      <c r="C138" s="11">
        <v>6.5199999999999997E-12</v>
      </c>
      <c r="D138" s="11">
        <v>1.3E-11</v>
      </c>
      <c r="E138" s="11">
        <v>7.3999999999999996E-5</v>
      </c>
      <c r="F138" s="7">
        <v>1.4489E-4</v>
      </c>
      <c r="G138" s="11">
        <v>3.24E-14</v>
      </c>
      <c r="H138" s="11">
        <v>1.8899999999999999E-15</v>
      </c>
      <c r="I138" s="11">
        <v>6.5199999999999997E-12</v>
      </c>
      <c r="J138" s="11">
        <v>1.3E-11</v>
      </c>
      <c r="K138" s="11">
        <v>4.3699999999999997E-6</v>
      </c>
      <c r="L138" s="11">
        <v>8.7399999999999993E-6</v>
      </c>
      <c r="M138" s="11">
        <v>7.6599999999999993E-12</v>
      </c>
      <c r="N138" s="11">
        <v>1.14E-16</v>
      </c>
    </row>
    <row r="139" spans="2:14" x14ac:dyDescent="0.25">
      <c r="B139" s="7" t="s">
        <v>1746</v>
      </c>
      <c r="C139" s="11">
        <v>3.0500000000000001E-13</v>
      </c>
      <c r="D139" s="11">
        <v>6.1000000000000003E-13</v>
      </c>
      <c r="E139" s="7">
        <v>1.52206E-3</v>
      </c>
      <c r="F139" s="7">
        <v>2.9821000000000001E-3</v>
      </c>
      <c r="G139" s="11">
        <v>3.1200000000000002E-14</v>
      </c>
      <c r="H139" s="11">
        <v>1.82E-15</v>
      </c>
      <c r="I139" s="11">
        <v>3.0500000000000001E-13</v>
      </c>
      <c r="J139" s="11">
        <v>6.1000000000000003E-13</v>
      </c>
      <c r="K139" s="11">
        <v>3.67E-6</v>
      </c>
      <c r="L139" s="11">
        <v>7.34E-6</v>
      </c>
      <c r="M139" s="11">
        <v>3.0099999999999998E-13</v>
      </c>
      <c r="N139" s="11">
        <v>4.4700000000000001E-18</v>
      </c>
    </row>
    <row r="140" spans="2:14" x14ac:dyDescent="0.25">
      <c r="B140" s="7" t="s">
        <v>1747</v>
      </c>
      <c r="C140" s="11">
        <v>2.9100000000000002E-13</v>
      </c>
      <c r="D140" s="11">
        <v>5.8200000000000004E-13</v>
      </c>
      <c r="E140" s="7">
        <v>1.5199899999999999E-3</v>
      </c>
      <c r="F140" s="7">
        <v>2.97803E-3</v>
      </c>
      <c r="G140" s="11">
        <v>2.9800000000000003E-14</v>
      </c>
      <c r="H140" s="11">
        <v>1.7299999999999999E-15</v>
      </c>
      <c r="I140" s="11">
        <v>2.9100000000000002E-13</v>
      </c>
      <c r="J140" s="11">
        <v>5.8200000000000004E-13</v>
      </c>
      <c r="K140" s="11">
        <v>3.67E-6</v>
      </c>
      <c r="L140" s="11">
        <v>7.34E-6</v>
      </c>
      <c r="M140" s="11">
        <v>2.8699999999999999E-13</v>
      </c>
      <c r="N140" s="11">
        <v>4.2699999999999996E-18</v>
      </c>
    </row>
    <row r="141" spans="2:14" x14ac:dyDescent="0.25">
      <c r="B141" s="7" t="s">
        <v>1748</v>
      </c>
      <c r="C141" s="11">
        <v>2.7499999999999999E-13</v>
      </c>
      <c r="D141" s="11">
        <v>5.4899999999999998E-13</v>
      </c>
      <c r="E141" s="7">
        <v>1.52206E-3</v>
      </c>
      <c r="F141" s="7">
        <v>2.9821000000000001E-3</v>
      </c>
      <c r="G141" s="11">
        <v>2.8100000000000001E-14</v>
      </c>
      <c r="H141" s="11">
        <v>1.64E-15</v>
      </c>
      <c r="I141" s="11">
        <v>2.7499999999999999E-13</v>
      </c>
      <c r="J141" s="11">
        <v>5.4899999999999998E-13</v>
      </c>
      <c r="K141" s="11">
        <v>3.67E-6</v>
      </c>
      <c r="L141" s="11">
        <v>7.34E-6</v>
      </c>
      <c r="M141" s="11">
        <v>2.7100000000000001E-13</v>
      </c>
      <c r="N141" s="11">
        <v>4.0300000000000001E-18</v>
      </c>
    </row>
    <row r="142" spans="2:14" x14ac:dyDescent="0.25">
      <c r="B142" s="7" t="s">
        <v>1739</v>
      </c>
      <c r="C142" s="11">
        <v>4.9800000000000002E-12</v>
      </c>
      <c r="D142" s="11">
        <v>9.9600000000000004E-12</v>
      </c>
      <c r="E142" s="11">
        <v>8.1199999999999995E-5</v>
      </c>
      <c r="F142" s="7">
        <v>1.59087E-4</v>
      </c>
      <c r="G142" s="11">
        <v>2.72E-14</v>
      </c>
      <c r="H142" s="11">
        <v>1.58E-15</v>
      </c>
      <c r="I142" s="11">
        <v>4.9800000000000002E-12</v>
      </c>
      <c r="J142" s="11">
        <v>9.9600000000000004E-12</v>
      </c>
      <c r="K142" s="11">
        <v>5.04E-6</v>
      </c>
      <c r="L142" s="11">
        <v>1.01E-5</v>
      </c>
      <c r="M142" s="11">
        <v>6.74E-12</v>
      </c>
      <c r="N142" s="11">
        <v>9.9999999999999998E-17</v>
      </c>
    </row>
    <row r="143" spans="2:14" x14ac:dyDescent="0.25">
      <c r="B143" s="7" t="s">
        <v>1802</v>
      </c>
      <c r="C143" s="11">
        <v>2.0600000000000001E-13</v>
      </c>
      <c r="D143" s="11">
        <v>4.1100000000000002E-13</v>
      </c>
      <c r="E143" s="7">
        <v>1.8712100000000001E-3</v>
      </c>
      <c r="F143" s="7">
        <v>3.6661699999999998E-3</v>
      </c>
      <c r="G143" s="11">
        <v>2.5899999999999999E-14</v>
      </c>
      <c r="H143" s="11">
        <v>1.5100000000000001E-15</v>
      </c>
      <c r="I143" s="11">
        <v>2.0600000000000001E-13</v>
      </c>
      <c r="J143" s="11">
        <v>4.1100000000000002E-13</v>
      </c>
      <c r="K143" s="11">
        <v>5.04E-6</v>
      </c>
      <c r="L143" s="11">
        <v>1.01E-5</v>
      </c>
      <c r="M143" s="11">
        <v>2.7900000000000002E-13</v>
      </c>
      <c r="N143" s="11">
        <v>4.1400000000000003E-18</v>
      </c>
    </row>
    <row r="144" spans="2:14" x14ac:dyDescent="0.25">
      <c r="B144" s="7" t="s">
        <v>1725</v>
      </c>
      <c r="C144" s="11">
        <v>3.9299999999999996E-12</v>
      </c>
      <c r="D144" s="11">
        <v>7.8500000000000007E-12</v>
      </c>
      <c r="E144" s="11">
        <v>9.1600000000000004E-5</v>
      </c>
      <c r="F144" s="7">
        <v>1.7938399999999999E-4</v>
      </c>
      <c r="G144" s="11">
        <v>2.42E-14</v>
      </c>
      <c r="H144" s="11">
        <v>1.41E-15</v>
      </c>
      <c r="I144" s="11">
        <v>3.9299999999999996E-12</v>
      </c>
      <c r="J144" s="11">
        <v>7.8500000000000007E-12</v>
      </c>
      <c r="K144" s="11">
        <v>3.67E-6</v>
      </c>
      <c r="L144" s="11">
        <v>7.3300000000000001E-6</v>
      </c>
      <c r="M144" s="11">
        <v>3.8700000000000003E-12</v>
      </c>
      <c r="N144" s="11">
        <v>5.7499999999999998E-17</v>
      </c>
    </row>
    <row r="145" spans="2:14" x14ac:dyDescent="0.25">
      <c r="B145" s="7" t="s">
        <v>1719</v>
      </c>
      <c r="C145" s="11">
        <v>4.2399999999999997E-12</v>
      </c>
      <c r="D145" s="11">
        <v>8.4699999999999993E-12</v>
      </c>
      <c r="E145" s="11">
        <v>8.4599999999999996E-5</v>
      </c>
      <c r="F145" s="7">
        <v>1.6575300000000001E-4</v>
      </c>
      <c r="G145" s="11">
        <v>2.41E-14</v>
      </c>
      <c r="H145" s="11">
        <v>1.4000000000000001E-15</v>
      </c>
      <c r="I145" s="11">
        <v>4.2399999999999997E-12</v>
      </c>
      <c r="J145" s="11">
        <v>8.4699999999999993E-12</v>
      </c>
      <c r="K145" s="11">
        <v>3.7299999999999999E-6</v>
      </c>
      <c r="L145" s="11">
        <v>7.4499999999999998E-6</v>
      </c>
      <c r="M145" s="11">
        <v>4.2499999999999999E-12</v>
      </c>
      <c r="N145" s="11">
        <v>6.3100000000000005E-17</v>
      </c>
    </row>
    <row r="146" spans="2:14" x14ac:dyDescent="0.25">
      <c r="B146" s="7" t="s">
        <v>1733</v>
      </c>
      <c r="C146" s="11">
        <v>2.2699999999999998E-12</v>
      </c>
      <c r="D146" s="11">
        <v>4.5399999999999996E-12</v>
      </c>
      <c r="E146" s="7">
        <v>1.5263899999999999E-4</v>
      </c>
      <c r="F146" s="7">
        <v>2.99058E-4</v>
      </c>
      <c r="G146" s="11">
        <v>2.3299999999999999E-14</v>
      </c>
      <c r="H146" s="11">
        <v>1.36E-15</v>
      </c>
      <c r="I146" s="11">
        <v>2.2699999999999998E-12</v>
      </c>
      <c r="J146" s="11">
        <v>4.5399999999999996E-12</v>
      </c>
      <c r="K146" s="11">
        <v>3.76E-6</v>
      </c>
      <c r="L146" s="11">
        <v>7.5100000000000001E-6</v>
      </c>
      <c r="M146" s="11">
        <v>2.2900000000000001E-12</v>
      </c>
      <c r="N146" s="11">
        <v>3.4100000000000002E-17</v>
      </c>
    </row>
    <row r="147" spans="2:14" x14ac:dyDescent="0.25">
      <c r="B147" s="7" t="s">
        <v>1731</v>
      </c>
      <c r="C147" s="11">
        <v>2.2699999999999998E-12</v>
      </c>
      <c r="D147" s="11">
        <v>4.5399999999999996E-12</v>
      </c>
      <c r="E147" s="7">
        <v>1.5264099999999999E-4</v>
      </c>
      <c r="F147" s="7">
        <v>2.99062E-4</v>
      </c>
      <c r="G147" s="11">
        <v>2.3299999999999999E-14</v>
      </c>
      <c r="H147" s="11">
        <v>1.36E-15</v>
      </c>
      <c r="I147" s="11">
        <v>2.2699999999999998E-12</v>
      </c>
      <c r="J147" s="11">
        <v>4.5399999999999996E-12</v>
      </c>
      <c r="K147" s="11">
        <v>3.76E-6</v>
      </c>
      <c r="L147" s="11">
        <v>7.5100000000000001E-6</v>
      </c>
      <c r="M147" s="11">
        <v>2.2900000000000001E-12</v>
      </c>
      <c r="N147" s="11">
        <v>3.4100000000000002E-17</v>
      </c>
    </row>
    <row r="148" spans="2:14" x14ac:dyDescent="0.25">
      <c r="B148" s="7" t="s">
        <v>1724</v>
      </c>
      <c r="C148" s="11">
        <v>3.5300000000000001E-12</v>
      </c>
      <c r="D148" s="11">
        <v>7.0600000000000002E-12</v>
      </c>
      <c r="E148" s="11">
        <v>9.1399999999999999E-5</v>
      </c>
      <c r="F148" s="7">
        <v>1.79092E-4</v>
      </c>
      <c r="G148" s="11">
        <v>2.1700000000000002E-14</v>
      </c>
      <c r="H148" s="11">
        <v>1.26E-15</v>
      </c>
      <c r="I148" s="11">
        <v>3.5300000000000001E-12</v>
      </c>
      <c r="J148" s="11">
        <v>7.0600000000000002E-12</v>
      </c>
      <c r="K148" s="11">
        <v>3.6600000000000001E-6</v>
      </c>
      <c r="L148" s="11">
        <v>7.3200000000000002E-6</v>
      </c>
      <c r="M148" s="11">
        <v>3.4800000000000001E-12</v>
      </c>
      <c r="N148" s="11">
        <v>5.1700000000000001E-17</v>
      </c>
    </row>
    <row r="149" spans="2:14" x14ac:dyDescent="0.25">
      <c r="B149" s="7" t="s">
        <v>1728</v>
      </c>
      <c r="C149" s="11">
        <v>1.75E-12</v>
      </c>
      <c r="D149" s="11">
        <v>3.5E-12</v>
      </c>
      <c r="E149" s="7">
        <v>1.5660699999999999E-4</v>
      </c>
      <c r="F149" s="7">
        <v>3.0683199999999999E-4</v>
      </c>
      <c r="G149" s="11">
        <v>1.85E-14</v>
      </c>
      <c r="H149" s="11">
        <v>1.07E-15</v>
      </c>
      <c r="I149" s="11">
        <v>1.75E-12</v>
      </c>
      <c r="J149" s="11">
        <v>3.5E-12</v>
      </c>
      <c r="K149" s="11">
        <v>3.76E-6</v>
      </c>
      <c r="L149" s="11">
        <v>7.5000000000000002E-6</v>
      </c>
      <c r="M149" s="11">
        <v>1.7699999999999999E-12</v>
      </c>
      <c r="N149" s="11">
        <v>2.63E-17</v>
      </c>
    </row>
    <row r="150" spans="2:14" x14ac:dyDescent="0.25">
      <c r="B150" s="7" t="s">
        <v>1736</v>
      </c>
      <c r="C150" s="11">
        <v>3.7399999999999998E-12</v>
      </c>
      <c r="D150" s="11">
        <v>7.4799999999999996E-12</v>
      </c>
      <c r="E150" s="11">
        <v>7.2100000000000004E-5</v>
      </c>
      <c r="F150" s="7">
        <v>1.4121500000000001E-4</v>
      </c>
      <c r="G150" s="11">
        <v>1.81E-14</v>
      </c>
      <c r="H150" s="11">
        <v>1.0600000000000001E-15</v>
      </c>
      <c r="I150" s="11">
        <v>3.7399999999999998E-12</v>
      </c>
      <c r="J150" s="11">
        <v>7.4799999999999996E-12</v>
      </c>
      <c r="K150" s="11">
        <v>4.1400000000000002E-6</v>
      </c>
      <c r="L150" s="11">
        <v>8.2700000000000004E-6</v>
      </c>
      <c r="M150" s="11">
        <v>4.16E-12</v>
      </c>
      <c r="N150" s="11">
        <v>6.1900000000000005E-17</v>
      </c>
    </row>
    <row r="151" spans="2:14" x14ac:dyDescent="0.25">
      <c r="B151" s="7" t="s">
        <v>1837</v>
      </c>
      <c r="C151" s="11">
        <v>2.3499999999999999E-12</v>
      </c>
      <c r="D151" s="11">
        <v>4.6999999999999998E-12</v>
      </c>
      <c r="E151" s="11">
        <v>8.0400000000000003E-5</v>
      </c>
      <c r="F151" s="7">
        <v>1.5747999999999999E-4</v>
      </c>
      <c r="G151" s="11">
        <v>1.27E-14</v>
      </c>
      <c r="H151" s="11">
        <v>7.4100000000000001E-16</v>
      </c>
      <c r="I151" s="11">
        <v>2.3499999999999999E-12</v>
      </c>
      <c r="J151" s="11">
        <v>4.6999999999999998E-12</v>
      </c>
      <c r="K151" s="11">
        <v>3.9199999999999997E-6</v>
      </c>
      <c r="L151" s="11">
        <v>7.8399999999999995E-6</v>
      </c>
      <c r="M151" s="11">
        <v>2.4799999999999999E-12</v>
      </c>
      <c r="N151" s="11">
        <v>3.6899999999999999E-17</v>
      </c>
    </row>
    <row r="152" spans="2:14" x14ac:dyDescent="0.25">
      <c r="B152" s="7" t="s">
        <v>1838</v>
      </c>
      <c r="C152" s="11">
        <v>2.28E-12</v>
      </c>
      <c r="D152" s="11">
        <v>4.5499999999999998E-12</v>
      </c>
      <c r="E152" s="11">
        <v>8.0400000000000003E-5</v>
      </c>
      <c r="F152" s="7">
        <v>1.5748100000000001E-4</v>
      </c>
      <c r="G152" s="11">
        <v>1.23E-14</v>
      </c>
      <c r="H152" s="11">
        <v>7.1700000000000002E-16</v>
      </c>
      <c r="I152" s="11">
        <v>2.28E-12</v>
      </c>
      <c r="J152" s="11">
        <v>4.5499999999999998E-12</v>
      </c>
      <c r="K152" s="11">
        <v>3.9199999999999997E-6</v>
      </c>
      <c r="L152" s="11">
        <v>7.8399999999999995E-6</v>
      </c>
      <c r="M152" s="11">
        <v>2.3999999999999999E-12</v>
      </c>
      <c r="N152" s="11">
        <v>3.57E-17</v>
      </c>
    </row>
    <row r="153" spans="2:14" x14ac:dyDescent="0.25">
      <c r="B153" s="7" t="s">
        <v>2162</v>
      </c>
      <c r="C153" s="11">
        <v>1.1200000000000001E-14</v>
      </c>
      <c r="D153" s="11">
        <v>2.23E-14</v>
      </c>
      <c r="E153" s="7">
        <v>1.58424E-2</v>
      </c>
      <c r="F153" s="7">
        <v>3.1039199999999999E-2</v>
      </c>
      <c r="G153" s="11">
        <v>1.19E-14</v>
      </c>
      <c r="H153" s="11">
        <v>6.9300000000000002E-16</v>
      </c>
      <c r="I153" s="11">
        <v>1.11E-14</v>
      </c>
      <c r="J153" s="11">
        <v>2.23E-14</v>
      </c>
      <c r="K153" s="11">
        <v>1.5400000000000002E-5</v>
      </c>
      <c r="L153" s="11">
        <v>3.0899999999999999E-5</v>
      </c>
      <c r="M153" s="11">
        <v>4.6300000000000002E-14</v>
      </c>
      <c r="N153" s="11">
        <v>6.8800000000000002E-19</v>
      </c>
    </row>
    <row r="154" spans="2:14" x14ac:dyDescent="0.25">
      <c r="B154" s="7" t="s">
        <v>1846</v>
      </c>
      <c r="C154" s="11">
        <v>2.1100000000000001E-12</v>
      </c>
      <c r="D154" s="11">
        <v>4.2200000000000002E-12</v>
      </c>
      <c r="E154" s="11">
        <v>8.0199999999999998E-5</v>
      </c>
      <c r="F154" s="7">
        <v>1.5715E-4</v>
      </c>
      <c r="G154" s="11">
        <v>1.1400000000000001E-14</v>
      </c>
      <c r="H154" s="11">
        <v>6.6300000000000003E-16</v>
      </c>
      <c r="I154" s="11">
        <v>2.1100000000000001E-12</v>
      </c>
      <c r="J154" s="11">
        <v>4.2200000000000002E-12</v>
      </c>
      <c r="K154" s="11">
        <v>3.9299999999999996E-6</v>
      </c>
      <c r="L154" s="11">
        <v>7.8399999999999995E-6</v>
      </c>
      <c r="M154" s="11">
        <v>2.23E-12</v>
      </c>
      <c r="N154" s="11">
        <v>3.3099999999999998E-17</v>
      </c>
    </row>
    <row r="155" spans="2:14" x14ac:dyDescent="0.25">
      <c r="B155" s="7" t="s">
        <v>1844</v>
      </c>
      <c r="C155" s="11">
        <v>2.0999999999999999E-12</v>
      </c>
      <c r="D155" s="11">
        <v>4.1999999999999999E-12</v>
      </c>
      <c r="E155" s="11">
        <v>8.03E-5</v>
      </c>
      <c r="F155" s="7">
        <v>1.5731999999999999E-4</v>
      </c>
      <c r="G155" s="11">
        <v>1.1400000000000001E-14</v>
      </c>
      <c r="H155" s="11">
        <v>6.6099999999999999E-16</v>
      </c>
      <c r="I155" s="11">
        <v>2.0999999999999999E-12</v>
      </c>
      <c r="J155" s="11">
        <v>4.1999999999999999E-12</v>
      </c>
      <c r="K155" s="11">
        <v>3.9299999999999996E-6</v>
      </c>
      <c r="L155" s="11">
        <v>7.8499999999999994E-6</v>
      </c>
      <c r="M155" s="11">
        <v>2.2199999999999998E-12</v>
      </c>
      <c r="N155" s="11">
        <v>3.3E-17</v>
      </c>
    </row>
    <row r="156" spans="2:14" x14ac:dyDescent="0.25">
      <c r="B156" s="7" t="s">
        <v>1847</v>
      </c>
      <c r="C156" s="11">
        <v>2.0999999999999999E-12</v>
      </c>
      <c r="D156" s="11">
        <v>4.1999999999999999E-12</v>
      </c>
      <c r="E156" s="11">
        <v>8.0199999999999998E-5</v>
      </c>
      <c r="F156" s="7">
        <v>1.5711300000000001E-4</v>
      </c>
      <c r="G156" s="11">
        <v>1.13E-14</v>
      </c>
      <c r="H156" s="11">
        <v>6.5999999999999998E-16</v>
      </c>
      <c r="I156" s="11">
        <v>2.0999999999999999E-12</v>
      </c>
      <c r="J156" s="11">
        <v>4.1999999999999999E-12</v>
      </c>
      <c r="K156" s="11">
        <v>3.9199999999999997E-6</v>
      </c>
      <c r="L156" s="11">
        <v>7.8399999999999995E-6</v>
      </c>
      <c r="M156" s="11">
        <v>2.2199999999999998E-12</v>
      </c>
      <c r="N156" s="11">
        <v>3.2900000000000002E-17</v>
      </c>
    </row>
    <row r="157" spans="2:14" x14ac:dyDescent="0.25">
      <c r="B157" s="7" t="s">
        <v>1741</v>
      </c>
      <c r="C157" s="11">
        <v>9.3800000000000004E-13</v>
      </c>
      <c r="D157" s="11">
        <v>1.8800000000000001E-12</v>
      </c>
      <c r="E157" s="7">
        <v>1.7384400000000001E-4</v>
      </c>
      <c r="F157" s="7">
        <v>3.4060299999999998E-4</v>
      </c>
      <c r="G157" s="11">
        <v>1.1E-14</v>
      </c>
      <c r="H157" s="11">
        <v>6.3900000000000003E-16</v>
      </c>
      <c r="I157" s="11">
        <v>9.3800000000000004E-13</v>
      </c>
      <c r="J157" s="11">
        <v>1.8800000000000001E-12</v>
      </c>
      <c r="K157" s="11">
        <v>3.76E-6</v>
      </c>
      <c r="L157" s="11">
        <v>7.5100000000000001E-6</v>
      </c>
      <c r="M157" s="11">
        <v>9.48E-13</v>
      </c>
      <c r="N157" s="11">
        <v>1.41E-17</v>
      </c>
    </row>
    <row r="158" spans="2:14" x14ac:dyDescent="0.25">
      <c r="B158" s="7" t="s">
        <v>1774</v>
      </c>
      <c r="C158" s="11">
        <v>9.4999999999999999E-13</v>
      </c>
      <c r="D158" s="11">
        <v>1.9E-12</v>
      </c>
      <c r="E158" s="7">
        <v>1.6944099999999999E-4</v>
      </c>
      <c r="F158" s="7">
        <v>3.3197599999999999E-4</v>
      </c>
      <c r="G158" s="11">
        <v>1.08E-14</v>
      </c>
      <c r="H158" s="11">
        <v>6.31E-16</v>
      </c>
      <c r="I158" s="11">
        <v>9.4999999999999999E-13</v>
      </c>
      <c r="J158" s="11">
        <v>1.9E-12</v>
      </c>
      <c r="K158" s="11">
        <v>3.72E-6</v>
      </c>
      <c r="L158" s="11">
        <v>7.4399999999999999E-6</v>
      </c>
      <c r="M158" s="11">
        <v>9.5100000000000009E-13</v>
      </c>
      <c r="N158" s="11">
        <v>1.41E-17</v>
      </c>
    </row>
    <row r="159" spans="2:14" x14ac:dyDescent="0.25">
      <c r="B159" s="7" t="s">
        <v>1750</v>
      </c>
      <c r="C159" s="11">
        <v>1.1999999999999999E-12</v>
      </c>
      <c r="D159" s="11">
        <v>2.3999999999999999E-12</v>
      </c>
      <c r="E159" s="7">
        <v>1.2617100000000001E-4</v>
      </c>
      <c r="F159" s="7">
        <v>2.4719999999999999E-4</v>
      </c>
      <c r="G159" s="11">
        <v>1.02E-14</v>
      </c>
      <c r="H159" s="11">
        <v>5.9299999999999997E-16</v>
      </c>
      <c r="I159" s="11">
        <v>1.1999999999999999E-12</v>
      </c>
      <c r="J159" s="11">
        <v>2.3999999999999999E-12</v>
      </c>
      <c r="K159" s="11">
        <v>3.76E-6</v>
      </c>
      <c r="L159" s="11">
        <v>7.52E-6</v>
      </c>
      <c r="M159" s="11">
        <v>1.2100000000000001E-12</v>
      </c>
      <c r="N159" s="11">
        <v>1.8E-17</v>
      </c>
    </row>
    <row r="160" spans="2:14" x14ac:dyDescent="0.25">
      <c r="B160" s="7" t="s">
        <v>1766</v>
      </c>
      <c r="C160" s="11">
        <v>9.9999999999999998E-13</v>
      </c>
      <c r="D160" s="11">
        <v>2E-12</v>
      </c>
      <c r="E160" s="7">
        <v>1.3634899999999999E-4</v>
      </c>
      <c r="F160" s="7">
        <v>2.6714099999999998E-4</v>
      </c>
      <c r="G160" s="11">
        <v>9.1999999999999996E-15</v>
      </c>
      <c r="H160" s="11">
        <v>5.3500000000000002E-16</v>
      </c>
      <c r="I160" s="11">
        <v>9.9999999999999998E-13</v>
      </c>
      <c r="J160" s="11">
        <v>2E-12</v>
      </c>
      <c r="K160" s="11">
        <v>3.76E-6</v>
      </c>
      <c r="L160" s="11">
        <v>7.5000000000000002E-6</v>
      </c>
      <c r="M160" s="11">
        <v>1.0099999999999999E-12</v>
      </c>
      <c r="N160" s="11">
        <v>1.5E-17</v>
      </c>
    </row>
    <row r="161" spans="2:14" x14ac:dyDescent="0.25">
      <c r="B161" s="7" t="s">
        <v>2076</v>
      </c>
      <c r="C161" s="11">
        <v>1.27E-14</v>
      </c>
      <c r="D161" s="11">
        <v>2.5400000000000001E-14</v>
      </c>
      <c r="E161" s="7">
        <v>1.0565099999999999E-2</v>
      </c>
      <c r="F161" s="7">
        <v>2.0699599999999999E-2</v>
      </c>
      <c r="G161" s="11">
        <v>9.0300000000000004E-15</v>
      </c>
      <c r="H161" s="11">
        <v>5.2599999999999997E-16</v>
      </c>
      <c r="I161" s="11">
        <v>1.27E-14</v>
      </c>
      <c r="J161" s="11">
        <v>2.5400000000000001E-14</v>
      </c>
      <c r="K161" s="11">
        <v>1.77E-5</v>
      </c>
      <c r="L161" s="11">
        <v>3.5500000000000002E-5</v>
      </c>
      <c r="M161" s="11">
        <v>6.0499999999999995E-14</v>
      </c>
      <c r="N161" s="11">
        <v>8.9899999999999999E-19</v>
      </c>
    </row>
    <row r="162" spans="2:14" x14ac:dyDescent="0.25">
      <c r="B162" s="7" t="s">
        <v>1776</v>
      </c>
      <c r="C162" s="11">
        <v>9.4400000000000002E-13</v>
      </c>
      <c r="D162" s="11">
        <v>1.8899999999999998E-12</v>
      </c>
      <c r="E162" s="7">
        <v>1.3635700000000001E-4</v>
      </c>
      <c r="F162" s="7">
        <v>2.67156E-4</v>
      </c>
      <c r="G162" s="11">
        <v>8.6599999999999995E-15</v>
      </c>
      <c r="H162" s="11">
        <v>5.0400000000000001E-16</v>
      </c>
      <c r="I162" s="11">
        <v>9.4400000000000002E-13</v>
      </c>
      <c r="J162" s="11">
        <v>1.8899999999999998E-12</v>
      </c>
      <c r="K162" s="11">
        <v>3.76E-6</v>
      </c>
      <c r="L162" s="11">
        <v>7.5000000000000002E-6</v>
      </c>
      <c r="M162" s="11">
        <v>9.5300000000000008E-13</v>
      </c>
      <c r="N162" s="11">
        <v>1.4200000000000001E-17</v>
      </c>
    </row>
    <row r="163" spans="2:14" x14ac:dyDescent="0.25">
      <c r="B163" s="7" t="s">
        <v>1759</v>
      </c>
      <c r="C163" s="11">
        <v>9.9999999999999998E-13</v>
      </c>
      <c r="D163" s="11">
        <v>2.0100000000000001E-12</v>
      </c>
      <c r="E163" s="7">
        <v>1.25523E-4</v>
      </c>
      <c r="F163" s="7">
        <v>2.4593100000000001E-4</v>
      </c>
      <c r="G163" s="11">
        <v>8.4800000000000005E-15</v>
      </c>
      <c r="H163" s="11">
        <v>4.9400000000000004E-16</v>
      </c>
      <c r="I163" s="11">
        <v>9.9999999999999998E-13</v>
      </c>
      <c r="J163" s="11">
        <v>2.0100000000000001E-12</v>
      </c>
      <c r="K163" s="11">
        <v>3.8299999999999998E-6</v>
      </c>
      <c r="L163" s="11">
        <v>7.6599999999999995E-6</v>
      </c>
      <c r="M163" s="11">
        <v>1.0300000000000001E-12</v>
      </c>
      <c r="N163" s="11">
        <v>1.5400000000000001E-17</v>
      </c>
    </row>
    <row r="164" spans="2:14" x14ac:dyDescent="0.25">
      <c r="B164" s="7" t="s">
        <v>2075</v>
      </c>
      <c r="C164" s="11">
        <v>1.33E-12</v>
      </c>
      <c r="D164" s="11">
        <v>2.66E-12</v>
      </c>
      <c r="E164" s="11">
        <v>9.4199999999999999E-5</v>
      </c>
      <c r="F164" s="7">
        <v>1.8447799999999999E-4</v>
      </c>
      <c r="G164" s="11">
        <v>8.4300000000000001E-15</v>
      </c>
      <c r="H164" s="11">
        <v>4.9099999999999999E-16</v>
      </c>
      <c r="I164" s="11">
        <v>1.33E-12</v>
      </c>
      <c r="J164" s="11">
        <v>2.66E-12</v>
      </c>
      <c r="K164" s="11">
        <v>4.1200000000000004E-6</v>
      </c>
      <c r="L164" s="11">
        <v>8.2199999999999992E-6</v>
      </c>
      <c r="M164" s="11">
        <v>1.47E-12</v>
      </c>
      <c r="N164" s="11">
        <v>2.1899999999999999E-17</v>
      </c>
    </row>
    <row r="165" spans="2:14" x14ac:dyDescent="0.25">
      <c r="B165" s="7" t="s">
        <v>1752</v>
      </c>
      <c r="C165" s="11">
        <v>8.0100000000000002E-13</v>
      </c>
      <c r="D165" s="11">
        <v>1.6E-12</v>
      </c>
      <c r="E165" s="7">
        <v>1.5419500000000001E-4</v>
      </c>
      <c r="F165" s="7">
        <v>3.0210700000000003E-4</v>
      </c>
      <c r="G165" s="11">
        <v>8.3199999999999995E-15</v>
      </c>
      <c r="H165" s="11">
        <v>4.8399999999999998E-16</v>
      </c>
      <c r="I165" s="11">
        <v>8.0100000000000002E-13</v>
      </c>
      <c r="J165" s="11">
        <v>1.6E-12</v>
      </c>
      <c r="K165" s="11">
        <v>3.7500000000000001E-6</v>
      </c>
      <c r="L165" s="11">
        <v>7.5000000000000002E-6</v>
      </c>
      <c r="M165" s="11">
        <v>8.0799999999999999E-13</v>
      </c>
      <c r="N165" s="11">
        <v>1.1999999999999999E-17</v>
      </c>
    </row>
    <row r="166" spans="2:14" x14ac:dyDescent="0.25">
      <c r="B166" s="7" t="s">
        <v>1785</v>
      </c>
      <c r="C166" s="11">
        <v>8.9500000000000002E-13</v>
      </c>
      <c r="D166" s="11">
        <v>1.79E-12</v>
      </c>
      <c r="E166" s="7">
        <v>1.36289E-4</v>
      </c>
      <c r="F166" s="7">
        <v>2.6702399999999998E-4</v>
      </c>
      <c r="G166" s="11">
        <v>8.2100000000000005E-15</v>
      </c>
      <c r="H166" s="11">
        <v>4.7799999999999998E-16</v>
      </c>
      <c r="I166" s="11">
        <v>8.9500000000000002E-13</v>
      </c>
      <c r="J166" s="11">
        <v>1.79E-12</v>
      </c>
      <c r="K166" s="11">
        <v>3.76E-6</v>
      </c>
      <c r="L166" s="11">
        <v>7.5000000000000002E-6</v>
      </c>
      <c r="M166" s="11">
        <v>9.0299999999999999E-13</v>
      </c>
      <c r="N166" s="11">
        <v>1.34E-17</v>
      </c>
    </row>
    <row r="167" spans="2:14" x14ac:dyDescent="0.25">
      <c r="B167" s="7" t="s">
        <v>1853</v>
      </c>
      <c r="C167" s="11">
        <v>1.56E-12</v>
      </c>
      <c r="D167" s="11">
        <v>3.1099999999999999E-12</v>
      </c>
      <c r="E167" s="11">
        <v>7.75E-5</v>
      </c>
      <c r="F167" s="7">
        <v>1.51891E-4</v>
      </c>
      <c r="G167" s="11">
        <v>8.1199999999999994E-15</v>
      </c>
      <c r="H167" s="11">
        <v>4.7299999999999999E-16</v>
      </c>
      <c r="I167" s="11">
        <v>1.56E-12</v>
      </c>
      <c r="J167" s="11">
        <v>3.1099999999999999E-12</v>
      </c>
      <c r="K167" s="11">
        <v>4.07E-6</v>
      </c>
      <c r="L167" s="11">
        <v>8.14E-6</v>
      </c>
      <c r="M167" s="11">
        <v>1.7E-12</v>
      </c>
      <c r="N167" s="11">
        <v>2.5299999999999999E-17</v>
      </c>
    </row>
    <row r="168" spans="2:14" x14ac:dyDescent="0.25">
      <c r="B168" s="7" t="s">
        <v>1858</v>
      </c>
      <c r="C168" s="11">
        <v>1.5500000000000001E-12</v>
      </c>
      <c r="D168" s="11">
        <v>3.1000000000000001E-12</v>
      </c>
      <c r="E168" s="11">
        <v>7.7799999999999994E-5</v>
      </c>
      <c r="F168" s="7">
        <v>1.5248200000000001E-4</v>
      </c>
      <c r="G168" s="11">
        <v>8.1199999999999994E-15</v>
      </c>
      <c r="H168" s="11">
        <v>4.7299999999999999E-16</v>
      </c>
      <c r="I168" s="11">
        <v>1.5500000000000001E-12</v>
      </c>
      <c r="J168" s="11">
        <v>3.1000000000000001E-12</v>
      </c>
      <c r="K168" s="11">
        <v>4.0600000000000001E-6</v>
      </c>
      <c r="L168" s="11">
        <v>8.1100000000000003E-6</v>
      </c>
      <c r="M168" s="11">
        <v>1.6900000000000001E-12</v>
      </c>
      <c r="N168" s="11">
        <v>2.51E-17</v>
      </c>
    </row>
    <row r="169" spans="2:14" x14ac:dyDescent="0.25">
      <c r="B169" s="7" t="s">
        <v>1780</v>
      </c>
      <c r="C169" s="11">
        <v>5.9000000000000001E-13</v>
      </c>
      <c r="D169" s="11">
        <v>1.18E-12</v>
      </c>
      <c r="E169" s="7">
        <v>1.8882999999999999E-4</v>
      </c>
      <c r="F169" s="7">
        <v>3.6996400000000002E-4</v>
      </c>
      <c r="G169" s="11">
        <v>7.4999999999999996E-15</v>
      </c>
      <c r="H169" s="11">
        <v>4.37E-16</v>
      </c>
      <c r="I169" s="11">
        <v>5.9000000000000001E-13</v>
      </c>
      <c r="J169" s="11">
        <v>1.18E-12</v>
      </c>
      <c r="K169" s="11">
        <v>3.7299999999999999E-6</v>
      </c>
      <c r="L169" s="11">
        <v>7.4599999999999997E-6</v>
      </c>
      <c r="M169" s="11">
        <v>5.93E-13</v>
      </c>
      <c r="N169" s="11">
        <v>8.8100000000000001E-18</v>
      </c>
    </row>
    <row r="170" spans="2:14" x14ac:dyDescent="0.25">
      <c r="B170" s="7" t="s">
        <v>1788</v>
      </c>
      <c r="C170" s="11">
        <v>5.7099999999999999E-13</v>
      </c>
      <c r="D170" s="11">
        <v>1.14E-12</v>
      </c>
      <c r="E170" s="7">
        <v>1.9338999999999999E-4</v>
      </c>
      <c r="F170" s="7">
        <v>3.7889899999999998E-4</v>
      </c>
      <c r="G170" s="11">
        <v>7.4299999999999996E-15</v>
      </c>
      <c r="H170" s="11">
        <v>4.3299999999999999E-16</v>
      </c>
      <c r="I170" s="11">
        <v>5.7099999999999999E-13</v>
      </c>
      <c r="J170" s="11">
        <v>1.14E-12</v>
      </c>
      <c r="K170" s="11">
        <v>3.7400000000000002E-6</v>
      </c>
      <c r="L170" s="11">
        <v>7.4699999999999996E-6</v>
      </c>
      <c r="M170" s="11">
        <v>5.7399999999999998E-13</v>
      </c>
      <c r="N170" s="11">
        <v>8.5300000000000001E-18</v>
      </c>
    </row>
    <row r="171" spans="2:14" x14ac:dyDescent="0.25">
      <c r="B171" s="7" t="s">
        <v>1792</v>
      </c>
      <c r="C171" s="11">
        <v>6.3100000000000004E-13</v>
      </c>
      <c r="D171" s="11">
        <v>1.2600000000000001E-12</v>
      </c>
      <c r="E171" s="7">
        <v>1.6910199999999999E-4</v>
      </c>
      <c r="F171" s="7">
        <v>3.31312E-4</v>
      </c>
      <c r="G171" s="11">
        <v>7.1900000000000005E-15</v>
      </c>
      <c r="H171" s="11">
        <v>4.1799999999999999E-16</v>
      </c>
      <c r="I171" s="11">
        <v>6.3100000000000004E-13</v>
      </c>
      <c r="J171" s="11">
        <v>1.2600000000000001E-12</v>
      </c>
      <c r="K171" s="11">
        <v>3.7299999999999999E-6</v>
      </c>
      <c r="L171" s="11">
        <v>7.4399999999999999E-6</v>
      </c>
      <c r="M171" s="11">
        <v>6.3200000000000003E-13</v>
      </c>
      <c r="N171" s="11">
        <v>9.3999999999999993E-18</v>
      </c>
    </row>
    <row r="172" spans="2:14" x14ac:dyDescent="0.25">
      <c r="B172" s="7" t="s">
        <v>1757</v>
      </c>
      <c r="C172" s="11">
        <v>6.9399999999999997E-13</v>
      </c>
      <c r="D172" s="11">
        <v>1.3899999999999999E-12</v>
      </c>
      <c r="E172" s="7">
        <v>1.5264099999999999E-4</v>
      </c>
      <c r="F172" s="7">
        <v>2.99062E-4</v>
      </c>
      <c r="G172" s="11">
        <v>7.1300000000000003E-15</v>
      </c>
      <c r="H172" s="11">
        <v>4.1499999999999999E-16</v>
      </c>
      <c r="I172" s="11">
        <v>6.9399999999999997E-13</v>
      </c>
      <c r="J172" s="11">
        <v>1.3899999999999999E-12</v>
      </c>
      <c r="K172" s="11">
        <v>3.76E-6</v>
      </c>
      <c r="L172" s="11">
        <v>7.5100000000000001E-6</v>
      </c>
      <c r="M172" s="11">
        <v>7.0100000000000004E-13</v>
      </c>
      <c r="N172" s="11">
        <v>1.04E-17</v>
      </c>
    </row>
    <row r="173" spans="2:14" x14ac:dyDescent="0.25">
      <c r="B173" s="7" t="s">
        <v>1749</v>
      </c>
      <c r="C173" s="11">
        <v>5.5599999999999995E-13</v>
      </c>
      <c r="D173" s="11">
        <v>1.1099999999999999E-12</v>
      </c>
      <c r="E173" s="7">
        <v>1.9012599999999999E-4</v>
      </c>
      <c r="F173" s="7">
        <v>3.7250299999999999E-4</v>
      </c>
      <c r="G173" s="11">
        <v>7.1200000000000005E-15</v>
      </c>
      <c r="H173" s="11">
        <v>4.1400000000000002E-16</v>
      </c>
      <c r="I173" s="11">
        <v>5.5599999999999995E-13</v>
      </c>
      <c r="J173" s="11">
        <v>1.1099999999999999E-12</v>
      </c>
      <c r="K173" s="11">
        <v>3.7299999999999999E-6</v>
      </c>
      <c r="L173" s="11">
        <v>7.4599999999999997E-6</v>
      </c>
      <c r="M173" s="11">
        <v>5.5800000000000005E-13</v>
      </c>
      <c r="N173" s="11">
        <v>8.3000000000000005E-18</v>
      </c>
    </row>
    <row r="174" spans="2:14" x14ac:dyDescent="0.25">
      <c r="B174" s="7" t="s">
        <v>1789</v>
      </c>
      <c r="C174" s="11">
        <v>5.3900000000000003E-13</v>
      </c>
      <c r="D174" s="11">
        <v>1.08E-12</v>
      </c>
      <c r="E174" s="7">
        <v>1.9338999999999999E-4</v>
      </c>
      <c r="F174" s="7">
        <v>3.7889899999999998E-4</v>
      </c>
      <c r="G174" s="11">
        <v>7.0199999999999997E-15</v>
      </c>
      <c r="H174" s="11">
        <v>4.0899999999999999E-16</v>
      </c>
      <c r="I174" s="11">
        <v>5.3900000000000003E-13</v>
      </c>
      <c r="J174" s="11">
        <v>1.08E-12</v>
      </c>
      <c r="K174" s="11">
        <v>3.7400000000000002E-6</v>
      </c>
      <c r="L174" s="11">
        <v>7.4699999999999996E-6</v>
      </c>
      <c r="M174" s="11">
        <v>5.4200000000000001E-13</v>
      </c>
      <c r="N174" s="11">
        <v>8.0600000000000003E-18</v>
      </c>
    </row>
    <row r="175" spans="2:14" x14ac:dyDescent="0.25">
      <c r="B175" s="7" t="s">
        <v>1760</v>
      </c>
      <c r="C175" s="11">
        <v>6.8000000000000003E-13</v>
      </c>
      <c r="D175" s="11">
        <v>1.3600000000000001E-12</v>
      </c>
      <c r="E175" s="7">
        <v>1.52726E-4</v>
      </c>
      <c r="F175" s="7">
        <v>2.9922800000000002E-4</v>
      </c>
      <c r="G175" s="11">
        <v>6.9900000000000004E-15</v>
      </c>
      <c r="H175" s="11">
        <v>4.0700000000000001E-16</v>
      </c>
      <c r="I175" s="11">
        <v>6.8000000000000003E-13</v>
      </c>
      <c r="J175" s="11">
        <v>1.3600000000000001E-12</v>
      </c>
      <c r="K175" s="11">
        <v>3.76E-6</v>
      </c>
      <c r="L175" s="11">
        <v>7.5100000000000001E-6</v>
      </c>
      <c r="M175" s="11">
        <v>6.87E-13</v>
      </c>
      <c r="N175" s="11">
        <v>1.02E-17</v>
      </c>
    </row>
    <row r="176" spans="2:14" x14ac:dyDescent="0.25">
      <c r="B176" s="7" t="s">
        <v>1738</v>
      </c>
      <c r="C176" s="11">
        <v>1.4100000000000001E-12</v>
      </c>
      <c r="D176" s="11">
        <v>2.8299999999999999E-12</v>
      </c>
      <c r="E176" s="11">
        <v>7.3100000000000001E-5</v>
      </c>
      <c r="F176" s="7">
        <v>1.43273E-4</v>
      </c>
      <c r="G176" s="11">
        <v>6.9600000000000003E-15</v>
      </c>
      <c r="H176" s="11">
        <v>4.0500000000000002E-16</v>
      </c>
      <c r="I176" s="11">
        <v>1.4100000000000001E-12</v>
      </c>
      <c r="J176" s="11">
        <v>2.8299999999999999E-12</v>
      </c>
      <c r="K176" s="11">
        <v>5.1000000000000003E-6</v>
      </c>
      <c r="L176" s="11">
        <v>1.0200000000000001E-5</v>
      </c>
      <c r="M176" s="11">
        <v>1.9399999999999998E-12</v>
      </c>
      <c r="N176" s="11">
        <v>2.8800000000000001E-17</v>
      </c>
    </row>
    <row r="177" spans="2:14" x14ac:dyDescent="0.25">
      <c r="B177" s="7" t="s">
        <v>1860</v>
      </c>
      <c r="C177" s="11">
        <v>1.24E-12</v>
      </c>
      <c r="D177" s="11">
        <v>2.4700000000000002E-12</v>
      </c>
      <c r="E177" s="11">
        <v>8.0199999999999998E-5</v>
      </c>
      <c r="F177" s="7">
        <v>1.5714E-4</v>
      </c>
      <c r="G177" s="11">
        <v>6.6699999999999999E-15</v>
      </c>
      <c r="H177" s="11">
        <v>3.8799999999999999E-16</v>
      </c>
      <c r="I177" s="11">
        <v>1.24E-12</v>
      </c>
      <c r="J177" s="11">
        <v>2.4700000000000002E-12</v>
      </c>
      <c r="K177" s="11">
        <v>3.9299999999999996E-6</v>
      </c>
      <c r="L177" s="11">
        <v>7.8399999999999995E-6</v>
      </c>
      <c r="M177" s="11">
        <v>1.2999999999999999E-12</v>
      </c>
      <c r="N177" s="11">
        <v>1.9399999999999998E-17</v>
      </c>
    </row>
    <row r="178" spans="2:14" x14ac:dyDescent="0.25">
      <c r="B178" s="7" t="s">
        <v>1743</v>
      </c>
      <c r="C178" s="11">
        <v>8.5999999999999997E-13</v>
      </c>
      <c r="D178" s="11">
        <v>1.7199999999999999E-12</v>
      </c>
      <c r="E178" s="7">
        <v>1.1390700000000001E-4</v>
      </c>
      <c r="F178" s="7">
        <v>2.2317300000000001E-4</v>
      </c>
      <c r="G178" s="11">
        <v>6.6E-15</v>
      </c>
      <c r="H178" s="11">
        <v>3.8399999999999998E-16</v>
      </c>
      <c r="I178" s="11">
        <v>8.5999999999999997E-13</v>
      </c>
      <c r="J178" s="11">
        <v>1.7199999999999999E-12</v>
      </c>
      <c r="K178" s="11">
        <v>4.1300000000000003E-6</v>
      </c>
      <c r="L178" s="11">
        <v>8.2500000000000006E-6</v>
      </c>
      <c r="M178" s="11">
        <v>9.5399999999999997E-13</v>
      </c>
      <c r="N178" s="11">
        <v>1.4200000000000001E-17</v>
      </c>
    </row>
    <row r="179" spans="2:14" x14ac:dyDescent="0.25">
      <c r="B179" s="7" t="s">
        <v>1755</v>
      </c>
      <c r="C179" s="11">
        <v>5.0699999999999996E-13</v>
      </c>
      <c r="D179" s="11">
        <v>1.0099999999999999E-12</v>
      </c>
      <c r="E179" s="7">
        <v>1.9010399999999999E-4</v>
      </c>
      <c r="F179" s="7">
        <v>3.7246000000000002E-4</v>
      </c>
      <c r="G179" s="11">
        <v>6.4800000000000004E-15</v>
      </c>
      <c r="H179" s="11">
        <v>3.7799999999999998E-16</v>
      </c>
      <c r="I179" s="11">
        <v>5.0699999999999996E-13</v>
      </c>
      <c r="J179" s="11">
        <v>1.0099999999999999E-12</v>
      </c>
      <c r="K179" s="11">
        <v>3.7299999999999999E-6</v>
      </c>
      <c r="L179" s="11">
        <v>7.4599999999999997E-6</v>
      </c>
      <c r="M179" s="11">
        <v>5.0899999999999995E-13</v>
      </c>
      <c r="N179" s="11">
        <v>7.5599999999999998E-18</v>
      </c>
    </row>
    <row r="180" spans="2:14" x14ac:dyDescent="0.25">
      <c r="B180" s="7" t="s">
        <v>1793</v>
      </c>
      <c r="C180" s="11">
        <v>6.8899999999999999E-13</v>
      </c>
      <c r="D180" s="11">
        <v>1.38E-12</v>
      </c>
      <c r="E180" s="7">
        <v>1.3741900000000001E-4</v>
      </c>
      <c r="F180" s="7">
        <v>2.6923799999999999E-4</v>
      </c>
      <c r="G180" s="11">
        <v>6.3699999999999998E-15</v>
      </c>
      <c r="H180" s="11">
        <v>3.7100000000000001E-16</v>
      </c>
      <c r="I180" s="11">
        <v>6.8899999999999999E-13</v>
      </c>
      <c r="J180" s="11">
        <v>1.38E-12</v>
      </c>
      <c r="K180" s="11">
        <v>3.7500000000000001E-6</v>
      </c>
      <c r="L180" s="11">
        <v>7.4900000000000003E-6</v>
      </c>
      <c r="M180" s="11">
        <v>6.9499999999999997E-13</v>
      </c>
      <c r="N180" s="11">
        <v>1.0300000000000001E-17</v>
      </c>
    </row>
    <row r="181" spans="2:14" x14ac:dyDescent="0.25">
      <c r="B181" s="7" t="s">
        <v>1861</v>
      </c>
      <c r="C181" s="11">
        <v>1.1200000000000001E-12</v>
      </c>
      <c r="D181" s="11">
        <v>2.2499999999999999E-12</v>
      </c>
      <c r="E181" s="11">
        <v>8.0400000000000003E-5</v>
      </c>
      <c r="F181" s="7">
        <v>1.57558E-4</v>
      </c>
      <c r="G181" s="11">
        <v>6.09E-15</v>
      </c>
      <c r="H181" s="11">
        <v>3.5399999999999998E-16</v>
      </c>
      <c r="I181" s="11">
        <v>1.1200000000000001E-12</v>
      </c>
      <c r="J181" s="11">
        <v>2.2499999999999999E-12</v>
      </c>
      <c r="K181" s="11">
        <v>3.9299999999999996E-6</v>
      </c>
      <c r="L181" s="11">
        <v>7.8499999999999994E-6</v>
      </c>
      <c r="M181" s="11">
        <v>1.19E-12</v>
      </c>
      <c r="N181" s="11">
        <v>1.7599999999999999E-17</v>
      </c>
    </row>
    <row r="182" spans="2:14" x14ac:dyDescent="0.25">
      <c r="B182" s="7" t="s">
        <v>1764</v>
      </c>
      <c r="C182" s="11">
        <v>4.6600000000000003E-13</v>
      </c>
      <c r="D182" s="11">
        <v>9.3299999999999996E-13</v>
      </c>
      <c r="E182" s="7">
        <v>1.9026199999999999E-4</v>
      </c>
      <c r="F182" s="7">
        <v>3.7277000000000002E-4</v>
      </c>
      <c r="G182" s="11">
        <v>5.9700000000000004E-15</v>
      </c>
      <c r="H182" s="11">
        <v>3.4799999999999998E-16</v>
      </c>
      <c r="I182" s="11">
        <v>4.6600000000000003E-13</v>
      </c>
      <c r="J182" s="11">
        <v>9.3299999999999996E-13</v>
      </c>
      <c r="K182" s="11">
        <v>3.7299999999999999E-6</v>
      </c>
      <c r="L182" s="11">
        <v>7.4599999999999997E-6</v>
      </c>
      <c r="M182" s="11">
        <v>4.6800000000000003E-13</v>
      </c>
      <c r="N182" s="11">
        <v>6.9599999999999999E-18</v>
      </c>
    </row>
    <row r="183" spans="2:14" x14ac:dyDescent="0.25">
      <c r="B183" s="7" t="s">
        <v>1771</v>
      </c>
      <c r="C183" s="11">
        <v>5.6400000000000002E-13</v>
      </c>
      <c r="D183" s="11">
        <v>1.13E-12</v>
      </c>
      <c r="E183" s="7">
        <v>1.5266100000000001E-4</v>
      </c>
      <c r="F183" s="7">
        <v>2.9910000000000001E-4</v>
      </c>
      <c r="G183" s="11">
        <v>5.8000000000000004E-15</v>
      </c>
      <c r="H183" s="11">
        <v>3.3800000000000002E-16</v>
      </c>
      <c r="I183" s="11">
        <v>5.6400000000000002E-13</v>
      </c>
      <c r="J183" s="11">
        <v>1.13E-12</v>
      </c>
      <c r="K183" s="11">
        <v>3.76E-6</v>
      </c>
      <c r="L183" s="11">
        <v>7.5100000000000001E-6</v>
      </c>
      <c r="M183" s="11">
        <v>5.6999999999999999E-13</v>
      </c>
      <c r="N183" s="11">
        <v>8.4700000000000004E-18</v>
      </c>
    </row>
    <row r="184" spans="2:14" x14ac:dyDescent="0.25">
      <c r="B184" s="7" t="s">
        <v>1754</v>
      </c>
      <c r="C184" s="11">
        <v>4.6199999999999995E-13</v>
      </c>
      <c r="D184" s="11">
        <v>9.25E-13</v>
      </c>
      <c r="E184" s="7">
        <v>1.8676700000000001E-4</v>
      </c>
      <c r="F184" s="7">
        <v>3.6592299999999999E-4</v>
      </c>
      <c r="G184" s="11">
        <v>5.8100000000000001E-15</v>
      </c>
      <c r="H184" s="11">
        <v>3.3800000000000002E-16</v>
      </c>
      <c r="I184" s="11">
        <v>4.6199999999999995E-13</v>
      </c>
      <c r="J184" s="11">
        <v>9.25E-13</v>
      </c>
      <c r="K184" s="11">
        <v>3.7900000000000001E-6</v>
      </c>
      <c r="L184" s="11">
        <v>7.5800000000000003E-6</v>
      </c>
      <c r="M184" s="11">
        <v>4.7100000000000001E-13</v>
      </c>
      <c r="N184" s="11">
        <v>7.0100000000000004E-18</v>
      </c>
    </row>
    <row r="185" spans="2:14" x14ac:dyDescent="0.25">
      <c r="B185" s="7" t="s">
        <v>1779</v>
      </c>
      <c r="C185" s="11">
        <v>5.6400000000000002E-13</v>
      </c>
      <c r="D185" s="11">
        <v>1.13E-12</v>
      </c>
      <c r="E185" s="7">
        <v>1.5264099999999999E-4</v>
      </c>
      <c r="F185" s="7">
        <v>2.99062E-4</v>
      </c>
      <c r="G185" s="11">
        <v>5.8000000000000004E-15</v>
      </c>
      <c r="H185" s="11">
        <v>3.37E-16</v>
      </c>
      <c r="I185" s="11">
        <v>5.6400000000000002E-13</v>
      </c>
      <c r="J185" s="11">
        <v>1.13E-12</v>
      </c>
      <c r="K185" s="11">
        <v>3.76E-6</v>
      </c>
      <c r="L185" s="11">
        <v>7.5100000000000001E-6</v>
      </c>
      <c r="M185" s="11">
        <v>5.6999999999999999E-13</v>
      </c>
      <c r="N185" s="11">
        <v>8.4700000000000004E-18</v>
      </c>
    </row>
    <row r="186" spans="2:14" x14ac:dyDescent="0.25">
      <c r="B186" s="7" t="s">
        <v>1800</v>
      </c>
      <c r="C186" s="11">
        <v>5.7099999999999999E-13</v>
      </c>
      <c r="D186" s="11">
        <v>1.14E-12</v>
      </c>
      <c r="E186" s="7">
        <v>1.50824E-4</v>
      </c>
      <c r="F186" s="7">
        <v>2.95502E-4</v>
      </c>
      <c r="G186" s="11">
        <v>5.8000000000000004E-15</v>
      </c>
      <c r="H186" s="11">
        <v>3.37E-16</v>
      </c>
      <c r="I186" s="11">
        <v>5.7099999999999999E-13</v>
      </c>
      <c r="J186" s="11">
        <v>1.14E-12</v>
      </c>
      <c r="K186" s="11">
        <v>3.7699999999999999E-6</v>
      </c>
      <c r="L186" s="11">
        <v>7.5299999999999999E-6</v>
      </c>
      <c r="M186" s="11">
        <v>5.7899999999999996E-13</v>
      </c>
      <c r="N186" s="11">
        <v>8.6000000000000005E-18</v>
      </c>
    </row>
    <row r="187" spans="2:14" x14ac:dyDescent="0.25">
      <c r="B187" s="7" t="s">
        <v>1828</v>
      </c>
      <c r="C187" s="11">
        <v>9.4999999999999999E-13</v>
      </c>
      <c r="D187" s="11">
        <v>1.9E-12</v>
      </c>
      <c r="E187" s="11">
        <v>8.5400000000000002E-5</v>
      </c>
      <c r="F187" s="7">
        <v>1.6740900000000001E-4</v>
      </c>
      <c r="G187" s="11">
        <v>5.4600000000000004E-15</v>
      </c>
      <c r="H187" s="11">
        <v>3.1799999999999999E-16</v>
      </c>
      <c r="I187" s="11">
        <v>9.490000000000001E-13</v>
      </c>
      <c r="J187" s="11">
        <v>1.9E-12</v>
      </c>
      <c r="K187" s="11">
        <v>4.1400000000000002E-6</v>
      </c>
      <c r="L187" s="11">
        <v>8.2700000000000004E-6</v>
      </c>
      <c r="M187" s="11">
        <v>1.0599999999999999E-12</v>
      </c>
      <c r="N187" s="11">
        <v>1.5700000000000001E-17</v>
      </c>
    </row>
    <row r="188" spans="2:14" x14ac:dyDescent="0.25">
      <c r="B188" s="7" t="s">
        <v>1783</v>
      </c>
      <c r="C188" s="11">
        <v>5.2299999999999999E-13</v>
      </c>
      <c r="D188" s="11">
        <v>1.05E-12</v>
      </c>
      <c r="E188" s="7">
        <v>1.53129E-4</v>
      </c>
      <c r="F188" s="7">
        <v>3.0001700000000002E-4</v>
      </c>
      <c r="G188" s="11">
        <v>5.3899999999999996E-15</v>
      </c>
      <c r="H188" s="11">
        <v>3.1400000000000002E-16</v>
      </c>
      <c r="I188" s="11">
        <v>5.2299999999999999E-13</v>
      </c>
      <c r="J188" s="11">
        <v>1.05E-12</v>
      </c>
      <c r="K188" s="11">
        <v>3.76E-6</v>
      </c>
      <c r="L188" s="11">
        <v>7.5000000000000002E-6</v>
      </c>
      <c r="M188" s="11">
        <v>5.2799999999999997E-13</v>
      </c>
      <c r="N188" s="11">
        <v>7.8500000000000006E-18</v>
      </c>
    </row>
    <row r="189" spans="2:14" x14ac:dyDescent="0.25">
      <c r="B189" s="7" t="s">
        <v>1856</v>
      </c>
      <c r="C189" s="11">
        <v>8.4300000000000004E-13</v>
      </c>
      <c r="D189" s="11">
        <v>1.6900000000000001E-12</v>
      </c>
      <c r="E189" s="11">
        <v>9.1199999999999994E-5</v>
      </c>
      <c r="F189" s="7">
        <v>1.7865700000000001E-4</v>
      </c>
      <c r="G189" s="11">
        <v>5.1799999999999998E-15</v>
      </c>
      <c r="H189" s="11">
        <v>3.0100000000000001E-16</v>
      </c>
      <c r="I189" s="11">
        <v>8.4300000000000004E-13</v>
      </c>
      <c r="J189" s="11">
        <v>1.6900000000000001E-12</v>
      </c>
      <c r="K189" s="11">
        <v>4.0300000000000004E-6</v>
      </c>
      <c r="L189" s="11">
        <v>8.0399999999999993E-6</v>
      </c>
      <c r="M189" s="11">
        <v>9.1199999999999995E-13</v>
      </c>
      <c r="N189" s="11">
        <v>1.36E-17</v>
      </c>
    </row>
    <row r="190" spans="2:14" x14ac:dyDescent="0.25">
      <c r="B190" s="7" t="s">
        <v>1761</v>
      </c>
      <c r="C190" s="11">
        <v>7.5200000000000003E-13</v>
      </c>
      <c r="D190" s="11">
        <v>1.5000000000000001E-12</v>
      </c>
      <c r="E190" s="7">
        <v>1.0019200000000001E-4</v>
      </c>
      <c r="F190" s="7">
        <v>1.963E-4</v>
      </c>
      <c r="G190" s="11">
        <v>5.0699999999999999E-15</v>
      </c>
      <c r="H190" s="11">
        <v>2.9500000000000001E-16</v>
      </c>
      <c r="I190" s="11">
        <v>7.5200000000000003E-13</v>
      </c>
      <c r="J190" s="11">
        <v>1.5000000000000001E-12</v>
      </c>
      <c r="K190" s="11">
        <v>3.6600000000000001E-6</v>
      </c>
      <c r="L190" s="11">
        <v>7.3200000000000002E-6</v>
      </c>
      <c r="M190" s="11">
        <v>7.3999999999999998E-13</v>
      </c>
      <c r="N190" s="11">
        <v>1.1E-17</v>
      </c>
    </row>
    <row r="191" spans="2:14" x14ac:dyDescent="0.25">
      <c r="B191" s="7" t="s">
        <v>1794</v>
      </c>
      <c r="C191" s="11">
        <v>3.2600000000000002E-13</v>
      </c>
      <c r="D191" s="11">
        <v>6.5200000000000005E-13</v>
      </c>
      <c r="E191" s="7">
        <v>2.23575E-4</v>
      </c>
      <c r="F191" s="7">
        <v>4.3803800000000002E-4</v>
      </c>
      <c r="G191" s="11">
        <v>4.9099999999999997E-15</v>
      </c>
      <c r="H191" s="11">
        <v>2.8600000000000001E-16</v>
      </c>
      <c r="I191" s="11">
        <v>3.2600000000000002E-13</v>
      </c>
      <c r="J191" s="11">
        <v>6.5200000000000005E-13</v>
      </c>
      <c r="K191" s="11">
        <v>3.7000000000000002E-6</v>
      </c>
      <c r="L191" s="11">
        <v>7.3900000000000004E-6</v>
      </c>
      <c r="M191" s="11">
        <v>3.2399999999999998E-13</v>
      </c>
      <c r="N191" s="11">
        <v>4.8199999999999998E-18</v>
      </c>
    </row>
    <row r="192" spans="2:14" x14ac:dyDescent="0.25">
      <c r="B192" s="7" t="s">
        <v>1737</v>
      </c>
      <c r="C192" s="11">
        <v>4.4399999999999998E-13</v>
      </c>
      <c r="D192" s="11">
        <v>8.8900000000000005E-13</v>
      </c>
      <c r="E192" s="7">
        <v>1.6331900000000001E-4</v>
      </c>
      <c r="F192" s="7">
        <v>3.1998299999999998E-4</v>
      </c>
      <c r="G192" s="11">
        <v>4.8799999999999996E-15</v>
      </c>
      <c r="H192" s="11">
        <v>2.8399999999999998E-16</v>
      </c>
      <c r="I192" s="11">
        <v>4.4399999999999998E-13</v>
      </c>
      <c r="J192" s="11">
        <v>8.8799999999999995E-13</v>
      </c>
      <c r="K192" s="11">
        <v>3.6600000000000001E-6</v>
      </c>
      <c r="L192" s="11">
        <v>7.3200000000000002E-6</v>
      </c>
      <c r="M192" s="11">
        <v>4.3700000000000001E-13</v>
      </c>
      <c r="N192" s="11">
        <v>6.5000000000000001E-18</v>
      </c>
    </row>
    <row r="193" spans="2:14" x14ac:dyDescent="0.25">
      <c r="B193" s="7" t="s">
        <v>2203</v>
      </c>
      <c r="C193" s="11">
        <v>9.6500000000000003E-13</v>
      </c>
      <c r="D193" s="11">
        <v>1.9300000000000001E-12</v>
      </c>
      <c r="E193" s="11">
        <v>7.3999999999999996E-5</v>
      </c>
      <c r="F193" s="7">
        <v>1.4498199999999999E-4</v>
      </c>
      <c r="G193" s="11">
        <v>4.7999999999999999E-15</v>
      </c>
      <c r="H193" s="11">
        <v>2.8000000000000001E-16</v>
      </c>
      <c r="I193" s="11">
        <v>9.6399999999999993E-13</v>
      </c>
      <c r="J193" s="11">
        <v>1.9300000000000001E-12</v>
      </c>
      <c r="K193" s="11">
        <v>5.1599999999999997E-6</v>
      </c>
      <c r="L193" s="11">
        <v>1.03E-5</v>
      </c>
      <c r="M193" s="11">
        <v>1.3399999999999999E-12</v>
      </c>
      <c r="N193" s="11">
        <v>1.99E-17</v>
      </c>
    </row>
    <row r="194" spans="2:14" x14ac:dyDescent="0.25">
      <c r="B194" s="7" t="s">
        <v>1859</v>
      </c>
      <c r="C194" s="11">
        <v>8.2400000000000002E-13</v>
      </c>
      <c r="D194" s="11">
        <v>1.65E-12</v>
      </c>
      <c r="E194" s="11">
        <v>8.6899999999999998E-5</v>
      </c>
      <c r="F194" s="7">
        <v>1.7028900000000001E-4</v>
      </c>
      <c r="G194" s="11">
        <v>4.8200000000000002E-15</v>
      </c>
      <c r="H194" s="11">
        <v>2.8000000000000001E-16</v>
      </c>
      <c r="I194" s="11">
        <v>8.2300000000000003E-13</v>
      </c>
      <c r="J194" s="11">
        <v>1.65E-12</v>
      </c>
      <c r="K194" s="11">
        <v>3.8999999999999999E-6</v>
      </c>
      <c r="L194" s="11">
        <v>7.7999999999999999E-6</v>
      </c>
      <c r="M194" s="11">
        <v>8.6299999999999996E-13</v>
      </c>
      <c r="N194" s="11">
        <v>1.28E-17</v>
      </c>
    </row>
    <row r="195" spans="2:14" x14ac:dyDescent="0.25">
      <c r="B195" s="7" t="s">
        <v>1777</v>
      </c>
      <c r="C195" s="11">
        <v>4.3500000000000001E-13</v>
      </c>
      <c r="D195" s="11">
        <v>8.6900000000000003E-13</v>
      </c>
      <c r="E195" s="7">
        <v>1.53127E-4</v>
      </c>
      <c r="F195" s="7">
        <v>3.0001300000000002E-4</v>
      </c>
      <c r="G195" s="11">
        <v>4.4800000000000002E-15</v>
      </c>
      <c r="H195" s="11">
        <v>2.61E-16</v>
      </c>
      <c r="I195" s="11">
        <v>4.3500000000000001E-13</v>
      </c>
      <c r="J195" s="11">
        <v>8.6900000000000003E-13</v>
      </c>
      <c r="K195" s="11">
        <v>3.76E-6</v>
      </c>
      <c r="L195" s="11">
        <v>7.52E-6</v>
      </c>
      <c r="M195" s="11">
        <v>4.39E-13</v>
      </c>
      <c r="N195" s="11">
        <v>6.5299999999999999E-18</v>
      </c>
    </row>
    <row r="196" spans="2:14" x14ac:dyDescent="0.25">
      <c r="B196" s="7" t="s">
        <v>1767</v>
      </c>
      <c r="C196" s="11">
        <v>4.3199999999999998E-13</v>
      </c>
      <c r="D196" s="11">
        <v>8.6399999999999995E-13</v>
      </c>
      <c r="E196" s="7">
        <v>1.5249099999999999E-4</v>
      </c>
      <c r="F196" s="7">
        <v>2.9876799999999998E-4</v>
      </c>
      <c r="G196" s="11">
        <v>4.4299999999999998E-15</v>
      </c>
      <c r="H196" s="11">
        <v>2.58E-16</v>
      </c>
      <c r="I196" s="11">
        <v>4.3199999999999998E-13</v>
      </c>
      <c r="J196" s="11">
        <v>8.6399999999999995E-13</v>
      </c>
      <c r="K196" s="11">
        <v>3.76E-6</v>
      </c>
      <c r="L196" s="11">
        <v>7.5100000000000001E-6</v>
      </c>
      <c r="M196" s="11">
        <v>4.3600000000000001E-13</v>
      </c>
      <c r="N196" s="11">
        <v>6.4800000000000002E-18</v>
      </c>
    </row>
    <row r="197" spans="2:14" x14ac:dyDescent="0.25">
      <c r="B197" s="7" t="s">
        <v>1763</v>
      </c>
      <c r="C197" s="11">
        <v>4.3199999999999998E-13</v>
      </c>
      <c r="D197" s="11">
        <v>8.6399999999999995E-13</v>
      </c>
      <c r="E197" s="7">
        <v>1.52533E-4</v>
      </c>
      <c r="F197" s="7">
        <v>2.9885099999999999E-4</v>
      </c>
      <c r="G197" s="11">
        <v>4.4299999999999998E-15</v>
      </c>
      <c r="H197" s="11">
        <v>2.58E-16</v>
      </c>
      <c r="I197" s="11">
        <v>4.3199999999999998E-13</v>
      </c>
      <c r="J197" s="11">
        <v>8.6399999999999995E-13</v>
      </c>
      <c r="K197" s="11">
        <v>3.76E-6</v>
      </c>
      <c r="L197" s="11">
        <v>7.5100000000000001E-6</v>
      </c>
      <c r="M197" s="11">
        <v>4.3600000000000001E-13</v>
      </c>
      <c r="N197" s="11">
        <v>6.4800000000000002E-18</v>
      </c>
    </row>
    <row r="198" spans="2:14" x14ac:dyDescent="0.25">
      <c r="B198" s="7" t="s">
        <v>1765</v>
      </c>
      <c r="C198" s="11">
        <v>4.1300000000000001E-13</v>
      </c>
      <c r="D198" s="11">
        <v>8.2700000000000001E-13</v>
      </c>
      <c r="E198" s="7">
        <v>1.56916E-4</v>
      </c>
      <c r="F198" s="7">
        <v>3.0743799999999999E-4</v>
      </c>
      <c r="G198" s="11">
        <v>4.3699999999999996E-15</v>
      </c>
      <c r="H198" s="11">
        <v>2.5399999999999999E-16</v>
      </c>
      <c r="I198" s="11">
        <v>4.1300000000000001E-13</v>
      </c>
      <c r="J198" s="11">
        <v>8.2700000000000001E-13</v>
      </c>
      <c r="K198" s="11">
        <v>3.7500000000000001E-6</v>
      </c>
      <c r="L198" s="11">
        <v>7.4900000000000003E-6</v>
      </c>
      <c r="M198" s="11">
        <v>4.1599999999999999E-13</v>
      </c>
      <c r="N198" s="11">
        <v>6.1900000000000002E-18</v>
      </c>
    </row>
    <row r="199" spans="2:14" x14ac:dyDescent="0.25">
      <c r="B199" s="7" t="s">
        <v>1772</v>
      </c>
      <c r="C199" s="11">
        <v>4.2100000000000002E-13</v>
      </c>
      <c r="D199" s="11">
        <v>8.4300000000000004E-13</v>
      </c>
      <c r="E199" s="7">
        <v>1.5258700000000001E-4</v>
      </c>
      <c r="F199" s="7">
        <v>2.9895600000000002E-4</v>
      </c>
      <c r="G199" s="11">
        <v>4.3299999999999998E-15</v>
      </c>
      <c r="H199" s="11">
        <v>2.52E-16</v>
      </c>
      <c r="I199" s="11">
        <v>4.2100000000000002E-13</v>
      </c>
      <c r="J199" s="11">
        <v>8.4300000000000004E-13</v>
      </c>
      <c r="K199" s="11">
        <v>3.76E-6</v>
      </c>
      <c r="L199" s="11">
        <v>7.5100000000000001E-6</v>
      </c>
      <c r="M199" s="11">
        <v>4.26E-13</v>
      </c>
      <c r="N199" s="11">
        <v>6.3300000000000002E-18</v>
      </c>
    </row>
    <row r="200" spans="2:14" x14ac:dyDescent="0.25">
      <c r="B200" s="7" t="s">
        <v>1740</v>
      </c>
      <c r="C200" s="11">
        <v>7.0200000000000004E-13</v>
      </c>
      <c r="D200" s="11">
        <v>1.4000000000000001E-12</v>
      </c>
      <c r="E200" s="11">
        <v>9.1399999999999999E-5</v>
      </c>
      <c r="F200" s="7">
        <v>1.7915300000000001E-4</v>
      </c>
      <c r="G200" s="11">
        <v>4.32E-15</v>
      </c>
      <c r="H200" s="11">
        <v>2.5099999999999999E-16</v>
      </c>
      <c r="I200" s="11">
        <v>7.0200000000000004E-13</v>
      </c>
      <c r="J200" s="11">
        <v>1.4000000000000001E-12</v>
      </c>
      <c r="K200" s="11">
        <v>3.7400000000000002E-6</v>
      </c>
      <c r="L200" s="11">
        <v>7.4699999999999996E-6</v>
      </c>
      <c r="M200" s="11">
        <v>7.0500000000000003E-13</v>
      </c>
      <c r="N200" s="11">
        <v>1.05E-17</v>
      </c>
    </row>
    <row r="201" spans="2:14" x14ac:dyDescent="0.25">
      <c r="B201" s="7" t="s">
        <v>1768</v>
      </c>
      <c r="C201" s="11">
        <v>4.0599999999999999E-13</v>
      </c>
      <c r="D201" s="11">
        <v>8.1099999999999998E-13</v>
      </c>
      <c r="E201" s="7">
        <v>1.5715400000000001E-4</v>
      </c>
      <c r="F201" s="7">
        <v>3.0790199999999998E-4</v>
      </c>
      <c r="G201" s="11">
        <v>4.2899999999999999E-15</v>
      </c>
      <c r="H201" s="11">
        <v>2.5000000000000002E-16</v>
      </c>
      <c r="I201" s="11">
        <v>4.0599999999999999E-13</v>
      </c>
      <c r="J201" s="11">
        <v>8.1099999999999998E-13</v>
      </c>
      <c r="K201" s="11">
        <v>3.7500000000000001E-6</v>
      </c>
      <c r="L201" s="11">
        <v>7.4900000000000003E-6</v>
      </c>
      <c r="M201" s="11">
        <v>4.0799999999999998E-13</v>
      </c>
      <c r="N201" s="11">
        <v>6.0700000000000001E-18</v>
      </c>
    </row>
    <row r="202" spans="2:14" x14ac:dyDescent="0.25">
      <c r="B202" s="7" t="s">
        <v>1782</v>
      </c>
      <c r="C202" s="11">
        <v>3.8299999999999998E-13</v>
      </c>
      <c r="D202" s="11">
        <v>7.6699999999999996E-13</v>
      </c>
      <c r="E202" s="7">
        <v>1.6428699999999999E-4</v>
      </c>
      <c r="F202" s="7">
        <v>3.2187900000000001E-4</v>
      </c>
      <c r="G202" s="11">
        <v>4.2400000000000003E-15</v>
      </c>
      <c r="H202" s="11">
        <v>2.4700000000000002E-16</v>
      </c>
      <c r="I202" s="11">
        <v>3.8299999999999998E-13</v>
      </c>
      <c r="J202" s="11">
        <v>7.6699999999999996E-13</v>
      </c>
      <c r="K202" s="11">
        <v>3.7799999999999998E-6</v>
      </c>
      <c r="L202" s="11">
        <v>7.5399999999999998E-6</v>
      </c>
      <c r="M202" s="11">
        <v>3.8900000000000001E-13</v>
      </c>
      <c r="N202" s="11">
        <v>5.7800000000000001E-18</v>
      </c>
    </row>
    <row r="203" spans="2:14" x14ac:dyDescent="0.25">
      <c r="B203" s="7" t="s">
        <v>1781</v>
      </c>
      <c r="C203" s="11">
        <v>3.8299999999999998E-13</v>
      </c>
      <c r="D203" s="11">
        <v>7.6699999999999996E-13</v>
      </c>
      <c r="E203" s="7">
        <v>1.6435000000000001E-4</v>
      </c>
      <c r="F203" s="7">
        <v>3.22002E-4</v>
      </c>
      <c r="G203" s="11">
        <v>4.2400000000000003E-15</v>
      </c>
      <c r="H203" s="11">
        <v>2.4700000000000002E-16</v>
      </c>
      <c r="I203" s="11">
        <v>3.8299999999999998E-13</v>
      </c>
      <c r="J203" s="11">
        <v>7.6699999999999996E-13</v>
      </c>
      <c r="K203" s="11">
        <v>3.7799999999999998E-6</v>
      </c>
      <c r="L203" s="11">
        <v>7.5399999999999998E-6</v>
      </c>
      <c r="M203" s="11">
        <v>3.8900000000000001E-13</v>
      </c>
      <c r="N203" s="11">
        <v>5.7800000000000001E-18</v>
      </c>
    </row>
    <row r="204" spans="2:14" x14ac:dyDescent="0.25">
      <c r="B204" s="7" t="s">
        <v>1775</v>
      </c>
      <c r="C204" s="11">
        <v>3.9800000000000002E-13</v>
      </c>
      <c r="D204" s="11">
        <v>7.9700000000000004E-13</v>
      </c>
      <c r="E204" s="7">
        <v>1.57264E-4</v>
      </c>
      <c r="F204" s="7">
        <v>3.0811800000000002E-4</v>
      </c>
      <c r="G204" s="11">
        <v>4.2199999999999999E-15</v>
      </c>
      <c r="H204" s="11">
        <v>2.46E-16</v>
      </c>
      <c r="I204" s="11">
        <v>3.9800000000000002E-13</v>
      </c>
      <c r="J204" s="11">
        <v>7.9700000000000004E-13</v>
      </c>
      <c r="K204" s="11">
        <v>3.7500000000000001E-6</v>
      </c>
      <c r="L204" s="11">
        <v>7.4900000000000003E-6</v>
      </c>
      <c r="M204" s="11">
        <v>4.0100000000000001E-13</v>
      </c>
      <c r="N204" s="11">
        <v>5.9699999999999998E-18</v>
      </c>
    </row>
    <row r="205" spans="2:14" x14ac:dyDescent="0.25">
      <c r="B205" s="7" t="s">
        <v>1770</v>
      </c>
      <c r="C205" s="11">
        <v>4.0599999999999999E-13</v>
      </c>
      <c r="D205" s="11">
        <v>8.1099999999999998E-13</v>
      </c>
      <c r="E205" s="7">
        <v>1.53609E-4</v>
      </c>
      <c r="F205" s="7">
        <v>3.0095799999999999E-4</v>
      </c>
      <c r="G205" s="11">
        <v>4.1899999999999998E-15</v>
      </c>
      <c r="H205" s="11">
        <v>2.4400000000000002E-16</v>
      </c>
      <c r="I205" s="11">
        <v>4.0599999999999999E-13</v>
      </c>
      <c r="J205" s="11">
        <v>8.1099999999999998E-13</v>
      </c>
      <c r="K205" s="11">
        <v>3.76E-6</v>
      </c>
      <c r="L205" s="11">
        <v>7.5100000000000001E-6</v>
      </c>
      <c r="M205" s="11">
        <v>4.1000000000000002E-13</v>
      </c>
      <c r="N205" s="11">
        <v>6.09E-18</v>
      </c>
    </row>
    <row r="206" spans="2:14" x14ac:dyDescent="0.25">
      <c r="B206" s="7" t="s">
        <v>1874</v>
      </c>
      <c r="C206" s="11">
        <v>6.4099999999999999E-13</v>
      </c>
      <c r="D206" s="11">
        <v>1.28E-12</v>
      </c>
      <c r="E206" s="11">
        <v>9.3200000000000002E-5</v>
      </c>
      <c r="F206" s="7">
        <v>1.82678E-4</v>
      </c>
      <c r="G206" s="11">
        <v>4.0199999999999998E-15</v>
      </c>
      <c r="H206" s="11">
        <v>2.3400000000000001E-16</v>
      </c>
      <c r="I206" s="11">
        <v>6.4E-13</v>
      </c>
      <c r="J206" s="11">
        <v>1.28E-12</v>
      </c>
      <c r="K206" s="11">
        <v>4.1400000000000002E-6</v>
      </c>
      <c r="L206" s="11">
        <v>8.2700000000000004E-6</v>
      </c>
      <c r="M206" s="11">
        <v>7.12E-13</v>
      </c>
      <c r="N206" s="11">
        <v>1.0600000000000001E-17</v>
      </c>
    </row>
    <row r="207" spans="2:14" x14ac:dyDescent="0.25">
      <c r="B207" s="7" t="s">
        <v>1870</v>
      </c>
      <c r="C207" s="11">
        <v>6.3600000000000002E-13</v>
      </c>
      <c r="D207" s="11">
        <v>1.27E-12</v>
      </c>
      <c r="E207" s="11">
        <v>9.2499999999999999E-5</v>
      </c>
      <c r="F207" s="7">
        <v>1.8129600000000001E-4</v>
      </c>
      <c r="G207" s="11">
        <v>3.9599999999999997E-15</v>
      </c>
      <c r="H207" s="11">
        <v>2.3100000000000001E-16</v>
      </c>
      <c r="I207" s="11">
        <v>6.3500000000000002E-13</v>
      </c>
      <c r="J207" s="11">
        <v>1.27E-12</v>
      </c>
      <c r="K207" s="11">
        <v>4.0600000000000001E-6</v>
      </c>
      <c r="L207" s="11">
        <v>8.1200000000000002E-6</v>
      </c>
      <c r="M207" s="11">
        <v>6.9399999999999997E-13</v>
      </c>
      <c r="N207" s="11">
        <v>1.0300000000000001E-17</v>
      </c>
    </row>
    <row r="208" spans="2:14" x14ac:dyDescent="0.25">
      <c r="B208" s="7" t="s">
        <v>1871</v>
      </c>
      <c r="C208" s="11">
        <v>6.2399999999999997E-13</v>
      </c>
      <c r="D208" s="11">
        <v>1.2499999999999999E-12</v>
      </c>
      <c r="E208" s="11">
        <v>9.4199999999999999E-5</v>
      </c>
      <c r="F208" s="7">
        <v>1.8447299999999999E-4</v>
      </c>
      <c r="G208" s="11">
        <v>3.9499999999999999E-15</v>
      </c>
      <c r="H208" s="11">
        <v>2.2999999999999999E-16</v>
      </c>
      <c r="I208" s="11">
        <v>6.2299999999999997E-13</v>
      </c>
      <c r="J208" s="11">
        <v>1.2499999999999999E-12</v>
      </c>
      <c r="K208" s="11">
        <v>4.1200000000000004E-6</v>
      </c>
      <c r="L208" s="11">
        <v>8.2199999999999992E-6</v>
      </c>
      <c r="M208" s="11">
        <v>6.8899999999999999E-13</v>
      </c>
      <c r="N208" s="11">
        <v>1.02E-17</v>
      </c>
    </row>
    <row r="209" spans="2:14" x14ac:dyDescent="0.25">
      <c r="B209" s="7" t="s">
        <v>1878</v>
      </c>
      <c r="C209" s="11">
        <v>6.4099999999999999E-13</v>
      </c>
      <c r="D209" s="11">
        <v>1.28E-12</v>
      </c>
      <c r="E209" s="11">
        <v>9.09E-5</v>
      </c>
      <c r="F209" s="7">
        <v>1.7806899999999999E-4</v>
      </c>
      <c r="G209" s="11">
        <v>3.9199999999999998E-15</v>
      </c>
      <c r="H209" s="11">
        <v>2.2800000000000001E-16</v>
      </c>
      <c r="I209" s="11">
        <v>6.4E-13</v>
      </c>
      <c r="J209" s="11">
        <v>1.28E-12</v>
      </c>
      <c r="K209" s="11">
        <v>4.2100000000000003E-6</v>
      </c>
      <c r="L209" s="11">
        <v>8.4100000000000008E-6</v>
      </c>
      <c r="M209" s="11">
        <v>7.2400000000000005E-13</v>
      </c>
      <c r="N209" s="11">
        <v>1.08E-17</v>
      </c>
    </row>
    <row r="210" spans="2:14" x14ac:dyDescent="0.25">
      <c r="B210" s="7" t="s">
        <v>1798</v>
      </c>
      <c r="C210" s="11">
        <v>5.7099999999999999E-13</v>
      </c>
      <c r="D210" s="11">
        <v>1.14E-12</v>
      </c>
      <c r="E210" s="11">
        <v>1E-4</v>
      </c>
      <c r="F210" s="7">
        <v>1.9582900000000001E-4</v>
      </c>
      <c r="G210" s="11">
        <v>3.8400000000000001E-15</v>
      </c>
      <c r="H210" s="11">
        <v>2.2399999999999999E-16</v>
      </c>
      <c r="I210" s="11">
        <v>5.7099999999999999E-13</v>
      </c>
      <c r="J210" s="11">
        <v>1.14E-12</v>
      </c>
      <c r="K210" s="11">
        <v>3.72E-6</v>
      </c>
      <c r="L210" s="11">
        <v>7.4200000000000001E-6</v>
      </c>
      <c r="M210" s="11">
        <v>5.6999999999999999E-13</v>
      </c>
      <c r="N210" s="11">
        <v>8.4799999999999996E-18</v>
      </c>
    </row>
    <row r="211" spans="2:14" x14ac:dyDescent="0.25">
      <c r="B211" s="7" t="s">
        <v>1882</v>
      </c>
      <c r="C211" s="11">
        <v>6.2499999999999996E-13</v>
      </c>
      <c r="D211" s="11">
        <v>1.2499999999999999E-12</v>
      </c>
      <c r="E211" s="11">
        <v>8.8200000000000003E-5</v>
      </c>
      <c r="F211" s="7">
        <v>1.7287499999999999E-4</v>
      </c>
      <c r="G211" s="11">
        <v>3.7099999999999999E-15</v>
      </c>
      <c r="H211" s="11">
        <v>2.1600000000000001E-16</v>
      </c>
      <c r="I211" s="11">
        <v>6.2499999999999996E-13</v>
      </c>
      <c r="J211" s="11">
        <v>1.2499999999999999E-12</v>
      </c>
      <c r="K211" s="11">
        <v>4.1200000000000004E-6</v>
      </c>
      <c r="L211" s="11">
        <v>8.2400000000000007E-6</v>
      </c>
      <c r="M211" s="11">
        <v>6.9299999999999998E-13</v>
      </c>
      <c r="N211" s="11">
        <v>1.0300000000000001E-17</v>
      </c>
    </row>
    <row r="212" spans="2:14" x14ac:dyDescent="0.25">
      <c r="B212" s="7" t="s">
        <v>2027</v>
      </c>
      <c r="C212" s="11">
        <v>6.9899999999999995E-13</v>
      </c>
      <c r="D212" s="11">
        <v>1.4000000000000001E-12</v>
      </c>
      <c r="E212" s="11">
        <v>7.8800000000000004E-5</v>
      </c>
      <c r="F212" s="7">
        <v>1.5429899999999999E-4</v>
      </c>
      <c r="G212" s="11">
        <v>3.7099999999999999E-15</v>
      </c>
      <c r="H212" s="11">
        <v>2.1600000000000001E-16</v>
      </c>
      <c r="I212" s="11">
        <v>6.9899999999999995E-13</v>
      </c>
      <c r="J212" s="11">
        <v>1.4000000000000001E-12</v>
      </c>
      <c r="K212" s="11">
        <v>3.9899999999999999E-6</v>
      </c>
      <c r="L212" s="11">
        <v>7.9699999999999999E-6</v>
      </c>
      <c r="M212" s="11">
        <v>7.5000000000000004E-13</v>
      </c>
      <c r="N212" s="11">
        <v>1.1099999999999999E-17</v>
      </c>
    </row>
    <row r="213" spans="2:14" x14ac:dyDescent="0.25">
      <c r="B213" s="7" t="s">
        <v>1884</v>
      </c>
      <c r="C213" s="11">
        <v>6.5600000000000003E-13</v>
      </c>
      <c r="D213" s="11">
        <v>1.3100000000000001E-12</v>
      </c>
      <c r="E213" s="11">
        <v>8.3800000000000004E-5</v>
      </c>
      <c r="F213" s="7">
        <v>1.64134E-4</v>
      </c>
      <c r="G213" s="11">
        <v>3.7000000000000002E-15</v>
      </c>
      <c r="H213" s="11">
        <v>2.1499999999999999E-16</v>
      </c>
      <c r="I213" s="11">
        <v>6.5600000000000003E-13</v>
      </c>
      <c r="J213" s="11">
        <v>1.3100000000000001E-12</v>
      </c>
      <c r="K213" s="11">
        <v>3.8999999999999999E-6</v>
      </c>
      <c r="L213" s="11">
        <v>7.7999999999999999E-6</v>
      </c>
      <c r="M213" s="11">
        <v>6.88E-13</v>
      </c>
      <c r="N213" s="11">
        <v>1.02E-17</v>
      </c>
    </row>
    <row r="214" spans="2:14" x14ac:dyDescent="0.25">
      <c r="B214" s="7" t="s">
        <v>1745</v>
      </c>
      <c r="C214" s="11">
        <v>6.0600000000000004E-13</v>
      </c>
      <c r="D214" s="11">
        <v>1.2100000000000001E-12</v>
      </c>
      <c r="E214" s="11">
        <v>9.0500000000000004E-5</v>
      </c>
      <c r="F214" s="7">
        <v>1.7727899999999999E-4</v>
      </c>
      <c r="G214" s="11">
        <v>3.6899999999999996E-15</v>
      </c>
      <c r="H214" s="11">
        <v>2.1499999999999999E-16</v>
      </c>
      <c r="I214" s="11">
        <v>6.0600000000000004E-13</v>
      </c>
      <c r="J214" s="11">
        <v>1.2100000000000001E-12</v>
      </c>
      <c r="K214" s="11">
        <v>3.8E-6</v>
      </c>
      <c r="L214" s="11">
        <v>7.6000000000000001E-6</v>
      </c>
      <c r="M214" s="11">
        <v>6.1899999999999999E-13</v>
      </c>
      <c r="N214" s="11">
        <v>9.2000000000000004E-18</v>
      </c>
    </row>
    <row r="215" spans="2:14" x14ac:dyDescent="0.25">
      <c r="B215" s="7" t="s">
        <v>1875</v>
      </c>
      <c r="C215" s="11">
        <v>5.8600000000000003E-13</v>
      </c>
      <c r="D215" s="11">
        <v>1.1700000000000001E-12</v>
      </c>
      <c r="E215" s="11">
        <v>9.3300000000000005E-5</v>
      </c>
      <c r="F215" s="7">
        <v>1.8273599999999999E-4</v>
      </c>
      <c r="G215" s="11">
        <v>3.6799999999999998E-15</v>
      </c>
      <c r="H215" s="11">
        <v>2.14E-16</v>
      </c>
      <c r="I215" s="11">
        <v>5.8500000000000003E-13</v>
      </c>
      <c r="J215" s="11">
        <v>1.1700000000000001E-12</v>
      </c>
      <c r="K215" s="11">
        <v>4.1400000000000002E-6</v>
      </c>
      <c r="L215" s="11">
        <v>8.2700000000000004E-6</v>
      </c>
      <c r="M215" s="11">
        <v>6.5099999999999995E-13</v>
      </c>
      <c r="N215" s="11">
        <v>9.6799999999999993E-18</v>
      </c>
    </row>
    <row r="216" spans="2:14" x14ac:dyDescent="0.25">
      <c r="B216" s="7" t="s">
        <v>1869</v>
      </c>
      <c r="C216" s="11">
        <v>6.4299999999999999E-13</v>
      </c>
      <c r="D216" s="11">
        <v>1.29E-12</v>
      </c>
      <c r="E216" s="11">
        <v>8.4699999999999999E-5</v>
      </c>
      <c r="F216" s="7">
        <v>1.6593700000000001E-4</v>
      </c>
      <c r="G216" s="11">
        <v>3.6700000000000001E-15</v>
      </c>
      <c r="H216" s="11">
        <v>2.14E-16</v>
      </c>
      <c r="I216" s="11">
        <v>6.4299999999999999E-13</v>
      </c>
      <c r="J216" s="11">
        <v>1.29E-12</v>
      </c>
      <c r="K216" s="11">
        <v>3.9099999999999998E-6</v>
      </c>
      <c r="L216" s="11">
        <v>7.8199999999999997E-6</v>
      </c>
      <c r="M216" s="11">
        <v>6.7600000000000005E-13</v>
      </c>
      <c r="N216" s="11">
        <v>1.01E-17</v>
      </c>
    </row>
    <row r="217" spans="2:14" x14ac:dyDescent="0.25">
      <c r="B217" s="7" t="s">
        <v>1799</v>
      </c>
      <c r="C217" s="11">
        <v>5.4000000000000002E-13</v>
      </c>
      <c r="D217" s="11">
        <v>1.08E-12</v>
      </c>
      <c r="E217" s="11">
        <v>1E-4</v>
      </c>
      <c r="F217" s="7">
        <v>1.9582900000000001E-4</v>
      </c>
      <c r="G217" s="11">
        <v>3.6300000000000002E-15</v>
      </c>
      <c r="H217" s="11">
        <v>2.1199999999999999E-16</v>
      </c>
      <c r="I217" s="11">
        <v>5.4000000000000002E-13</v>
      </c>
      <c r="J217" s="11">
        <v>1.08E-12</v>
      </c>
      <c r="K217" s="11">
        <v>3.72E-6</v>
      </c>
      <c r="L217" s="11">
        <v>7.4200000000000001E-6</v>
      </c>
      <c r="M217" s="11">
        <v>5.3900000000000003E-13</v>
      </c>
      <c r="N217" s="11">
        <v>8.0200000000000005E-18</v>
      </c>
    </row>
    <row r="218" spans="2:14" x14ac:dyDescent="0.25">
      <c r="B218" s="7" t="s">
        <v>1886</v>
      </c>
      <c r="C218" s="11">
        <v>6.0900000000000003E-13</v>
      </c>
      <c r="D218" s="11">
        <v>1.2200000000000001E-12</v>
      </c>
      <c r="E218" s="11">
        <v>8.81E-5</v>
      </c>
      <c r="F218" s="7">
        <v>1.7263599999999999E-4</v>
      </c>
      <c r="G218" s="11">
        <v>3.6099999999999999E-15</v>
      </c>
      <c r="H218" s="11">
        <v>2.1000000000000001E-16</v>
      </c>
      <c r="I218" s="11">
        <v>6.0900000000000003E-13</v>
      </c>
      <c r="J218" s="11">
        <v>1.2200000000000001E-12</v>
      </c>
      <c r="K218" s="11">
        <v>4.1300000000000003E-6</v>
      </c>
      <c r="L218" s="11">
        <v>8.2500000000000006E-6</v>
      </c>
      <c r="M218" s="11">
        <v>6.7600000000000005E-13</v>
      </c>
      <c r="N218" s="11">
        <v>1.0000000000000001E-17</v>
      </c>
    </row>
    <row r="219" spans="2:14" x14ac:dyDescent="0.25">
      <c r="B219" s="7" t="s">
        <v>1872</v>
      </c>
      <c r="C219" s="11">
        <v>5.5599999999999995E-13</v>
      </c>
      <c r="D219" s="11">
        <v>1.1099999999999999E-12</v>
      </c>
      <c r="E219" s="11">
        <v>9.4099999999999997E-5</v>
      </c>
      <c r="F219" s="7">
        <v>1.84446E-4</v>
      </c>
      <c r="G219" s="11">
        <v>3.52E-15</v>
      </c>
      <c r="H219" s="11">
        <v>2.05E-16</v>
      </c>
      <c r="I219" s="11">
        <v>5.5499999999999996E-13</v>
      </c>
      <c r="J219" s="11">
        <v>1.1099999999999999E-12</v>
      </c>
      <c r="K219" s="11">
        <v>4.1200000000000004E-6</v>
      </c>
      <c r="L219" s="11">
        <v>8.2199999999999992E-6</v>
      </c>
      <c r="M219" s="11">
        <v>6.1400000000000001E-13</v>
      </c>
      <c r="N219" s="11">
        <v>9.13E-18</v>
      </c>
    </row>
    <row r="220" spans="2:14" x14ac:dyDescent="0.25">
      <c r="B220" s="7" t="s">
        <v>1778</v>
      </c>
      <c r="C220" s="11">
        <v>2.73E-13</v>
      </c>
      <c r="D220" s="11">
        <v>5.46E-13</v>
      </c>
      <c r="E220" s="7">
        <v>1.8853000000000001E-4</v>
      </c>
      <c r="F220" s="7">
        <v>3.69377E-4</v>
      </c>
      <c r="G220" s="11">
        <v>3.4599999999999998E-15</v>
      </c>
      <c r="H220" s="11">
        <v>2.02E-16</v>
      </c>
      <c r="I220" s="11">
        <v>2.73E-13</v>
      </c>
      <c r="J220" s="11">
        <v>5.46E-13</v>
      </c>
      <c r="K220" s="11">
        <v>3.7100000000000001E-6</v>
      </c>
      <c r="L220" s="11">
        <v>7.4100000000000002E-6</v>
      </c>
      <c r="M220" s="11">
        <v>2.72E-13</v>
      </c>
      <c r="N220" s="11">
        <v>4.0400000000000001E-18</v>
      </c>
    </row>
    <row r="221" spans="2:14" x14ac:dyDescent="0.25">
      <c r="B221" s="7" t="s">
        <v>1887</v>
      </c>
      <c r="C221" s="11">
        <v>5.6400000000000002E-13</v>
      </c>
      <c r="D221" s="11">
        <v>1.13E-12</v>
      </c>
      <c r="E221" s="11">
        <v>9.0500000000000004E-5</v>
      </c>
      <c r="F221" s="7">
        <v>1.7738199999999999E-4</v>
      </c>
      <c r="G221" s="11">
        <v>3.4399999999999999E-15</v>
      </c>
      <c r="H221" s="11">
        <v>2E-16</v>
      </c>
      <c r="I221" s="11">
        <v>5.6400000000000002E-13</v>
      </c>
      <c r="J221" s="11">
        <v>1.13E-12</v>
      </c>
      <c r="K221" s="11">
        <v>4.0600000000000001E-6</v>
      </c>
      <c r="L221" s="11">
        <v>8.1000000000000004E-6</v>
      </c>
      <c r="M221" s="11">
        <v>6.1400000000000001E-13</v>
      </c>
      <c r="N221" s="11">
        <v>9.13E-18</v>
      </c>
    </row>
    <row r="222" spans="2:14" x14ac:dyDescent="0.25">
      <c r="B222" s="7" t="s">
        <v>1876</v>
      </c>
      <c r="C222" s="11">
        <v>5.4200000000000001E-13</v>
      </c>
      <c r="D222" s="11">
        <v>1.08E-12</v>
      </c>
      <c r="E222" s="11">
        <v>9.4400000000000004E-5</v>
      </c>
      <c r="F222" s="7">
        <v>1.8490800000000001E-4</v>
      </c>
      <c r="G222" s="11">
        <v>3.4399999999999999E-15</v>
      </c>
      <c r="H222" s="11">
        <v>2E-16</v>
      </c>
      <c r="I222" s="11">
        <v>5.4200000000000001E-13</v>
      </c>
      <c r="J222" s="11">
        <v>1.08E-12</v>
      </c>
      <c r="K222" s="11">
        <v>4.1099999999999996E-6</v>
      </c>
      <c r="L222" s="11">
        <v>8.2099999999999993E-6</v>
      </c>
      <c r="M222" s="11">
        <v>5.9799999999999998E-13</v>
      </c>
      <c r="N222" s="11">
        <v>8.9000000000000004E-18</v>
      </c>
    </row>
    <row r="223" spans="2:14" x14ac:dyDescent="0.25">
      <c r="B223" s="7" t="s">
        <v>1883</v>
      </c>
      <c r="C223" s="11">
        <v>5.7599999999999997E-13</v>
      </c>
      <c r="D223" s="11">
        <v>1.1499999999999999E-12</v>
      </c>
      <c r="E223" s="11">
        <v>8.7999999999999998E-5</v>
      </c>
      <c r="F223" s="7">
        <v>1.7250800000000001E-4</v>
      </c>
      <c r="G223" s="11">
        <v>3.4100000000000002E-15</v>
      </c>
      <c r="H223" s="11">
        <v>1.99E-16</v>
      </c>
      <c r="I223" s="11">
        <v>5.7499999999999997E-13</v>
      </c>
      <c r="J223" s="11">
        <v>1.1499999999999999E-12</v>
      </c>
      <c r="K223" s="11">
        <v>4.1099999999999996E-6</v>
      </c>
      <c r="L223" s="11">
        <v>8.1999999999999994E-6</v>
      </c>
      <c r="M223" s="11">
        <v>6.3500000000000002E-13</v>
      </c>
      <c r="N223" s="11">
        <v>9.4299999999999999E-18</v>
      </c>
    </row>
    <row r="224" spans="2:14" x14ac:dyDescent="0.25">
      <c r="B224" s="7" t="s">
        <v>1914</v>
      </c>
      <c r="C224" s="11">
        <v>5.68E-13</v>
      </c>
      <c r="D224" s="11">
        <v>1.14E-12</v>
      </c>
      <c r="E224" s="11">
        <v>8.81E-5</v>
      </c>
      <c r="F224" s="7">
        <v>1.72669E-4</v>
      </c>
      <c r="G224" s="11">
        <v>3.3699999999999999E-15</v>
      </c>
      <c r="H224" s="11">
        <v>1.96E-16</v>
      </c>
      <c r="I224" s="11">
        <v>5.68E-13</v>
      </c>
      <c r="J224" s="11">
        <v>1.14E-12</v>
      </c>
      <c r="K224" s="11">
        <v>4.0899999999999998E-6</v>
      </c>
      <c r="L224" s="11">
        <v>8.1799999999999996E-6</v>
      </c>
      <c r="M224" s="11">
        <v>6.2499999999999996E-13</v>
      </c>
      <c r="N224" s="11">
        <v>9.2900000000000006E-18</v>
      </c>
    </row>
    <row r="225" spans="2:14" x14ac:dyDescent="0.25">
      <c r="B225" s="7" t="s">
        <v>2153</v>
      </c>
      <c r="C225" s="11">
        <v>4.4900000000000003E-14</v>
      </c>
      <c r="D225" s="11">
        <v>8.9800000000000006E-14</v>
      </c>
      <c r="E225" s="7">
        <v>1.1010900000000001E-3</v>
      </c>
      <c r="F225" s="7">
        <v>2.15731E-3</v>
      </c>
      <c r="G225" s="11">
        <v>3.3300000000000001E-15</v>
      </c>
      <c r="H225" s="11">
        <v>1.94E-16</v>
      </c>
      <c r="I225" s="11">
        <v>4.4800000000000002E-14</v>
      </c>
      <c r="J225" s="11">
        <v>8.9600000000000004E-14</v>
      </c>
      <c r="K225" s="7">
        <v>1.91168E-2</v>
      </c>
      <c r="L225" s="7">
        <v>3.81909E-2</v>
      </c>
      <c r="M225" s="11">
        <v>2.3000000000000001E-10</v>
      </c>
      <c r="N225" s="11">
        <v>3.42E-15</v>
      </c>
    </row>
    <row r="226" spans="2:14" x14ac:dyDescent="0.25">
      <c r="B226" s="7" t="s">
        <v>2190</v>
      </c>
      <c r="C226" s="11">
        <v>4.1000000000000002E-14</v>
      </c>
      <c r="D226" s="11">
        <v>8.2099999999999999E-14</v>
      </c>
      <c r="E226" s="7">
        <v>1.20476E-3</v>
      </c>
      <c r="F226" s="7">
        <v>2.3604300000000002E-3</v>
      </c>
      <c r="G226" s="11">
        <v>3.3300000000000001E-15</v>
      </c>
      <c r="H226" s="11">
        <v>1.94E-16</v>
      </c>
      <c r="I226" s="11">
        <v>4.0900000000000001E-14</v>
      </c>
      <c r="J226" s="11">
        <v>8.1800000000000002E-14</v>
      </c>
      <c r="K226" s="7">
        <v>2.6457600000000001E-2</v>
      </c>
      <c r="L226" s="7">
        <v>5.2855899999999997E-2</v>
      </c>
      <c r="M226" s="11">
        <v>2.9099999999999998E-10</v>
      </c>
      <c r="N226" s="11">
        <v>4.32E-15</v>
      </c>
    </row>
    <row r="227" spans="2:14" x14ac:dyDescent="0.25">
      <c r="B227" s="7" t="s">
        <v>1880</v>
      </c>
      <c r="C227" s="11">
        <v>5.2799999999999997E-13</v>
      </c>
      <c r="D227" s="11">
        <v>1.0599999999999999E-12</v>
      </c>
      <c r="E227" s="11">
        <v>9.3200000000000002E-5</v>
      </c>
      <c r="F227" s="7">
        <v>1.8268700000000001E-4</v>
      </c>
      <c r="G227" s="11">
        <v>3.3100000000000001E-15</v>
      </c>
      <c r="H227" s="11">
        <v>1.9300000000000001E-16</v>
      </c>
      <c r="I227" s="11">
        <v>5.2699999999999998E-13</v>
      </c>
      <c r="J227" s="11">
        <v>1.05E-12</v>
      </c>
      <c r="K227" s="11">
        <v>4.1400000000000002E-6</v>
      </c>
      <c r="L227" s="11">
        <v>8.2700000000000004E-6</v>
      </c>
      <c r="M227" s="11">
        <v>5.8700000000000002E-13</v>
      </c>
      <c r="N227" s="11">
        <v>8.7300000000000005E-18</v>
      </c>
    </row>
    <row r="228" spans="2:14" x14ac:dyDescent="0.25">
      <c r="B228" s="7" t="s">
        <v>2166</v>
      </c>
      <c r="C228" s="11">
        <v>4.45E-14</v>
      </c>
      <c r="D228" s="11">
        <v>8.8900000000000005E-14</v>
      </c>
      <c r="E228" s="7">
        <v>1.09202E-3</v>
      </c>
      <c r="F228" s="7">
        <v>2.1395400000000001E-3</v>
      </c>
      <c r="G228" s="11">
        <v>3.2699999999999999E-15</v>
      </c>
      <c r="H228" s="11">
        <v>1.9000000000000001E-16</v>
      </c>
      <c r="I228" s="11">
        <v>4.4299999999999998E-14</v>
      </c>
      <c r="J228" s="11">
        <v>8.8599999999999996E-14</v>
      </c>
      <c r="K228" s="7">
        <v>1.7197E-2</v>
      </c>
      <c r="L228" s="7">
        <v>3.4355499999999997E-2</v>
      </c>
      <c r="M228" s="11">
        <v>2.0499999999999999E-10</v>
      </c>
      <c r="N228" s="11">
        <v>3.0400000000000001E-15</v>
      </c>
    </row>
    <row r="229" spans="2:14" x14ac:dyDescent="0.25">
      <c r="B229" s="7" t="s">
        <v>1881</v>
      </c>
      <c r="C229" s="11">
        <v>5.2299999999999999E-13</v>
      </c>
      <c r="D229" s="11">
        <v>1.05E-12</v>
      </c>
      <c r="E229" s="11">
        <v>9.2100000000000003E-5</v>
      </c>
      <c r="F229" s="7">
        <v>1.80459E-4</v>
      </c>
      <c r="G229" s="11">
        <v>3.2400000000000002E-15</v>
      </c>
      <c r="H229" s="11">
        <v>1.8899999999999999E-16</v>
      </c>
      <c r="I229" s="11">
        <v>5.2299999999999999E-13</v>
      </c>
      <c r="J229" s="11">
        <v>1.05E-12</v>
      </c>
      <c r="K229" s="11">
        <v>4.1400000000000002E-6</v>
      </c>
      <c r="L229" s="11">
        <v>8.2600000000000005E-6</v>
      </c>
      <c r="M229" s="11">
        <v>5.8100000000000005E-13</v>
      </c>
      <c r="N229" s="11">
        <v>8.6400000000000002E-18</v>
      </c>
    </row>
    <row r="230" spans="2:14" x14ac:dyDescent="0.25">
      <c r="B230" s="7" t="s">
        <v>2156</v>
      </c>
      <c r="C230" s="11">
        <v>4.5199999999999999E-14</v>
      </c>
      <c r="D230" s="11">
        <v>9.0399999999999999E-14</v>
      </c>
      <c r="E230" s="7">
        <v>1.0535900000000001E-3</v>
      </c>
      <c r="F230" s="7">
        <v>2.0642299999999998E-3</v>
      </c>
      <c r="G230" s="11">
        <v>3.1999999999999999E-15</v>
      </c>
      <c r="H230" s="11">
        <v>1.8700000000000001E-16</v>
      </c>
      <c r="I230" s="11">
        <v>4.5099999999999998E-14</v>
      </c>
      <c r="J230" s="11">
        <v>9.0100000000000002E-14</v>
      </c>
      <c r="K230" s="7">
        <v>1.4292300000000001E-2</v>
      </c>
      <c r="L230" s="7">
        <v>2.85527E-2</v>
      </c>
      <c r="M230" s="11">
        <v>1.73E-10</v>
      </c>
      <c r="N230" s="11">
        <v>2.57E-15</v>
      </c>
    </row>
    <row r="231" spans="2:14" x14ac:dyDescent="0.25">
      <c r="B231" s="7" t="s">
        <v>2157</v>
      </c>
      <c r="C231" s="11">
        <v>4.5199999999999999E-14</v>
      </c>
      <c r="D231" s="11">
        <v>9.0399999999999999E-14</v>
      </c>
      <c r="E231" s="7">
        <v>1.05324E-3</v>
      </c>
      <c r="F231" s="7">
        <v>2.0635499999999999E-3</v>
      </c>
      <c r="G231" s="11">
        <v>3.1999999999999999E-15</v>
      </c>
      <c r="H231" s="11">
        <v>1.8700000000000001E-16</v>
      </c>
      <c r="I231" s="11">
        <v>4.5099999999999998E-14</v>
      </c>
      <c r="J231" s="11">
        <v>9.0100000000000002E-14</v>
      </c>
      <c r="K231" s="7">
        <v>1.42597E-2</v>
      </c>
      <c r="L231" s="7">
        <v>2.8487499999999999E-2</v>
      </c>
      <c r="M231" s="11">
        <v>1.73E-10</v>
      </c>
      <c r="N231" s="11">
        <v>2.57E-15</v>
      </c>
    </row>
    <row r="232" spans="2:14" x14ac:dyDescent="0.25">
      <c r="B232" s="7" t="s">
        <v>2163</v>
      </c>
      <c r="C232" s="11">
        <v>4.4700000000000001E-14</v>
      </c>
      <c r="D232" s="11">
        <v>8.9499999999999997E-14</v>
      </c>
      <c r="E232" s="7">
        <v>1.0533300000000001E-3</v>
      </c>
      <c r="F232" s="7">
        <v>2.0637300000000002E-3</v>
      </c>
      <c r="G232" s="11">
        <v>3.1699999999999998E-15</v>
      </c>
      <c r="H232" s="11">
        <v>1.85E-16</v>
      </c>
      <c r="I232" s="11">
        <v>4.4600000000000001E-14</v>
      </c>
      <c r="J232" s="11">
        <v>8.9200000000000001E-14</v>
      </c>
      <c r="K232" s="7">
        <v>1.42597E-2</v>
      </c>
      <c r="L232" s="7">
        <v>2.8487499999999999E-2</v>
      </c>
      <c r="M232" s="11">
        <v>1.71E-10</v>
      </c>
      <c r="N232" s="11">
        <v>2.5399999999999999E-15</v>
      </c>
    </row>
    <row r="233" spans="2:14" x14ac:dyDescent="0.25">
      <c r="B233" s="7" t="s">
        <v>2158</v>
      </c>
      <c r="C233" s="11">
        <v>4.4700000000000001E-14</v>
      </c>
      <c r="D233" s="11">
        <v>8.9499999999999997E-14</v>
      </c>
      <c r="E233" s="7">
        <v>1.05272E-3</v>
      </c>
      <c r="F233" s="7">
        <v>2.0625399999999999E-3</v>
      </c>
      <c r="G233" s="11">
        <v>3.1699999999999998E-15</v>
      </c>
      <c r="H233" s="11">
        <v>1.8400000000000001E-16</v>
      </c>
      <c r="I233" s="11">
        <v>4.4600000000000001E-14</v>
      </c>
      <c r="J233" s="11">
        <v>8.9200000000000001E-14</v>
      </c>
      <c r="K233" s="7">
        <v>1.42273E-2</v>
      </c>
      <c r="L233" s="7">
        <v>2.8422800000000002E-2</v>
      </c>
      <c r="M233" s="11">
        <v>1.7000000000000001E-10</v>
      </c>
      <c r="N233" s="11">
        <v>2.5300000000000001E-15</v>
      </c>
    </row>
    <row r="234" spans="2:14" x14ac:dyDescent="0.25">
      <c r="B234" s="7" t="s">
        <v>2175</v>
      </c>
      <c r="C234" s="11">
        <v>4.45E-14</v>
      </c>
      <c r="D234" s="11">
        <v>8.8999999999999999E-14</v>
      </c>
      <c r="E234" s="7">
        <v>1.0471899999999999E-3</v>
      </c>
      <c r="F234" s="7">
        <v>2.05171E-3</v>
      </c>
      <c r="G234" s="11">
        <v>3.1400000000000001E-15</v>
      </c>
      <c r="H234" s="11">
        <v>1.8299999999999999E-16</v>
      </c>
      <c r="I234" s="11">
        <v>4.4399999999999999E-14</v>
      </c>
      <c r="J234" s="11">
        <v>8.8700000000000003E-14</v>
      </c>
      <c r="K234" s="7">
        <v>1.42592E-2</v>
      </c>
      <c r="L234" s="7">
        <v>2.8486399999999999E-2</v>
      </c>
      <c r="M234" s="11">
        <v>1.7000000000000001E-10</v>
      </c>
      <c r="N234" s="11">
        <v>2.5300000000000001E-15</v>
      </c>
    </row>
    <row r="235" spans="2:14" x14ac:dyDescent="0.25">
      <c r="B235" s="7" t="s">
        <v>1769</v>
      </c>
      <c r="C235" s="11">
        <v>5.5499999999999996E-13</v>
      </c>
      <c r="D235" s="11">
        <v>1.1099999999999999E-12</v>
      </c>
      <c r="E235" s="11">
        <v>8.3800000000000004E-5</v>
      </c>
      <c r="F235" s="7">
        <v>1.64096E-4</v>
      </c>
      <c r="G235" s="11">
        <v>3.13E-15</v>
      </c>
      <c r="H235" s="11">
        <v>1.82E-16</v>
      </c>
      <c r="I235" s="11">
        <v>5.5499999999999996E-13</v>
      </c>
      <c r="J235" s="11">
        <v>1.1099999999999999E-12</v>
      </c>
      <c r="K235" s="11">
        <v>4.7099999999999998E-6</v>
      </c>
      <c r="L235" s="11">
        <v>9.4099999999999997E-6</v>
      </c>
      <c r="M235" s="11">
        <v>7.0200000000000004E-13</v>
      </c>
      <c r="N235" s="11">
        <v>1.04E-17</v>
      </c>
    </row>
    <row r="236" spans="2:14" x14ac:dyDescent="0.25">
      <c r="B236" s="7" t="s">
        <v>1896</v>
      </c>
      <c r="C236" s="11">
        <v>5.2499999999999998E-13</v>
      </c>
      <c r="D236" s="11">
        <v>1.05E-12</v>
      </c>
      <c r="E236" s="11">
        <v>8.8200000000000003E-5</v>
      </c>
      <c r="F236" s="7">
        <v>1.7276600000000001E-4</v>
      </c>
      <c r="G236" s="11">
        <v>3.11E-15</v>
      </c>
      <c r="H236" s="11">
        <v>1.8100000000000001E-16</v>
      </c>
      <c r="I236" s="11">
        <v>5.2399999999999999E-13</v>
      </c>
      <c r="J236" s="11">
        <v>1.05E-12</v>
      </c>
      <c r="K236" s="11">
        <v>4.1300000000000003E-6</v>
      </c>
      <c r="L236" s="11">
        <v>8.2400000000000007E-6</v>
      </c>
      <c r="M236" s="11">
        <v>5.8200000000000004E-13</v>
      </c>
      <c r="N236" s="11">
        <v>8.6400000000000002E-18</v>
      </c>
    </row>
    <row r="237" spans="2:14" x14ac:dyDescent="0.25">
      <c r="B237" s="7" t="s">
        <v>2188</v>
      </c>
      <c r="C237" s="11">
        <v>4.38E-14</v>
      </c>
      <c r="D237" s="11">
        <v>8.76E-14</v>
      </c>
      <c r="E237" s="7">
        <v>1.05324E-3</v>
      </c>
      <c r="F237" s="7">
        <v>2.0635499999999999E-3</v>
      </c>
      <c r="G237" s="11">
        <v>3.0999999999999999E-15</v>
      </c>
      <c r="H237" s="11">
        <v>1.8100000000000001E-16</v>
      </c>
      <c r="I237" s="11">
        <v>4.3699999999999999E-14</v>
      </c>
      <c r="J237" s="11">
        <v>8.7300000000000004E-14</v>
      </c>
      <c r="K237" s="7">
        <v>1.42597E-2</v>
      </c>
      <c r="L237" s="7">
        <v>2.8487499999999999E-2</v>
      </c>
      <c r="M237" s="11">
        <v>1.6699999999999999E-10</v>
      </c>
      <c r="N237" s="11">
        <v>2.4899999999999998E-15</v>
      </c>
    </row>
    <row r="238" spans="2:14" x14ac:dyDescent="0.25">
      <c r="B238" s="7" t="s">
        <v>1801</v>
      </c>
      <c r="C238" s="11">
        <v>2.9899999999999999E-13</v>
      </c>
      <c r="D238" s="11">
        <v>5.9699999999999998E-13</v>
      </c>
      <c r="E238" s="7">
        <v>1.5298300000000001E-4</v>
      </c>
      <c r="F238" s="7">
        <v>2.9973199999999998E-4</v>
      </c>
      <c r="G238" s="11">
        <v>3.0700000000000002E-15</v>
      </c>
      <c r="H238" s="11">
        <v>1.79E-16</v>
      </c>
      <c r="I238" s="11">
        <v>2.9899999999999999E-13</v>
      </c>
      <c r="J238" s="11">
        <v>5.9699999999999998E-13</v>
      </c>
      <c r="K238" s="11">
        <v>3.76E-6</v>
      </c>
      <c r="L238" s="11">
        <v>7.5000000000000002E-6</v>
      </c>
      <c r="M238" s="11">
        <v>3.0099999999999998E-13</v>
      </c>
      <c r="N238" s="11">
        <v>4.48E-18</v>
      </c>
    </row>
    <row r="239" spans="2:14" x14ac:dyDescent="0.25">
      <c r="B239" s="7" t="s">
        <v>2187</v>
      </c>
      <c r="C239" s="11">
        <v>4.3300000000000002E-14</v>
      </c>
      <c r="D239" s="11">
        <v>8.6699999999999999E-14</v>
      </c>
      <c r="E239" s="7">
        <v>1.0531500000000001E-3</v>
      </c>
      <c r="F239" s="7">
        <v>2.0633800000000001E-3</v>
      </c>
      <c r="G239" s="11">
        <v>3.0700000000000002E-15</v>
      </c>
      <c r="H239" s="11">
        <v>1.79E-16</v>
      </c>
      <c r="I239" s="11">
        <v>4.3200000000000001E-14</v>
      </c>
      <c r="J239" s="11">
        <v>8.6400000000000003E-14</v>
      </c>
      <c r="K239" s="7">
        <v>1.42597E-2</v>
      </c>
      <c r="L239" s="7">
        <v>2.8487499999999999E-2</v>
      </c>
      <c r="M239" s="11">
        <v>1.66E-10</v>
      </c>
      <c r="N239" s="11">
        <v>2.4600000000000001E-15</v>
      </c>
    </row>
    <row r="240" spans="2:14" x14ac:dyDescent="0.25">
      <c r="B240" s="7" t="s">
        <v>2171</v>
      </c>
      <c r="C240" s="11">
        <v>4.3300000000000002E-14</v>
      </c>
      <c r="D240" s="11">
        <v>8.6699999999999999E-14</v>
      </c>
      <c r="E240" s="7">
        <v>1.05171E-3</v>
      </c>
      <c r="F240" s="7">
        <v>2.0605599999999999E-3</v>
      </c>
      <c r="G240" s="11">
        <v>3.0700000000000002E-15</v>
      </c>
      <c r="H240" s="11">
        <v>1.79E-16</v>
      </c>
      <c r="I240" s="11">
        <v>4.3200000000000001E-14</v>
      </c>
      <c r="J240" s="11">
        <v>8.6400000000000003E-14</v>
      </c>
      <c r="K240" s="7">
        <v>1.4163200000000001E-2</v>
      </c>
      <c r="L240" s="7">
        <v>2.8294699999999999E-2</v>
      </c>
      <c r="M240" s="11">
        <v>1.64E-10</v>
      </c>
      <c r="N240" s="11">
        <v>2.4399999999999998E-15</v>
      </c>
    </row>
    <row r="241" spans="2:14" x14ac:dyDescent="0.25">
      <c r="B241" s="7" t="s">
        <v>2159</v>
      </c>
      <c r="C241" s="11">
        <v>4.3300000000000002E-14</v>
      </c>
      <c r="D241" s="11">
        <v>8.6699999999999999E-14</v>
      </c>
      <c r="E241" s="7">
        <v>1.0524600000000001E-3</v>
      </c>
      <c r="F241" s="7">
        <v>2.0620299999999999E-3</v>
      </c>
      <c r="G241" s="11">
        <v>3.0700000000000002E-15</v>
      </c>
      <c r="H241" s="11">
        <v>1.79E-16</v>
      </c>
      <c r="I241" s="11">
        <v>4.3200000000000001E-14</v>
      </c>
      <c r="J241" s="11">
        <v>8.6400000000000003E-14</v>
      </c>
      <c r="K241" s="7">
        <v>1.41952E-2</v>
      </c>
      <c r="L241" s="7">
        <v>2.8358600000000001E-2</v>
      </c>
      <c r="M241" s="11">
        <v>1.65E-10</v>
      </c>
      <c r="N241" s="11">
        <v>2.45E-15</v>
      </c>
    </row>
    <row r="242" spans="2:14" x14ac:dyDescent="0.25">
      <c r="B242" s="7" t="s">
        <v>1890</v>
      </c>
      <c r="C242" s="11">
        <v>4.8800000000000004E-13</v>
      </c>
      <c r="D242" s="11">
        <v>9.7499999999999999E-13</v>
      </c>
      <c r="E242" s="11">
        <v>9.3300000000000005E-5</v>
      </c>
      <c r="F242" s="7">
        <v>1.8272699999999999E-4</v>
      </c>
      <c r="G242" s="11">
        <v>3.06E-15</v>
      </c>
      <c r="H242" s="11">
        <v>1.7800000000000001E-16</v>
      </c>
      <c r="I242" s="11">
        <v>4.8700000000000005E-13</v>
      </c>
      <c r="J242" s="11">
        <v>9.7400000000000009E-13</v>
      </c>
      <c r="K242" s="11">
        <v>4.1400000000000002E-6</v>
      </c>
      <c r="L242" s="11">
        <v>8.2700000000000004E-6</v>
      </c>
      <c r="M242" s="11">
        <v>5.4200000000000001E-13</v>
      </c>
      <c r="N242" s="11">
        <v>8.0600000000000003E-18</v>
      </c>
    </row>
    <row r="243" spans="2:14" x14ac:dyDescent="0.25">
      <c r="B243" s="7" t="s">
        <v>1891</v>
      </c>
      <c r="C243" s="11">
        <v>4.8800000000000004E-13</v>
      </c>
      <c r="D243" s="11">
        <v>9.7499999999999999E-13</v>
      </c>
      <c r="E243" s="11">
        <v>9.3300000000000005E-5</v>
      </c>
      <c r="F243" s="7">
        <v>1.8273000000000001E-4</v>
      </c>
      <c r="G243" s="11">
        <v>3.06E-15</v>
      </c>
      <c r="H243" s="11">
        <v>1.7800000000000001E-16</v>
      </c>
      <c r="I243" s="11">
        <v>4.8700000000000005E-13</v>
      </c>
      <c r="J243" s="11">
        <v>9.7400000000000009E-13</v>
      </c>
      <c r="K243" s="11">
        <v>4.1400000000000002E-6</v>
      </c>
      <c r="L243" s="11">
        <v>8.2700000000000004E-6</v>
      </c>
      <c r="M243" s="11">
        <v>5.4200000000000001E-13</v>
      </c>
      <c r="N243" s="11">
        <v>8.0600000000000003E-18</v>
      </c>
    </row>
    <row r="244" spans="2:14" x14ac:dyDescent="0.25">
      <c r="B244" s="7" t="s">
        <v>1790</v>
      </c>
      <c r="C244" s="11">
        <v>5.6999999999999999E-13</v>
      </c>
      <c r="D244" s="11">
        <v>1.14E-12</v>
      </c>
      <c r="E244" s="11">
        <v>7.8700000000000002E-5</v>
      </c>
      <c r="F244" s="7">
        <v>1.5416299999999999E-4</v>
      </c>
      <c r="G244" s="11">
        <v>3.0200000000000002E-15</v>
      </c>
      <c r="H244" s="11">
        <v>1.76E-16</v>
      </c>
      <c r="I244" s="11">
        <v>5.6999999999999999E-13</v>
      </c>
      <c r="J244" s="11">
        <v>1.14E-12</v>
      </c>
      <c r="K244" s="11">
        <v>3.7900000000000001E-6</v>
      </c>
      <c r="L244" s="11">
        <v>7.5800000000000003E-6</v>
      </c>
      <c r="M244" s="11">
        <v>5.8100000000000005E-13</v>
      </c>
      <c r="N244" s="11">
        <v>8.6299999999999995E-18</v>
      </c>
    </row>
    <row r="245" spans="2:14" x14ac:dyDescent="0.25">
      <c r="B245" s="7" t="s">
        <v>2191</v>
      </c>
      <c r="C245" s="11">
        <v>4.2099999999999999E-14</v>
      </c>
      <c r="D245" s="11">
        <v>8.4199999999999997E-14</v>
      </c>
      <c r="E245" s="7">
        <v>1.05496E-3</v>
      </c>
      <c r="F245" s="7">
        <v>2.0669199999999999E-3</v>
      </c>
      <c r="G245" s="11">
        <v>2.9900000000000001E-15</v>
      </c>
      <c r="H245" s="11">
        <v>1.7399999999999999E-16</v>
      </c>
      <c r="I245" s="11">
        <v>4.1999999999999998E-14</v>
      </c>
      <c r="J245" s="11">
        <v>8.3900000000000001E-14</v>
      </c>
      <c r="K245" s="7">
        <v>1.6681700000000001E-2</v>
      </c>
      <c r="L245" s="7">
        <v>3.3326000000000001E-2</v>
      </c>
      <c r="M245" s="11">
        <v>1.88E-10</v>
      </c>
      <c r="N245" s="11">
        <v>2.8000000000000001E-15</v>
      </c>
    </row>
    <row r="246" spans="2:14" x14ac:dyDescent="0.25">
      <c r="B246" s="7" t="s">
        <v>2179</v>
      </c>
      <c r="C246" s="11">
        <v>4.0599999999999999E-14</v>
      </c>
      <c r="D246" s="11">
        <v>8.1100000000000003E-14</v>
      </c>
      <c r="E246" s="7">
        <v>1.0949600000000001E-3</v>
      </c>
      <c r="F246" s="7">
        <v>2.1453000000000002E-3</v>
      </c>
      <c r="G246" s="11">
        <v>2.9900000000000001E-15</v>
      </c>
      <c r="H246" s="11">
        <v>1.7399999999999999E-16</v>
      </c>
      <c r="I246" s="11">
        <v>4.0399999999999997E-14</v>
      </c>
      <c r="J246" s="11">
        <v>8.0900000000000001E-14</v>
      </c>
      <c r="K246" s="7">
        <v>1.7633900000000001E-2</v>
      </c>
      <c r="L246" s="7">
        <v>3.5228299999999997E-2</v>
      </c>
      <c r="M246" s="11">
        <v>1.9200000000000001E-10</v>
      </c>
      <c r="N246" s="11">
        <v>2.8500000000000002E-15</v>
      </c>
    </row>
    <row r="247" spans="2:14" x14ac:dyDescent="0.25">
      <c r="B247" s="7" t="s">
        <v>2173</v>
      </c>
      <c r="C247" s="11">
        <v>4.1000000000000002E-14</v>
      </c>
      <c r="D247" s="11">
        <v>8.2099999999999999E-14</v>
      </c>
      <c r="E247" s="7">
        <v>1.0796899999999999E-3</v>
      </c>
      <c r="F247" s="7">
        <v>2.11538E-3</v>
      </c>
      <c r="G247" s="11">
        <v>2.9799999999999999E-15</v>
      </c>
      <c r="H247" s="11">
        <v>1.7399999999999999E-16</v>
      </c>
      <c r="I247" s="11">
        <v>4.0900000000000001E-14</v>
      </c>
      <c r="J247" s="11">
        <v>8.1800000000000002E-14</v>
      </c>
      <c r="K247" s="7">
        <v>1.90321E-2</v>
      </c>
      <c r="L247" s="7">
        <v>3.8021600000000003E-2</v>
      </c>
      <c r="M247" s="11">
        <v>2.09E-10</v>
      </c>
      <c r="N247" s="11">
        <v>3.11E-15</v>
      </c>
    </row>
    <row r="248" spans="2:14" x14ac:dyDescent="0.25">
      <c r="B248" s="7" t="s">
        <v>2176</v>
      </c>
      <c r="C248" s="11">
        <v>4.0599999999999999E-14</v>
      </c>
      <c r="D248" s="11">
        <v>8.1199999999999997E-14</v>
      </c>
      <c r="E248" s="7">
        <v>1.0960799999999999E-3</v>
      </c>
      <c r="F248" s="7">
        <v>2.1474799999999998E-3</v>
      </c>
      <c r="G248" s="11">
        <v>2.9999999999999998E-15</v>
      </c>
      <c r="H248" s="11">
        <v>1.7399999999999999E-16</v>
      </c>
      <c r="I248" s="11">
        <v>4.0499999999999998E-14</v>
      </c>
      <c r="J248" s="11">
        <v>8.0999999999999996E-14</v>
      </c>
      <c r="K248" s="7">
        <v>1.9088500000000001E-2</v>
      </c>
      <c r="L248" s="7">
        <v>3.81342E-2</v>
      </c>
      <c r="M248" s="11">
        <v>2.0800000000000001E-10</v>
      </c>
      <c r="N248" s="11">
        <v>3.0900000000000001E-15</v>
      </c>
    </row>
    <row r="249" spans="2:14" x14ac:dyDescent="0.25">
      <c r="B249" s="7" t="s">
        <v>2194</v>
      </c>
      <c r="C249" s="11">
        <v>4.23E-14</v>
      </c>
      <c r="D249" s="11">
        <v>8.4500000000000006E-14</v>
      </c>
      <c r="E249" s="7">
        <v>1.04941E-3</v>
      </c>
      <c r="F249" s="7">
        <v>2.0560399999999999E-3</v>
      </c>
      <c r="G249" s="11">
        <v>2.9900000000000001E-15</v>
      </c>
      <c r="H249" s="11">
        <v>1.7399999999999999E-16</v>
      </c>
      <c r="I249" s="11">
        <v>4.2099999999999999E-14</v>
      </c>
      <c r="J249" s="11">
        <v>8.4300000000000004E-14</v>
      </c>
      <c r="K249" s="7">
        <v>1.4376699999999999E-2</v>
      </c>
      <c r="L249" s="7">
        <v>2.8721199999999999E-2</v>
      </c>
      <c r="M249" s="11">
        <v>1.6300000000000001E-10</v>
      </c>
      <c r="N249" s="11">
        <v>2.4199999999999999E-15</v>
      </c>
    </row>
    <row r="250" spans="2:14" x14ac:dyDescent="0.25">
      <c r="B250" s="7" t="s">
        <v>2208</v>
      </c>
      <c r="C250" s="11">
        <v>4.1899999999999997E-14</v>
      </c>
      <c r="D250" s="11">
        <v>8.3699999999999999E-14</v>
      </c>
      <c r="E250" s="7">
        <v>1.05496E-3</v>
      </c>
      <c r="F250" s="7">
        <v>2.0669199999999999E-3</v>
      </c>
      <c r="G250" s="11">
        <v>2.9700000000000001E-15</v>
      </c>
      <c r="H250" s="11">
        <v>1.73E-16</v>
      </c>
      <c r="I250" s="11">
        <v>4.1700000000000002E-14</v>
      </c>
      <c r="J250" s="11">
        <v>8.3499999999999998E-14</v>
      </c>
      <c r="K250" s="7">
        <v>1.6681700000000001E-2</v>
      </c>
      <c r="L250" s="7">
        <v>3.3326000000000001E-2</v>
      </c>
      <c r="M250" s="11">
        <v>1.87E-10</v>
      </c>
      <c r="N250" s="11">
        <v>2.7799999999999998E-15</v>
      </c>
    </row>
    <row r="251" spans="2:14" x14ac:dyDescent="0.25">
      <c r="B251" s="7" t="s">
        <v>1892</v>
      </c>
      <c r="C251" s="11">
        <v>5.2699999999999998E-13</v>
      </c>
      <c r="D251" s="11">
        <v>1.05E-12</v>
      </c>
      <c r="E251" s="11">
        <v>8.3999999999999995E-5</v>
      </c>
      <c r="F251" s="7">
        <v>1.6454300000000001E-4</v>
      </c>
      <c r="G251" s="11">
        <v>2.9799999999999999E-15</v>
      </c>
      <c r="H251" s="11">
        <v>1.73E-16</v>
      </c>
      <c r="I251" s="11">
        <v>5.2699999999999998E-13</v>
      </c>
      <c r="J251" s="11">
        <v>1.05E-12</v>
      </c>
      <c r="K251" s="11">
        <v>3.9099999999999998E-6</v>
      </c>
      <c r="L251" s="11">
        <v>7.8099999999999998E-6</v>
      </c>
      <c r="M251" s="11">
        <v>5.5299999999999997E-13</v>
      </c>
      <c r="N251" s="11">
        <v>8.2199999999999994E-18</v>
      </c>
    </row>
    <row r="252" spans="2:14" x14ac:dyDescent="0.25">
      <c r="B252" s="7" t="s">
        <v>2181</v>
      </c>
      <c r="C252" s="11">
        <v>4.1999999999999998E-14</v>
      </c>
      <c r="D252" s="11">
        <v>8.3999999999999995E-14</v>
      </c>
      <c r="E252" s="7">
        <v>1.0524600000000001E-3</v>
      </c>
      <c r="F252" s="7">
        <v>2.0620299999999999E-3</v>
      </c>
      <c r="G252" s="11">
        <v>2.9799999999999999E-15</v>
      </c>
      <c r="H252" s="11">
        <v>1.73E-16</v>
      </c>
      <c r="I252" s="11">
        <v>4.1899999999999997E-14</v>
      </c>
      <c r="J252" s="11">
        <v>8.3699999999999999E-14</v>
      </c>
      <c r="K252" s="7">
        <v>1.41952E-2</v>
      </c>
      <c r="L252" s="7">
        <v>2.8358600000000001E-2</v>
      </c>
      <c r="M252" s="11">
        <v>1.5999999999999999E-10</v>
      </c>
      <c r="N252" s="11">
        <v>2.38E-15</v>
      </c>
    </row>
    <row r="253" spans="2:14" x14ac:dyDescent="0.25">
      <c r="B253" s="7" t="s">
        <v>2182</v>
      </c>
      <c r="C253" s="11">
        <v>3.9799999999999998E-14</v>
      </c>
      <c r="D253" s="11">
        <v>7.9599999999999997E-14</v>
      </c>
      <c r="E253" s="7">
        <v>1.1046300000000001E-3</v>
      </c>
      <c r="F253" s="7">
        <v>2.1642499999999999E-3</v>
      </c>
      <c r="G253" s="11">
        <v>2.96E-15</v>
      </c>
      <c r="H253" s="11">
        <v>1.7200000000000001E-16</v>
      </c>
      <c r="I253" s="11">
        <v>3.9699999999999997E-14</v>
      </c>
      <c r="J253" s="11">
        <v>7.93E-14</v>
      </c>
      <c r="K253" s="7">
        <v>1.8039199999999998E-2</v>
      </c>
      <c r="L253" s="7">
        <v>3.6038000000000001E-2</v>
      </c>
      <c r="M253" s="11">
        <v>1.9200000000000001E-10</v>
      </c>
      <c r="N253" s="11">
        <v>2.8599999999999999E-15</v>
      </c>
    </row>
    <row r="254" spans="2:14" x14ac:dyDescent="0.25">
      <c r="B254" s="7" t="s">
        <v>1751</v>
      </c>
      <c r="C254" s="11">
        <v>5.0799999999999996E-13</v>
      </c>
      <c r="D254" s="11">
        <v>1.0200000000000001E-12</v>
      </c>
      <c r="E254" s="11">
        <v>8.5900000000000001E-5</v>
      </c>
      <c r="F254" s="7">
        <v>1.6824599999999999E-4</v>
      </c>
      <c r="G254" s="11">
        <v>2.9299999999999999E-15</v>
      </c>
      <c r="H254" s="11">
        <v>1.7099999999999999E-16</v>
      </c>
      <c r="I254" s="11">
        <v>5.0799999999999996E-13</v>
      </c>
      <c r="J254" s="11">
        <v>1.0200000000000001E-12</v>
      </c>
      <c r="K254" s="11">
        <v>3.7400000000000002E-6</v>
      </c>
      <c r="L254" s="11">
        <v>7.4699999999999996E-6</v>
      </c>
      <c r="M254" s="11">
        <v>5.1000000000000005E-13</v>
      </c>
      <c r="N254" s="11">
        <v>7.5799999999999997E-18</v>
      </c>
    </row>
    <row r="255" spans="2:14" x14ac:dyDescent="0.25">
      <c r="B255" s="7" t="s">
        <v>2184</v>
      </c>
      <c r="C255" s="11">
        <v>4.1199999999999997E-14</v>
      </c>
      <c r="D255" s="11">
        <v>8.2500000000000002E-14</v>
      </c>
      <c r="E255" s="7">
        <v>1.0531500000000001E-3</v>
      </c>
      <c r="F255" s="7">
        <v>2.0633800000000001E-3</v>
      </c>
      <c r="G255" s="11">
        <v>2.9200000000000001E-15</v>
      </c>
      <c r="H255" s="11">
        <v>1.7E-16</v>
      </c>
      <c r="I255" s="11">
        <v>4.1100000000000003E-14</v>
      </c>
      <c r="J255" s="11">
        <v>8.2200000000000006E-14</v>
      </c>
      <c r="K255" s="7">
        <v>1.42597E-2</v>
      </c>
      <c r="L255" s="7">
        <v>2.8487499999999999E-2</v>
      </c>
      <c r="M255" s="11">
        <v>1.58E-10</v>
      </c>
      <c r="N255" s="11">
        <v>2.3400000000000002E-15</v>
      </c>
    </row>
    <row r="256" spans="2:14" x14ac:dyDescent="0.25">
      <c r="B256" s="7" t="s">
        <v>1877</v>
      </c>
      <c r="C256" s="11">
        <v>4.6300000000000005E-13</v>
      </c>
      <c r="D256" s="11">
        <v>9.25E-13</v>
      </c>
      <c r="E256" s="11">
        <v>9.3200000000000002E-5</v>
      </c>
      <c r="F256" s="7">
        <v>1.8265999999999999E-4</v>
      </c>
      <c r="G256" s="11">
        <v>2.9000000000000002E-15</v>
      </c>
      <c r="H256" s="11">
        <v>1.6900000000000001E-16</v>
      </c>
      <c r="I256" s="11">
        <v>4.6199999999999995E-13</v>
      </c>
      <c r="J256" s="11">
        <v>9.25E-13</v>
      </c>
      <c r="K256" s="11">
        <v>4.1400000000000002E-6</v>
      </c>
      <c r="L256" s="11">
        <v>8.2700000000000004E-6</v>
      </c>
      <c r="M256" s="11">
        <v>5.1500000000000003E-13</v>
      </c>
      <c r="N256" s="11">
        <v>7.6500000000000001E-18</v>
      </c>
    </row>
    <row r="257" spans="2:14" x14ac:dyDescent="0.25">
      <c r="B257" s="7" t="s">
        <v>1786</v>
      </c>
      <c r="C257" s="11">
        <v>2.3200000000000002E-13</v>
      </c>
      <c r="D257" s="11">
        <v>4.6400000000000004E-13</v>
      </c>
      <c r="E257" s="7">
        <v>1.86028E-4</v>
      </c>
      <c r="F257" s="7">
        <v>3.6447399999999999E-4</v>
      </c>
      <c r="G257" s="11">
        <v>2.9000000000000002E-15</v>
      </c>
      <c r="H257" s="11">
        <v>1.6900000000000001E-16</v>
      </c>
      <c r="I257" s="11">
        <v>2.3200000000000002E-13</v>
      </c>
      <c r="J257" s="11">
        <v>4.6400000000000004E-13</v>
      </c>
      <c r="K257" s="11">
        <v>3.7699999999999999E-6</v>
      </c>
      <c r="L257" s="11">
        <v>7.5299999999999999E-6</v>
      </c>
      <c r="M257" s="11">
        <v>2.3500000000000001E-13</v>
      </c>
      <c r="N257" s="11">
        <v>3.4899999999999999E-18</v>
      </c>
    </row>
    <row r="258" spans="2:14" x14ac:dyDescent="0.25">
      <c r="B258" s="7" t="s">
        <v>2180</v>
      </c>
      <c r="C258" s="11">
        <v>4.08E-14</v>
      </c>
      <c r="D258" s="11">
        <v>8.1600000000000001E-14</v>
      </c>
      <c r="E258" s="7">
        <v>1.0526299999999999E-3</v>
      </c>
      <c r="F258" s="7">
        <v>2.06237E-3</v>
      </c>
      <c r="G258" s="11">
        <v>2.89E-15</v>
      </c>
      <c r="H258" s="11">
        <v>1.6799999999999999E-16</v>
      </c>
      <c r="I258" s="11">
        <v>4.0699999999999999E-14</v>
      </c>
      <c r="J258" s="11">
        <v>8.1399999999999999E-14</v>
      </c>
      <c r="K258" s="7">
        <v>1.41952E-2</v>
      </c>
      <c r="L258" s="7">
        <v>2.8358600000000001E-2</v>
      </c>
      <c r="M258" s="11">
        <v>1.5500000000000001E-10</v>
      </c>
      <c r="N258" s="11">
        <v>2.3100000000000001E-15</v>
      </c>
    </row>
    <row r="259" spans="2:14" x14ac:dyDescent="0.25">
      <c r="B259" s="7" t="s">
        <v>1873</v>
      </c>
      <c r="C259" s="11">
        <v>5.0599999999999996E-13</v>
      </c>
      <c r="D259" s="11">
        <v>1.0099999999999999E-12</v>
      </c>
      <c r="E259" s="11">
        <v>8.3900000000000006E-5</v>
      </c>
      <c r="F259" s="7">
        <v>1.64411E-4</v>
      </c>
      <c r="G259" s="11">
        <v>2.8599999999999999E-15</v>
      </c>
      <c r="H259" s="11">
        <v>1.67E-16</v>
      </c>
      <c r="I259" s="11">
        <v>5.0599999999999996E-13</v>
      </c>
      <c r="J259" s="11">
        <v>1.0099999999999999E-12</v>
      </c>
      <c r="K259" s="11">
        <v>3.8999999999999999E-6</v>
      </c>
      <c r="L259" s="11">
        <v>7.7800000000000001E-6</v>
      </c>
      <c r="M259" s="11">
        <v>5.2999999999999996E-13</v>
      </c>
      <c r="N259" s="11">
        <v>7.8799999999999997E-18</v>
      </c>
    </row>
    <row r="260" spans="2:14" x14ac:dyDescent="0.25">
      <c r="B260" s="7" t="s">
        <v>1893</v>
      </c>
      <c r="C260" s="11">
        <v>4.8499999999999995E-13</v>
      </c>
      <c r="D260" s="11">
        <v>9.6999999999999991E-13</v>
      </c>
      <c r="E260" s="11">
        <v>8.81E-5</v>
      </c>
      <c r="F260" s="7">
        <v>1.7259900000000001E-4</v>
      </c>
      <c r="G260" s="11">
        <v>2.8700000000000001E-15</v>
      </c>
      <c r="H260" s="11">
        <v>1.67E-16</v>
      </c>
      <c r="I260" s="11">
        <v>4.8399999999999996E-13</v>
      </c>
      <c r="J260" s="11">
        <v>9.6900000000000001E-13</v>
      </c>
      <c r="K260" s="11">
        <v>4.0899999999999998E-6</v>
      </c>
      <c r="L260" s="11">
        <v>8.1799999999999996E-6</v>
      </c>
      <c r="M260" s="11">
        <v>5.3299999999999995E-13</v>
      </c>
      <c r="N260" s="11">
        <v>7.9199999999999995E-18</v>
      </c>
    </row>
    <row r="261" spans="2:14" x14ac:dyDescent="0.25">
      <c r="B261" s="7" t="s">
        <v>1888</v>
      </c>
      <c r="C261" s="11">
        <v>4.7899999999999998E-13</v>
      </c>
      <c r="D261" s="11">
        <v>9.5700000000000006E-13</v>
      </c>
      <c r="E261" s="11">
        <v>8.81E-5</v>
      </c>
      <c r="F261" s="7">
        <v>1.72607E-4</v>
      </c>
      <c r="G261" s="11">
        <v>2.84E-15</v>
      </c>
      <c r="H261" s="11">
        <v>1.6499999999999999E-16</v>
      </c>
      <c r="I261" s="11">
        <v>4.7799999999999998E-13</v>
      </c>
      <c r="J261" s="11">
        <v>9.5599999999999997E-13</v>
      </c>
      <c r="K261" s="11">
        <v>4.1300000000000003E-6</v>
      </c>
      <c r="L261" s="11">
        <v>8.2500000000000006E-6</v>
      </c>
      <c r="M261" s="11">
        <v>5.3099999999999996E-13</v>
      </c>
      <c r="N261" s="11">
        <v>7.8900000000000004E-18</v>
      </c>
    </row>
    <row r="262" spans="2:14" x14ac:dyDescent="0.25">
      <c r="B262" s="7" t="s">
        <v>2186</v>
      </c>
      <c r="C262" s="11">
        <v>4E-14</v>
      </c>
      <c r="D262" s="11">
        <v>7.9900000000000005E-14</v>
      </c>
      <c r="E262" s="7">
        <v>1.0537599999999999E-3</v>
      </c>
      <c r="F262" s="7">
        <v>2.0645699999999999E-3</v>
      </c>
      <c r="G262" s="11">
        <v>2.8299999999999998E-15</v>
      </c>
      <c r="H262" s="11">
        <v>1.6499999999999999E-16</v>
      </c>
      <c r="I262" s="11">
        <v>3.9799999999999998E-14</v>
      </c>
      <c r="J262" s="11">
        <v>7.9700000000000004E-14</v>
      </c>
      <c r="K262" s="7">
        <v>1.4292300000000001E-2</v>
      </c>
      <c r="L262" s="7">
        <v>2.85527E-2</v>
      </c>
      <c r="M262" s="11">
        <v>1.5299999999999999E-10</v>
      </c>
      <c r="N262" s="11">
        <v>2.28E-15</v>
      </c>
    </row>
    <row r="263" spans="2:14" x14ac:dyDescent="0.25">
      <c r="B263" s="7" t="s">
        <v>2183</v>
      </c>
      <c r="C263" s="11">
        <v>4E-14</v>
      </c>
      <c r="D263" s="11">
        <v>7.9900000000000005E-14</v>
      </c>
      <c r="E263" s="7">
        <v>1.0535900000000001E-3</v>
      </c>
      <c r="F263" s="7">
        <v>2.0642299999999998E-3</v>
      </c>
      <c r="G263" s="11">
        <v>2.8299999999999998E-15</v>
      </c>
      <c r="H263" s="11">
        <v>1.6499999999999999E-16</v>
      </c>
      <c r="I263" s="11">
        <v>3.9799999999999998E-14</v>
      </c>
      <c r="J263" s="11">
        <v>7.9700000000000004E-14</v>
      </c>
      <c r="K263" s="7">
        <v>1.4292300000000001E-2</v>
      </c>
      <c r="L263" s="7">
        <v>2.85527E-2</v>
      </c>
      <c r="M263" s="11">
        <v>1.5299999999999999E-10</v>
      </c>
      <c r="N263" s="11">
        <v>2.28E-15</v>
      </c>
    </row>
    <row r="264" spans="2:14" x14ac:dyDescent="0.25">
      <c r="B264" s="7" t="s">
        <v>2185</v>
      </c>
      <c r="C264" s="11">
        <v>4E-14</v>
      </c>
      <c r="D264" s="11">
        <v>7.9900000000000005E-14</v>
      </c>
      <c r="E264" s="7">
        <v>1.0524600000000001E-3</v>
      </c>
      <c r="F264" s="7">
        <v>2.0620299999999999E-3</v>
      </c>
      <c r="G264" s="11">
        <v>2.8299999999999998E-15</v>
      </c>
      <c r="H264" s="11">
        <v>1.6499999999999999E-16</v>
      </c>
      <c r="I264" s="11">
        <v>3.9799999999999998E-14</v>
      </c>
      <c r="J264" s="11">
        <v>7.9700000000000004E-14</v>
      </c>
      <c r="K264" s="7">
        <v>1.41952E-2</v>
      </c>
      <c r="L264" s="7">
        <v>2.8358600000000001E-2</v>
      </c>
      <c r="M264" s="11">
        <v>1.5199999999999999E-10</v>
      </c>
      <c r="N264" s="11">
        <v>2.26E-15</v>
      </c>
    </row>
    <row r="265" spans="2:14" x14ac:dyDescent="0.25">
      <c r="B265" s="7" t="s">
        <v>2199</v>
      </c>
      <c r="C265" s="11">
        <v>3.9600000000000003E-14</v>
      </c>
      <c r="D265" s="11">
        <v>7.9099999999999999E-14</v>
      </c>
      <c r="E265" s="7">
        <v>1.05298E-3</v>
      </c>
      <c r="F265" s="7">
        <v>2.0630499999999999E-3</v>
      </c>
      <c r="G265" s="11">
        <v>2.8000000000000001E-15</v>
      </c>
      <c r="H265" s="11">
        <v>1.6300000000000001E-16</v>
      </c>
      <c r="I265" s="11">
        <v>3.9400000000000001E-14</v>
      </c>
      <c r="J265" s="11">
        <v>7.8899999999999997E-14</v>
      </c>
      <c r="K265" s="7">
        <v>1.42273E-2</v>
      </c>
      <c r="L265" s="7">
        <v>2.8422800000000002E-2</v>
      </c>
      <c r="M265" s="11">
        <v>1.51E-10</v>
      </c>
      <c r="N265" s="11">
        <v>2.2400000000000001E-15</v>
      </c>
    </row>
    <row r="266" spans="2:14" x14ac:dyDescent="0.25">
      <c r="B266" s="7" t="s">
        <v>1758</v>
      </c>
      <c r="C266" s="11">
        <v>5.8200000000000004E-13</v>
      </c>
      <c r="D266" s="11">
        <v>1.1599999999999999E-12</v>
      </c>
      <c r="E266" s="11">
        <v>7.1500000000000003E-5</v>
      </c>
      <c r="F266" s="7">
        <v>1.40147E-4</v>
      </c>
      <c r="G266" s="11">
        <v>2.8000000000000001E-15</v>
      </c>
      <c r="H266" s="11">
        <v>1.6300000000000001E-16</v>
      </c>
      <c r="I266" s="11">
        <v>5.8100000000000005E-13</v>
      </c>
      <c r="J266" s="11">
        <v>1.1599999999999999E-12</v>
      </c>
      <c r="K266" s="11">
        <v>4.5499999999999996E-6</v>
      </c>
      <c r="L266" s="11">
        <v>9.0799999999999995E-6</v>
      </c>
      <c r="M266" s="11">
        <v>7.1E-13</v>
      </c>
      <c r="N266" s="11">
        <v>1.0600000000000001E-17</v>
      </c>
    </row>
    <row r="267" spans="2:14" x14ac:dyDescent="0.25">
      <c r="B267" s="7" t="s">
        <v>2219</v>
      </c>
      <c r="C267" s="11">
        <v>3.7399999999999997E-14</v>
      </c>
      <c r="D267" s="11">
        <v>7.4799999999999994E-14</v>
      </c>
      <c r="E267" s="7">
        <v>1.1072499999999999E-3</v>
      </c>
      <c r="F267" s="7">
        <v>2.1693699999999999E-3</v>
      </c>
      <c r="G267" s="11">
        <v>2.79E-15</v>
      </c>
      <c r="H267" s="11">
        <v>1.6199999999999999E-16</v>
      </c>
      <c r="I267" s="11">
        <v>3.7300000000000003E-14</v>
      </c>
      <c r="J267" s="11">
        <v>7.4600000000000005E-14</v>
      </c>
      <c r="K267" s="7">
        <v>1.8938300000000002E-2</v>
      </c>
      <c r="L267" s="7">
        <v>3.7834300000000001E-2</v>
      </c>
      <c r="M267" s="11">
        <v>1.8999999999999999E-10</v>
      </c>
      <c r="N267" s="11">
        <v>2.8200000000000001E-15</v>
      </c>
    </row>
    <row r="268" spans="2:14" x14ac:dyDescent="0.25">
      <c r="B268" s="7" t="s">
        <v>1969</v>
      </c>
      <c r="C268" s="11">
        <v>4.6900000000000002E-13</v>
      </c>
      <c r="D268" s="11">
        <v>9.3899999999999994E-13</v>
      </c>
      <c r="E268" s="11">
        <v>8.81E-5</v>
      </c>
      <c r="F268" s="7">
        <v>1.7263700000000001E-4</v>
      </c>
      <c r="G268" s="11">
        <v>2.7799999999999998E-15</v>
      </c>
      <c r="H268" s="11">
        <v>1.6199999999999999E-16</v>
      </c>
      <c r="I268" s="11">
        <v>4.6900000000000002E-13</v>
      </c>
      <c r="J268" s="11">
        <v>9.3800000000000004E-13</v>
      </c>
      <c r="K268" s="11">
        <v>4.1099999999999996E-6</v>
      </c>
      <c r="L268" s="11">
        <v>8.2099999999999993E-6</v>
      </c>
      <c r="M268" s="11">
        <v>5.1800000000000001E-13</v>
      </c>
      <c r="N268" s="11">
        <v>7.7000000000000006E-18</v>
      </c>
    </row>
    <row r="269" spans="2:14" x14ac:dyDescent="0.25">
      <c r="B269" s="7" t="s">
        <v>1902</v>
      </c>
      <c r="C269" s="11">
        <v>4.7100000000000001E-13</v>
      </c>
      <c r="D269" s="11">
        <v>9.4099999999999993E-13</v>
      </c>
      <c r="E269" s="11">
        <v>8.3800000000000004E-5</v>
      </c>
      <c r="F269" s="7">
        <v>1.6413300000000001E-4</v>
      </c>
      <c r="G269" s="11">
        <v>2.6500000000000001E-15</v>
      </c>
      <c r="H269" s="11">
        <v>1.55E-16</v>
      </c>
      <c r="I269" s="11">
        <v>4.7000000000000002E-13</v>
      </c>
      <c r="J269" s="11">
        <v>9.4099999999999993E-13</v>
      </c>
      <c r="K269" s="11">
        <v>3.8999999999999999E-6</v>
      </c>
      <c r="L269" s="11">
        <v>7.7999999999999999E-6</v>
      </c>
      <c r="M269" s="11">
        <v>4.9400000000000002E-13</v>
      </c>
      <c r="N269" s="11">
        <v>7.3399999999999995E-18</v>
      </c>
    </row>
    <row r="270" spans="2:14" x14ac:dyDescent="0.25">
      <c r="B270" s="7" t="s">
        <v>1903</v>
      </c>
      <c r="C270" s="11">
        <v>4.4299999999999998E-13</v>
      </c>
      <c r="D270" s="11">
        <v>8.8599999999999996E-13</v>
      </c>
      <c r="E270" s="11">
        <v>8.7999999999999998E-5</v>
      </c>
      <c r="F270" s="7">
        <v>1.72354E-4</v>
      </c>
      <c r="G270" s="11">
        <v>2.62E-15</v>
      </c>
      <c r="H270" s="11">
        <v>1.53E-16</v>
      </c>
      <c r="I270" s="11">
        <v>4.4299999999999998E-13</v>
      </c>
      <c r="J270" s="11">
        <v>8.8599999999999996E-13</v>
      </c>
      <c r="K270" s="11">
        <v>4.0999999999999997E-6</v>
      </c>
      <c r="L270" s="11">
        <v>8.1999999999999994E-6</v>
      </c>
      <c r="M270" s="11">
        <v>4.8900000000000004E-13</v>
      </c>
      <c r="N270" s="11">
        <v>7.2599999999999999E-18</v>
      </c>
    </row>
    <row r="271" spans="2:14" x14ac:dyDescent="0.25">
      <c r="B271" s="7" t="s">
        <v>1900</v>
      </c>
      <c r="C271" s="11">
        <v>4.4299999999999998E-13</v>
      </c>
      <c r="D271" s="11">
        <v>8.8699999999999996E-13</v>
      </c>
      <c r="E271" s="11">
        <v>8.7999999999999998E-5</v>
      </c>
      <c r="F271" s="7">
        <v>1.7236700000000001E-4</v>
      </c>
      <c r="G271" s="11">
        <v>2.62E-15</v>
      </c>
      <c r="H271" s="11">
        <v>1.53E-16</v>
      </c>
      <c r="I271" s="11">
        <v>4.4299999999999998E-13</v>
      </c>
      <c r="J271" s="11">
        <v>8.8599999999999996E-13</v>
      </c>
      <c r="K271" s="11">
        <v>4.1099999999999996E-6</v>
      </c>
      <c r="L271" s="11">
        <v>8.1999999999999994E-6</v>
      </c>
      <c r="M271" s="11">
        <v>4.8900000000000004E-13</v>
      </c>
      <c r="N271" s="11">
        <v>7.2700000000000006E-18</v>
      </c>
    </row>
    <row r="272" spans="2:14" x14ac:dyDescent="0.25">
      <c r="B272" s="7" t="s">
        <v>1829</v>
      </c>
      <c r="C272" s="11">
        <v>4.2899999999999999E-13</v>
      </c>
      <c r="D272" s="11">
        <v>8.5799999999999998E-13</v>
      </c>
      <c r="E272" s="11">
        <v>9.0099999999999995E-5</v>
      </c>
      <c r="F272" s="7">
        <v>1.7652E-4</v>
      </c>
      <c r="G272" s="11">
        <v>2.6E-15</v>
      </c>
      <c r="H272" s="11">
        <v>1.52E-16</v>
      </c>
      <c r="I272" s="11">
        <v>4.2899999999999999E-13</v>
      </c>
      <c r="J272" s="11">
        <v>8.5799999999999998E-13</v>
      </c>
      <c r="K272" s="11">
        <v>4.5199999999999999E-6</v>
      </c>
      <c r="L272" s="11">
        <v>9.02E-6</v>
      </c>
      <c r="M272" s="11">
        <v>5.21E-13</v>
      </c>
      <c r="N272" s="11">
        <v>7.7400000000000004E-18</v>
      </c>
    </row>
    <row r="273" spans="2:14" x14ac:dyDescent="0.25">
      <c r="B273" s="7" t="s">
        <v>2221</v>
      </c>
      <c r="C273" s="11">
        <v>3.5999999999999998E-14</v>
      </c>
      <c r="D273" s="11">
        <v>7.2100000000000003E-14</v>
      </c>
      <c r="E273" s="7">
        <v>1.05255E-3</v>
      </c>
      <c r="F273" s="7">
        <v>2.0622000000000001E-3</v>
      </c>
      <c r="G273" s="11">
        <v>2.55E-15</v>
      </c>
      <c r="H273" s="11">
        <v>1.4900000000000001E-16</v>
      </c>
      <c r="I273" s="11">
        <v>3.5899999999999997E-14</v>
      </c>
      <c r="J273" s="11">
        <v>7.1900000000000002E-14</v>
      </c>
      <c r="K273" s="7">
        <v>1.41952E-2</v>
      </c>
      <c r="L273" s="7">
        <v>2.8358600000000001E-2</v>
      </c>
      <c r="M273" s="11">
        <v>1.3699999999999999E-10</v>
      </c>
      <c r="N273" s="11">
        <v>2.04E-15</v>
      </c>
    </row>
    <row r="274" spans="2:14" x14ac:dyDescent="0.25">
      <c r="B274" s="7" t="s">
        <v>1744</v>
      </c>
      <c r="C274" s="11">
        <v>4.6400000000000004E-13</v>
      </c>
      <c r="D274" s="11">
        <v>9.2800000000000008E-13</v>
      </c>
      <c r="E274" s="11">
        <v>8.0699999999999996E-5</v>
      </c>
      <c r="F274" s="7">
        <v>1.58142E-4</v>
      </c>
      <c r="G274" s="11">
        <v>2.5199999999999999E-15</v>
      </c>
      <c r="H274" s="11">
        <v>1.47E-16</v>
      </c>
      <c r="I274" s="11">
        <v>4.6400000000000004E-13</v>
      </c>
      <c r="J274" s="11">
        <v>9.2699999999999999E-13</v>
      </c>
      <c r="K274" s="11">
        <v>3.6899999999999998E-6</v>
      </c>
      <c r="L274" s="11">
        <v>7.3699999999999997E-6</v>
      </c>
      <c r="M274" s="11">
        <v>4.5999999999999996E-13</v>
      </c>
      <c r="N274" s="11">
        <v>6.8299999999999999E-18</v>
      </c>
    </row>
    <row r="275" spans="2:14" x14ac:dyDescent="0.25">
      <c r="B275" s="7" t="s">
        <v>2038</v>
      </c>
      <c r="C275" s="11">
        <v>4.6500000000000004E-13</v>
      </c>
      <c r="D275" s="11">
        <v>9.3000000000000008E-13</v>
      </c>
      <c r="E275" s="11">
        <v>8.0199999999999998E-5</v>
      </c>
      <c r="F275" s="7">
        <v>1.5718000000000001E-4</v>
      </c>
      <c r="G275" s="11">
        <v>2.5100000000000002E-15</v>
      </c>
      <c r="H275" s="11">
        <v>1.4600000000000001E-16</v>
      </c>
      <c r="I275" s="11">
        <v>4.6500000000000004E-13</v>
      </c>
      <c r="J275" s="11">
        <v>9.2899999999999998E-13</v>
      </c>
      <c r="K275" s="11">
        <v>3.9299999999999996E-6</v>
      </c>
      <c r="L275" s="11">
        <v>7.8499999999999994E-6</v>
      </c>
      <c r="M275" s="11">
        <v>4.9100000000000003E-13</v>
      </c>
      <c r="N275" s="11">
        <v>7.2900000000000005E-18</v>
      </c>
    </row>
    <row r="276" spans="2:14" x14ac:dyDescent="0.25">
      <c r="B276" s="7" t="s">
        <v>1796</v>
      </c>
      <c r="C276" s="11">
        <v>5.0299999999999998E-13</v>
      </c>
      <c r="D276" s="11">
        <v>1.0099999999999999E-12</v>
      </c>
      <c r="E276" s="11">
        <v>7.36E-5</v>
      </c>
      <c r="F276" s="7">
        <v>1.4422099999999999E-4</v>
      </c>
      <c r="G276" s="11">
        <v>2.4899999999999998E-15</v>
      </c>
      <c r="H276" s="11">
        <v>1.4499999999999999E-16</v>
      </c>
      <c r="I276" s="11">
        <v>5.0299999999999998E-13</v>
      </c>
      <c r="J276" s="11">
        <v>1.0099999999999999E-12</v>
      </c>
      <c r="K276" s="11">
        <v>4.0400000000000003E-6</v>
      </c>
      <c r="L276" s="11">
        <v>8.0700000000000007E-6</v>
      </c>
      <c r="M276" s="11">
        <v>5.46E-13</v>
      </c>
      <c r="N276" s="11">
        <v>8.1100000000000008E-18</v>
      </c>
    </row>
    <row r="277" spans="2:14" x14ac:dyDescent="0.25">
      <c r="B277" s="7" t="s">
        <v>1791</v>
      </c>
      <c r="C277" s="11">
        <v>3.8600000000000002E-13</v>
      </c>
      <c r="D277" s="11">
        <v>7.7200000000000004E-13</v>
      </c>
      <c r="E277" s="11">
        <v>9.3900000000000006E-5</v>
      </c>
      <c r="F277" s="7">
        <v>1.839E-4</v>
      </c>
      <c r="G277" s="11">
        <v>2.4399999999999998E-15</v>
      </c>
      <c r="H277" s="11">
        <v>1.4199999999999999E-16</v>
      </c>
      <c r="I277" s="11">
        <v>3.8600000000000002E-13</v>
      </c>
      <c r="J277" s="11">
        <v>7.7100000000000005E-13</v>
      </c>
      <c r="K277" s="11">
        <v>3.7100000000000001E-6</v>
      </c>
      <c r="L277" s="11">
        <v>7.4200000000000001E-6</v>
      </c>
      <c r="M277" s="11">
        <v>3.8499999999999998E-13</v>
      </c>
      <c r="N277" s="11">
        <v>5.7200000000000004E-18</v>
      </c>
    </row>
    <row r="278" spans="2:14" x14ac:dyDescent="0.25">
      <c r="B278" s="7" t="s">
        <v>1899</v>
      </c>
      <c r="C278" s="11">
        <v>4.2899999999999999E-13</v>
      </c>
      <c r="D278" s="11">
        <v>8.5899999999999997E-13</v>
      </c>
      <c r="E278" s="11">
        <v>8.3499999999999997E-5</v>
      </c>
      <c r="F278" s="7">
        <v>1.6355100000000001E-4</v>
      </c>
      <c r="G278" s="11">
        <v>2.4100000000000001E-15</v>
      </c>
      <c r="H278" s="11">
        <v>1.4000000000000001E-16</v>
      </c>
      <c r="I278" s="11">
        <v>4.2899999999999999E-13</v>
      </c>
      <c r="J278" s="11">
        <v>8.5799999999999998E-13</v>
      </c>
      <c r="K278" s="11">
        <v>3.8999999999999999E-6</v>
      </c>
      <c r="L278" s="11">
        <v>7.7999999999999999E-6</v>
      </c>
      <c r="M278" s="11">
        <v>4.5E-13</v>
      </c>
      <c r="N278" s="11">
        <v>6.6899999999999998E-18</v>
      </c>
    </row>
    <row r="279" spans="2:14" x14ac:dyDescent="0.25">
      <c r="B279" s="7" t="s">
        <v>2225</v>
      </c>
      <c r="C279" s="11">
        <v>3.3799999999999999E-14</v>
      </c>
      <c r="D279" s="11">
        <v>6.7599999999999997E-14</v>
      </c>
      <c r="E279" s="7">
        <v>1.05507E-3</v>
      </c>
      <c r="F279" s="7">
        <v>2.0671399999999999E-3</v>
      </c>
      <c r="G279" s="11">
        <v>2.3999999999999999E-15</v>
      </c>
      <c r="H279" s="11">
        <v>1.4000000000000001E-16</v>
      </c>
      <c r="I279" s="11">
        <v>3.3699999999999998E-14</v>
      </c>
      <c r="J279" s="11">
        <v>6.7399999999999996E-14</v>
      </c>
      <c r="K279" s="7">
        <v>1.43296E-2</v>
      </c>
      <c r="L279" s="7">
        <v>2.8627099999999999E-2</v>
      </c>
      <c r="M279" s="11">
        <v>1.2999999999999999E-10</v>
      </c>
      <c r="N279" s="11">
        <v>1.9299999999999998E-15</v>
      </c>
    </row>
    <row r="280" spans="2:14" x14ac:dyDescent="0.25">
      <c r="B280" s="7" t="s">
        <v>1854</v>
      </c>
      <c r="C280" s="11">
        <v>2.6700000000000002E-13</v>
      </c>
      <c r="D280" s="11">
        <v>5.3299999999999995E-13</v>
      </c>
      <c r="E280" s="7">
        <v>1.33146E-4</v>
      </c>
      <c r="F280" s="7">
        <v>2.6086700000000002E-4</v>
      </c>
      <c r="G280" s="11">
        <v>2.3900000000000002E-15</v>
      </c>
      <c r="H280" s="11">
        <v>1.3899999999999999E-16</v>
      </c>
      <c r="I280" s="11">
        <v>2.6599999999999998E-13</v>
      </c>
      <c r="J280" s="11">
        <v>5.3299999999999995E-13</v>
      </c>
      <c r="K280" s="11">
        <v>6.7100000000000001E-6</v>
      </c>
      <c r="L280" s="11">
        <v>1.34E-5</v>
      </c>
      <c r="M280" s="11">
        <v>4.7999999999999997E-13</v>
      </c>
      <c r="N280" s="11">
        <v>7.1400000000000005E-18</v>
      </c>
    </row>
    <row r="281" spans="2:14" x14ac:dyDescent="0.25">
      <c r="B281" s="7" t="s">
        <v>1946</v>
      </c>
      <c r="C281" s="11">
        <v>4.9999999999999999E-13</v>
      </c>
      <c r="D281" s="11">
        <v>9.9999999999999998E-13</v>
      </c>
      <c r="E281" s="11">
        <v>6.9800000000000003E-5</v>
      </c>
      <c r="F281" s="7">
        <v>1.3666700000000001E-4</v>
      </c>
      <c r="G281" s="11">
        <v>2.3499999999999999E-15</v>
      </c>
      <c r="H281" s="11">
        <v>1.3700000000000001E-16</v>
      </c>
      <c r="I281" s="11">
        <v>4.9999999999999999E-13</v>
      </c>
      <c r="J281" s="11">
        <v>9.9900000000000009E-13</v>
      </c>
      <c r="K281" s="11">
        <v>6.5899999999999996E-6</v>
      </c>
      <c r="L281" s="11">
        <v>1.3200000000000001E-5</v>
      </c>
      <c r="M281" s="11">
        <v>8.8499999999999997E-13</v>
      </c>
      <c r="N281" s="11">
        <v>1.3200000000000001E-17</v>
      </c>
    </row>
    <row r="282" spans="2:14" x14ac:dyDescent="0.25">
      <c r="B282" s="7" t="s">
        <v>1901</v>
      </c>
      <c r="C282" s="11">
        <v>3.9599999999999998E-13</v>
      </c>
      <c r="D282" s="11">
        <v>7.9199999999999996E-13</v>
      </c>
      <c r="E282" s="11">
        <v>8.7999999999999998E-5</v>
      </c>
      <c r="F282" s="7">
        <v>1.72332E-4</v>
      </c>
      <c r="G282" s="11">
        <v>2.3400000000000002E-15</v>
      </c>
      <c r="H282" s="11">
        <v>1.3599999999999999E-16</v>
      </c>
      <c r="I282" s="11">
        <v>3.9599999999999998E-13</v>
      </c>
      <c r="J282" s="11">
        <v>7.9099999999999996E-13</v>
      </c>
      <c r="K282" s="11">
        <v>4.07E-6</v>
      </c>
      <c r="L282" s="11">
        <v>8.14E-6</v>
      </c>
      <c r="M282" s="11">
        <v>4.3300000000000002E-13</v>
      </c>
      <c r="N282" s="11">
        <v>6.4399999999999996E-18</v>
      </c>
    </row>
    <row r="283" spans="2:14" x14ac:dyDescent="0.25">
      <c r="B283" s="7" t="s">
        <v>2235</v>
      </c>
      <c r="C283" s="11">
        <v>3.1900000000000002E-14</v>
      </c>
      <c r="D283" s="11">
        <v>6.3699999999999996E-14</v>
      </c>
      <c r="E283" s="7">
        <v>1.0858E-3</v>
      </c>
      <c r="F283" s="7">
        <v>2.1273500000000001E-3</v>
      </c>
      <c r="G283" s="11">
        <v>2.33E-15</v>
      </c>
      <c r="H283" s="11">
        <v>1.3599999999999999E-16</v>
      </c>
      <c r="I283" s="11">
        <v>3.1800000000000001E-14</v>
      </c>
      <c r="J283" s="11">
        <v>6.3499999999999994E-14</v>
      </c>
      <c r="K283" s="7">
        <v>1.7175599999999999E-2</v>
      </c>
      <c r="L283" s="7">
        <v>3.4312700000000002E-2</v>
      </c>
      <c r="M283" s="11">
        <v>1.4700000000000001E-10</v>
      </c>
      <c r="N283" s="11">
        <v>2.1799999999999999E-15</v>
      </c>
    </row>
    <row r="284" spans="2:14" x14ac:dyDescent="0.25">
      <c r="B284" s="7" t="s">
        <v>2189</v>
      </c>
      <c r="C284" s="11">
        <v>3.8999999999999998E-14</v>
      </c>
      <c r="D284" s="11">
        <v>7.7900000000000001E-14</v>
      </c>
      <c r="E284" s="7">
        <v>8.6276600000000005E-4</v>
      </c>
      <c r="F284" s="7">
        <v>1.6903700000000001E-3</v>
      </c>
      <c r="G284" s="11">
        <v>2.26E-15</v>
      </c>
      <c r="H284" s="11">
        <v>1.32E-16</v>
      </c>
      <c r="I284" s="11">
        <v>3.8800000000000003E-14</v>
      </c>
      <c r="J284" s="11">
        <v>7.77E-14</v>
      </c>
      <c r="K284" s="7">
        <v>5.5406200000000003E-2</v>
      </c>
      <c r="L284" s="7">
        <v>0.11068799999999999</v>
      </c>
      <c r="M284" s="11">
        <v>5.7799999999999997E-10</v>
      </c>
      <c r="N284" s="11">
        <v>8.5999999999999993E-15</v>
      </c>
    </row>
    <row r="285" spans="2:14" x14ac:dyDescent="0.25">
      <c r="B285" s="7" t="s">
        <v>1795</v>
      </c>
      <c r="C285" s="11">
        <v>3.5200000000000001E-13</v>
      </c>
      <c r="D285" s="11">
        <v>7.0500000000000003E-13</v>
      </c>
      <c r="E285" s="11">
        <v>9.3900000000000006E-5</v>
      </c>
      <c r="F285" s="7">
        <v>1.83876E-4</v>
      </c>
      <c r="G285" s="11">
        <v>2.2299999999999999E-15</v>
      </c>
      <c r="H285" s="11">
        <v>1.2999999999999999E-16</v>
      </c>
      <c r="I285" s="11">
        <v>3.5200000000000001E-13</v>
      </c>
      <c r="J285" s="11">
        <v>7.0400000000000003E-13</v>
      </c>
      <c r="K285" s="11">
        <v>3.7100000000000001E-6</v>
      </c>
      <c r="L285" s="11">
        <v>7.4200000000000001E-6</v>
      </c>
      <c r="M285" s="11">
        <v>3.5200000000000001E-13</v>
      </c>
      <c r="N285" s="11">
        <v>5.2299999999999999E-18</v>
      </c>
    </row>
    <row r="286" spans="2:14" x14ac:dyDescent="0.25">
      <c r="B286" s="7" t="s">
        <v>2132</v>
      </c>
      <c r="C286" s="11">
        <v>2.87E-14</v>
      </c>
      <c r="D286" s="11">
        <v>5.7499999999999995E-14</v>
      </c>
      <c r="E286" s="7">
        <v>1.14898E-3</v>
      </c>
      <c r="F286" s="7">
        <v>2.2511300000000001E-3</v>
      </c>
      <c r="G286" s="11">
        <v>2.2200000000000002E-15</v>
      </c>
      <c r="H286" s="11">
        <v>1.29E-16</v>
      </c>
      <c r="I286" s="11">
        <v>2.87E-14</v>
      </c>
      <c r="J286" s="11">
        <v>5.7300000000000006E-14</v>
      </c>
      <c r="K286" s="11">
        <v>3.8999999999999999E-6</v>
      </c>
      <c r="L286" s="11">
        <v>7.79E-6</v>
      </c>
      <c r="M286" s="11">
        <v>2.9999999999999998E-14</v>
      </c>
      <c r="N286" s="11">
        <v>4.4700000000000001E-19</v>
      </c>
    </row>
    <row r="287" spans="2:14" x14ac:dyDescent="0.25">
      <c r="B287" s="7" t="s">
        <v>1993</v>
      </c>
      <c r="C287" s="11">
        <v>2.1700000000000002E-14</v>
      </c>
      <c r="D287" s="11">
        <v>4.3499999999999998E-14</v>
      </c>
      <c r="E287" s="7">
        <v>1.49749E-3</v>
      </c>
      <c r="F287" s="7">
        <v>2.9339499999999998E-3</v>
      </c>
      <c r="G287" s="11">
        <v>2.1900000000000001E-15</v>
      </c>
      <c r="H287" s="11">
        <v>1.2800000000000001E-16</v>
      </c>
      <c r="I287" s="11">
        <v>2.1700000000000002E-14</v>
      </c>
      <c r="J287" s="11">
        <v>4.3400000000000003E-14</v>
      </c>
      <c r="K287" s="11">
        <v>5.7200000000000003E-6</v>
      </c>
      <c r="L287" s="11">
        <v>1.1399999999999999E-5</v>
      </c>
      <c r="M287" s="11">
        <v>3.3400000000000002E-14</v>
      </c>
      <c r="N287" s="11">
        <v>4.96E-19</v>
      </c>
    </row>
    <row r="288" spans="2:14" x14ac:dyDescent="0.25">
      <c r="B288" s="7" t="s">
        <v>2231</v>
      </c>
      <c r="C288" s="11">
        <v>3.0799999999999999E-14</v>
      </c>
      <c r="D288" s="11">
        <v>6.1500000000000003E-14</v>
      </c>
      <c r="E288" s="7">
        <v>1.0528899999999999E-3</v>
      </c>
      <c r="F288" s="7">
        <v>2.06288E-3</v>
      </c>
      <c r="G288" s="11">
        <v>2.1799999999999999E-15</v>
      </c>
      <c r="H288" s="11">
        <v>1.2699999999999999E-16</v>
      </c>
      <c r="I288" s="11">
        <v>3.0699999999999998E-14</v>
      </c>
      <c r="J288" s="11">
        <v>6.1300000000000001E-14</v>
      </c>
      <c r="K288" s="7">
        <v>1.42273E-2</v>
      </c>
      <c r="L288" s="7">
        <v>2.8422800000000002E-2</v>
      </c>
      <c r="M288" s="11">
        <v>1.1700000000000001E-10</v>
      </c>
      <c r="N288" s="11">
        <v>1.7400000000000001E-15</v>
      </c>
    </row>
    <row r="289" spans="2:14" x14ac:dyDescent="0.25">
      <c r="B289" s="7" t="s">
        <v>1842</v>
      </c>
      <c r="C289" s="11">
        <v>4.1100000000000002E-13</v>
      </c>
      <c r="D289" s="11">
        <v>8.2300000000000003E-13</v>
      </c>
      <c r="E289" s="11">
        <v>7.6299999999999998E-5</v>
      </c>
      <c r="F289" s="7">
        <v>1.49436E-4</v>
      </c>
      <c r="G289" s="11">
        <v>2.11E-15</v>
      </c>
      <c r="H289" s="11">
        <v>1.23E-16</v>
      </c>
      <c r="I289" s="11">
        <v>4.1100000000000002E-13</v>
      </c>
      <c r="J289" s="11">
        <v>8.2200000000000003E-13</v>
      </c>
      <c r="K289" s="11">
        <v>4.8500000000000002E-6</v>
      </c>
      <c r="L289" s="11">
        <v>9.6900000000000004E-6</v>
      </c>
      <c r="M289" s="11">
        <v>5.3600000000000004E-13</v>
      </c>
      <c r="N289" s="11">
        <v>7.97E-18</v>
      </c>
    </row>
    <row r="290" spans="2:14" x14ac:dyDescent="0.25">
      <c r="B290" s="7" t="s">
        <v>1773</v>
      </c>
      <c r="C290" s="11">
        <v>3.6899999999999999E-13</v>
      </c>
      <c r="D290" s="11">
        <v>7.3799999999999999E-13</v>
      </c>
      <c r="E290" s="11">
        <v>8.4699999999999999E-5</v>
      </c>
      <c r="F290" s="7">
        <v>1.6602300000000001E-4</v>
      </c>
      <c r="G290" s="11">
        <v>2.0999999999999998E-15</v>
      </c>
      <c r="H290" s="11">
        <v>1.23E-16</v>
      </c>
      <c r="I290" s="11">
        <v>3.6899999999999999E-13</v>
      </c>
      <c r="J290" s="11">
        <v>7.3799999999999999E-13</v>
      </c>
      <c r="K290" s="11">
        <v>3.7500000000000001E-6</v>
      </c>
      <c r="L290" s="11">
        <v>7.4800000000000004E-6</v>
      </c>
      <c r="M290" s="11">
        <v>3.7099999999999998E-13</v>
      </c>
      <c r="N290" s="11">
        <v>5.5199999999999999E-18</v>
      </c>
    </row>
    <row r="291" spans="2:14" x14ac:dyDescent="0.25">
      <c r="B291" s="7" t="s">
        <v>1784</v>
      </c>
      <c r="C291" s="11">
        <v>3.6600000000000001E-13</v>
      </c>
      <c r="D291" s="11">
        <v>7.3200000000000001E-13</v>
      </c>
      <c r="E291" s="11">
        <v>8.4800000000000001E-5</v>
      </c>
      <c r="F291" s="7">
        <v>1.66224E-4</v>
      </c>
      <c r="G291" s="11">
        <v>2.09E-15</v>
      </c>
      <c r="H291" s="11">
        <v>1.2200000000000001E-16</v>
      </c>
      <c r="I291" s="11">
        <v>3.6600000000000001E-13</v>
      </c>
      <c r="J291" s="11">
        <v>7.3200000000000001E-13</v>
      </c>
      <c r="K291" s="11">
        <v>3.7500000000000001E-6</v>
      </c>
      <c r="L291" s="11">
        <v>7.4800000000000004E-6</v>
      </c>
      <c r="M291" s="11">
        <v>3.68E-13</v>
      </c>
      <c r="N291" s="11">
        <v>5.4700000000000002E-18</v>
      </c>
    </row>
    <row r="292" spans="2:14" x14ac:dyDescent="0.25">
      <c r="B292" s="7" t="s">
        <v>1762</v>
      </c>
      <c r="C292" s="11">
        <v>4.2999999999999999E-13</v>
      </c>
      <c r="D292" s="11">
        <v>8.5999999999999997E-13</v>
      </c>
      <c r="E292" s="11">
        <v>7.0699999999999997E-5</v>
      </c>
      <c r="F292" s="7">
        <v>1.3843800000000001E-4</v>
      </c>
      <c r="G292" s="11">
        <v>2.04E-15</v>
      </c>
      <c r="H292" s="11">
        <v>1.1900000000000001E-16</v>
      </c>
      <c r="I292" s="11">
        <v>4.2899999999999999E-13</v>
      </c>
      <c r="J292" s="11">
        <v>8.5899999999999997E-13</v>
      </c>
      <c r="K292" s="11">
        <v>4.8400000000000002E-6</v>
      </c>
      <c r="L292" s="11">
        <v>9.6700000000000006E-6</v>
      </c>
      <c r="M292" s="11">
        <v>5.5900000000000004E-13</v>
      </c>
      <c r="N292" s="11">
        <v>8.3000000000000005E-18</v>
      </c>
    </row>
    <row r="293" spans="2:14" x14ac:dyDescent="0.25">
      <c r="B293" s="7" t="s">
        <v>2108</v>
      </c>
      <c r="C293" s="11">
        <v>1.4E-14</v>
      </c>
      <c r="D293" s="11">
        <v>2.8000000000000001E-14</v>
      </c>
      <c r="E293" s="7">
        <v>2.1002999999999998E-3</v>
      </c>
      <c r="F293" s="7">
        <v>4.1149999999999997E-3</v>
      </c>
      <c r="G293" s="11">
        <v>1.9799999999999998E-15</v>
      </c>
      <c r="H293" s="11">
        <v>1.15E-16</v>
      </c>
      <c r="I293" s="11">
        <v>1.4E-14</v>
      </c>
      <c r="J293" s="11">
        <v>2.79E-14</v>
      </c>
      <c r="K293" s="11">
        <v>3.8700000000000002E-6</v>
      </c>
      <c r="L293" s="11">
        <v>7.7300000000000005E-6</v>
      </c>
      <c r="M293" s="11">
        <v>1.4500000000000001E-14</v>
      </c>
      <c r="N293" s="11">
        <v>2.16E-19</v>
      </c>
    </row>
    <row r="294" spans="2:14" x14ac:dyDescent="0.25">
      <c r="B294" s="7" t="s">
        <v>2012</v>
      </c>
      <c r="C294" s="11">
        <v>3.08E-13</v>
      </c>
      <c r="D294" s="11">
        <v>6.16E-13</v>
      </c>
      <c r="E294" s="11">
        <v>9.4199999999999999E-5</v>
      </c>
      <c r="F294" s="7">
        <v>1.8457099999999999E-4</v>
      </c>
      <c r="G294" s="11">
        <v>1.9500000000000001E-15</v>
      </c>
      <c r="H294" s="11">
        <v>1.14E-16</v>
      </c>
      <c r="I294" s="11">
        <v>3.08E-13</v>
      </c>
      <c r="J294" s="11">
        <v>6.16E-13</v>
      </c>
      <c r="K294" s="11">
        <v>4.1099999999999996E-6</v>
      </c>
      <c r="L294" s="11">
        <v>8.2199999999999992E-6</v>
      </c>
      <c r="M294" s="11">
        <v>3.4000000000000002E-13</v>
      </c>
      <c r="N294" s="11">
        <v>5.06E-18</v>
      </c>
    </row>
    <row r="295" spans="2:14" x14ac:dyDescent="0.25">
      <c r="B295" s="7" t="s">
        <v>2125</v>
      </c>
      <c r="C295" s="11">
        <v>1.4E-14</v>
      </c>
      <c r="D295" s="11">
        <v>2.8100000000000001E-14</v>
      </c>
      <c r="E295" s="7">
        <v>2.0396300000000002E-3</v>
      </c>
      <c r="F295" s="7">
        <v>3.9961299999999996E-3</v>
      </c>
      <c r="G295" s="11">
        <v>1.9299999999999998E-15</v>
      </c>
      <c r="H295" s="11">
        <v>1.12E-16</v>
      </c>
      <c r="I295" s="11">
        <v>1.4E-14</v>
      </c>
      <c r="J295" s="11">
        <v>2.8000000000000001E-14</v>
      </c>
      <c r="K295" s="11">
        <v>3.89E-6</v>
      </c>
      <c r="L295" s="11">
        <v>7.7600000000000002E-6</v>
      </c>
      <c r="M295" s="11">
        <v>1.4599999999999999E-14</v>
      </c>
      <c r="N295" s="11">
        <v>2.1699999999999998E-19</v>
      </c>
    </row>
    <row r="296" spans="2:14" x14ac:dyDescent="0.25">
      <c r="B296" s="7" t="s">
        <v>1787</v>
      </c>
      <c r="C296" s="11">
        <v>3.3399999999999999E-13</v>
      </c>
      <c r="D296" s="11">
        <v>6.6699999999999999E-13</v>
      </c>
      <c r="E296" s="11">
        <v>8.4800000000000001E-5</v>
      </c>
      <c r="F296" s="7">
        <v>1.6605799999999999E-4</v>
      </c>
      <c r="G296" s="11">
        <v>1.9000000000000001E-15</v>
      </c>
      <c r="H296" s="11">
        <v>1.11E-16</v>
      </c>
      <c r="I296" s="11">
        <v>3.3399999999999999E-13</v>
      </c>
      <c r="J296" s="11">
        <v>6.6699999999999999E-13</v>
      </c>
      <c r="K296" s="11">
        <v>3.7500000000000001E-6</v>
      </c>
      <c r="L296" s="11">
        <v>7.4800000000000004E-6</v>
      </c>
      <c r="M296" s="11">
        <v>3.3599999999999998E-13</v>
      </c>
      <c r="N296" s="11">
        <v>4.9899999999999996E-18</v>
      </c>
    </row>
    <row r="297" spans="2:14" x14ac:dyDescent="0.25">
      <c r="B297" s="7" t="s">
        <v>1922</v>
      </c>
      <c r="C297" s="11">
        <v>3.4000000000000002E-13</v>
      </c>
      <c r="D297" s="11">
        <v>6.7900000000000004E-13</v>
      </c>
      <c r="E297" s="11">
        <v>8.0599999999999994E-5</v>
      </c>
      <c r="F297" s="7">
        <v>1.5788999999999999E-4</v>
      </c>
      <c r="G297" s="11">
        <v>1.8399999999999999E-15</v>
      </c>
      <c r="H297" s="11">
        <v>1.07E-16</v>
      </c>
      <c r="I297" s="11">
        <v>3.3900000000000002E-13</v>
      </c>
      <c r="J297" s="11">
        <v>6.7900000000000004E-13</v>
      </c>
      <c r="K297" s="11">
        <v>3.9700000000000001E-6</v>
      </c>
      <c r="L297" s="11">
        <v>7.9300000000000003E-6</v>
      </c>
      <c r="M297" s="11">
        <v>3.6200000000000002E-13</v>
      </c>
      <c r="N297" s="11">
        <v>5.3799999999999999E-18</v>
      </c>
    </row>
    <row r="298" spans="2:14" x14ac:dyDescent="0.25">
      <c r="B298" s="7" t="s">
        <v>1804</v>
      </c>
      <c r="C298" s="11">
        <v>3.5899999999999998E-13</v>
      </c>
      <c r="D298" s="11">
        <v>7.1899999999999997E-13</v>
      </c>
      <c r="E298" s="11">
        <v>7.6100000000000007E-5</v>
      </c>
      <c r="F298" s="7">
        <v>1.4919400000000001E-4</v>
      </c>
      <c r="G298" s="11">
        <v>1.8399999999999999E-15</v>
      </c>
      <c r="H298" s="11">
        <v>1.07E-16</v>
      </c>
      <c r="I298" s="11">
        <v>3.5899999999999998E-13</v>
      </c>
      <c r="J298" s="11">
        <v>7.1799999999999997E-13</v>
      </c>
      <c r="K298" s="11">
        <v>5.6099999999999997E-6</v>
      </c>
      <c r="L298" s="11">
        <v>1.1199999999999999E-5</v>
      </c>
      <c r="M298" s="11">
        <v>5.4100000000000002E-13</v>
      </c>
      <c r="N298" s="11">
        <v>8.0400000000000004E-18</v>
      </c>
    </row>
    <row r="299" spans="2:14" x14ac:dyDescent="0.25">
      <c r="B299" s="7" t="s">
        <v>1805</v>
      </c>
      <c r="C299" s="11">
        <v>2.1200000000000001E-13</v>
      </c>
      <c r="D299" s="11">
        <v>4.2500000000000001E-13</v>
      </c>
      <c r="E299" s="7">
        <v>1.28663E-4</v>
      </c>
      <c r="F299" s="7">
        <v>2.5208199999999999E-4</v>
      </c>
      <c r="G299" s="11">
        <v>1.8399999999999999E-15</v>
      </c>
      <c r="H299" s="11">
        <v>1.07E-16</v>
      </c>
      <c r="I299" s="11">
        <v>2.1200000000000001E-13</v>
      </c>
      <c r="J299" s="11">
        <v>4.2500000000000001E-13</v>
      </c>
      <c r="K299" s="11">
        <v>3.7900000000000001E-6</v>
      </c>
      <c r="L299" s="11">
        <v>7.5800000000000003E-6</v>
      </c>
      <c r="M299" s="11">
        <v>2.1599999999999999E-13</v>
      </c>
      <c r="N299" s="11">
        <v>3.2199999999999998E-18</v>
      </c>
    </row>
    <row r="300" spans="2:14" x14ac:dyDescent="0.25">
      <c r="B300" s="7" t="s">
        <v>1885</v>
      </c>
      <c r="C300" s="11">
        <v>3.7200000000000002E-14</v>
      </c>
      <c r="D300" s="11">
        <v>7.4400000000000004E-14</v>
      </c>
      <c r="E300" s="7">
        <v>7.0656699999999996E-4</v>
      </c>
      <c r="F300" s="7">
        <v>1.38434E-3</v>
      </c>
      <c r="G300" s="11">
        <v>1.77E-15</v>
      </c>
      <c r="H300" s="11">
        <v>1.03E-16</v>
      </c>
      <c r="I300" s="11">
        <v>3.7100000000000001E-14</v>
      </c>
      <c r="J300" s="11">
        <v>7.4299999999999996E-14</v>
      </c>
      <c r="K300" s="11">
        <v>4.25E-6</v>
      </c>
      <c r="L300" s="11">
        <v>8.4800000000000001E-6</v>
      </c>
      <c r="M300" s="11">
        <v>4.2400000000000001E-14</v>
      </c>
      <c r="N300" s="11">
        <v>6.3000000000000002E-19</v>
      </c>
    </row>
    <row r="301" spans="2:14" x14ac:dyDescent="0.25">
      <c r="B301" s="7" t="s">
        <v>1868</v>
      </c>
      <c r="C301" s="11">
        <v>3.2199999999999999E-13</v>
      </c>
      <c r="D301" s="11">
        <v>6.4399999999999998E-13</v>
      </c>
      <c r="E301" s="11">
        <v>8.1899999999999999E-5</v>
      </c>
      <c r="F301" s="7">
        <v>1.60466E-4</v>
      </c>
      <c r="G301" s="11">
        <v>1.77E-15</v>
      </c>
      <c r="H301" s="11">
        <v>1.03E-16</v>
      </c>
      <c r="I301" s="11">
        <v>3.2199999999999999E-13</v>
      </c>
      <c r="J301" s="11">
        <v>6.4299999999999999E-13</v>
      </c>
      <c r="K301" s="11">
        <v>3.76E-6</v>
      </c>
      <c r="L301" s="11">
        <v>7.5100000000000001E-6</v>
      </c>
      <c r="M301" s="11">
        <v>3.2499999999999998E-13</v>
      </c>
      <c r="N301" s="11">
        <v>4.8299999999999997E-18</v>
      </c>
    </row>
    <row r="302" spans="2:14" x14ac:dyDescent="0.25">
      <c r="B302" s="7" t="s">
        <v>2228</v>
      </c>
      <c r="C302" s="11">
        <v>3.1E-14</v>
      </c>
      <c r="D302" s="11">
        <v>6.2000000000000001E-14</v>
      </c>
      <c r="E302" s="7">
        <v>8.3129600000000003E-4</v>
      </c>
      <c r="F302" s="7">
        <v>1.62871E-3</v>
      </c>
      <c r="G302" s="11">
        <v>1.7400000000000001E-15</v>
      </c>
      <c r="H302" s="11">
        <v>1.01E-16</v>
      </c>
      <c r="I302" s="11">
        <v>3.09E-14</v>
      </c>
      <c r="J302" s="11">
        <v>6.1799999999999999E-14</v>
      </c>
      <c r="K302" s="7">
        <v>5.1106400000000003E-2</v>
      </c>
      <c r="L302" s="7">
        <v>0.10209799999999999</v>
      </c>
      <c r="M302" s="11">
        <v>4.2499999999999998E-10</v>
      </c>
      <c r="N302" s="11">
        <v>6.3100000000000004E-15</v>
      </c>
    </row>
    <row r="303" spans="2:14" x14ac:dyDescent="0.25">
      <c r="B303" s="7" t="s">
        <v>1832</v>
      </c>
      <c r="C303" s="11">
        <v>3.3399999999999999E-13</v>
      </c>
      <c r="D303" s="11">
        <v>6.6699999999999999E-13</v>
      </c>
      <c r="E303" s="11">
        <v>7.6299999999999998E-5</v>
      </c>
      <c r="F303" s="7">
        <v>1.4943000000000001E-4</v>
      </c>
      <c r="G303" s="11">
        <v>1.71E-15</v>
      </c>
      <c r="H303" s="11">
        <v>9.9699999999999998E-17</v>
      </c>
      <c r="I303" s="11">
        <v>3.3299999999999999E-13</v>
      </c>
      <c r="J303" s="11">
        <v>6.6699999999999999E-13</v>
      </c>
      <c r="K303" s="11">
        <v>4.8300000000000003E-6</v>
      </c>
      <c r="L303" s="11">
        <v>9.6500000000000008E-6</v>
      </c>
      <c r="M303" s="11">
        <v>4.3300000000000002E-13</v>
      </c>
      <c r="N303" s="11">
        <v>6.4399999999999996E-18</v>
      </c>
    </row>
    <row r="304" spans="2:14" x14ac:dyDescent="0.25">
      <c r="B304" s="7" t="s">
        <v>1898</v>
      </c>
      <c r="C304" s="11">
        <v>3.5899999999999997E-14</v>
      </c>
      <c r="D304" s="11">
        <v>7.17E-14</v>
      </c>
      <c r="E304" s="7">
        <v>7.0689099999999996E-4</v>
      </c>
      <c r="F304" s="7">
        <v>1.3849699999999999E-3</v>
      </c>
      <c r="G304" s="11">
        <v>1.71E-15</v>
      </c>
      <c r="H304" s="11">
        <v>9.9399999999999998E-17</v>
      </c>
      <c r="I304" s="11">
        <v>3.5800000000000003E-14</v>
      </c>
      <c r="J304" s="11">
        <v>7.1600000000000005E-14</v>
      </c>
      <c r="K304" s="11">
        <v>4.25E-6</v>
      </c>
      <c r="L304" s="11">
        <v>8.4800000000000001E-6</v>
      </c>
      <c r="M304" s="11">
        <v>4.0900000000000001E-14</v>
      </c>
      <c r="N304" s="11">
        <v>6.0700000000000002E-19</v>
      </c>
    </row>
    <row r="305" spans="2:14" x14ac:dyDescent="0.25">
      <c r="B305" s="7" t="s">
        <v>1910</v>
      </c>
      <c r="C305" s="11">
        <v>3.5700000000000002E-14</v>
      </c>
      <c r="D305" s="11">
        <v>7.1400000000000004E-14</v>
      </c>
      <c r="E305" s="7">
        <v>7.0539099999999998E-4</v>
      </c>
      <c r="F305" s="7">
        <v>1.38203E-3</v>
      </c>
      <c r="G305" s="11">
        <v>1.7E-15</v>
      </c>
      <c r="H305" s="11">
        <v>9.8699999999999994E-17</v>
      </c>
      <c r="I305" s="11">
        <v>3.5700000000000002E-14</v>
      </c>
      <c r="J305" s="11">
        <v>7.1299999999999997E-14</v>
      </c>
      <c r="K305" s="11">
        <v>4.3499999999999999E-6</v>
      </c>
      <c r="L305" s="11">
        <v>8.6799999999999999E-6</v>
      </c>
      <c r="M305" s="11">
        <v>4.1700000000000002E-14</v>
      </c>
      <c r="N305" s="11">
        <v>6.1900000000000004E-19</v>
      </c>
    </row>
    <row r="306" spans="2:14" x14ac:dyDescent="0.25">
      <c r="B306" s="7" t="s">
        <v>1806</v>
      </c>
      <c r="C306" s="11">
        <v>1.3199999999999999E-13</v>
      </c>
      <c r="D306" s="11">
        <v>2.6499999999999998E-13</v>
      </c>
      <c r="E306" s="7">
        <v>1.89018E-4</v>
      </c>
      <c r="F306" s="7">
        <v>3.7033200000000002E-4</v>
      </c>
      <c r="G306" s="11">
        <v>1.6800000000000001E-15</v>
      </c>
      <c r="H306" s="11">
        <v>9.8000000000000002E-17</v>
      </c>
      <c r="I306" s="11">
        <v>1.3199999999999999E-13</v>
      </c>
      <c r="J306" s="11">
        <v>2.6499999999999998E-13</v>
      </c>
      <c r="K306" s="11">
        <v>3.7100000000000001E-6</v>
      </c>
      <c r="L306" s="11">
        <v>7.4000000000000003E-6</v>
      </c>
      <c r="M306" s="11">
        <v>1.3199999999999999E-13</v>
      </c>
      <c r="N306" s="11">
        <v>1.96E-18</v>
      </c>
    </row>
    <row r="307" spans="2:14" x14ac:dyDescent="0.25">
      <c r="B307" s="7" t="s">
        <v>1917</v>
      </c>
      <c r="C307" s="11">
        <v>3.47E-14</v>
      </c>
      <c r="D307" s="11">
        <v>6.94E-14</v>
      </c>
      <c r="E307" s="7">
        <v>7.1442700000000001E-4</v>
      </c>
      <c r="F307" s="7">
        <v>1.39974E-3</v>
      </c>
      <c r="G307" s="11">
        <v>1.6699999999999999E-15</v>
      </c>
      <c r="H307" s="11">
        <v>9.7199999999999994E-17</v>
      </c>
      <c r="I307" s="11">
        <v>3.47E-14</v>
      </c>
      <c r="J307" s="11">
        <v>6.9300000000000005E-14</v>
      </c>
      <c r="K307" s="11">
        <v>4.2599999999999999E-6</v>
      </c>
      <c r="L307" s="11">
        <v>8.5199999999999997E-6</v>
      </c>
      <c r="M307" s="11">
        <v>3.9699999999999997E-14</v>
      </c>
      <c r="N307" s="11">
        <v>5.9000000000000004E-19</v>
      </c>
    </row>
    <row r="308" spans="2:14" x14ac:dyDescent="0.25">
      <c r="B308" s="7" t="s">
        <v>2059</v>
      </c>
      <c r="C308" s="11">
        <v>1.6300000000000001E-14</v>
      </c>
      <c r="D308" s="11">
        <v>3.2600000000000001E-14</v>
      </c>
      <c r="E308" s="7">
        <v>1.51166E-3</v>
      </c>
      <c r="F308" s="7">
        <v>2.9617100000000002E-3</v>
      </c>
      <c r="G308" s="11">
        <v>1.66E-15</v>
      </c>
      <c r="H308" s="11">
        <v>9.6699999999999999E-17</v>
      </c>
      <c r="I308" s="11">
        <v>1.6300000000000001E-14</v>
      </c>
      <c r="J308" s="11">
        <v>3.2600000000000001E-14</v>
      </c>
      <c r="K308" s="11">
        <v>5.75E-6</v>
      </c>
      <c r="L308" s="11">
        <v>1.15E-5</v>
      </c>
      <c r="M308" s="11">
        <v>2.5199999999999999E-14</v>
      </c>
      <c r="N308" s="11">
        <v>3.7399999999999999E-19</v>
      </c>
    </row>
    <row r="309" spans="2:14" x14ac:dyDescent="0.25">
      <c r="B309" s="7" t="s">
        <v>1845</v>
      </c>
      <c r="C309" s="11">
        <v>3.21E-13</v>
      </c>
      <c r="D309" s="11">
        <v>6.4199999999999999E-13</v>
      </c>
      <c r="E309" s="11">
        <v>7.6000000000000004E-5</v>
      </c>
      <c r="F309" s="7">
        <v>1.48982E-4</v>
      </c>
      <c r="G309" s="11">
        <v>1.64E-15</v>
      </c>
      <c r="H309" s="11">
        <v>9.5699999999999995E-17</v>
      </c>
      <c r="I309" s="11">
        <v>3.21E-13</v>
      </c>
      <c r="J309" s="11">
        <v>6.4199999999999999E-13</v>
      </c>
      <c r="K309" s="11">
        <v>4.8400000000000002E-6</v>
      </c>
      <c r="L309" s="11">
        <v>9.6700000000000006E-6</v>
      </c>
      <c r="M309" s="11">
        <v>4.1799999999999999E-13</v>
      </c>
      <c r="N309" s="11">
        <v>6.2100000000000001E-18</v>
      </c>
    </row>
    <row r="310" spans="2:14" x14ac:dyDescent="0.25">
      <c r="B310" s="7" t="s">
        <v>2074</v>
      </c>
      <c r="C310" s="11">
        <v>1.01E-13</v>
      </c>
      <c r="D310" s="11">
        <v>2.01E-13</v>
      </c>
      <c r="E310" s="7">
        <v>2.4167500000000001E-4</v>
      </c>
      <c r="F310" s="7">
        <v>4.7350099999999998E-4</v>
      </c>
      <c r="G310" s="11">
        <v>1.64E-15</v>
      </c>
      <c r="H310" s="11">
        <v>9.5199999999999999E-17</v>
      </c>
      <c r="I310" s="11">
        <v>1E-13</v>
      </c>
      <c r="J310" s="11">
        <v>2.01E-13</v>
      </c>
      <c r="K310" s="11">
        <v>4.1200000000000004E-6</v>
      </c>
      <c r="L310" s="11">
        <v>8.2300000000000008E-6</v>
      </c>
      <c r="M310" s="11">
        <v>1.1099999999999999E-13</v>
      </c>
      <c r="N310" s="11">
        <v>1.6500000000000001E-18</v>
      </c>
    </row>
    <row r="311" spans="2:14" x14ac:dyDescent="0.25">
      <c r="B311" s="7" t="s">
        <v>1920</v>
      </c>
      <c r="C311" s="11">
        <v>3.3899999999999999E-14</v>
      </c>
      <c r="D311" s="11">
        <v>6.7799999999999999E-14</v>
      </c>
      <c r="E311" s="7">
        <v>7.1465899999999998E-4</v>
      </c>
      <c r="F311" s="7">
        <v>1.4001899999999999E-3</v>
      </c>
      <c r="G311" s="11">
        <v>1.6300000000000001E-15</v>
      </c>
      <c r="H311" s="11">
        <v>9.4899999999999999E-17</v>
      </c>
      <c r="I311" s="11">
        <v>3.3799999999999999E-14</v>
      </c>
      <c r="J311" s="11">
        <v>6.7599999999999997E-14</v>
      </c>
      <c r="K311" s="11">
        <v>4.2699999999999998E-6</v>
      </c>
      <c r="L311" s="11">
        <v>8.5399999999999996E-6</v>
      </c>
      <c r="M311" s="11">
        <v>3.8899999999999997E-14</v>
      </c>
      <c r="N311" s="11">
        <v>5.7800000000000003E-19</v>
      </c>
    </row>
    <row r="312" spans="2:14" x14ac:dyDescent="0.25">
      <c r="B312" s="7" t="s">
        <v>2130</v>
      </c>
      <c r="C312" s="11">
        <v>1.15E-14</v>
      </c>
      <c r="D312" s="11">
        <v>2.3100000000000001E-14</v>
      </c>
      <c r="E312" s="7">
        <v>2.0918500000000001E-3</v>
      </c>
      <c r="F312" s="7">
        <v>4.09845E-3</v>
      </c>
      <c r="G312" s="11">
        <v>1.6200000000000001E-15</v>
      </c>
      <c r="H312" s="11">
        <v>9.4599999999999999E-17</v>
      </c>
      <c r="I312" s="11">
        <v>1.15E-14</v>
      </c>
      <c r="J312" s="11">
        <v>2.3E-14</v>
      </c>
      <c r="K312" s="11">
        <v>5.7599999999999999E-6</v>
      </c>
      <c r="L312" s="11">
        <v>1.15E-5</v>
      </c>
      <c r="M312" s="11">
        <v>1.7800000000000001E-14</v>
      </c>
      <c r="N312" s="11">
        <v>2.6499999999999999E-19</v>
      </c>
    </row>
    <row r="313" spans="2:14" x14ac:dyDescent="0.25">
      <c r="B313" s="7" t="s">
        <v>1998</v>
      </c>
      <c r="C313" s="11">
        <v>2.7399999999999999E-13</v>
      </c>
      <c r="D313" s="11">
        <v>5.4799999999999999E-13</v>
      </c>
      <c r="E313" s="11">
        <v>8.7999999999999998E-5</v>
      </c>
      <c r="F313" s="7">
        <v>1.7249999999999999E-4</v>
      </c>
      <c r="G313" s="11">
        <v>1.6200000000000001E-15</v>
      </c>
      <c r="H313" s="11">
        <v>9.4599999999999999E-17</v>
      </c>
      <c r="I313" s="11">
        <v>2.7399999999999999E-13</v>
      </c>
      <c r="J313" s="11">
        <v>5.4799999999999999E-13</v>
      </c>
      <c r="K313" s="11">
        <v>4.1099999999999996E-6</v>
      </c>
      <c r="L313" s="11">
        <v>8.1999999999999994E-6</v>
      </c>
      <c r="M313" s="11">
        <v>3.0199999999999998E-13</v>
      </c>
      <c r="N313" s="11">
        <v>4.49E-18</v>
      </c>
    </row>
    <row r="314" spans="2:14" x14ac:dyDescent="0.25">
      <c r="B314" s="7" t="s">
        <v>2111</v>
      </c>
      <c r="C314" s="11">
        <v>1.38E-14</v>
      </c>
      <c r="D314" s="11">
        <v>2.75E-14</v>
      </c>
      <c r="E314" s="7">
        <v>1.7376399999999999E-3</v>
      </c>
      <c r="F314" s="7">
        <v>3.4044600000000002E-3</v>
      </c>
      <c r="G314" s="11">
        <v>1.6099999999999999E-15</v>
      </c>
      <c r="H314" s="11">
        <v>9.3699999999999999E-17</v>
      </c>
      <c r="I314" s="11">
        <v>1.3699999999999999E-14</v>
      </c>
      <c r="J314" s="11">
        <v>2.75E-14</v>
      </c>
      <c r="K314" s="11">
        <v>5.7899999999999996E-6</v>
      </c>
      <c r="L314" s="11">
        <v>1.1600000000000001E-5</v>
      </c>
      <c r="M314" s="11">
        <v>2.1399999999999999E-14</v>
      </c>
      <c r="N314" s="11">
        <v>3.1800000000000001E-19</v>
      </c>
    </row>
    <row r="315" spans="2:14" x14ac:dyDescent="0.25">
      <c r="B315" s="7" t="s">
        <v>1913</v>
      </c>
      <c r="C315" s="11">
        <v>2.7499999999999999E-13</v>
      </c>
      <c r="D315" s="11">
        <v>5.4999999999999998E-13</v>
      </c>
      <c r="E315" s="11">
        <v>8.6199999999999995E-5</v>
      </c>
      <c r="F315" s="7">
        <v>1.6894600000000001E-4</v>
      </c>
      <c r="G315" s="11">
        <v>1.6E-15</v>
      </c>
      <c r="H315" s="11">
        <v>9.2900000000000003E-17</v>
      </c>
      <c r="I315" s="11">
        <v>2.7499999999999999E-13</v>
      </c>
      <c r="J315" s="11">
        <v>5.4899999999999998E-13</v>
      </c>
      <c r="K315" s="11">
        <v>3.9299999999999996E-6</v>
      </c>
      <c r="L315" s="11">
        <v>7.8599999999999993E-6</v>
      </c>
      <c r="M315" s="11">
        <v>2.9100000000000002E-13</v>
      </c>
      <c r="N315" s="11">
        <v>4.3200000000000001E-18</v>
      </c>
    </row>
    <row r="316" spans="2:14" x14ac:dyDescent="0.25">
      <c r="B316" s="7" t="s">
        <v>1938</v>
      </c>
      <c r="C316" s="11">
        <v>3.3300000000000001E-14</v>
      </c>
      <c r="D316" s="11">
        <v>6.6699999999999996E-14</v>
      </c>
      <c r="E316" s="7">
        <v>7.0801100000000004E-4</v>
      </c>
      <c r="F316" s="7">
        <v>1.3871700000000001E-3</v>
      </c>
      <c r="G316" s="11">
        <v>1.59E-15</v>
      </c>
      <c r="H316" s="11">
        <v>9.2499999999999999E-17</v>
      </c>
      <c r="I316" s="11">
        <v>3.3300000000000001E-14</v>
      </c>
      <c r="J316" s="11">
        <v>6.6600000000000001E-14</v>
      </c>
      <c r="K316" s="11">
        <v>4.2400000000000001E-6</v>
      </c>
      <c r="L316" s="11">
        <v>8.4600000000000003E-6</v>
      </c>
      <c r="M316" s="11">
        <v>3.7900000000000001E-14</v>
      </c>
      <c r="N316" s="11">
        <v>5.6300000000000001E-19</v>
      </c>
    </row>
    <row r="317" spans="2:14" x14ac:dyDescent="0.25">
      <c r="B317" s="7" t="s">
        <v>1840</v>
      </c>
      <c r="C317" s="11">
        <v>3.0600000000000001E-13</v>
      </c>
      <c r="D317" s="11">
        <v>6.1300000000000001E-13</v>
      </c>
      <c r="E317" s="11">
        <v>7.6299999999999998E-5</v>
      </c>
      <c r="F317" s="7">
        <v>1.49431E-4</v>
      </c>
      <c r="G317" s="11">
        <v>1.5700000000000001E-15</v>
      </c>
      <c r="H317" s="11">
        <v>9.1599999999999999E-17</v>
      </c>
      <c r="I317" s="11">
        <v>3.0600000000000001E-13</v>
      </c>
      <c r="J317" s="11">
        <v>6.1300000000000001E-13</v>
      </c>
      <c r="K317" s="11">
        <v>4.8300000000000003E-6</v>
      </c>
      <c r="L317" s="11">
        <v>9.6500000000000008E-6</v>
      </c>
      <c r="M317" s="11">
        <v>3.9800000000000002E-13</v>
      </c>
      <c r="N317" s="11">
        <v>5.9100000000000001E-18</v>
      </c>
    </row>
    <row r="318" spans="2:14" x14ac:dyDescent="0.25">
      <c r="B318" s="7" t="s">
        <v>1949</v>
      </c>
      <c r="C318" s="11">
        <v>2.9200000000000002E-13</v>
      </c>
      <c r="D318" s="11">
        <v>5.8300000000000004E-13</v>
      </c>
      <c r="E318" s="11">
        <v>7.9300000000000003E-5</v>
      </c>
      <c r="F318" s="7">
        <v>1.5529899999999999E-4</v>
      </c>
      <c r="G318" s="11">
        <v>1.5599999999999999E-15</v>
      </c>
      <c r="H318" s="11">
        <v>9.0599999999999996E-17</v>
      </c>
      <c r="I318" s="11">
        <v>2.9100000000000002E-13</v>
      </c>
      <c r="J318" s="11">
        <v>5.8300000000000004E-13</v>
      </c>
      <c r="K318" s="11">
        <v>4.0300000000000004E-6</v>
      </c>
      <c r="L318" s="11">
        <v>8.0499999999999992E-6</v>
      </c>
      <c r="M318" s="11">
        <v>3.1600000000000002E-13</v>
      </c>
      <c r="N318" s="11">
        <v>4.6899999999999997E-18</v>
      </c>
    </row>
    <row r="319" spans="2:14" x14ac:dyDescent="0.25">
      <c r="B319" s="7" t="s">
        <v>1923</v>
      </c>
      <c r="C319" s="11">
        <v>3.2199999999999998E-14</v>
      </c>
      <c r="D319" s="11">
        <v>6.4300000000000001E-14</v>
      </c>
      <c r="E319" s="7">
        <v>7.1829999999999995E-4</v>
      </c>
      <c r="F319" s="7">
        <v>1.40733E-3</v>
      </c>
      <c r="G319" s="11">
        <v>1.5599999999999999E-15</v>
      </c>
      <c r="H319" s="11">
        <v>9.0500000000000004E-17</v>
      </c>
      <c r="I319" s="11">
        <v>3.2099999999999997E-14</v>
      </c>
      <c r="J319" s="11">
        <v>6.4199999999999994E-14</v>
      </c>
      <c r="K319" s="11">
        <v>4.3499999999999999E-6</v>
      </c>
      <c r="L319" s="11">
        <v>8.6899999999999998E-6</v>
      </c>
      <c r="M319" s="11">
        <v>3.7599999999999999E-14</v>
      </c>
      <c r="N319" s="11">
        <v>5.5800000000000004E-19</v>
      </c>
    </row>
    <row r="320" spans="2:14" x14ac:dyDescent="0.25">
      <c r="B320" s="7" t="s">
        <v>1906</v>
      </c>
      <c r="C320" s="11">
        <v>3.3400000000000002E-14</v>
      </c>
      <c r="D320" s="11">
        <v>6.6899999999999998E-14</v>
      </c>
      <c r="E320" s="7">
        <v>6.82813E-4</v>
      </c>
      <c r="F320" s="7">
        <v>1.3378000000000001E-3</v>
      </c>
      <c r="G320" s="11">
        <v>1.54E-15</v>
      </c>
      <c r="H320" s="11">
        <v>8.95E-17</v>
      </c>
      <c r="I320" s="11">
        <v>3.3400000000000002E-14</v>
      </c>
      <c r="J320" s="11">
        <v>6.6800000000000003E-14</v>
      </c>
      <c r="K320" s="11">
        <v>4.3000000000000003E-6</v>
      </c>
      <c r="L320" s="11">
        <v>8.5900000000000008E-6</v>
      </c>
      <c r="M320" s="11">
        <v>3.8600000000000001E-14</v>
      </c>
      <c r="N320" s="11">
        <v>5.7399999999999999E-19</v>
      </c>
    </row>
    <row r="321" spans="2:14" x14ac:dyDescent="0.25">
      <c r="B321" s="7" t="s">
        <v>1964</v>
      </c>
      <c r="C321" s="11">
        <v>3.1300000000000003E-14</v>
      </c>
      <c r="D321" s="11">
        <v>6.2600000000000006E-14</v>
      </c>
      <c r="E321" s="7">
        <v>7.2427600000000004E-4</v>
      </c>
      <c r="F321" s="7">
        <v>1.4190299999999999E-3</v>
      </c>
      <c r="G321" s="11">
        <v>1.53E-15</v>
      </c>
      <c r="H321" s="11">
        <v>8.8799999999999996E-17</v>
      </c>
      <c r="I321" s="11">
        <v>3.1200000000000002E-14</v>
      </c>
      <c r="J321" s="11">
        <v>6.2499999999999999E-14</v>
      </c>
      <c r="K321" s="11">
        <v>4.33E-6</v>
      </c>
      <c r="L321" s="11">
        <v>8.6400000000000003E-6</v>
      </c>
      <c r="M321" s="11">
        <v>3.6300000000000001E-14</v>
      </c>
      <c r="N321" s="11">
        <v>5.4000000000000002E-19</v>
      </c>
    </row>
    <row r="322" spans="2:14" x14ac:dyDescent="0.25">
      <c r="B322" s="7" t="s">
        <v>1808</v>
      </c>
      <c r="C322" s="11">
        <v>2.4400000000000002E-13</v>
      </c>
      <c r="D322" s="11">
        <v>4.8800000000000004E-13</v>
      </c>
      <c r="E322" s="11">
        <v>9.2200000000000005E-5</v>
      </c>
      <c r="F322" s="7">
        <v>1.8058500000000001E-4</v>
      </c>
      <c r="G322" s="11">
        <v>1.5100000000000001E-15</v>
      </c>
      <c r="H322" s="11">
        <v>8.8100000000000004E-17</v>
      </c>
      <c r="I322" s="11">
        <v>2.4400000000000002E-13</v>
      </c>
      <c r="J322" s="11">
        <v>4.8800000000000004E-13</v>
      </c>
      <c r="K322" s="11">
        <v>3.7299999999999999E-6</v>
      </c>
      <c r="L322" s="11">
        <v>7.4599999999999997E-6</v>
      </c>
      <c r="M322" s="11">
        <v>2.4500000000000002E-13</v>
      </c>
      <c r="N322" s="11">
        <v>3.6399999999999999E-18</v>
      </c>
    </row>
    <row r="323" spans="2:14" x14ac:dyDescent="0.25">
      <c r="B323" s="7" t="s">
        <v>2146</v>
      </c>
      <c r="C323" s="11">
        <v>4.8799999999999998E-14</v>
      </c>
      <c r="D323" s="11">
        <v>9.7700000000000003E-14</v>
      </c>
      <c r="E323" s="7">
        <v>4.5006400000000002E-4</v>
      </c>
      <c r="F323" s="7">
        <v>8.8178599999999996E-4</v>
      </c>
      <c r="G323" s="11">
        <v>1.48E-15</v>
      </c>
      <c r="H323" s="11">
        <v>8.6099999999999996E-17</v>
      </c>
      <c r="I323" s="11">
        <v>4.8699999999999997E-14</v>
      </c>
      <c r="J323" s="11">
        <v>9.7399999999999994E-14</v>
      </c>
      <c r="K323" s="11">
        <v>7.7200000000000006E-5</v>
      </c>
      <c r="L323" s="7">
        <v>1.5427799999999999E-4</v>
      </c>
      <c r="M323" s="11">
        <v>1.0099999999999999E-12</v>
      </c>
      <c r="N323" s="11">
        <v>1.5E-17</v>
      </c>
    </row>
    <row r="324" spans="2:14" x14ac:dyDescent="0.25">
      <c r="B324" s="7" t="s">
        <v>2151</v>
      </c>
      <c r="C324" s="11">
        <v>4.8799999999999998E-14</v>
      </c>
      <c r="D324" s="11">
        <v>9.7700000000000003E-14</v>
      </c>
      <c r="E324" s="7">
        <v>4.4998299999999999E-4</v>
      </c>
      <c r="F324" s="7">
        <v>8.8162699999999995E-4</v>
      </c>
      <c r="G324" s="11">
        <v>1.48E-15</v>
      </c>
      <c r="H324" s="11">
        <v>8.6099999999999996E-17</v>
      </c>
      <c r="I324" s="11">
        <v>4.8699999999999997E-14</v>
      </c>
      <c r="J324" s="11">
        <v>9.7399999999999994E-14</v>
      </c>
      <c r="K324" s="11">
        <v>7.7200000000000006E-5</v>
      </c>
      <c r="L324" s="7">
        <v>1.5432299999999999E-4</v>
      </c>
      <c r="M324" s="11">
        <v>1.0099999999999999E-12</v>
      </c>
      <c r="N324" s="11">
        <v>1.5E-17</v>
      </c>
    </row>
    <row r="325" spans="2:14" x14ac:dyDescent="0.25">
      <c r="B325" s="7" t="s">
        <v>2143</v>
      </c>
      <c r="C325" s="11">
        <v>4.8799999999999998E-14</v>
      </c>
      <c r="D325" s="11">
        <v>9.7700000000000003E-14</v>
      </c>
      <c r="E325" s="7">
        <v>4.5013200000000001E-4</v>
      </c>
      <c r="F325" s="7">
        <v>8.81919E-4</v>
      </c>
      <c r="G325" s="11">
        <v>1.48E-15</v>
      </c>
      <c r="H325" s="11">
        <v>8.6099999999999996E-17</v>
      </c>
      <c r="I325" s="11">
        <v>4.8699999999999997E-14</v>
      </c>
      <c r="J325" s="11">
        <v>9.7399999999999994E-14</v>
      </c>
      <c r="K325" s="11">
        <v>7.7200000000000006E-5</v>
      </c>
      <c r="L325" s="7">
        <v>1.54251E-4</v>
      </c>
      <c r="M325" s="11">
        <v>1.0099999999999999E-12</v>
      </c>
      <c r="N325" s="11">
        <v>1.5E-17</v>
      </c>
    </row>
    <row r="326" spans="2:14" x14ac:dyDescent="0.25">
      <c r="B326" s="7" t="s">
        <v>2086</v>
      </c>
      <c r="C326" s="11">
        <v>1.47E-14</v>
      </c>
      <c r="D326" s="11">
        <v>2.9500000000000001E-14</v>
      </c>
      <c r="E326" s="7">
        <v>1.48835E-3</v>
      </c>
      <c r="F326" s="7">
        <v>2.9160499999999999E-3</v>
      </c>
      <c r="G326" s="11">
        <v>1.48E-15</v>
      </c>
      <c r="H326" s="11">
        <v>8.6000000000000005E-17</v>
      </c>
      <c r="I326" s="11">
        <v>1.47E-14</v>
      </c>
      <c r="J326" s="11">
        <v>2.94E-14</v>
      </c>
      <c r="K326" s="11">
        <v>5.75E-6</v>
      </c>
      <c r="L326" s="11">
        <v>1.15E-5</v>
      </c>
      <c r="M326" s="11">
        <v>2.2800000000000001E-14</v>
      </c>
      <c r="N326" s="11">
        <v>3.38E-19</v>
      </c>
    </row>
    <row r="327" spans="2:14" x14ac:dyDescent="0.25">
      <c r="B327" s="7" t="s">
        <v>2085</v>
      </c>
      <c r="C327" s="11">
        <v>1.47E-14</v>
      </c>
      <c r="D327" s="11">
        <v>2.9500000000000001E-14</v>
      </c>
      <c r="E327" s="7">
        <v>1.48835E-3</v>
      </c>
      <c r="F327" s="7">
        <v>2.9160499999999999E-3</v>
      </c>
      <c r="G327" s="11">
        <v>1.48E-15</v>
      </c>
      <c r="H327" s="11">
        <v>8.6000000000000005E-17</v>
      </c>
      <c r="I327" s="11">
        <v>1.47E-14</v>
      </c>
      <c r="J327" s="11">
        <v>2.94E-14</v>
      </c>
      <c r="K327" s="11">
        <v>5.75E-6</v>
      </c>
      <c r="L327" s="11">
        <v>1.15E-5</v>
      </c>
      <c r="M327" s="11">
        <v>2.2800000000000001E-14</v>
      </c>
      <c r="N327" s="11">
        <v>3.38E-19</v>
      </c>
    </row>
    <row r="328" spans="2:14" x14ac:dyDescent="0.25">
      <c r="B328" s="7" t="s">
        <v>2102</v>
      </c>
      <c r="C328" s="11">
        <v>1.47E-14</v>
      </c>
      <c r="D328" s="11">
        <v>2.9500000000000001E-14</v>
      </c>
      <c r="E328" s="7">
        <v>1.4837400000000001E-3</v>
      </c>
      <c r="F328" s="7">
        <v>2.9069999999999999E-3</v>
      </c>
      <c r="G328" s="11">
        <v>1.47E-15</v>
      </c>
      <c r="H328" s="11">
        <v>8.5700000000000005E-17</v>
      </c>
      <c r="I328" s="11">
        <v>1.47E-14</v>
      </c>
      <c r="J328" s="11">
        <v>2.94E-14</v>
      </c>
      <c r="K328" s="11">
        <v>5.7200000000000003E-6</v>
      </c>
      <c r="L328" s="11">
        <v>1.1399999999999999E-5</v>
      </c>
      <c r="M328" s="11">
        <v>2.26E-14</v>
      </c>
      <c r="N328" s="11">
        <v>3.3599999999999998E-19</v>
      </c>
    </row>
    <row r="329" spans="2:14" x14ac:dyDescent="0.25">
      <c r="B329" s="7" t="s">
        <v>2090</v>
      </c>
      <c r="C329" s="11">
        <v>1.4599999999999999E-14</v>
      </c>
      <c r="D329" s="11">
        <v>2.9199999999999998E-14</v>
      </c>
      <c r="E329" s="7">
        <v>1.4892799999999999E-3</v>
      </c>
      <c r="F329" s="7">
        <v>2.9178699999999999E-3</v>
      </c>
      <c r="G329" s="11">
        <v>1.4600000000000001E-15</v>
      </c>
      <c r="H329" s="11">
        <v>8.5300000000000001E-17</v>
      </c>
      <c r="I329" s="11">
        <v>1.4599999999999999E-14</v>
      </c>
      <c r="J329" s="11">
        <v>2.9199999999999998E-14</v>
      </c>
      <c r="K329" s="11">
        <v>5.7400000000000001E-6</v>
      </c>
      <c r="L329" s="11">
        <v>1.15E-5</v>
      </c>
      <c r="M329" s="11">
        <v>2.2499999999999999E-14</v>
      </c>
      <c r="N329" s="11">
        <v>3.35E-19</v>
      </c>
    </row>
    <row r="330" spans="2:14" x14ac:dyDescent="0.25">
      <c r="B330" s="7" t="s">
        <v>2147</v>
      </c>
      <c r="C330" s="11">
        <v>4.83E-14</v>
      </c>
      <c r="D330" s="11">
        <v>9.6699999999999994E-14</v>
      </c>
      <c r="E330" s="7">
        <v>4.5022600000000002E-4</v>
      </c>
      <c r="F330" s="7">
        <v>8.8210299999999997E-4</v>
      </c>
      <c r="G330" s="11">
        <v>1.4600000000000001E-15</v>
      </c>
      <c r="H330" s="11">
        <v>8.5300000000000001E-17</v>
      </c>
      <c r="I330" s="11">
        <v>4.8199999999999999E-14</v>
      </c>
      <c r="J330" s="11">
        <v>9.6399999999999998E-14</v>
      </c>
      <c r="K330" s="11">
        <v>7.7200000000000006E-5</v>
      </c>
      <c r="L330" s="7">
        <v>1.5423300000000001E-4</v>
      </c>
      <c r="M330" s="11">
        <v>9.9999999999999998E-13</v>
      </c>
      <c r="N330" s="11">
        <v>1.4899999999999999E-17</v>
      </c>
    </row>
    <row r="331" spans="2:14" x14ac:dyDescent="0.25">
      <c r="B331" s="7" t="s">
        <v>2138</v>
      </c>
      <c r="C331" s="11">
        <v>4.83E-14</v>
      </c>
      <c r="D331" s="11">
        <v>9.66E-14</v>
      </c>
      <c r="E331" s="7">
        <v>4.49918E-4</v>
      </c>
      <c r="F331" s="7">
        <v>8.8150100000000003E-4</v>
      </c>
      <c r="G331" s="11">
        <v>1.4600000000000001E-15</v>
      </c>
      <c r="H331" s="11">
        <v>8.5199999999999997E-17</v>
      </c>
      <c r="I331" s="11">
        <v>4.8199999999999999E-14</v>
      </c>
      <c r="J331" s="11">
        <v>9.6300000000000004E-14</v>
      </c>
      <c r="K331" s="11">
        <v>7.9900000000000004E-5</v>
      </c>
      <c r="L331" s="7">
        <v>1.5957699999999999E-4</v>
      </c>
      <c r="M331" s="11">
        <v>1.0300000000000001E-12</v>
      </c>
      <c r="N331" s="11">
        <v>1.5400000000000001E-17</v>
      </c>
    </row>
    <row r="332" spans="2:14" x14ac:dyDescent="0.25">
      <c r="B332" s="7" t="s">
        <v>2093</v>
      </c>
      <c r="C332" s="11">
        <v>1.4500000000000001E-14</v>
      </c>
      <c r="D332" s="11">
        <v>2.9000000000000003E-14</v>
      </c>
      <c r="E332" s="7">
        <v>1.4982999999999999E-3</v>
      </c>
      <c r="F332" s="7">
        <v>2.9355499999999999E-3</v>
      </c>
      <c r="G332" s="11">
        <v>1.4600000000000001E-15</v>
      </c>
      <c r="H332" s="11">
        <v>8.5100000000000005E-17</v>
      </c>
      <c r="I332" s="11">
        <v>1.4500000000000001E-14</v>
      </c>
      <c r="J332" s="11">
        <v>2.8900000000000002E-14</v>
      </c>
      <c r="K332" s="11">
        <v>5.7200000000000003E-6</v>
      </c>
      <c r="L332" s="11">
        <v>1.1399999999999999E-5</v>
      </c>
      <c r="M332" s="11">
        <v>2.23E-14</v>
      </c>
      <c r="N332" s="11">
        <v>3.3100000000000001E-19</v>
      </c>
    </row>
    <row r="333" spans="2:14" x14ac:dyDescent="0.25">
      <c r="B333" s="7" t="s">
        <v>2029</v>
      </c>
      <c r="C333" s="11">
        <v>2.4500000000000002E-13</v>
      </c>
      <c r="D333" s="11">
        <v>4.8900000000000004E-13</v>
      </c>
      <c r="E333" s="11">
        <v>8.7999999999999998E-5</v>
      </c>
      <c r="F333" s="7">
        <v>1.7234999999999999E-4</v>
      </c>
      <c r="G333" s="11">
        <v>1.4500000000000001E-15</v>
      </c>
      <c r="H333" s="11">
        <v>8.4299999999999997E-17</v>
      </c>
      <c r="I333" s="11">
        <v>2.4400000000000002E-13</v>
      </c>
      <c r="J333" s="11">
        <v>4.8900000000000004E-13</v>
      </c>
      <c r="K333" s="11">
        <v>4.1099999999999996E-6</v>
      </c>
      <c r="L333" s="11">
        <v>8.1999999999999994E-6</v>
      </c>
      <c r="M333" s="11">
        <v>2.7000000000000001E-13</v>
      </c>
      <c r="N333" s="11">
        <v>4.0100000000000002E-18</v>
      </c>
    </row>
    <row r="334" spans="2:14" x14ac:dyDescent="0.25">
      <c r="B334" s="7" t="s">
        <v>2101</v>
      </c>
      <c r="C334" s="11">
        <v>1.44E-14</v>
      </c>
      <c r="D334" s="11">
        <v>2.87E-14</v>
      </c>
      <c r="E334" s="7">
        <v>1.49672E-3</v>
      </c>
      <c r="F334" s="7">
        <v>2.9324400000000001E-3</v>
      </c>
      <c r="G334" s="11">
        <v>1.4500000000000001E-15</v>
      </c>
      <c r="H334" s="11">
        <v>8.4299999999999997E-17</v>
      </c>
      <c r="I334" s="11">
        <v>1.43E-14</v>
      </c>
      <c r="J334" s="11">
        <v>2.87E-14</v>
      </c>
      <c r="K334" s="11">
        <v>5.7200000000000003E-6</v>
      </c>
      <c r="L334" s="11">
        <v>1.1399999999999999E-5</v>
      </c>
      <c r="M334" s="11">
        <v>2.2099999999999999E-14</v>
      </c>
      <c r="N334" s="11">
        <v>3.2800000000000001E-19</v>
      </c>
    </row>
    <row r="335" spans="2:14" x14ac:dyDescent="0.25">
      <c r="B335" s="7" t="s">
        <v>2148</v>
      </c>
      <c r="C335" s="11">
        <v>4.7800000000000002E-14</v>
      </c>
      <c r="D335" s="11">
        <v>9.5600000000000004E-14</v>
      </c>
      <c r="E335" s="7">
        <v>4.5016099999999997E-4</v>
      </c>
      <c r="F335" s="7">
        <v>8.8197600000000003E-4</v>
      </c>
      <c r="G335" s="11">
        <v>1.4500000000000001E-15</v>
      </c>
      <c r="H335" s="11">
        <v>8.4299999999999997E-17</v>
      </c>
      <c r="I335" s="11">
        <v>4.7700000000000001E-14</v>
      </c>
      <c r="J335" s="11">
        <v>9.5299999999999995E-14</v>
      </c>
      <c r="K335" s="11">
        <v>7.9900000000000004E-5</v>
      </c>
      <c r="L335" s="7">
        <v>1.5953000000000001E-4</v>
      </c>
      <c r="M335" s="11">
        <v>1.0200000000000001E-12</v>
      </c>
      <c r="N335" s="11">
        <v>1.5199999999999999E-17</v>
      </c>
    </row>
    <row r="336" spans="2:14" x14ac:dyDescent="0.25">
      <c r="B336" s="7" t="s">
        <v>1803</v>
      </c>
      <c r="C336" s="11">
        <v>1.4000000000000001E-13</v>
      </c>
      <c r="D336" s="11">
        <v>2.8000000000000002E-13</v>
      </c>
      <c r="E336" s="7">
        <v>1.5340699999999999E-4</v>
      </c>
      <c r="F336" s="7">
        <v>3.00563E-4</v>
      </c>
      <c r="G336" s="11">
        <v>1.4500000000000001E-15</v>
      </c>
      <c r="H336" s="11">
        <v>8.4200000000000005E-17</v>
      </c>
      <c r="I336" s="11">
        <v>1.4000000000000001E-13</v>
      </c>
      <c r="J336" s="11">
        <v>2.8000000000000002E-13</v>
      </c>
      <c r="K336" s="11">
        <v>3.72E-6</v>
      </c>
      <c r="L336" s="11">
        <v>7.4399999999999999E-6</v>
      </c>
      <c r="M336" s="11">
        <v>1.4000000000000001E-13</v>
      </c>
      <c r="N336" s="11">
        <v>2.0800000000000001E-18</v>
      </c>
    </row>
    <row r="337" spans="2:14" x14ac:dyDescent="0.25">
      <c r="B337" s="7" t="s">
        <v>1962</v>
      </c>
      <c r="C337" s="11">
        <v>3.0300000000000001E-14</v>
      </c>
      <c r="D337" s="11">
        <v>6.0699999999999996E-14</v>
      </c>
      <c r="E337" s="7">
        <v>7.0726600000000001E-4</v>
      </c>
      <c r="F337" s="7">
        <v>1.3857100000000001E-3</v>
      </c>
      <c r="G337" s="11">
        <v>1.4399999999999999E-15</v>
      </c>
      <c r="H337" s="11">
        <v>8.4100000000000001E-17</v>
      </c>
      <c r="I337" s="11">
        <v>3.0300000000000001E-14</v>
      </c>
      <c r="J337" s="11">
        <v>6.0600000000000002E-14</v>
      </c>
      <c r="K337" s="11">
        <v>4.2300000000000002E-6</v>
      </c>
      <c r="L337" s="11">
        <v>8.4600000000000003E-6</v>
      </c>
      <c r="M337" s="11">
        <v>3.4499999999999998E-14</v>
      </c>
      <c r="N337" s="11">
        <v>5.1199999999999995E-19</v>
      </c>
    </row>
    <row r="338" spans="2:14" x14ac:dyDescent="0.25">
      <c r="B338" s="7" t="s">
        <v>2099</v>
      </c>
      <c r="C338" s="11">
        <v>1.42E-14</v>
      </c>
      <c r="D338" s="11">
        <v>2.8400000000000001E-14</v>
      </c>
      <c r="E338" s="7">
        <v>1.5099499999999999E-3</v>
      </c>
      <c r="F338" s="7">
        <v>2.9583700000000001E-3</v>
      </c>
      <c r="G338" s="11">
        <v>1.4399999999999999E-15</v>
      </c>
      <c r="H338" s="11">
        <v>8.3999999999999997E-17</v>
      </c>
      <c r="I338" s="11">
        <v>1.42E-14</v>
      </c>
      <c r="J338" s="11">
        <v>2.83E-14</v>
      </c>
      <c r="K338" s="11">
        <v>5.7300000000000002E-6</v>
      </c>
      <c r="L338" s="11">
        <v>1.1399999999999999E-5</v>
      </c>
      <c r="M338" s="11">
        <v>2.1799999999999999E-14</v>
      </c>
      <c r="N338" s="11">
        <v>3.2400000000000002E-19</v>
      </c>
    </row>
    <row r="339" spans="2:14" x14ac:dyDescent="0.25">
      <c r="B339" s="7" t="s">
        <v>1945</v>
      </c>
      <c r="C339" s="11">
        <v>3.0400000000000002E-14</v>
      </c>
      <c r="D339" s="11">
        <v>6.0699999999999996E-14</v>
      </c>
      <c r="E339" s="7">
        <v>7.0630699999999999E-4</v>
      </c>
      <c r="F339" s="7">
        <v>1.38383E-3</v>
      </c>
      <c r="G339" s="11">
        <v>1.4399999999999999E-15</v>
      </c>
      <c r="H339" s="11">
        <v>8.3999999999999997E-17</v>
      </c>
      <c r="I339" s="11">
        <v>3.0300000000000001E-14</v>
      </c>
      <c r="J339" s="11">
        <v>6.0600000000000002E-14</v>
      </c>
      <c r="K339" s="11">
        <v>4.2300000000000002E-6</v>
      </c>
      <c r="L339" s="11">
        <v>8.4500000000000004E-6</v>
      </c>
      <c r="M339" s="11">
        <v>3.4499999999999998E-14</v>
      </c>
      <c r="N339" s="11">
        <v>5.1199999999999995E-19</v>
      </c>
    </row>
    <row r="340" spans="2:14" x14ac:dyDescent="0.25">
      <c r="B340" s="7" t="s">
        <v>2112</v>
      </c>
      <c r="C340" s="11">
        <v>1.42E-14</v>
      </c>
      <c r="D340" s="11">
        <v>2.8499999999999998E-14</v>
      </c>
      <c r="E340" s="7">
        <v>1.49975E-3</v>
      </c>
      <c r="F340" s="7">
        <v>2.93838E-3</v>
      </c>
      <c r="G340" s="11">
        <v>1.4399999999999999E-15</v>
      </c>
      <c r="H340" s="11">
        <v>8.3600000000000005E-17</v>
      </c>
      <c r="I340" s="11">
        <v>1.42E-14</v>
      </c>
      <c r="J340" s="11">
        <v>2.8400000000000001E-14</v>
      </c>
      <c r="K340" s="11">
        <v>5.7200000000000003E-6</v>
      </c>
      <c r="L340" s="11">
        <v>1.1399999999999999E-5</v>
      </c>
      <c r="M340" s="11">
        <v>2.1799999999999999E-14</v>
      </c>
      <c r="N340" s="11">
        <v>3.25E-19</v>
      </c>
    </row>
    <row r="341" spans="2:14" x14ac:dyDescent="0.25">
      <c r="B341" s="7" t="s">
        <v>2152</v>
      </c>
      <c r="C341" s="11">
        <v>4.7299999999999998E-14</v>
      </c>
      <c r="D341" s="11">
        <v>9.4700000000000003E-14</v>
      </c>
      <c r="E341" s="7">
        <v>4.5014499999999999E-4</v>
      </c>
      <c r="F341" s="7">
        <v>8.8194499999999997E-4</v>
      </c>
      <c r="G341" s="11">
        <v>1.43E-15</v>
      </c>
      <c r="H341" s="11">
        <v>8.3500000000000001E-17</v>
      </c>
      <c r="I341" s="11">
        <v>4.7199999999999997E-14</v>
      </c>
      <c r="J341" s="11">
        <v>9.4399999999999994E-14</v>
      </c>
      <c r="K341" s="11">
        <v>7.7200000000000006E-5</v>
      </c>
      <c r="L341" s="7">
        <v>1.5427799999999999E-4</v>
      </c>
      <c r="M341" s="11">
        <v>9.8000000000000007E-13</v>
      </c>
      <c r="N341" s="11">
        <v>1.4599999999999999E-17</v>
      </c>
    </row>
    <row r="342" spans="2:14" x14ac:dyDescent="0.25">
      <c r="B342" s="7" t="s">
        <v>2103</v>
      </c>
      <c r="C342" s="11">
        <v>1.42E-14</v>
      </c>
      <c r="D342" s="11">
        <v>2.8499999999999998E-14</v>
      </c>
      <c r="E342" s="7">
        <v>1.49749E-3</v>
      </c>
      <c r="F342" s="7">
        <v>2.9339499999999998E-3</v>
      </c>
      <c r="G342" s="11">
        <v>1.43E-15</v>
      </c>
      <c r="H342" s="11">
        <v>8.3500000000000001E-17</v>
      </c>
      <c r="I342" s="11">
        <v>1.42E-14</v>
      </c>
      <c r="J342" s="11">
        <v>2.8400000000000001E-14</v>
      </c>
      <c r="K342" s="11">
        <v>5.7200000000000003E-6</v>
      </c>
      <c r="L342" s="11">
        <v>1.1399999999999999E-5</v>
      </c>
      <c r="M342" s="11">
        <v>2.1799999999999999E-14</v>
      </c>
      <c r="N342" s="11">
        <v>3.25E-19</v>
      </c>
    </row>
    <row r="343" spans="2:14" x14ac:dyDescent="0.25">
      <c r="B343" s="7" t="s">
        <v>2100</v>
      </c>
      <c r="C343" s="11">
        <v>1.42E-14</v>
      </c>
      <c r="D343" s="11">
        <v>2.8499999999999998E-14</v>
      </c>
      <c r="E343" s="7">
        <v>1.4973E-3</v>
      </c>
      <c r="F343" s="7">
        <v>2.9335799999999999E-3</v>
      </c>
      <c r="G343" s="11">
        <v>1.43E-15</v>
      </c>
      <c r="H343" s="11">
        <v>8.3500000000000001E-17</v>
      </c>
      <c r="I343" s="11">
        <v>1.42E-14</v>
      </c>
      <c r="J343" s="11">
        <v>2.8400000000000001E-14</v>
      </c>
      <c r="K343" s="11">
        <v>5.7200000000000003E-6</v>
      </c>
      <c r="L343" s="11">
        <v>1.1399999999999999E-5</v>
      </c>
      <c r="M343" s="11">
        <v>2.1799999999999999E-14</v>
      </c>
      <c r="N343" s="11">
        <v>3.25E-19</v>
      </c>
    </row>
    <row r="344" spans="2:14" x14ac:dyDescent="0.25">
      <c r="B344" s="7" t="s">
        <v>2084</v>
      </c>
      <c r="C344" s="11">
        <v>1.26E-14</v>
      </c>
      <c r="D344" s="11">
        <v>2.5099999999999998E-14</v>
      </c>
      <c r="E344" s="7">
        <v>1.6897800000000001E-3</v>
      </c>
      <c r="F344" s="7">
        <v>3.3107000000000002E-3</v>
      </c>
      <c r="G344" s="11">
        <v>1.43E-15</v>
      </c>
      <c r="H344" s="11">
        <v>8.3099999999999997E-17</v>
      </c>
      <c r="I344" s="11">
        <v>1.25E-14</v>
      </c>
      <c r="J344" s="11">
        <v>2.5000000000000001E-14</v>
      </c>
      <c r="K344" s="11">
        <v>5.5300000000000004E-6</v>
      </c>
      <c r="L344" s="11">
        <v>1.1E-5</v>
      </c>
      <c r="M344" s="11">
        <v>1.8600000000000001E-14</v>
      </c>
      <c r="N344" s="11">
        <v>2.77E-19</v>
      </c>
    </row>
    <row r="345" spans="2:14" x14ac:dyDescent="0.25">
      <c r="B345" s="7" t="s">
        <v>1944</v>
      </c>
      <c r="C345" s="11">
        <v>2.9600000000000001E-14</v>
      </c>
      <c r="D345" s="11">
        <v>5.9099999999999996E-14</v>
      </c>
      <c r="E345" s="7">
        <v>7.1542999999999997E-4</v>
      </c>
      <c r="F345" s="7">
        <v>1.4017000000000001E-3</v>
      </c>
      <c r="G345" s="11">
        <v>1.42E-15</v>
      </c>
      <c r="H345" s="11">
        <v>8.2900000000000001E-17</v>
      </c>
      <c r="I345" s="11">
        <v>2.9500000000000001E-14</v>
      </c>
      <c r="J345" s="11">
        <v>5.9000000000000001E-14</v>
      </c>
      <c r="K345" s="11">
        <v>4.2799999999999997E-6</v>
      </c>
      <c r="L345" s="11">
        <v>8.5599999999999994E-6</v>
      </c>
      <c r="M345" s="11">
        <v>3.4E-14</v>
      </c>
      <c r="N345" s="11">
        <v>5.0500000000000001E-19</v>
      </c>
    </row>
    <row r="346" spans="2:14" x14ac:dyDescent="0.25">
      <c r="B346" s="7" t="s">
        <v>2106</v>
      </c>
      <c r="C346" s="11">
        <v>1.4E-14</v>
      </c>
      <c r="D346" s="11">
        <v>2.8100000000000001E-14</v>
      </c>
      <c r="E346" s="7">
        <v>1.50538E-3</v>
      </c>
      <c r="F346" s="7">
        <v>2.9494E-3</v>
      </c>
      <c r="G346" s="11">
        <v>1.42E-15</v>
      </c>
      <c r="H346" s="11">
        <v>8.2900000000000001E-17</v>
      </c>
      <c r="I346" s="11">
        <v>1.4E-14</v>
      </c>
      <c r="J346" s="11">
        <v>2.8000000000000001E-14</v>
      </c>
      <c r="K346" s="11">
        <v>5.6300000000000003E-6</v>
      </c>
      <c r="L346" s="11">
        <v>1.1199999999999999E-5</v>
      </c>
      <c r="M346" s="11">
        <v>2.1200000000000001E-14</v>
      </c>
      <c r="N346" s="11">
        <v>3.1500000000000001E-19</v>
      </c>
    </row>
    <row r="347" spans="2:14" x14ac:dyDescent="0.25">
      <c r="B347" s="7" t="s">
        <v>2142</v>
      </c>
      <c r="C347" s="11">
        <v>4.68E-14</v>
      </c>
      <c r="D347" s="11">
        <v>9.3699999999999995E-14</v>
      </c>
      <c r="E347" s="7">
        <v>4.51378E-4</v>
      </c>
      <c r="F347" s="7">
        <v>8.8436000000000005E-4</v>
      </c>
      <c r="G347" s="11">
        <v>1.42E-15</v>
      </c>
      <c r="H347" s="11">
        <v>8.2799999999999997E-17</v>
      </c>
      <c r="I347" s="11">
        <v>4.6699999999999999E-14</v>
      </c>
      <c r="J347" s="11">
        <v>9.3399999999999998E-14</v>
      </c>
      <c r="K347" s="11">
        <v>7.7299999999999995E-5</v>
      </c>
      <c r="L347" s="7">
        <v>1.5433999999999999E-4</v>
      </c>
      <c r="M347" s="11">
        <v>9.6900000000000001E-13</v>
      </c>
      <c r="N347" s="11">
        <v>1.44E-17</v>
      </c>
    </row>
    <row r="348" spans="2:14" x14ac:dyDescent="0.25">
      <c r="B348" s="7" t="s">
        <v>2109</v>
      </c>
      <c r="C348" s="11">
        <v>1.4E-14</v>
      </c>
      <c r="D348" s="11">
        <v>2.8000000000000001E-14</v>
      </c>
      <c r="E348" s="7">
        <v>1.50727E-3</v>
      </c>
      <c r="F348" s="7">
        <v>2.9531200000000001E-3</v>
      </c>
      <c r="G348" s="11">
        <v>1.42E-15</v>
      </c>
      <c r="H348" s="11">
        <v>8.2700000000000005E-17</v>
      </c>
      <c r="I348" s="11">
        <v>1.4E-14</v>
      </c>
      <c r="J348" s="11">
        <v>2.79E-14</v>
      </c>
      <c r="K348" s="11">
        <v>5.6899999999999997E-6</v>
      </c>
      <c r="L348" s="11">
        <v>1.1399999999999999E-5</v>
      </c>
      <c r="M348" s="11">
        <v>2.1399999999999999E-14</v>
      </c>
      <c r="N348" s="11">
        <v>3.1699999999999998E-19</v>
      </c>
    </row>
    <row r="349" spans="2:14" x14ac:dyDescent="0.25">
      <c r="B349" s="7" t="s">
        <v>2150</v>
      </c>
      <c r="C349" s="11">
        <v>4.6900000000000001E-14</v>
      </c>
      <c r="D349" s="11">
        <v>9.3699999999999995E-14</v>
      </c>
      <c r="E349" s="7">
        <v>4.5054999999999997E-4</v>
      </c>
      <c r="F349" s="7">
        <v>8.8273799999999999E-4</v>
      </c>
      <c r="G349" s="11">
        <v>1.42E-15</v>
      </c>
      <c r="H349" s="11">
        <v>8.2700000000000005E-17</v>
      </c>
      <c r="I349" s="11">
        <v>4.6699999999999999E-14</v>
      </c>
      <c r="J349" s="11">
        <v>9.3399999999999998E-14</v>
      </c>
      <c r="K349" s="11">
        <v>7.7200000000000006E-5</v>
      </c>
      <c r="L349" s="7">
        <v>1.54143E-4</v>
      </c>
      <c r="M349" s="11">
        <v>9.6900000000000001E-13</v>
      </c>
      <c r="N349" s="11">
        <v>1.44E-17</v>
      </c>
    </row>
    <row r="350" spans="2:14" x14ac:dyDescent="0.25">
      <c r="B350" s="7" t="s">
        <v>2139</v>
      </c>
      <c r="C350" s="11">
        <v>4.68E-14</v>
      </c>
      <c r="D350" s="11">
        <v>9.36E-14</v>
      </c>
      <c r="E350" s="7">
        <v>4.5026499999999999E-4</v>
      </c>
      <c r="F350" s="7">
        <v>8.8217899999999997E-4</v>
      </c>
      <c r="G350" s="11">
        <v>1.42E-15</v>
      </c>
      <c r="H350" s="11">
        <v>8.2600000000000001E-17</v>
      </c>
      <c r="I350" s="11">
        <v>4.6699999999999999E-14</v>
      </c>
      <c r="J350" s="11">
        <v>9.3399999999999998E-14</v>
      </c>
      <c r="K350" s="11">
        <v>7.9599999999999997E-5</v>
      </c>
      <c r="L350" s="7">
        <v>1.5902599999999999E-4</v>
      </c>
      <c r="M350" s="11">
        <v>9.9900000000000009E-13</v>
      </c>
      <c r="N350" s="11">
        <v>1.4800000000000001E-17</v>
      </c>
    </row>
    <row r="351" spans="2:14" x14ac:dyDescent="0.25">
      <c r="B351" s="7" t="s">
        <v>1975</v>
      </c>
      <c r="C351" s="11">
        <v>2.87E-14</v>
      </c>
      <c r="D351" s="11">
        <v>5.74E-14</v>
      </c>
      <c r="E351" s="7">
        <v>7.2831999999999997E-4</v>
      </c>
      <c r="F351" s="7">
        <v>1.4269599999999999E-3</v>
      </c>
      <c r="G351" s="11">
        <v>1.41E-15</v>
      </c>
      <c r="H351" s="11">
        <v>8.1899999999999997E-17</v>
      </c>
      <c r="I351" s="11">
        <v>2.87E-14</v>
      </c>
      <c r="J351" s="11">
        <v>5.7300000000000006E-14</v>
      </c>
      <c r="K351" s="11">
        <v>4.0899999999999998E-6</v>
      </c>
      <c r="L351" s="11">
        <v>8.1799999999999996E-6</v>
      </c>
      <c r="M351" s="11">
        <v>3.1499999999999998E-14</v>
      </c>
      <c r="N351" s="11">
        <v>4.6899999999999997E-19</v>
      </c>
    </row>
    <row r="352" spans="2:14" x14ac:dyDescent="0.25">
      <c r="B352" s="7" t="s">
        <v>2042</v>
      </c>
      <c r="C352" s="11">
        <v>2.48E-13</v>
      </c>
      <c r="D352" s="11">
        <v>4.9600000000000001E-13</v>
      </c>
      <c r="E352" s="11">
        <v>8.3999999999999995E-5</v>
      </c>
      <c r="F352" s="7">
        <v>1.6454300000000001E-4</v>
      </c>
      <c r="G352" s="11">
        <v>1.4000000000000001E-15</v>
      </c>
      <c r="H352" s="11">
        <v>8.1599999999999997E-17</v>
      </c>
      <c r="I352" s="11">
        <v>2.48E-13</v>
      </c>
      <c r="J352" s="11">
        <v>4.9500000000000001E-13</v>
      </c>
      <c r="K352" s="11">
        <v>3.9099999999999998E-6</v>
      </c>
      <c r="L352" s="11">
        <v>7.8099999999999998E-6</v>
      </c>
      <c r="M352" s="11">
        <v>2.6E-13</v>
      </c>
      <c r="N352" s="11">
        <v>3.8700000000000002E-18</v>
      </c>
    </row>
    <row r="353" spans="2:14" x14ac:dyDescent="0.25">
      <c r="B353" s="7" t="s">
        <v>2095</v>
      </c>
      <c r="C353" s="11">
        <v>1.3699999999999999E-14</v>
      </c>
      <c r="D353" s="11">
        <v>2.7399999999999999E-14</v>
      </c>
      <c r="E353" s="7">
        <v>1.5096E-3</v>
      </c>
      <c r="F353" s="7">
        <v>2.9576899999999998E-3</v>
      </c>
      <c r="G353" s="11">
        <v>1.3899999999999999E-15</v>
      </c>
      <c r="H353" s="11">
        <v>8.1100000000000001E-17</v>
      </c>
      <c r="I353" s="11">
        <v>1.3699999999999999E-14</v>
      </c>
      <c r="J353" s="11">
        <v>2.7399999999999999E-14</v>
      </c>
      <c r="K353" s="11">
        <v>5.7400000000000001E-6</v>
      </c>
      <c r="L353" s="11">
        <v>1.15E-5</v>
      </c>
      <c r="M353" s="11">
        <v>2.11E-14</v>
      </c>
      <c r="N353" s="11">
        <v>3.1400000000000002E-19</v>
      </c>
    </row>
    <row r="354" spans="2:14" x14ac:dyDescent="0.25">
      <c r="B354" s="7" t="s">
        <v>2169</v>
      </c>
      <c r="C354" s="11">
        <v>4.5899999999999999E-14</v>
      </c>
      <c r="D354" s="11">
        <v>9.1799999999999998E-14</v>
      </c>
      <c r="E354" s="7">
        <v>4.4965100000000002E-4</v>
      </c>
      <c r="F354" s="7">
        <v>8.80976E-4</v>
      </c>
      <c r="G354" s="11">
        <v>1.3899999999999999E-15</v>
      </c>
      <c r="H354" s="11">
        <v>8.0900000000000006E-17</v>
      </c>
      <c r="I354" s="11">
        <v>4.5799999999999998E-14</v>
      </c>
      <c r="J354" s="11">
        <v>9.1599999999999996E-14</v>
      </c>
      <c r="K354" s="11">
        <v>7.7999999999999999E-5</v>
      </c>
      <c r="L354" s="7">
        <v>1.55888E-4</v>
      </c>
      <c r="M354" s="11">
        <v>9.5999999999999995E-13</v>
      </c>
      <c r="N354" s="11">
        <v>1.4299999999999999E-17</v>
      </c>
    </row>
    <row r="355" spans="2:14" x14ac:dyDescent="0.25">
      <c r="B355" s="7" t="s">
        <v>2107</v>
      </c>
      <c r="C355" s="11">
        <v>1.38E-14</v>
      </c>
      <c r="D355" s="11">
        <v>2.75E-14</v>
      </c>
      <c r="E355" s="7">
        <v>1.49697E-3</v>
      </c>
      <c r="F355" s="7">
        <v>2.9329400000000002E-3</v>
      </c>
      <c r="G355" s="11">
        <v>1.3899999999999999E-15</v>
      </c>
      <c r="H355" s="11">
        <v>8.0699999999999997E-17</v>
      </c>
      <c r="I355" s="11">
        <v>1.3699999999999999E-14</v>
      </c>
      <c r="J355" s="11">
        <v>2.7399999999999999E-14</v>
      </c>
      <c r="K355" s="11">
        <v>5.7200000000000003E-6</v>
      </c>
      <c r="L355" s="11">
        <v>1.1399999999999999E-5</v>
      </c>
      <c r="M355" s="11">
        <v>2.11E-14</v>
      </c>
      <c r="N355" s="11">
        <v>3.1400000000000002E-19</v>
      </c>
    </row>
    <row r="356" spans="2:14" x14ac:dyDescent="0.25">
      <c r="B356" s="7" t="s">
        <v>1823</v>
      </c>
      <c r="C356" s="11">
        <v>2.8000000000000001E-14</v>
      </c>
      <c r="D356" s="11">
        <v>5.6000000000000001E-14</v>
      </c>
      <c r="E356" s="7">
        <v>7.2799900000000001E-4</v>
      </c>
      <c r="F356" s="7">
        <v>1.42633E-3</v>
      </c>
      <c r="G356" s="11">
        <v>1.37E-15</v>
      </c>
      <c r="H356" s="11">
        <v>7.9799999999999998E-17</v>
      </c>
      <c r="I356" s="11">
        <v>2.79E-14</v>
      </c>
      <c r="J356" s="11">
        <v>5.59E-14</v>
      </c>
      <c r="K356" s="11">
        <v>4.2899999999999996E-6</v>
      </c>
      <c r="L356" s="11">
        <v>8.5699999999999993E-6</v>
      </c>
      <c r="M356" s="11">
        <v>3.2199999999999998E-14</v>
      </c>
      <c r="N356" s="11">
        <v>4.7900000000000001E-19</v>
      </c>
    </row>
    <row r="357" spans="2:14" x14ac:dyDescent="0.25">
      <c r="B357" s="7" t="s">
        <v>2114</v>
      </c>
      <c r="C357" s="11">
        <v>1.3499999999999999E-14</v>
      </c>
      <c r="D357" s="11">
        <v>2.6999999999999999E-14</v>
      </c>
      <c r="E357" s="7">
        <v>1.4970999999999999E-3</v>
      </c>
      <c r="F357" s="7">
        <v>2.93319E-3</v>
      </c>
      <c r="G357" s="11">
        <v>1.36E-15</v>
      </c>
      <c r="H357" s="11">
        <v>7.9199999999999998E-17</v>
      </c>
      <c r="I357" s="11">
        <v>1.3499999999999999E-14</v>
      </c>
      <c r="J357" s="11">
        <v>2.6900000000000001E-14</v>
      </c>
      <c r="K357" s="11">
        <v>5.7300000000000002E-6</v>
      </c>
      <c r="L357" s="11">
        <v>1.15E-5</v>
      </c>
      <c r="M357" s="11">
        <v>2.08E-14</v>
      </c>
      <c r="N357" s="11">
        <v>3.09E-19</v>
      </c>
    </row>
    <row r="358" spans="2:14" x14ac:dyDescent="0.25">
      <c r="B358" s="7" t="s">
        <v>2083</v>
      </c>
      <c r="C358" s="11">
        <v>8.5700000000000003E-14</v>
      </c>
      <c r="D358" s="11">
        <v>1.71E-13</v>
      </c>
      <c r="E358" s="7">
        <v>2.3507500000000001E-4</v>
      </c>
      <c r="F358" s="7">
        <v>4.6056999999999999E-4</v>
      </c>
      <c r="G358" s="11">
        <v>1.36E-15</v>
      </c>
      <c r="H358" s="11">
        <v>7.9000000000000002E-17</v>
      </c>
      <c r="I358" s="11">
        <v>8.5500000000000002E-14</v>
      </c>
      <c r="J358" s="11">
        <v>1.71E-13</v>
      </c>
      <c r="K358" s="11">
        <v>4.1099999999999996E-6</v>
      </c>
      <c r="L358" s="11">
        <v>8.2099999999999993E-6</v>
      </c>
      <c r="M358" s="11">
        <v>9.4500000000000001E-14</v>
      </c>
      <c r="N358" s="11">
        <v>1.4000000000000001E-18</v>
      </c>
    </row>
    <row r="359" spans="2:14" x14ac:dyDescent="0.25">
      <c r="B359" s="7" t="s">
        <v>2115</v>
      </c>
      <c r="C359" s="11">
        <v>1.34E-14</v>
      </c>
      <c r="D359" s="11">
        <v>2.68E-14</v>
      </c>
      <c r="E359" s="7">
        <v>1.49742E-3</v>
      </c>
      <c r="F359" s="7">
        <v>2.9338200000000002E-3</v>
      </c>
      <c r="G359" s="11">
        <v>1.35E-15</v>
      </c>
      <c r="H359" s="11">
        <v>7.8599999999999998E-17</v>
      </c>
      <c r="I359" s="11">
        <v>1.34E-14</v>
      </c>
      <c r="J359" s="11">
        <v>2.6699999999999999E-14</v>
      </c>
      <c r="K359" s="11">
        <v>5.7200000000000003E-6</v>
      </c>
      <c r="L359" s="11">
        <v>1.1399999999999999E-5</v>
      </c>
      <c r="M359" s="11">
        <v>2.0500000000000001E-14</v>
      </c>
      <c r="N359" s="11">
        <v>3.0500000000000001E-19</v>
      </c>
    </row>
    <row r="360" spans="2:14" x14ac:dyDescent="0.25">
      <c r="B360" s="7" t="s">
        <v>1862</v>
      </c>
      <c r="C360" s="11">
        <v>2.61E-13</v>
      </c>
      <c r="D360" s="11">
        <v>5.21E-13</v>
      </c>
      <c r="E360" s="11">
        <v>7.6299999999999998E-5</v>
      </c>
      <c r="F360" s="7">
        <v>1.4949599999999999E-4</v>
      </c>
      <c r="G360" s="11">
        <v>1.3400000000000001E-15</v>
      </c>
      <c r="H360" s="11">
        <v>7.7900000000000006E-17</v>
      </c>
      <c r="I360" s="11">
        <v>2.61E-13</v>
      </c>
      <c r="J360" s="11">
        <v>5.21E-13</v>
      </c>
      <c r="K360" s="11">
        <v>4.8500000000000002E-6</v>
      </c>
      <c r="L360" s="11">
        <v>9.6800000000000005E-6</v>
      </c>
      <c r="M360" s="11">
        <v>3.3900000000000002E-13</v>
      </c>
      <c r="N360" s="11">
        <v>5.0400000000000001E-18</v>
      </c>
    </row>
    <row r="361" spans="2:14" x14ac:dyDescent="0.25">
      <c r="B361" s="7" t="s">
        <v>1971</v>
      </c>
      <c r="C361" s="11">
        <v>2.79E-14</v>
      </c>
      <c r="D361" s="11">
        <v>5.59E-14</v>
      </c>
      <c r="E361" s="7">
        <v>7.0969399999999997E-4</v>
      </c>
      <c r="F361" s="7">
        <v>1.39046E-3</v>
      </c>
      <c r="G361" s="11">
        <v>1.3299999999999999E-15</v>
      </c>
      <c r="H361" s="11">
        <v>7.7699999999999998E-17</v>
      </c>
      <c r="I361" s="11">
        <v>2.79E-14</v>
      </c>
      <c r="J361" s="11">
        <v>5.58E-14</v>
      </c>
      <c r="K361" s="11">
        <v>4.25E-6</v>
      </c>
      <c r="L361" s="11">
        <v>8.49E-6</v>
      </c>
      <c r="M361" s="11">
        <v>3.1800000000000001E-14</v>
      </c>
      <c r="N361" s="11">
        <v>4.7300000000000001E-19</v>
      </c>
    </row>
    <row r="362" spans="2:14" x14ac:dyDescent="0.25">
      <c r="B362" s="7" t="s">
        <v>1811</v>
      </c>
      <c r="C362" s="11">
        <v>2.7900000000000002E-13</v>
      </c>
      <c r="D362" s="11">
        <v>5.5800000000000005E-13</v>
      </c>
      <c r="E362" s="11">
        <v>7.1000000000000005E-5</v>
      </c>
      <c r="F362" s="7">
        <v>1.39171E-4</v>
      </c>
      <c r="G362" s="11">
        <v>1.3299999999999999E-15</v>
      </c>
      <c r="H362" s="11">
        <v>7.7599999999999994E-17</v>
      </c>
      <c r="I362" s="11">
        <v>2.7900000000000002E-13</v>
      </c>
      <c r="J362" s="11">
        <v>5.5700000000000005E-13</v>
      </c>
      <c r="K362" s="11">
        <v>5.66E-6</v>
      </c>
      <c r="L362" s="11">
        <v>1.13E-5</v>
      </c>
      <c r="M362" s="11">
        <v>4.2400000000000001E-13</v>
      </c>
      <c r="N362" s="11">
        <v>6.3000000000000004E-18</v>
      </c>
    </row>
    <row r="363" spans="2:14" x14ac:dyDescent="0.25">
      <c r="B363" s="7" t="s">
        <v>2167</v>
      </c>
      <c r="C363" s="11">
        <v>4.3599999999999998E-14</v>
      </c>
      <c r="D363" s="11">
        <v>8.7300000000000004E-14</v>
      </c>
      <c r="E363" s="7">
        <v>4.50307E-4</v>
      </c>
      <c r="F363" s="7">
        <v>8.8226199999999998E-4</v>
      </c>
      <c r="G363" s="11">
        <v>1.32E-15</v>
      </c>
      <c r="H363" s="11">
        <v>7.6999999999999994E-17</v>
      </c>
      <c r="I363" s="11">
        <v>4.3499999999999998E-14</v>
      </c>
      <c r="J363" s="11">
        <v>8.6999999999999995E-14</v>
      </c>
      <c r="K363" s="11">
        <v>7.7200000000000006E-5</v>
      </c>
      <c r="L363" s="7">
        <v>1.5423300000000001E-4</v>
      </c>
      <c r="M363" s="11">
        <v>9.0199999999999999E-13</v>
      </c>
      <c r="N363" s="11">
        <v>1.34E-17</v>
      </c>
    </row>
    <row r="364" spans="2:14" x14ac:dyDescent="0.25">
      <c r="B364" s="7" t="s">
        <v>2200</v>
      </c>
      <c r="C364" s="11">
        <v>4.3400000000000003E-14</v>
      </c>
      <c r="D364" s="11">
        <v>8.6800000000000006E-14</v>
      </c>
      <c r="E364" s="7">
        <v>4.5014499999999999E-4</v>
      </c>
      <c r="F364" s="7">
        <v>8.8194499999999997E-4</v>
      </c>
      <c r="G364" s="11">
        <v>1.32E-15</v>
      </c>
      <c r="H364" s="11">
        <v>7.6600000000000002E-17</v>
      </c>
      <c r="I364" s="11">
        <v>4.3300000000000002E-14</v>
      </c>
      <c r="J364" s="11">
        <v>8.6600000000000005E-14</v>
      </c>
      <c r="K364" s="11">
        <v>7.7200000000000006E-5</v>
      </c>
      <c r="L364" s="7">
        <v>1.5427799999999999E-4</v>
      </c>
      <c r="M364" s="11">
        <v>8.9800000000000001E-13</v>
      </c>
      <c r="N364" s="11">
        <v>1.34E-17</v>
      </c>
    </row>
    <row r="365" spans="2:14" x14ac:dyDescent="0.25">
      <c r="B365" s="7" t="s">
        <v>1997</v>
      </c>
      <c r="C365" s="11">
        <v>2.7300000000000001E-14</v>
      </c>
      <c r="D365" s="11">
        <v>5.4700000000000003E-14</v>
      </c>
      <c r="E365" s="7">
        <v>7.1517E-4</v>
      </c>
      <c r="F365" s="7">
        <v>1.4011900000000001E-3</v>
      </c>
      <c r="G365" s="11">
        <v>1.32E-15</v>
      </c>
      <c r="H365" s="11">
        <v>7.6600000000000002E-17</v>
      </c>
      <c r="I365" s="11">
        <v>2.7300000000000001E-14</v>
      </c>
      <c r="J365" s="11">
        <v>5.4600000000000002E-14</v>
      </c>
      <c r="K365" s="11">
        <v>4.2599999999999999E-6</v>
      </c>
      <c r="L365" s="11">
        <v>8.5199999999999997E-6</v>
      </c>
      <c r="M365" s="11">
        <v>3.1300000000000003E-14</v>
      </c>
      <c r="N365" s="11">
        <v>4.6500000000000003E-19</v>
      </c>
    </row>
    <row r="366" spans="2:14" x14ac:dyDescent="0.25">
      <c r="B366" s="7" t="s">
        <v>1981</v>
      </c>
      <c r="C366" s="11">
        <v>2.7300000000000001E-14</v>
      </c>
      <c r="D366" s="11">
        <v>5.4600000000000002E-14</v>
      </c>
      <c r="E366" s="7">
        <v>7.0992699999999995E-4</v>
      </c>
      <c r="F366" s="7">
        <v>1.3909199999999999E-3</v>
      </c>
      <c r="G366" s="11">
        <v>1.3E-15</v>
      </c>
      <c r="H366" s="11">
        <v>7.5899999999999998E-17</v>
      </c>
      <c r="I366" s="11">
        <v>2.72E-14</v>
      </c>
      <c r="J366" s="11">
        <v>5.4500000000000001E-14</v>
      </c>
      <c r="K366" s="11">
        <v>4.25E-6</v>
      </c>
      <c r="L366" s="11">
        <v>8.49E-6</v>
      </c>
      <c r="M366" s="11">
        <v>3.1100000000000001E-14</v>
      </c>
      <c r="N366" s="11">
        <v>4.6200000000000003E-19</v>
      </c>
    </row>
    <row r="367" spans="2:14" x14ac:dyDescent="0.25">
      <c r="B367" s="7" t="s">
        <v>1961</v>
      </c>
      <c r="C367" s="11">
        <v>2.87E-14</v>
      </c>
      <c r="D367" s="11">
        <v>5.74E-14</v>
      </c>
      <c r="E367" s="7">
        <v>6.7365800000000005E-4</v>
      </c>
      <c r="F367" s="7">
        <v>1.31986E-3</v>
      </c>
      <c r="G367" s="11">
        <v>1.3E-15</v>
      </c>
      <c r="H367" s="11">
        <v>7.5799999999999994E-17</v>
      </c>
      <c r="I367" s="11">
        <v>2.87E-14</v>
      </c>
      <c r="J367" s="11">
        <v>5.7300000000000006E-14</v>
      </c>
      <c r="K367" s="11">
        <v>4.3499999999999999E-6</v>
      </c>
      <c r="L367" s="11">
        <v>8.6899999999999998E-6</v>
      </c>
      <c r="M367" s="11">
        <v>3.3500000000000002E-14</v>
      </c>
      <c r="N367" s="11">
        <v>4.9799999999999997E-19</v>
      </c>
    </row>
    <row r="368" spans="2:14" x14ac:dyDescent="0.25">
      <c r="B368" s="7" t="s">
        <v>1988</v>
      </c>
      <c r="C368" s="11">
        <v>2.6999999999999999E-14</v>
      </c>
      <c r="D368" s="11">
        <v>5.4099999999999998E-14</v>
      </c>
      <c r="E368" s="7">
        <v>7.1435599999999998E-4</v>
      </c>
      <c r="F368" s="7">
        <v>1.3996E-3</v>
      </c>
      <c r="G368" s="11">
        <v>1.3E-15</v>
      </c>
      <c r="H368" s="11">
        <v>7.5700000000000002E-17</v>
      </c>
      <c r="I368" s="11">
        <v>2.6999999999999999E-14</v>
      </c>
      <c r="J368" s="11">
        <v>5.3999999999999997E-14</v>
      </c>
      <c r="K368" s="11">
        <v>4.2599999999999999E-6</v>
      </c>
      <c r="L368" s="11">
        <v>8.5099999999999998E-6</v>
      </c>
      <c r="M368" s="11">
        <v>3.09E-14</v>
      </c>
      <c r="N368" s="11">
        <v>4.5900000000000002E-19</v>
      </c>
    </row>
    <row r="369" spans="2:14" x14ac:dyDescent="0.25">
      <c r="B369" s="7" t="s">
        <v>2178</v>
      </c>
      <c r="C369" s="11">
        <v>4.2799999999999998E-14</v>
      </c>
      <c r="D369" s="11">
        <v>8.5599999999999996E-14</v>
      </c>
      <c r="E369" s="7">
        <v>4.4907200000000001E-4</v>
      </c>
      <c r="F369" s="7">
        <v>8.7984200000000004E-4</v>
      </c>
      <c r="G369" s="11">
        <v>1.2900000000000001E-15</v>
      </c>
      <c r="H369" s="11">
        <v>7.5299999999999998E-17</v>
      </c>
      <c r="I369" s="11">
        <v>4.2699999999999997E-14</v>
      </c>
      <c r="J369" s="11">
        <v>8.53E-14</v>
      </c>
      <c r="K369" s="11">
        <v>7.8300000000000006E-5</v>
      </c>
      <c r="L369" s="7">
        <v>1.5645500000000001E-4</v>
      </c>
      <c r="M369" s="11">
        <v>8.9800000000000001E-13</v>
      </c>
      <c r="N369" s="11">
        <v>1.34E-17</v>
      </c>
    </row>
    <row r="370" spans="2:14" x14ac:dyDescent="0.25">
      <c r="B370" s="7" t="s">
        <v>2133</v>
      </c>
      <c r="C370" s="11">
        <v>1.28E-14</v>
      </c>
      <c r="D370" s="11">
        <v>2.57E-14</v>
      </c>
      <c r="E370" s="7">
        <v>1.49486E-3</v>
      </c>
      <c r="F370" s="7">
        <v>2.9288000000000001E-3</v>
      </c>
      <c r="G370" s="11">
        <v>1.2900000000000001E-15</v>
      </c>
      <c r="H370" s="11">
        <v>7.5199999999999994E-17</v>
      </c>
      <c r="I370" s="11">
        <v>1.28E-14</v>
      </c>
      <c r="J370" s="11">
        <v>2.5599999999999999E-14</v>
      </c>
      <c r="K370" s="11">
        <v>3.8999999999999999E-6</v>
      </c>
      <c r="L370" s="11">
        <v>7.7800000000000001E-6</v>
      </c>
      <c r="M370" s="11">
        <v>1.34E-14</v>
      </c>
      <c r="N370" s="11">
        <v>1.9900000000000001E-19</v>
      </c>
    </row>
    <row r="371" spans="2:14" x14ac:dyDescent="0.25">
      <c r="B371" s="7" t="s">
        <v>2032</v>
      </c>
      <c r="C371" s="11">
        <v>2.5000000000000001E-14</v>
      </c>
      <c r="D371" s="11">
        <v>5.0000000000000002E-14</v>
      </c>
      <c r="E371" s="7">
        <v>7.6551500000000003E-4</v>
      </c>
      <c r="F371" s="7">
        <v>1.49983E-3</v>
      </c>
      <c r="G371" s="11">
        <v>1.2900000000000001E-15</v>
      </c>
      <c r="H371" s="11">
        <v>7.4999999999999998E-17</v>
      </c>
      <c r="I371" s="11">
        <v>2.5000000000000001E-14</v>
      </c>
      <c r="J371" s="11">
        <v>4.9900000000000001E-14</v>
      </c>
      <c r="K371" s="11">
        <v>4.3100000000000002E-6</v>
      </c>
      <c r="L371" s="11">
        <v>8.6200000000000005E-6</v>
      </c>
      <c r="M371" s="11">
        <v>2.8900000000000002E-14</v>
      </c>
      <c r="N371" s="11">
        <v>4.3000000000000002E-19</v>
      </c>
    </row>
    <row r="372" spans="2:14" x14ac:dyDescent="0.25">
      <c r="B372" s="7" t="s">
        <v>1980</v>
      </c>
      <c r="C372" s="11">
        <v>2.68E-14</v>
      </c>
      <c r="D372" s="11">
        <v>5.3499999999999999E-14</v>
      </c>
      <c r="E372" s="7">
        <v>7.1071399999999999E-4</v>
      </c>
      <c r="F372" s="7">
        <v>1.3924600000000001E-3</v>
      </c>
      <c r="G372" s="11">
        <v>1.2800000000000001E-15</v>
      </c>
      <c r="H372" s="11">
        <v>7.4500000000000003E-17</v>
      </c>
      <c r="I372" s="11">
        <v>2.6699999999999999E-14</v>
      </c>
      <c r="J372" s="11">
        <v>5.3399999999999998E-14</v>
      </c>
      <c r="K372" s="11">
        <v>4.2200000000000003E-6</v>
      </c>
      <c r="L372" s="11">
        <v>8.4300000000000006E-6</v>
      </c>
      <c r="M372" s="11">
        <v>3.0300000000000001E-14</v>
      </c>
      <c r="N372" s="11">
        <v>4.5100000000000005E-19</v>
      </c>
    </row>
    <row r="373" spans="2:14" x14ac:dyDescent="0.25">
      <c r="B373" s="7" t="s">
        <v>1976</v>
      </c>
      <c r="C373" s="11">
        <v>2.6699999999999999E-14</v>
      </c>
      <c r="D373" s="11">
        <v>5.3399999999999998E-14</v>
      </c>
      <c r="E373" s="7">
        <v>7.0708700000000001E-4</v>
      </c>
      <c r="F373" s="7">
        <v>1.38536E-3</v>
      </c>
      <c r="G373" s="11">
        <v>1.2699999999999999E-15</v>
      </c>
      <c r="H373" s="11">
        <v>7.3999999999999995E-17</v>
      </c>
      <c r="I373" s="11">
        <v>2.6699999999999999E-14</v>
      </c>
      <c r="J373" s="11">
        <v>5.3299999999999998E-14</v>
      </c>
      <c r="K373" s="11">
        <v>4.2300000000000002E-6</v>
      </c>
      <c r="L373" s="11">
        <v>8.4500000000000004E-6</v>
      </c>
      <c r="M373" s="11">
        <v>3.0300000000000001E-14</v>
      </c>
      <c r="N373" s="11">
        <v>4.5100000000000005E-19</v>
      </c>
    </row>
    <row r="374" spans="2:14" x14ac:dyDescent="0.25">
      <c r="B374" s="7" t="s">
        <v>1992</v>
      </c>
      <c r="C374" s="11">
        <v>2.6299999999999999E-14</v>
      </c>
      <c r="D374" s="11">
        <v>5.2499999999999997E-14</v>
      </c>
      <c r="E374" s="7">
        <v>7.18448E-4</v>
      </c>
      <c r="F374" s="7">
        <v>1.4076200000000001E-3</v>
      </c>
      <c r="G374" s="11">
        <v>1.2699999999999999E-15</v>
      </c>
      <c r="H374" s="11">
        <v>7.3900000000000003E-17</v>
      </c>
      <c r="I374" s="11">
        <v>2.6200000000000001E-14</v>
      </c>
      <c r="J374" s="11">
        <v>5.2400000000000003E-14</v>
      </c>
      <c r="K374" s="11">
        <v>4.3000000000000003E-6</v>
      </c>
      <c r="L374" s="11">
        <v>8.5900000000000008E-6</v>
      </c>
      <c r="M374" s="11">
        <v>3.0300000000000001E-14</v>
      </c>
      <c r="N374" s="11">
        <v>4.5000000000000001E-19</v>
      </c>
    </row>
    <row r="375" spans="2:14" x14ac:dyDescent="0.25">
      <c r="B375" s="7" t="s">
        <v>1930</v>
      </c>
      <c r="C375" s="11">
        <v>2.72E-14</v>
      </c>
      <c r="D375" s="11">
        <v>5.4500000000000001E-14</v>
      </c>
      <c r="E375" s="7">
        <v>6.91455E-4</v>
      </c>
      <c r="F375" s="7">
        <v>1.35473E-3</v>
      </c>
      <c r="G375" s="11">
        <v>1.2699999999999999E-15</v>
      </c>
      <c r="H375" s="11">
        <v>7.3799999999999999E-17</v>
      </c>
      <c r="I375" s="11">
        <v>2.72E-14</v>
      </c>
      <c r="J375" s="11">
        <v>5.44E-14</v>
      </c>
      <c r="K375" s="11">
        <v>4.3699999999999997E-6</v>
      </c>
      <c r="L375" s="11">
        <v>8.7299999999999994E-6</v>
      </c>
      <c r="M375" s="11">
        <v>3.1900000000000002E-14</v>
      </c>
      <c r="N375" s="11">
        <v>4.7499999999999998E-19</v>
      </c>
    </row>
    <row r="376" spans="2:14" x14ac:dyDescent="0.25">
      <c r="B376" s="7" t="s">
        <v>1984</v>
      </c>
      <c r="C376" s="11">
        <v>2.64E-14</v>
      </c>
      <c r="D376" s="11">
        <v>5.2900000000000001E-14</v>
      </c>
      <c r="E376" s="7">
        <v>7.0688900000000004E-4</v>
      </c>
      <c r="F376" s="7">
        <v>1.3849699999999999E-3</v>
      </c>
      <c r="G376" s="11">
        <v>1.26E-15</v>
      </c>
      <c r="H376" s="11">
        <v>7.3199999999999999E-17</v>
      </c>
      <c r="I376" s="11">
        <v>2.64E-14</v>
      </c>
      <c r="J376" s="11">
        <v>5.28E-14</v>
      </c>
      <c r="K376" s="11">
        <v>4.2400000000000001E-6</v>
      </c>
      <c r="L376" s="11">
        <v>8.4800000000000001E-6</v>
      </c>
      <c r="M376" s="11">
        <v>3.0099999999999999E-14</v>
      </c>
      <c r="N376" s="11">
        <v>4.4800000000000004E-19</v>
      </c>
    </row>
    <row r="377" spans="2:14" x14ac:dyDescent="0.25">
      <c r="B377" s="7" t="s">
        <v>2004</v>
      </c>
      <c r="C377" s="11">
        <v>2.61E-14</v>
      </c>
      <c r="D377" s="11">
        <v>5.2200000000000001E-14</v>
      </c>
      <c r="E377" s="7">
        <v>7.1529999999999999E-4</v>
      </c>
      <c r="F377" s="7">
        <v>1.40145E-3</v>
      </c>
      <c r="G377" s="11">
        <v>1.26E-15</v>
      </c>
      <c r="H377" s="11">
        <v>7.3199999999999999E-17</v>
      </c>
      <c r="I377" s="11">
        <v>2.61E-14</v>
      </c>
      <c r="J377" s="11">
        <v>5.21E-14</v>
      </c>
      <c r="K377" s="11">
        <v>4.2599999999999999E-6</v>
      </c>
      <c r="L377" s="11">
        <v>8.5199999999999997E-6</v>
      </c>
      <c r="M377" s="11">
        <v>2.9899999999999998E-14</v>
      </c>
      <c r="N377" s="11">
        <v>4.4400000000000001E-19</v>
      </c>
    </row>
    <row r="378" spans="2:14" x14ac:dyDescent="0.25">
      <c r="B378" s="7" t="s">
        <v>2003</v>
      </c>
      <c r="C378" s="11">
        <v>2.61E-14</v>
      </c>
      <c r="D378" s="11">
        <v>5.2200000000000001E-14</v>
      </c>
      <c r="E378" s="7">
        <v>7.1530499999999996E-4</v>
      </c>
      <c r="F378" s="7">
        <v>1.40146E-3</v>
      </c>
      <c r="G378" s="11">
        <v>1.26E-15</v>
      </c>
      <c r="H378" s="11">
        <v>7.3199999999999999E-17</v>
      </c>
      <c r="I378" s="11">
        <v>2.61E-14</v>
      </c>
      <c r="J378" s="11">
        <v>5.21E-14</v>
      </c>
      <c r="K378" s="11">
        <v>4.2599999999999999E-6</v>
      </c>
      <c r="L378" s="11">
        <v>8.5199999999999997E-6</v>
      </c>
      <c r="M378" s="11">
        <v>2.9899999999999998E-14</v>
      </c>
      <c r="N378" s="11">
        <v>4.4400000000000001E-19</v>
      </c>
    </row>
    <row r="379" spans="2:14" x14ac:dyDescent="0.25">
      <c r="B379" s="7" t="s">
        <v>2007</v>
      </c>
      <c r="C379" s="11">
        <v>2.61E-14</v>
      </c>
      <c r="D379" s="11">
        <v>5.2200000000000001E-14</v>
      </c>
      <c r="E379" s="7">
        <v>7.15301E-4</v>
      </c>
      <c r="F379" s="7">
        <v>1.40145E-3</v>
      </c>
      <c r="G379" s="11">
        <v>1.26E-15</v>
      </c>
      <c r="H379" s="11">
        <v>7.3199999999999999E-17</v>
      </c>
      <c r="I379" s="11">
        <v>2.61E-14</v>
      </c>
      <c r="J379" s="11">
        <v>5.21E-14</v>
      </c>
      <c r="K379" s="11">
        <v>4.2599999999999999E-6</v>
      </c>
      <c r="L379" s="11">
        <v>8.5199999999999997E-6</v>
      </c>
      <c r="M379" s="11">
        <v>2.9899999999999998E-14</v>
      </c>
      <c r="N379" s="11">
        <v>4.4400000000000001E-19</v>
      </c>
    </row>
    <row r="380" spans="2:14" x14ac:dyDescent="0.25">
      <c r="B380" s="7" t="s">
        <v>2001</v>
      </c>
      <c r="C380" s="11">
        <v>2.61E-14</v>
      </c>
      <c r="D380" s="11">
        <v>5.21E-14</v>
      </c>
      <c r="E380" s="7">
        <v>7.1109500000000002E-4</v>
      </c>
      <c r="F380" s="7">
        <v>1.39321E-3</v>
      </c>
      <c r="G380" s="11">
        <v>1.25E-15</v>
      </c>
      <c r="H380" s="11">
        <v>7.2599999999999999E-17</v>
      </c>
      <c r="I380" s="11">
        <v>2.6E-14</v>
      </c>
      <c r="J380" s="11">
        <v>5.1999999999999999E-14</v>
      </c>
      <c r="K380" s="11">
        <v>4.3000000000000003E-6</v>
      </c>
      <c r="L380" s="11">
        <v>8.5900000000000008E-6</v>
      </c>
      <c r="M380" s="11">
        <v>3.0099999999999999E-14</v>
      </c>
      <c r="N380" s="11">
        <v>4.4700000000000001E-19</v>
      </c>
    </row>
    <row r="381" spans="2:14" x14ac:dyDescent="0.25">
      <c r="B381" s="7" t="s">
        <v>2215</v>
      </c>
      <c r="C381" s="11">
        <v>3.5199999999999998E-14</v>
      </c>
      <c r="D381" s="11">
        <v>7.0399999999999995E-14</v>
      </c>
      <c r="E381" s="7">
        <v>5.2606300000000001E-4</v>
      </c>
      <c r="F381" s="7">
        <v>1.0306899999999999E-3</v>
      </c>
      <c r="G381" s="11">
        <v>1.25E-15</v>
      </c>
      <c r="H381" s="11">
        <v>7.2499999999999995E-17</v>
      </c>
      <c r="I381" s="11">
        <v>3.5099999999999997E-14</v>
      </c>
      <c r="J381" s="11">
        <v>7.0099999999999999E-14</v>
      </c>
      <c r="K381" s="7">
        <v>1.07061E-4</v>
      </c>
      <c r="L381" s="7">
        <v>2.1388200000000001E-4</v>
      </c>
      <c r="M381" s="11">
        <v>1.0099999999999999E-12</v>
      </c>
      <c r="N381" s="11">
        <v>1.5E-17</v>
      </c>
    </row>
    <row r="382" spans="2:14" x14ac:dyDescent="0.25">
      <c r="B382" s="7" t="s">
        <v>2210</v>
      </c>
      <c r="C382" s="11">
        <v>4.38E-14</v>
      </c>
      <c r="D382" s="11">
        <v>8.7500000000000006E-14</v>
      </c>
      <c r="E382" s="7">
        <v>4.2221099999999997E-4</v>
      </c>
      <c r="F382" s="7">
        <v>8.2721599999999998E-4</v>
      </c>
      <c r="G382" s="11">
        <v>1.24E-15</v>
      </c>
      <c r="H382" s="11">
        <v>7.2400000000000003E-17</v>
      </c>
      <c r="I382" s="11">
        <v>4.3599999999999998E-14</v>
      </c>
      <c r="J382" s="11">
        <v>8.7199999999999997E-14</v>
      </c>
      <c r="K382" s="7">
        <v>1.63554E-4</v>
      </c>
      <c r="L382" s="7">
        <v>3.26743E-4</v>
      </c>
      <c r="M382" s="11">
        <v>1.9199999999999999E-12</v>
      </c>
      <c r="N382" s="11">
        <v>2.8500000000000001E-17</v>
      </c>
    </row>
    <row r="383" spans="2:14" x14ac:dyDescent="0.25">
      <c r="B383" s="7" t="s">
        <v>1864</v>
      </c>
      <c r="C383" s="11">
        <v>5.43E-14</v>
      </c>
      <c r="D383" s="11">
        <v>1.09E-13</v>
      </c>
      <c r="E383" s="7">
        <v>3.3890800000000002E-4</v>
      </c>
      <c r="F383" s="7">
        <v>6.6400400000000005E-4</v>
      </c>
      <c r="G383" s="11">
        <v>1.24E-15</v>
      </c>
      <c r="H383" s="11">
        <v>7.2100000000000003E-17</v>
      </c>
      <c r="I383" s="11">
        <v>5.4199999999999999E-14</v>
      </c>
      <c r="J383" s="11">
        <v>1.0799999999999999E-13</v>
      </c>
      <c r="K383" s="11">
        <v>4.8600000000000001E-6</v>
      </c>
      <c r="L383" s="11">
        <v>9.7200000000000001E-6</v>
      </c>
      <c r="M383" s="11">
        <v>7.0900000000000006E-14</v>
      </c>
      <c r="N383" s="11">
        <v>1.05E-18</v>
      </c>
    </row>
    <row r="384" spans="2:14" x14ac:dyDescent="0.25">
      <c r="B384" s="7" t="s">
        <v>1983</v>
      </c>
      <c r="C384" s="11">
        <v>2.5899999999999999E-14</v>
      </c>
      <c r="D384" s="11">
        <v>5.1700000000000003E-14</v>
      </c>
      <c r="E384" s="7">
        <v>7.0889200000000003E-4</v>
      </c>
      <c r="F384" s="7">
        <v>1.38889E-3</v>
      </c>
      <c r="G384" s="11">
        <v>1.2300000000000001E-15</v>
      </c>
      <c r="H384" s="11">
        <v>7.1800000000000003E-17</v>
      </c>
      <c r="I384" s="11">
        <v>2.5800000000000001E-14</v>
      </c>
      <c r="J384" s="11">
        <v>5.1600000000000002E-14</v>
      </c>
      <c r="K384" s="11">
        <v>4.2400000000000001E-6</v>
      </c>
      <c r="L384" s="11">
        <v>8.4800000000000001E-6</v>
      </c>
      <c r="M384" s="11">
        <v>2.94E-14</v>
      </c>
      <c r="N384" s="11">
        <v>4.38E-19</v>
      </c>
    </row>
    <row r="385" spans="2:14" x14ac:dyDescent="0.25">
      <c r="B385" s="7" t="s">
        <v>1978</v>
      </c>
      <c r="C385" s="11">
        <v>2.61E-14</v>
      </c>
      <c r="D385" s="11">
        <v>5.2300000000000002E-14</v>
      </c>
      <c r="E385" s="7">
        <v>6.9967599999999999E-4</v>
      </c>
      <c r="F385" s="7">
        <v>1.3708399999999999E-3</v>
      </c>
      <c r="G385" s="11">
        <v>1.2300000000000001E-15</v>
      </c>
      <c r="H385" s="11">
        <v>7.1699999999999999E-17</v>
      </c>
      <c r="I385" s="11">
        <v>2.61E-14</v>
      </c>
      <c r="J385" s="11">
        <v>5.2200000000000001E-14</v>
      </c>
      <c r="K385" s="11">
        <v>4.2400000000000001E-6</v>
      </c>
      <c r="L385" s="11">
        <v>8.4700000000000002E-6</v>
      </c>
      <c r="M385" s="11">
        <v>2.9700000000000002E-14</v>
      </c>
      <c r="N385" s="11">
        <v>4.4200000000000004E-19</v>
      </c>
    </row>
    <row r="386" spans="2:14" x14ac:dyDescent="0.25">
      <c r="B386" s="7" t="s">
        <v>2217</v>
      </c>
      <c r="C386" s="11">
        <v>3.3500000000000002E-14</v>
      </c>
      <c r="D386" s="11">
        <v>6.7000000000000005E-14</v>
      </c>
      <c r="E386" s="7">
        <v>5.4126000000000001E-4</v>
      </c>
      <c r="F386" s="7">
        <v>1.06046E-3</v>
      </c>
      <c r="G386" s="11">
        <v>1.2199999999999999E-15</v>
      </c>
      <c r="H386" s="11">
        <v>7.1099999999999999E-17</v>
      </c>
      <c r="I386" s="11">
        <v>3.3400000000000002E-14</v>
      </c>
      <c r="J386" s="11">
        <v>6.6800000000000003E-14</v>
      </c>
      <c r="K386" s="7">
        <v>1.0583599999999999E-4</v>
      </c>
      <c r="L386" s="7">
        <v>2.1143400000000001E-4</v>
      </c>
      <c r="M386" s="11">
        <v>9.4999999999999999E-13</v>
      </c>
      <c r="N386" s="11">
        <v>1.41E-17</v>
      </c>
    </row>
    <row r="387" spans="2:14" x14ac:dyDescent="0.25">
      <c r="B387" s="7" t="s">
        <v>1897</v>
      </c>
      <c r="C387" s="11">
        <v>2.3099999999999997E-13</v>
      </c>
      <c r="D387" s="11">
        <v>4.6099999999999995E-13</v>
      </c>
      <c r="E387" s="11">
        <v>7.8499999999999997E-5</v>
      </c>
      <c r="F387" s="7">
        <v>1.5385400000000001E-4</v>
      </c>
      <c r="G387" s="11">
        <v>1.2199999999999999E-15</v>
      </c>
      <c r="H387" s="11">
        <v>7.0999999999999995E-17</v>
      </c>
      <c r="I387" s="11">
        <v>2.3099999999999997E-13</v>
      </c>
      <c r="J387" s="11">
        <v>4.6099999999999995E-13</v>
      </c>
      <c r="K387" s="11">
        <v>4.8799999999999999E-6</v>
      </c>
      <c r="L387" s="11">
        <v>9.7499999999999998E-6</v>
      </c>
      <c r="M387" s="11">
        <v>3.0199999999999998E-13</v>
      </c>
      <c r="N387" s="11">
        <v>4.4999999999999999E-18</v>
      </c>
    </row>
    <row r="388" spans="2:14" x14ac:dyDescent="0.25">
      <c r="B388" s="7" t="s">
        <v>1985</v>
      </c>
      <c r="C388" s="11">
        <v>2.5599999999999999E-14</v>
      </c>
      <c r="D388" s="11">
        <v>5.1199999999999999E-14</v>
      </c>
      <c r="E388" s="7">
        <v>7.0553900000000004E-4</v>
      </c>
      <c r="F388" s="7">
        <v>1.38233E-3</v>
      </c>
      <c r="G388" s="11">
        <v>1.2099999999999999E-15</v>
      </c>
      <c r="H388" s="11">
        <v>7.0699999999999995E-17</v>
      </c>
      <c r="I388" s="11">
        <v>2.5499999999999999E-14</v>
      </c>
      <c r="J388" s="11">
        <v>5.1099999999999998E-14</v>
      </c>
      <c r="K388" s="11">
        <v>4.2400000000000001E-6</v>
      </c>
      <c r="L388" s="11">
        <v>8.4700000000000002E-6</v>
      </c>
      <c r="M388" s="11">
        <v>2.9099999999999997E-14</v>
      </c>
      <c r="N388" s="11">
        <v>4.3299999999999998E-19</v>
      </c>
    </row>
    <row r="389" spans="2:14" x14ac:dyDescent="0.25">
      <c r="B389" s="7" t="s">
        <v>2019</v>
      </c>
      <c r="C389" s="11">
        <v>2.5199999999999999E-14</v>
      </c>
      <c r="D389" s="11">
        <v>5.0399999999999999E-14</v>
      </c>
      <c r="E389" s="7">
        <v>7.1109500000000002E-4</v>
      </c>
      <c r="F389" s="7">
        <v>1.39321E-3</v>
      </c>
      <c r="G389" s="11">
        <v>1.2099999999999999E-15</v>
      </c>
      <c r="H389" s="11">
        <v>7.0300000000000003E-17</v>
      </c>
      <c r="I389" s="11">
        <v>2.5199999999999999E-14</v>
      </c>
      <c r="J389" s="11">
        <v>5.0299999999999998E-14</v>
      </c>
      <c r="K389" s="11">
        <v>4.3000000000000003E-6</v>
      </c>
      <c r="L389" s="11">
        <v>8.5900000000000008E-6</v>
      </c>
      <c r="M389" s="11">
        <v>2.9099999999999997E-14</v>
      </c>
      <c r="N389" s="11">
        <v>4.3299999999999998E-19</v>
      </c>
    </row>
    <row r="390" spans="2:14" x14ac:dyDescent="0.25">
      <c r="B390" s="7" t="s">
        <v>1857</v>
      </c>
      <c r="C390" s="11">
        <v>5.5200000000000001E-14</v>
      </c>
      <c r="D390" s="11">
        <v>1.1E-13</v>
      </c>
      <c r="E390" s="7">
        <v>3.2381400000000001E-4</v>
      </c>
      <c r="F390" s="7">
        <v>6.3443099999999997E-4</v>
      </c>
      <c r="G390" s="11">
        <v>1.2E-15</v>
      </c>
      <c r="H390" s="11">
        <v>7.0099999999999995E-17</v>
      </c>
      <c r="I390" s="11">
        <v>5.5200000000000001E-14</v>
      </c>
      <c r="J390" s="11">
        <v>1.1E-13</v>
      </c>
      <c r="K390" s="11">
        <v>4.6500000000000004E-6</v>
      </c>
      <c r="L390" s="11">
        <v>9.2799999999999992E-6</v>
      </c>
      <c r="M390" s="11">
        <v>6.8900000000000002E-14</v>
      </c>
      <c r="N390" s="11">
        <v>1.02E-18</v>
      </c>
    </row>
    <row r="391" spans="2:14" x14ac:dyDescent="0.25">
      <c r="B391" s="7" t="s">
        <v>1994</v>
      </c>
      <c r="C391" s="11">
        <v>2.5000000000000001E-14</v>
      </c>
      <c r="D391" s="11">
        <v>5.0000000000000002E-14</v>
      </c>
      <c r="E391" s="7">
        <v>7.1308600000000004E-4</v>
      </c>
      <c r="F391" s="7">
        <v>1.39711E-3</v>
      </c>
      <c r="G391" s="11">
        <v>1.2E-15</v>
      </c>
      <c r="H391" s="11">
        <v>6.9899999999999999E-17</v>
      </c>
      <c r="I391" s="11">
        <v>2.5000000000000001E-14</v>
      </c>
      <c r="J391" s="11">
        <v>4.9900000000000001E-14</v>
      </c>
      <c r="K391" s="11">
        <v>4.2599999999999999E-6</v>
      </c>
      <c r="L391" s="11">
        <v>8.4999999999999999E-6</v>
      </c>
      <c r="M391" s="11">
        <v>2.8599999999999999E-14</v>
      </c>
      <c r="N391" s="11">
        <v>4.25E-19</v>
      </c>
    </row>
    <row r="392" spans="2:14" x14ac:dyDescent="0.25">
      <c r="B392" s="7" t="s">
        <v>2015</v>
      </c>
      <c r="C392" s="11">
        <v>2.5099999999999998E-14</v>
      </c>
      <c r="D392" s="11">
        <v>5.0199999999999997E-14</v>
      </c>
      <c r="E392" s="7">
        <v>7.1024E-4</v>
      </c>
      <c r="F392" s="7">
        <v>1.3915399999999999E-3</v>
      </c>
      <c r="G392" s="11">
        <v>1.2E-15</v>
      </c>
      <c r="H392" s="11">
        <v>6.9899999999999999E-17</v>
      </c>
      <c r="I392" s="11">
        <v>2.5099999999999998E-14</v>
      </c>
      <c r="J392" s="11">
        <v>5.0100000000000002E-14</v>
      </c>
      <c r="K392" s="11">
        <v>4.34E-6</v>
      </c>
      <c r="L392" s="11">
        <v>8.6600000000000001E-6</v>
      </c>
      <c r="M392" s="11">
        <v>2.9199999999999998E-14</v>
      </c>
      <c r="N392" s="11">
        <v>4.3399999999999996E-19</v>
      </c>
    </row>
    <row r="393" spans="2:14" x14ac:dyDescent="0.25">
      <c r="B393" s="7" t="s">
        <v>2161</v>
      </c>
      <c r="C393" s="11">
        <v>3.8100000000000003E-14</v>
      </c>
      <c r="D393" s="11">
        <v>7.6200000000000006E-14</v>
      </c>
      <c r="E393" s="7">
        <v>4.65997E-4</v>
      </c>
      <c r="F393" s="7">
        <v>9.13002E-4</v>
      </c>
      <c r="G393" s="11">
        <v>1.19E-15</v>
      </c>
      <c r="H393" s="11">
        <v>6.9599999999999999E-17</v>
      </c>
      <c r="I393" s="11">
        <v>3.8000000000000002E-14</v>
      </c>
      <c r="J393" s="11">
        <v>7.5899999999999997E-14</v>
      </c>
      <c r="K393" s="11">
        <v>8.3800000000000004E-5</v>
      </c>
      <c r="L393" s="7">
        <v>1.6745799999999999E-4</v>
      </c>
      <c r="M393" s="11">
        <v>8.5599999999999999E-13</v>
      </c>
      <c r="N393" s="11">
        <v>1.27E-17</v>
      </c>
    </row>
    <row r="394" spans="2:14" x14ac:dyDescent="0.25">
      <c r="B394" s="7" t="s">
        <v>1989</v>
      </c>
      <c r="C394" s="11">
        <v>2.5000000000000001E-14</v>
      </c>
      <c r="D394" s="11">
        <v>5.0100000000000002E-14</v>
      </c>
      <c r="E394" s="7">
        <v>7.0647899999999998E-4</v>
      </c>
      <c r="F394" s="7">
        <v>1.3841700000000001E-3</v>
      </c>
      <c r="G394" s="11">
        <v>1.19E-15</v>
      </c>
      <c r="H394" s="11">
        <v>6.9299999999999999E-17</v>
      </c>
      <c r="I394" s="11">
        <v>2.5000000000000001E-14</v>
      </c>
      <c r="J394" s="11">
        <v>5.0000000000000002E-14</v>
      </c>
      <c r="K394" s="11">
        <v>4.25E-6</v>
      </c>
      <c r="L394" s="11">
        <v>8.4800000000000001E-6</v>
      </c>
      <c r="M394" s="11">
        <v>2.8499999999999998E-14</v>
      </c>
      <c r="N394" s="11">
        <v>4.2400000000000002E-19</v>
      </c>
    </row>
    <row r="395" spans="2:14" x14ac:dyDescent="0.25">
      <c r="B395" s="7" t="s">
        <v>1996</v>
      </c>
      <c r="C395" s="11">
        <v>2.4600000000000001E-14</v>
      </c>
      <c r="D395" s="11">
        <v>4.9200000000000001E-14</v>
      </c>
      <c r="E395" s="7">
        <v>7.1845199999999996E-4</v>
      </c>
      <c r="F395" s="7">
        <v>1.4076200000000001E-3</v>
      </c>
      <c r="G395" s="11">
        <v>1.19E-15</v>
      </c>
      <c r="H395" s="11">
        <v>6.9299999999999999E-17</v>
      </c>
      <c r="I395" s="11">
        <v>2.4600000000000001E-14</v>
      </c>
      <c r="J395" s="11">
        <v>4.91E-14</v>
      </c>
      <c r="K395" s="11">
        <v>4.2899999999999996E-6</v>
      </c>
      <c r="L395" s="11">
        <v>8.5799999999999992E-6</v>
      </c>
      <c r="M395" s="11">
        <v>2.8400000000000001E-14</v>
      </c>
      <c r="N395" s="11">
        <v>4.2100000000000001E-19</v>
      </c>
    </row>
    <row r="396" spans="2:14" x14ac:dyDescent="0.25">
      <c r="B396" s="7" t="s">
        <v>1990</v>
      </c>
      <c r="C396" s="11">
        <v>2.5000000000000001E-14</v>
      </c>
      <c r="D396" s="11">
        <v>5.0100000000000002E-14</v>
      </c>
      <c r="E396" s="7">
        <v>7.0562000000000001E-4</v>
      </c>
      <c r="F396" s="7">
        <v>1.38248E-3</v>
      </c>
      <c r="G396" s="11">
        <v>1.19E-15</v>
      </c>
      <c r="H396" s="11">
        <v>6.9199999999999995E-17</v>
      </c>
      <c r="I396" s="11">
        <v>2.5000000000000001E-14</v>
      </c>
      <c r="J396" s="11">
        <v>5.0000000000000002E-14</v>
      </c>
      <c r="K396" s="11">
        <v>4.2400000000000001E-6</v>
      </c>
      <c r="L396" s="11">
        <v>8.4700000000000002E-6</v>
      </c>
      <c r="M396" s="11">
        <v>2.8499999999999998E-14</v>
      </c>
      <c r="N396" s="11">
        <v>4.2299999999999998E-19</v>
      </c>
    </row>
    <row r="397" spans="2:14" x14ac:dyDescent="0.25">
      <c r="B397" s="7" t="s">
        <v>2013</v>
      </c>
      <c r="C397" s="11">
        <v>2.49E-14</v>
      </c>
      <c r="D397" s="11">
        <v>4.9699999999999999E-14</v>
      </c>
      <c r="E397" s="7">
        <v>7.0512400000000001E-4</v>
      </c>
      <c r="F397" s="7">
        <v>1.3815100000000001E-3</v>
      </c>
      <c r="G397" s="11">
        <v>1.18E-15</v>
      </c>
      <c r="H397" s="11">
        <v>6.87E-17</v>
      </c>
      <c r="I397" s="11">
        <v>2.4799999999999999E-14</v>
      </c>
      <c r="J397" s="11">
        <v>4.9599999999999998E-14</v>
      </c>
      <c r="K397" s="11">
        <v>4.3499999999999999E-6</v>
      </c>
      <c r="L397" s="11">
        <v>8.6899999999999998E-6</v>
      </c>
      <c r="M397" s="11">
        <v>2.9000000000000003E-14</v>
      </c>
      <c r="N397" s="11">
        <v>4.3100000000000001E-19</v>
      </c>
    </row>
    <row r="398" spans="2:14" x14ac:dyDescent="0.25">
      <c r="B398" s="7" t="s">
        <v>2011</v>
      </c>
      <c r="C398" s="11">
        <v>2.4799999999999999E-14</v>
      </c>
      <c r="D398" s="11">
        <v>4.9699999999999999E-14</v>
      </c>
      <c r="E398" s="7">
        <v>7.0488500000000004E-4</v>
      </c>
      <c r="F398" s="7">
        <v>1.38104E-3</v>
      </c>
      <c r="G398" s="11">
        <v>1.18E-15</v>
      </c>
      <c r="H398" s="11">
        <v>6.8599999999999996E-17</v>
      </c>
      <c r="I398" s="11">
        <v>2.4799999999999999E-14</v>
      </c>
      <c r="J398" s="11">
        <v>4.9599999999999998E-14</v>
      </c>
      <c r="K398" s="11">
        <v>4.3499999999999999E-6</v>
      </c>
      <c r="L398" s="11">
        <v>8.6899999999999998E-6</v>
      </c>
      <c r="M398" s="11">
        <v>2.9000000000000003E-14</v>
      </c>
      <c r="N398" s="11">
        <v>4.3100000000000001E-19</v>
      </c>
    </row>
    <row r="399" spans="2:14" x14ac:dyDescent="0.25">
      <c r="B399" s="7" t="s">
        <v>2216</v>
      </c>
      <c r="C399" s="11">
        <v>3.3799999999999999E-14</v>
      </c>
      <c r="D399" s="11">
        <v>6.7700000000000004E-14</v>
      </c>
      <c r="E399" s="7">
        <v>5.1494799999999999E-4</v>
      </c>
      <c r="F399" s="7">
        <v>1.00891E-3</v>
      </c>
      <c r="G399" s="11">
        <v>1.1700000000000001E-15</v>
      </c>
      <c r="H399" s="11">
        <v>6.8299999999999996E-17</v>
      </c>
      <c r="I399" s="11">
        <v>3.3699999999999998E-14</v>
      </c>
      <c r="J399" s="11">
        <v>6.7500000000000003E-14</v>
      </c>
      <c r="K399" s="11">
        <v>9.4300000000000002E-5</v>
      </c>
      <c r="L399" s="7">
        <v>1.8832300000000001E-4</v>
      </c>
      <c r="M399" s="11">
        <v>8.5499999999999999E-13</v>
      </c>
      <c r="N399" s="11">
        <v>1.27E-17</v>
      </c>
    </row>
    <row r="400" spans="2:14" x14ac:dyDescent="0.25">
      <c r="B400" s="7" t="s">
        <v>2131</v>
      </c>
      <c r="C400" s="11">
        <v>1.1799999999999999E-14</v>
      </c>
      <c r="D400" s="11">
        <v>2.3599999999999999E-14</v>
      </c>
      <c r="E400" s="7">
        <v>1.4716900000000001E-3</v>
      </c>
      <c r="F400" s="7">
        <v>2.88339E-3</v>
      </c>
      <c r="G400" s="11">
        <v>1.1700000000000001E-15</v>
      </c>
      <c r="H400" s="11">
        <v>6.8200000000000004E-17</v>
      </c>
      <c r="I400" s="11">
        <v>1.1799999999999999E-14</v>
      </c>
      <c r="J400" s="11">
        <v>2.3599999999999999E-14</v>
      </c>
      <c r="K400" s="11">
        <v>5.84E-6</v>
      </c>
      <c r="L400" s="11">
        <v>1.17E-5</v>
      </c>
      <c r="M400" s="11">
        <v>1.85E-14</v>
      </c>
      <c r="N400" s="11">
        <v>2.7499999999999998E-19</v>
      </c>
    </row>
    <row r="401" spans="2:14" x14ac:dyDescent="0.25">
      <c r="B401" s="7" t="s">
        <v>2049</v>
      </c>
      <c r="C401" s="11">
        <v>2.42E-14</v>
      </c>
      <c r="D401" s="11">
        <v>4.8500000000000002E-14</v>
      </c>
      <c r="E401" s="7">
        <v>7.1530200000000002E-4</v>
      </c>
      <c r="F401" s="7">
        <v>1.40145E-3</v>
      </c>
      <c r="G401" s="11">
        <v>1.1700000000000001E-15</v>
      </c>
      <c r="H401" s="11">
        <v>6.7900000000000004E-17</v>
      </c>
      <c r="I401" s="11">
        <v>2.42E-14</v>
      </c>
      <c r="J401" s="11">
        <v>4.8400000000000001E-14</v>
      </c>
      <c r="K401" s="11">
        <v>4.2599999999999999E-6</v>
      </c>
      <c r="L401" s="11">
        <v>8.5199999999999997E-6</v>
      </c>
      <c r="M401" s="11">
        <v>2.7700000000000001E-14</v>
      </c>
      <c r="N401" s="11">
        <v>4.12E-19</v>
      </c>
    </row>
    <row r="402" spans="2:14" x14ac:dyDescent="0.25">
      <c r="B402" s="7" t="s">
        <v>2197</v>
      </c>
      <c r="C402" s="11">
        <v>3.85E-14</v>
      </c>
      <c r="D402" s="11">
        <v>7.6900000000000006E-14</v>
      </c>
      <c r="E402" s="7">
        <v>4.4998299999999999E-4</v>
      </c>
      <c r="F402" s="7">
        <v>8.8162699999999995E-4</v>
      </c>
      <c r="G402" s="11">
        <v>1.1599999999999999E-15</v>
      </c>
      <c r="H402" s="11">
        <v>6.78E-17</v>
      </c>
      <c r="I402" s="11">
        <v>3.8299999999999998E-14</v>
      </c>
      <c r="J402" s="11">
        <v>7.6700000000000004E-14</v>
      </c>
      <c r="K402" s="11">
        <v>7.7200000000000006E-5</v>
      </c>
      <c r="L402" s="7">
        <v>1.5432299999999999E-4</v>
      </c>
      <c r="M402" s="11">
        <v>7.9600000000000004E-13</v>
      </c>
      <c r="N402" s="11">
        <v>1.18E-17</v>
      </c>
    </row>
    <row r="403" spans="2:14" x14ac:dyDescent="0.25">
      <c r="B403" s="7" t="s">
        <v>1815</v>
      </c>
      <c r="C403" s="11">
        <v>2.4099999999999998E-13</v>
      </c>
      <c r="D403" s="11">
        <v>4.8199999999999997E-13</v>
      </c>
      <c r="E403" s="11">
        <v>7.1600000000000006E-5</v>
      </c>
      <c r="F403" s="7">
        <v>1.4029900000000001E-4</v>
      </c>
      <c r="G403" s="11">
        <v>1.1599999999999999E-15</v>
      </c>
      <c r="H403" s="11">
        <v>6.7600000000000004E-17</v>
      </c>
      <c r="I403" s="11">
        <v>2.4099999999999998E-13</v>
      </c>
      <c r="J403" s="11">
        <v>4.8099999999999997E-13</v>
      </c>
      <c r="K403" s="11">
        <v>3.9999999999999998E-6</v>
      </c>
      <c r="L403" s="11">
        <v>7.9799999999999998E-6</v>
      </c>
      <c r="M403" s="11">
        <v>2.5800000000000001E-13</v>
      </c>
      <c r="N403" s="11">
        <v>3.8400000000000004E-18</v>
      </c>
    </row>
    <row r="404" spans="2:14" x14ac:dyDescent="0.25">
      <c r="B404" s="7" t="s">
        <v>2198</v>
      </c>
      <c r="C404" s="11">
        <v>3.85E-14</v>
      </c>
      <c r="D404" s="11">
        <v>7.6900000000000006E-14</v>
      </c>
      <c r="E404" s="7">
        <v>4.4819100000000002E-4</v>
      </c>
      <c r="F404" s="7">
        <v>8.7811699999999998E-4</v>
      </c>
      <c r="G404" s="11">
        <v>1.1599999999999999E-15</v>
      </c>
      <c r="H404" s="11">
        <v>6.75E-17</v>
      </c>
      <c r="I404" s="11">
        <v>3.8299999999999998E-14</v>
      </c>
      <c r="J404" s="11">
        <v>7.6700000000000004E-14</v>
      </c>
      <c r="K404" s="11">
        <v>7.75E-5</v>
      </c>
      <c r="L404" s="7">
        <v>1.54797E-4</v>
      </c>
      <c r="M404" s="11">
        <v>7.9800000000000003E-13</v>
      </c>
      <c r="N404" s="11">
        <v>1.19E-17</v>
      </c>
    </row>
    <row r="405" spans="2:14" x14ac:dyDescent="0.25">
      <c r="B405" s="7" t="s">
        <v>2024</v>
      </c>
      <c r="C405" s="11">
        <v>2.4300000000000001E-14</v>
      </c>
      <c r="D405" s="11">
        <v>4.8600000000000002E-14</v>
      </c>
      <c r="E405" s="7">
        <v>7.05399E-4</v>
      </c>
      <c r="F405" s="7">
        <v>1.3820499999999999E-3</v>
      </c>
      <c r="G405" s="11">
        <v>1.15E-15</v>
      </c>
      <c r="H405" s="11">
        <v>6.72E-17</v>
      </c>
      <c r="I405" s="11">
        <v>2.42E-14</v>
      </c>
      <c r="J405" s="11">
        <v>4.8500000000000002E-14</v>
      </c>
      <c r="K405" s="11">
        <v>4.3499999999999999E-6</v>
      </c>
      <c r="L405" s="11">
        <v>8.6799999999999999E-6</v>
      </c>
      <c r="M405" s="11">
        <v>2.83E-14</v>
      </c>
      <c r="N405" s="11">
        <v>4.2100000000000001E-19</v>
      </c>
    </row>
    <row r="406" spans="2:14" x14ac:dyDescent="0.25">
      <c r="B406" s="7" t="s">
        <v>2017</v>
      </c>
      <c r="C406" s="11">
        <v>2.41E-14</v>
      </c>
      <c r="D406" s="11">
        <v>4.8099999999999998E-14</v>
      </c>
      <c r="E406" s="7">
        <v>7.1112599999999997E-4</v>
      </c>
      <c r="F406" s="7">
        <v>1.3932700000000001E-3</v>
      </c>
      <c r="G406" s="11">
        <v>1.15E-15</v>
      </c>
      <c r="H406" s="11">
        <v>6.7099999999999996E-17</v>
      </c>
      <c r="I406" s="11">
        <v>2.3999999999999999E-14</v>
      </c>
      <c r="J406" s="11">
        <v>4.7999999999999997E-14</v>
      </c>
      <c r="K406" s="11">
        <v>4.25E-6</v>
      </c>
      <c r="L406" s="11">
        <v>8.4800000000000001E-6</v>
      </c>
      <c r="M406" s="11">
        <v>2.7399999999999999E-14</v>
      </c>
      <c r="N406" s="11">
        <v>4.0800000000000001E-19</v>
      </c>
    </row>
    <row r="407" spans="2:14" x14ac:dyDescent="0.25">
      <c r="B407" s="7" t="s">
        <v>2025</v>
      </c>
      <c r="C407" s="11">
        <v>2.4300000000000001E-14</v>
      </c>
      <c r="D407" s="11">
        <v>4.8600000000000002E-14</v>
      </c>
      <c r="E407" s="7">
        <v>7.0529700000000002E-4</v>
      </c>
      <c r="F407" s="7">
        <v>1.38185E-3</v>
      </c>
      <c r="G407" s="11">
        <v>1.15E-15</v>
      </c>
      <c r="H407" s="11">
        <v>6.7099999999999996E-17</v>
      </c>
      <c r="I407" s="11">
        <v>2.42E-14</v>
      </c>
      <c r="J407" s="11">
        <v>4.8500000000000002E-14</v>
      </c>
      <c r="K407" s="11">
        <v>4.3499999999999999E-6</v>
      </c>
      <c r="L407" s="11">
        <v>8.6799999999999999E-6</v>
      </c>
      <c r="M407" s="11">
        <v>2.83E-14</v>
      </c>
      <c r="N407" s="11">
        <v>4.2100000000000001E-19</v>
      </c>
    </row>
    <row r="408" spans="2:14" x14ac:dyDescent="0.25">
      <c r="B408" s="7" t="s">
        <v>2192</v>
      </c>
      <c r="C408" s="11">
        <v>3.77E-14</v>
      </c>
      <c r="D408" s="11">
        <v>7.5399999999999999E-14</v>
      </c>
      <c r="E408" s="7">
        <v>4.50493E-4</v>
      </c>
      <c r="F408" s="7">
        <v>8.8262699999999998E-4</v>
      </c>
      <c r="G408" s="11">
        <v>1.14E-15</v>
      </c>
      <c r="H408" s="11">
        <v>6.6499999999999996E-17</v>
      </c>
      <c r="I408" s="11">
        <v>3.7599999999999999E-14</v>
      </c>
      <c r="J408" s="11">
        <v>7.5100000000000003E-14</v>
      </c>
      <c r="K408" s="11">
        <v>7.9800000000000002E-5</v>
      </c>
      <c r="L408" s="7">
        <v>1.5946499999999999E-4</v>
      </c>
      <c r="M408" s="11">
        <v>8.06E-13</v>
      </c>
      <c r="N408" s="11">
        <v>1.1999999999999999E-17</v>
      </c>
    </row>
    <row r="409" spans="2:14" x14ac:dyDescent="0.25">
      <c r="B409" s="7" t="s">
        <v>2033</v>
      </c>
      <c r="C409" s="11">
        <v>2.3999999999999999E-14</v>
      </c>
      <c r="D409" s="11">
        <v>4.8099999999999998E-14</v>
      </c>
      <c r="E409" s="7">
        <v>7.0488500000000004E-4</v>
      </c>
      <c r="F409" s="7">
        <v>1.38104E-3</v>
      </c>
      <c r="G409" s="11">
        <v>1.14E-15</v>
      </c>
      <c r="H409" s="11">
        <v>6.6400000000000004E-17</v>
      </c>
      <c r="I409" s="11">
        <v>2.3999999999999999E-14</v>
      </c>
      <c r="J409" s="11">
        <v>4.7999999999999997E-14</v>
      </c>
      <c r="K409" s="11">
        <v>4.3499999999999999E-6</v>
      </c>
      <c r="L409" s="11">
        <v>8.6899999999999998E-6</v>
      </c>
      <c r="M409" s="11">
        <v>2.8100000000000001E-14</v>
      </c>
      <c r="N409" s="11">
        <v>4.1699999999999998E-19</v>
      </c>
    </row>
    <row r="410" spans="2:14" x14ac:dyDescent="0.25">
      <c r="B410" s="7" t="s">
        <v>2028</v>
      </c>
      <c r="C410" s="11">
        <v>2.3999999999999999E-14</v>
      </c>
      <c r="D410" s="11">
        <v>4.8099999999999998E-14</v>
      </c>
      <c r="E410" s="7">
        <v>7.0512299999999999E-4</v>
      </c>
      <c r="F410" s="7">
        <v>1.3815100000000001E-3</v>
      </c>
      <c r="G410" s="11">
        <v>1.14E-15</v>
      </c>
      <c r="H410" s="11">
        <v>6.6400000000000004E-17</v>
      </c>
      <c r="I410" s="11">
        <v>2.3999999999999999E-14</v>
      </c>
      <c r="J410" s="11">
        <v>4.7999999999999997E-14</v>
      </c>
      <c r="K410" s="11">
        <v>4.3499999999999999E-6</v>
      </c>
      <c r="L410" s="11">
        <v>8.6899999999999998E-6</v>
      </c>
      <c r="M410" s="11">
        <v>2.8100000000000001E-14</v>
      </c>
      <c r="N410" s="11">
        <v>4.1699999999999998E-19</v>
      </c>
    </row>
    <row r="411" spans="2:14" x14ac:dyDescent="0.25">
      <c r="B411" s="7" t="s">
        <v>1820</v>
      </c>
      <c r="C411" s="11">
        <v>2.36E-13</v>
      </c>
      <c r="D411" s="11">
        <v>4.7200000000000001E-13</v>
      </c>
      <c r="E411" s="11">
        <v>7.1500000000000003E-5</v>
      </c>
      <c r="F411" s="7">
        <v>1.4012599999999999E-4</v>
      </c>
      <c r="G411" s="11">
        <v>1.14E-15</v>
      </c>
      <c r="H411" s="11">
        <v>6.6199999999999996E-17</v>
      </c>
      <c r="I411" s="11">
        <v>2.36E-13</v>
      </c>
      <c r="J411" s="11">
        <v>4.7200000000000001E-13</v>
      </c>
      <c r="K411" s="11">
        <v>3.9999999999999998E-6</v>
      </c>
      <c r="L411" s="11">
        <v>7.9899999999999997E-6</v>
      </c>
      <c r="M411" s="11">
        <v>2.5399999999999998E-13</v>
      </c>
      <c r="N411" s="11">
        <v>3.77E-18</v>
      </c>
    </row>
    <row r="412" spans="2:14" x14ac:dyDescent="0.25">
      <c r="B412" s="7" t="s">
        <v>2201</v>
      </c>
      <c r="C412" s="11">
        <v>3.7300000000000003E-14</v>
      </c>
      <c r="D412" s="11">
        <v>7.4600000000000005E-14</v>
      </c>
      <c r="E412" s="7">
        <v>4.5057400000000003E-4</v>
      </c>
      <c r="F412" s="7">
        <v>8.8278499999999997E-4</v>
      </c>
      <c r="G412" s="11">
        <v>1.13E-15</v>
      </c>
      <c r="H412" s="11">
        <v>6.5899999999999996E-17</v>
      </c>
      <c r="I412" s="11">
        <v>3.7200000000000002E-14</v>
      </c>
      <c r="J412" s="11">
        <v>7.4400000000000004E-14</v>
      </c>
      <c r="K412" s="11">
        <v>7.9800000000000002E-5</v>
      </c>
      <c r="L412" s="7">
        <v>1.59419E-4</v>
      </c>
      <c r="M412" s="11">
        <v>7.9800000000000003E-13</v>
      </c>
      <c r="N412" s="11">
        <v>1.19E-17</v>
      </c>
    </row>
    <row r="413" spans="2:14" x14ac:dyDescent="0.25">
      <c r="B413" s="7" t="s">
        <v>1974</v>
      </c>
      <c r="C413" s="11">
        <v>2.07E-13</v>
      </c>
      <c r="D413" s="11">
        <v>4.14E-13</v>
      </c>
      <c r="E413" s="11">
        <v>8.1100000000000006E-5</v>
      </c>
      <c r="F413" s="7">
        <v>1.5881599999999999E-4</v>
      </c>
      <c r="G413" s="11">
        <v>1.13E-15</v>
      </c>
      <c r="H413" s="11">
        <v>6.5800000000000004E-17</v>
      </c>
      <c r="I413" s="11">
        <v>2.07E-13</v>
      </c>
      <c r="J413" s="11">
        <v>4.14E-13</v>
      </c>
      <c r="K413" s="11">
        <v>4.1200000000000004E-6</v>
      </c>
      <c r="L413" s="11">
        <v>8.2300000000000008E-6</v>
      </c>
      <c r="M413" s="11">
        <v>2.2899999999999998E-13</v>
      </c>
      <c r="N413" s="11">
        <v>3.41E-18</v>
      </c>
    </row>
    <row r="414" spans="2:14" x14ac:dyDescent="0.25">
      <c r="B414" s="7" t="s">
        <v>2005</v>
      </c>
      <c r="C414" s="11">
        <v>2.3999999999999999E-14</v>
      </c>
      <c r="D414" s="11">
        <v>4.7999999999999997E-14</v>
      </c>
      <c r="E414" s="7">
        <v>6.9888100000000005E-4</v>
      </c>
      <c r="F414" s="7">
        <v>1.3692800000000001E-3</v>
      </c>
      <c r="G414" s="11">
        <v>1.13E-15</v>
      </c>
      <c r="H414" s="11">
        <v>6.57E-17</v>
      </c>
      <c r="I414" s="11">
        <v>2.3900000000000001E-14</v>
      </c>
      <c r="J414" s="11">
        <v>4.7900000000000003E-14</v>
      </c>
      <c r="K414" s="11">
        <v>4.2400000000000001E-6</v>
      </c>
      <c r="L414" s="11">
        <v>8.4700000000000002E-6</v>
      </c>
      <c r="M414" s="11">
        <v>2.7300000000000001E-14</v>
      </c>
      <c r="N414" s="11">
        <v>4.06E-19</v>
      </c>
    </row>
    <row r="415" spans="2:14" x14ac:dyDescent="0.25">
      <c r="B415" s="7" t="s">
        <v>2036</v>
      </c>
      <c r="C415" s="11">
        <v>2.3500000000000001E-14</v>
      </c>
      <c r="D415" s="11">
        <v>4.6900000000000001E-14</v>
      </c>
      <c r="E415" s="7">
        <v>7.1364900000000001E-4</v>
      </c>
      <c r="F415" s="7">
        <v>1.39821E-3</v>
      </c>
      <c r="G415" s="11">
        <v>1.13E-15</v>
      </c>
      <c r="H415" s="11">
        <v>6.5599999999999996E-17</v>
      </c>
      <c r="I415" s="11">
        <v>2.34E-14</v>
      </c>
      <c r="J415" s="11">
        <v>4.68E-14</v>
      </c>
      <c r="K415" s="11">
        <v>4.2799999999999997E-6</v>
      </c>
      <c r="L415" s="11">
        <v>8.5499999999999995E-6</v>
      </c>
      <c r="M415" s="11">
        <v>2.6900000000000001E-14</v>
      </c>
      <c r="N415" s="11">
        <v>3.9999999999999999E-19</v>
      </c>
    </row>
    <row r="416" spans="2:14" x14ac:dyDescent="0.25">
      <c r="B416" s="7" t="s">
        <v>1810</v>
      </c>
      <c r="C416" s="11">
        <v>2.0999999999999999E-13</v>
      </c>
      <c r="D416" s="11">
        <v>4.1899999999999998E-13</v>
      </c>
      <c r="E416" s="11">
        <v>7.9300000000000003E-5</v>
      </c>
      <c r="F416" s="7">
        <v>1.55315E-4</v>
      </c>
      <c r="G416" s="11">
        <v>1.1200000000000001E-15</v>
      </c>
      <c r="H416" s="11">
        <v>6.51E-17</v>
      </c>
      <c r="I416" s="11">
        <v>2.0899999999999999E-13</v>
      </c>
      <c r="J416" s="11">
        <v>4.1899999999999998E-13</v>
      </c>
      <c r="K416" s="11">
        <v>4.8199999999999996E-6</v>
      </c>
      <c r="L416" s="11">
        <v>9.6299999999999993E-6</v>
      </c>
      <c r="M416" s="11">
        <v>2.7100000000000001E-13</v>
      </c>
      <c r="N416" s="11">
        <v>4.0300000000000001E-18</v>
      </c>
    </row>
    <row r="417" spans="2:14" x14ac:dyDescent="0.25">
      <c r="B417" s="7" t="s">
        <v>2041</v>
      </c>
      <c r="C417" s="11">
        <v>2.3500000000000001E-14</v>
      </c>
      <c r="D417" s="11">
        <v>4.7100000000000003E-14</v>
      </c>
      <c r="E417" s="7">
        <v>7.0487399999999997E-4</v>
      </c>
      <c r="F417" s="7">
        <v>1.3810199999999999E-3</v>
      </c>
      <c r="G417" s="11">
        <v>1.1200000000000001E-15</v>
      </c>
      <c r="H417" s="11">
        <v>6.4999999999999996E-17</v>
      </c>
      <c r="I417" s="11">
        <v>2.3500000000000001E-14</v>
      </c>
      <c r="J417" s="11">
        <v>4.7000000000000002E-14</v>
      </c>
      <c r="K417" s="11">
        <v>4.3499999999999999E-6</v>
      </c>
      <c r="L417" s="11">
        <v>8.6899999999999998E-6</v>
      </c>
      <c r="M417" s="11">
        <v>2.75E-14</v>
      </c>
      <c r="N417" s="11">
        <v>4.0800000000000001E-19</v>
      </c>
    </row>
    <row r="418" spans="2:14" x14ac:dyDescent="0.25">
      <c r="B418" s="7" t="s">
        <v>2039</v>
      </c>
      <c r="C418" s="11">
        <v>2.3500000000000001E-14</v>
      </c>
      <c r="D418" s="11">
        <v>4.7000000000000002E-14</v>
      </c>
      <c r="E418" s="7">
        <v>7.0529700000000002E-4</v>
      </c>
      <c r="F418" s="7">
        <v>1.38185E-3</v>
      </c>
      <c r="G418" s="11">
        <v>1.1200000000000001E-15</v>
      </c>
      <c r="H418" s="11">
        <v>6.4999999999999996E-17</v>
      </c>
      <c r="I418" s="11">
        <v>2.3500000000000001E-14</v>
      </c>
      <c r="J418" s="11">
        <v>4.6900000000000001E-14</v>
      </c>
      <c r="K418" s="11">
        <v>4.3499999999999999E-6</v>
      </c>
      <c r="L418" s="11">
        <v>8.6899999999999998E-6</v>
      </c>
      <c r="M418" s="11">
        <v>2.7399999999999999E-14</v>
      </c>
      <c r="N418" s="11">
        <v>4.0800000000000001E-19</v>
      </c>
    </row>
    <row r="419" spans="2:14" x14ac:dyDescent="0.25">
      <c r="B419" s="7" t="s">
        <v>1816</v>
      </c>
      <c r="C419" s="11">
        <v>2.2899999999999998E-13</v>
      </c>
      <c r="D419" s="11">
        <v>4.5799999999999997E-13</v>
      </c>
      <c r="E419" s="11">
        <v>7.1600000000000006E-5</v>
      </c>
      <c r="F419" s="7">
        <v>1.4029E-4</v>
      </c>
      <c r="G419" s="11">
        <v>1.0999999999999999E-15</v>
      </c>
      <c r="H419" s="11">
        <v>6.4300000000000005E-17</v>
      </c>
      <c r="I419" s="11">
        <v>2.2899999999999998E-13</v>
      </c>
      <c r="J419" s="11">
        <v>4.5799999999999997E-13</v>
      </c>
      <c r="K419" s="11">
        <v>3.9999999999999998E-6</v>
      </c>
      <c r="L419" s="11">
        <v>7.9799999999999998E-6</v>
      </c>
      <c r="M419" s="11">
        <v>2.4600000000000001E-13</v>
      </c>
      <c r="N419" s="11">
        <v>3.6599999999999998E-18</v>
      </c>
    </row>
    <row r="420" spans="2:14" x14ac:dyDescent="0.25">
      <c r="B420" s="7" t="s">
        <v>1819</v>
      </c>
      <c r="C420" s="11">
        <v>2.2899999999999998E-13</v>
      </c>
      <c r="D420" s="11">
        <v>4.5799999999999997E-13</v>
      </c>
      <c r="E420" s="11">
        <v>7.1600000000000006E-5</v>
      </c>
      <c r="F420" s="7">
        <v>1.40304E-4</v>
      </c>
      <c r="G420" s="11">
        <v>1.0999999999999999E-15</v>
      </c>
      <c r="H420" s="11">
        <v>6.4300000000000005E-17</v>
      </c>
      <c r="I420" s="11">
        <v>2.2899999999999998E-13</v>
      </c>
      <c r="J420" s="11">
        <v>4.5799999999999997E-13</v>
      </c>
      <c r="K420" s="11">
        <v>3.9999999999999998E-6</v>
      </c>
      <c r="L420" s="11">
        <v>7.9799999999999998E-6</v>
      </c>
      <c r="M420" s="11">
        <v>2.4600000000000001E-13</v>
      </c>
      <c r="N420" s="11">
        <v>3.6599999999999998E-18</v>
      </c>
    </row>
    <row r="421" spans="2:14" x14ac:dyDescent="0.25">
      <c r="B421" s="7" t="s">
        <v>1817</v>
      </c>
      <c r="C421" s="11">
        <v>2.2899999999999998E-13</v>
      </c>
      <c r="D421" s="11">
        <v>4.5799999999999997E-13</v>
      </c>
      <c r="E421" s="11">
        <v>7.1600000000000006E-5</v>
      </c>
      <c r="F421" s="7">
        <v>1.4028399999999999E-4</v>
      </c>
      <c r="G421" s="11">
        <v>1.0999999999999999E-15</v>
      </c>
      <c r="H421" s="11">
        <v>6.4300000000000005E-17</v>
      </c>
      <c r="I421" s="11">
        <v>2.2899999999999998E-13</v>
      </c>
      <c r="J421" s="11">
        <v>4.5799999999999997E-13</v>
      </c>
      <c r="K421" s="11">
        <v>3.9999999999999998E-6</v>
      </c>
      <c r="L421" s="11">
        <v>7.9799999999999998E-6</v>
      </c>
      <c r="M421" s="11">
        <v>2.4600000000000001E-13</v>
      </c>
      <c r="N421" s="11">
        <v>3.6599999999999998E-18</v>
      </c>
    </row>
    <row r="422" spans="2:14" x14ac:dyDescent="0.25">
      <c r="B422" s="7" t="s">
        <v>2207</v>
      </c>
      <c r="C422" s="11">
        <v>3.62E-14</v>
      </c>
      <c r="D422" s="11">
        <v>7.2499999999999994E-14</v>
      </c>
      <c r="E422" s="7">
        <v>4.4990200000000002E-4</v>
      </c>
      <c r="F422" s="7">
        <v>8.8146899999999996E-4</v>
      </c>
      <c r="G422" s="11">
        <v>1.0999999999999999E-15</v>
      </c>
      <c r="H422" s="11">
        <v>6.39E-17</v>
      </c>
      <c r="I422" s="11">
        <v>3.6099999999999999E-14</v>
      </c>
      <c r="J422" s="11">
        <v>7.2300000000000005E-14</v>
      </c>
      <c r="K422" s="11">
        <v>7.7200000000000006E-5</v>
      </c>
      <c r="L422" s="7">
        <v>1.5432299999999999E-4</v>
      </c>
      <c r="M422" s="11">
        <v>7.5000000000000004E-13</v>
      </c>
      <c r="N422" s="11">
        <v>1.12E-17</v>
      </c>
    </row>
    <row r="423" spans="2:14" x14ac:dyDescent="0.25">
      <c r="B423" s="7" t="s">
        <v>2030</v>
      </c>
      <c r="C423" s="11">
        <v>2.3500000000000001E-14</v>
      </c>
      <c r="D423" s="11">
        <v>4.7100000000000003E-14</v>
      </c>
      <c r="E423" s="7">
        <v>6.8965200000000002E-4</v>
      </c>
      <c r="F423" s="7">
        <v>1.3512000000000001E-3</v>
      </c>
      <c r="G423" s="11">
        <v>1.09E-15</v>
      </c>
      <c r="H423" s="11">
        <v>6.3600000000000001E-17</v>
      </c>
      <c r="I423" s="11">
        <v>2.3500000000000001E-14</v>
      </c>
      <c r="J423" s="11">
        <v>4.7000000000000002E-14</v>
      </c>
      <c r="K423" s="11">
        <v>4.3200000000000001E-6</v>
      </c>
      <c r="L423" s="11">
        <v>8.6300000000000004E-6</v>
      </c>
      <c r="M423" s="11">
        <v>2.7300000000000001E-14</v>
      </c>
      <c r="N423" s="11">
        <v>4.06E-19</v>
      </c>
    </row>
    <row r="424" spans="2:14" x14ac:dyDescent="0.25">
      <c r="B424" s="7" t="s">
        <v>1852</v>
      </c>
      <c r="C424" s="11">
        <v>2.2099999999999999E-13</v>
      </c>
      <c r="D424" s="11">
        <v>4.4199999999999998E-13</v>
      </c>
      <c r="E424" s="11">
        <v>7.2700000000000005E-5</v>
      </c>
      <c r="F424" s="7">
        <v>1.4251800000000001E-4</v>
      </c>
      <c r="G424" s="11">
        <v>1.08E-15</v>
      </c>
      <c r="H424" s="11">
        <v>6.3000000000000001E-17</v>
      </c>
      <c r="I424" s="11">
        <v>2.2099999999999999E-13</v>
      </c>
      <c r="J424" s="11">
        <v>4.4199999999999998E-13</v>
      </c>
      <c r="K424" s="11">
        <v>4.4800000000000003E-6</v>
      </c>
      <c r="L424" s="11">
        <v>8.9600000000000006E-6</v>
      </c>
      <c r="M424" s="11">
        <v>2.6599999999999998E-13</v>
      </c>
      <c r="N424" s="11">
        <v>3.9599999999999997E-18</v>
      </c>
    </row>
    <row r="425" spans="2:14" x14ac:dyDescent="0.25">
      <c r="B425" s="7" t="s">
        <v>2212</v>
      </c>
      <c r="C425" s="11">
        <v>3.5600000000000001E-14</v>
      </c>
      <c r="D425" s="11">
        <v>7.1099999999999995E-14</v>
      </c>
      <c r="E425" s="7">
        <v>4.48503E-4</v>
      </c>
      <c r="F425" s="7">
        <v>8.7872700000000005E-4</v>
      </c>
      <c r="G425" s="11">
        <v>1.07E-15</v>
      </c>
      <c r="H425" s="11">
        <v>6.2500000000000005E-17</v>
      </c>
      <c r="I425" s="11">
        <v>3.55E-14</v>
      </c>
      <c r="J425" s="11">
        <v>7.0900000000000006E-14</v>
      </c>
      <c r="K425" s="11">
        <v>8.0599999999999994E-5</v>
      </c>
      <c r="L425" s="7">
        <v>1.6098800000000001E-4</v>
      </c>
      <c r="M425" s="11">
        <v>7.6799999999999996E-13</v>
      </c>
      <c r="N425" s="11">
        <v>1.1399999999999999E-17</v>
      </c>
    </row>
    <row r="426" spans="2:14" x14ac:dyDescent="0.25">
      <c r="B426" s="7" t="s">
        <v>2045</v>
      </c>
      <c r="C426" s="11">
        <v>2.26E-14</v>
      </c>
      <c r="D426" s="11">
        <v>4.5099999999999998E-14</v>
      </c>
      <c r="E426" s="7">
        <v>7.0508699999999997E-4</v>
      </c>
      <c r="F426" s="7">
        <v>1.3814400000000001E-3</v>
      </c>
      <c r="G426" s="11">
        <v>1.07E-15</v>
      </c>
      <c r="H426" s="11">
        <v>6.2400000000000001E-17</v>
      </c>
      <c r="I426" s="11">
        <v>2.2499999999999999E-14</v>
      </c>
      <c r="J426" s="11">
        <v>4.4999999999999998E-14</v>
      </c>
      <c r="K426" s="11">
        <v>4.3499999999999999E-6</v>
      </c>
      <c r="L426" s="11">
        <v>8.6899999999999998E-6</v>
      </c>
      <c r="M426" s="11">
        <v>2.6299999999999999E-14</v>
      </c>
      <c r="N426" s="11">
        <v>3.9099999999999998E-19</v>
      </c>
    </row>
    <row r="427" spans="2:14" x14ac:dyDescent="0.25">
      <c r="B427" s="7" t="s">
        <v>1756</v>
      </c>
      <c r="C427" s="11">
        <v>2.01E-13</v>
      </c>
      <c r="D427" s="11">
        <v>4.02E-13</v>
      </c>
      <c r="E427" s="11">
        <v>7.5799999999999999E-5</v>
      </c>
      <c r="F427" s="7">
        <v>1.4852600000000001E-4</v>
      </c>
      <c r="G427" s="11">
        <v>1.03E-15</v>
      </c>
      <c r="H427" s="11">
        <v>5.9700000000000001E-17</v>
      </c>
      <c r="I427" s="11">
        <v>2.01E-13</v>
      </c>
      <c r="J427" s="11">
        <v>4.02E-13</v>
      </c>
      <c r="K427" s="11">
        <v>3.98E-6</v>
      </c>
      <c r="L427" s="11">
        <v>7.9500000000000001E-6</v>
      </c>
      <c r="M427" s="11">
        <v>2.1499999999999999E-13</v>
      </c>
      <c r="N427" s="11">
        <v>3.19E-18</v>
      </c>
    </row>
    <row r="428" spans="2:14" x14ac:dyDescent="0.25">
      <c r="B428" s="7" t="s">
        <v>2035</v>
      </c>
      <c r="C428" s="11">
        <v>2.3200000000000001E-14</v>
      </c>
      <c r="D428" s="11">
        <v>4.6400000000000003E-14</v>
      </c>
      <c r="E428" s="7">
        <v>6.5170400000000002E-4</v>
      </c>
      <c r="F428" s="7">
        <v>1.2768499999999999E-3</v>
      </c>
      <c r="G428" s="11">
        <v>1.02E-15</v>
      </c>
      <c r="H428" s="11">
        <v>5.9299999999999997E-17</v>
      </c>
      <c r="I428" s="11">
        <v>2.3200000000000001E-14</v>
      </c>
      <c r="J428" s="11">
        <v>4.6300000000000002E-14</v>
      </c>
      <c r="K428" s="11">
        <v>4.2300000000000002E-6</v>
      </c>
      <c r="L428" s="11">
        <v>8.4600000000000003E-6</v>
      </c>
      <c r="M428" s="11">
        <v>2.64E-14</v>
      </c>
      <c r="N428" s="11">
        <v>3.9200000000000001E-19</v>
      </c>
    </row>
    <row r="429" spans="2:14" x14ac:dyDescent="0.25">
      <c r="B429" s="7" t="s">
        <v>1839</v>
      </c>
      <c r="C429" s="11">
        <v>2.01E-13</v>
      </c>
      <c r="D429" s="11">
        <v>4.02E-13</v>
      </c>
      <c r="E429" s="11">
        <v>7.4999999999999993E-5</v>
      </c>
      <c r="F429" s="7">
        <v>1.46871E-4</v>
      </c>
      <c r="G429" s="11">
        <v>1.01E-15</v>
      </c>
      <c r="H429" s="11">
        <v>5.8999999999999997E-17</v>
      </c>
      <c r="I429" s="11">
        <v>2.01E-13</v>
      </c>
      <c r="J429" s="11">
        <v>4.0100000000000001E-13</v>
      </c>
      <c r="K429" s="11">
        <v>4.07E-6</v>
      </c>
      <c r="L429" s="11">
        <v>8.1300000000000001E-6</v>
      </c>
      <c r="M429" s="11">
        <v>2.2E-13</v>
      </c>
      <c r="N429" s="11">
        <v>3.2699999999999999E-18</v>
      </c>
    </row>
    <row r="430" spans="2:14" x14ac:dyDescent="0.25">
      <c r="B430" s="7" t="s">
        <v>2002</v>
      </c>
      <c r="C430" s="11">
        <v>1.54E-13</v>
      </c>
      <c r="D430" s="11">
        <v>3.08E-13</v>
      </c>
      <c r="E430" s="11">
        <v>9.59E-5</v>
      </c>
      <c r="F430" s="7">
        <v>1.87882E-4</v>
      </c>
      <c r="G430" s="11">
        <v>9.9399999999999998E-16</v>
      </c>
      <c r="H430" s="11">
        <v>5.7900000000000002E-17</v>
      </c>
      <c r="I430" s="11">
        <v>1.54E-13</v>
      </c>
      <c r="J430" s="11">
        <v>3.07E-13</v>
      </c>
      <c r="K430" s="11">
        <v>5.1900000000000003E-6</v>
      </c>
      <c r="L430" s="11">
        <v>1.04E-5</v>
      </c>
      <c r="M430" s="11">
        <v>2.14E-13</v>
      </c>
      <c r="N430" s="11">
        <v>3.18E-18</v>
      </c>
    </row>
    <row r="431" spans="2:14" x14ac:dyDescent="0.25">
      <c r="B431" s="7" t="s">
        <v>1827</v>
      </c>
      <c r="C431" s="11">
        <v>1.9699999999999999E-13</v>
      </c>
      <c r="D431" s="11">
        <v>3.9299999999999999E-13</v>
      </c>
      <c r="E431" s="11">
        <v>7.4900000000000005E-5</v>
      </c>
      <c r="F431" s="7">
        <v>1.4673299999999999E-4</v>
      </c>
      <c r="G431" s="11">
        <v>9.9099999999999993E-16</v>
      </c>
      <c r="H431" s="11">
        <v>5.7700000000000006E-17</v>
      </c>
      <c r="I431" s="11">
        <v>1.96E-13</v>
      </c>
      <c r="J431" s="11">
        <v>3.9299999999999999E-13</v>
      </c>
      <c r="K431" s="11">
        <v>4.07E-6</v>
      </c>
      <c r="L431" s="11">
        <v>8.1300000000000001E-6</v>
      </c>
      <c r="M431" s="11">
        <v>2.1499999999999999E-13</v>
      </c>
      <c r="N431" s="11">
        <v>3.19E-18</v>
      </c>
    </row>
    <row r="432" spans="2:14" x14ac:dyDescent="0.25">
      <c r="B432" s="7" t="s">
        <v>1895</v>
      </c>
      <c r="C432" s="11">
        <v>4.0499999999999998E-14</v>
      </c>
      <c r="D432" s="11">
        <v>8.0900000000000001E-14</v>
      </c>
      <c r="E432" s="7">
        <v>3.63004E-4</v>
      </c>
      <c r="F432" s="7">
        <v>7.1121499999999996E-4</v>
      </c>
      <c r="G432" s="11">
        <v>9.8800000000000008E-16</v>
      </c>
      <c r="H432" s="11">
        <v>5.7499999999999998E-17</v>
      </c>
      <c r="I432" s="11">
        <v>4.0399999999999997E-14</v>
      </c>
      <c r="J432" s="11">
        <v>8.0799999999999994E-14</v>
      </c>
      <c r="K432" s="11">
        <v>4.9200000000000003E-6</v>
      </c>
      <c r="L432" s="11">
        <v>9.8300000000000008E-6</v>
      </c>
      <c r="M432" s="11">
        <v>5.3399999999999998E-14</v>
      </c>
      <c r="N432" s="11">
        <v>7.9500000000000001E-19</v>
      </c>
    </row>
    <row r="433" spans="2:14" x14ac:dyDescent="0.25">
      <c r="B433" s="7" t="s">
        <v>1867</v>
      </c>
      <c r="C433" s="11">
        <v>1.7399999999999999E-13</v>
      </c>
      <c r="D433" s="11">
        <v>3.4699999999999999E-13</v>
      </c>
      <c r="E433" s="11">
        <v>8.3399999999999994E-5</v>
      </c>
      <c r="F433" s="7">
        <v>1.63485E-4</v>
      </c>
      <c r="G433" s="11">
        <v>9.7500000000000007E-16</v>
      </c>
      <c r="H433" s="11">
        <v>5.6800000000000006E-17</v>
      </c>
      <c r="I433" s="11">
        <v>1.7299999999999999E-13</v>
      </c>
      <c r="J433" s="11">
        <v>3.4699999999999999E-13</v>
      </c>
      <c r="K433" s="11">
        <v>6.1399999999999997E-6</v>
      </c>
      <c r="L433" s="11">
        <v>1.2300000000000001E-5</v>
      </c>
      <c r="M433" s="11">
        <v>2.8599999999999999E-13</v>
      </c>
      <c r="N433" s="11">
        <v>4.2499999999999997E-18</v>
      </c>
    </row>
    <row r="434" spans="2:14" x14ac:dyDescent="0.25">
      <c r="B434" s="7" t="s">
        <v>2214</v>
      </c>
      <c r="C434" s="11">
        <v>1.08E-14</v>
      </c>
      <c r="D434" s="11">
        <v>2.1700000000000002E-14</v>
      </c>
      <c r="E434" s="7">
        <v>1.3251599999999999E-3</v>
      </c>
      <c r="F434" s="7">
        <v>2.5963200000000001E-3</v>
      </c>
      <c r="G434" s="11">
        <v>9.6599999999999992E-16</v>
      </c>
      <c r="H434" s="11">
        <v>5.6299999999999998E-17</v>
      </c>
      <c r="I434" s="11">
        <v>1.08E-14</v>
      </c>
      <c r="J434" s="11">
        <v>2.1600000000000001E-14</v>
      </c>
      <c r="K434" s="11">
        <v>3.7699999999999999E-6</v>
      </c>
      <c r="L434" s="11">
        <v>7.5399999999999998E-6</v>
      </c>
      <c r="M434" s="11">
        <v>1.1E-14</v>
      </c>
      <c r="N434" s="11">
        <v>1.6299999999999999E-19</v>
      </c>
    </row>
    <row r="435" spans="2:14" x14ac:dyDescent="0.25">
      <c r="B435" s="7" t="s">
        <v>1865</v>
      </c>
      <c r="C435" s="11">
        <v>1.9099999999999999E-13</v>
      </c>
      <c r="D435" s="11">
        <v>3.8199999999999999E-13</v>
      </c>
      <c r="E435" s="11">
        <v>7.4400000000000006E-5</v>
      </c>
      <c r="F435" s="7">
        <v>1.45835E-4</v>
      </c>
      <c r="G435" s="11">
        <v>9.5799999999999999E-16</v>
      </c>
      <c r="H435" s="11">
        <v>5.5800000000000002E-17</v>
      </c>
      <c r="I435" s="11">
        <v>1.9099999999999999E-13</v>
      </c>
      <c r="J435" s="11">
        <v>3.8199999999999999E-13</v>
      </c>
      <c r="K435" s="11">
        <v>4.4900000000000002E-6</v>
      </c>
      <c r="L435" s="11">
        <v>8.9700000000000005E-6</v>
      </c>
      <c r="M435" s="11">
        <v>2.2999999999999998E-13</v>
      </c>
      <c r="N435" s="11">
        <v>3.4299999999999999E-18</v>
      </c>
    </row>
    <row r="436" spans="2:14" x14ac:dyDescent="0.25">
      <c r="B436" s="7" t="s">
        <v>1797</v>
      </c>
      <c r="C436" s="11">
        <v>1.95E-13</v>
      </c>
      <c r="D436" s="11">
        <v>3.91E-13</v>
      </c>
      <c r="E436" s="11">
        <v>7.2899999999999997E-5</v>
      </c>
      <c r="F436" s="7">
        <v>1.4281799999999999E-4</v>
      </c>
      <c r="G436" s="11">
        <v>9.5799999999999999E-16</v>
      </c>
      <c r="H436" s="11">
        <v>5.5800000000000002E-17</v>
      </c>
      <c r="I436" s="11">
        <v>1.95E-13</v>
      </c>
      <c r="J436" s="11">
        <v>3.9E-13</v>
      </c>
      <c r="K436" s="11">
        <v>3.72E-6</v>
      </c>
      <c r="L436" s="11">
        <v>7.4200000000000001E-6</v>
      </c>
      <c r="M436" s="11">
        <v>1.95E-13</v>
      </c>
      <c r="N436" s="11">
        <v>2.9E-18</v>
      </c>
    </row>
    <row r="437" spans="2:14" x14ac:dyDescent="0.25">
      <c r="B437" s="7" t="s">
        <v>1921</v>
      </c>
      <c r="C437" s="11">
        <v>1.6799999999999999E-13</v>
      </c>
      <c r="D437" s="11">
        <v>3.3699999999999998E-13</v>
      </c>
      <c r="E437" s="11">
        <v>8.14E-5</v>
      </c>
      <c r="F437" s="7">
        <v>1.5951E-4</v>
      </c>
      <c r="G437" s="11">
        <v>9.2199999999999999E-16</v>
      </c>
      <c r="H437" s="11">
        <v>5.3700000000000002E-17</v>
      </c>
      <c r="I437" s="11">
        <v>1.6799999999999999E-13</v>
      </c>
      <c r="J437" s="11">
        <v>3.3599999999999998E-13</v>
      </c>
      <c r="K437" s="11">
        <v>3.8199999999999998E-6</v>
      </c>
      <c r="L437" s="11">
        <v>7.6299999999999998E-6</v>
      </c>
      <c r="M437" s="11">
        <v>1.7299999999999999E-13</v>
      </c>
      <c r="N437" s="11">
        <v>2.5700000000000002E-18</v>
      </c>
    </row>
    <row r="438" spans="2:14" x14ac:dyDescent="0.25">
      <c r="B438" s="7" t="s">
        <v>1866</v>
      </c>
      <c r="C438" s="11">
        <v>1.7999999999999999E-13</v>
      </c>
      <c r="D438" s="11">
        <v>3.6099999999999998E-13</v>
      </c>
      <c r="E438" s="11">
        <v>7.2399999999999998E-5</v>
      </c>
      <c r="F438" s="7">
        <v>1.4185900000000001E-4</v>
      </c>
      <c r="G438" s="11">
        <v>8.8E-16</v>
      </c>
      <c r="H438" s="11">
        <v>5.1199999999999999E-17</v>
      </c>
      <c r="I438" s="11">
        <v>1.7999999999999999E-13</v>
      </c>
      <c r="J438" s="11">
        <v>3.6099999999999998E-13</v>
      </c>
      <c r="K438" s="11">
        <v>4.51E-6</v>
      </c>
      <c r="L438" s="11">
        <v>9.02E-6</v>
      </c>
      <c r="M438" s="11">
        <v>2.19E-13</v>
      </c>
      <c r="N438" s="11">
        <v>3.25E-18</v>
      </c>
    </row>
    <row r="439" spans="2:14" x14ac:dyDescent="0.25">
      <c r="B439" s="7" t="s">
        <v>1924</v>
      </c>
      <c r="C439" s="11">
        <v>1.5200000000000001E-13</v>
      </c>
      <c r="D439" s="11">
        <v>3.0400000000000002E-13</v>
      </c>
      <c r="E439" s="11">
        <v>8.1299999999999997E-5</v>
      </c>
      <c r="F439" s="7">
        <v>1.5923599999999999E-4</v>
      </c>
      <c r="G439" s="11">
        <v>8.3200000000000001E-16</v>
      </c>
      <c r="H439" s="11">
        <v>4.8499999999999999E-17</v>
      </c>
      <c r="I439" s="11">
        <v>1.5200000000000001E-13</v>
      </c>
      <c r="J439" s="11">
        <v>3.0400000000000002E-13</v>
      </c>
      <c r="K439" s="11">
        <v>3.7900000000000001E-6</v>
      </c>
      <c r="L439" s="11">
        <v>7.5700000000000004E-6</v>
      </c>
      <c r="M439" s="11">
        <v>1.55E-13</v>
      </c>
      <c r="N439" s="11">
        <v>2.3000000000000001E-18</v>
      </c>
    </row>
    <row r="440" spans="2:14" x14ac:dyDescent="0.25">
      <c r="B440" s="7" t="s">
        <v>2124</v>
      </c>
      <c r="C440" s="11">
        <v>3.3500000000000002E-14</v>
      </c>
      <c r="D440" s="11">
        <v>6.6899999999999998E-14</v>
      </c>
      <c r="E440" s="7">
        <v>3.6939299999999998E-4</v>
      </c>
      <c r="F440" s="7">
        <v>7.2373100000000003E-4</v>
      </c>
      <c r="G440" s="11">
        <v>8.3200000000000001E-16</v>
      </c>
      <c r="H440" s="11">
        <v>4.8400000000000001E-17</v>
      </c>
      <c r="I440" s="11">
        <v>3.3400000000000002E-14</v>
      </c>
      <c r="J440" s="11">
        <v>6.6699999999999996E-14</v>
      </c>
      <c r="K440" s="11">
        <v>4.4499999999999997E-6</v>
      </c>
      <c r="L440" s="11">
        <v>8.8899999999999996E-6</v>
      </c>
      <c r="M440" s="11">
        <v>3.9899999999999999E-14</v>
      </c>
      <c r="N440" s="11">
        <v>5.9300000000000004E-19</v>
      </c>
    </row>
    <row r="441" spans="2:14" x14ac:dyDescent="0.25">
      <c r="B441" s="7" t="s">
        <v>2006</v>
      </c>
      <c r="C441" s="11">
        <v>3.4599999999999999E-14</v>
      </c>
      <c r="D441" s="11">
        <v>6.9199999999999998E-14</v>
      </c>
      <c r="E441" s="7">
        <v>3.5662699999999999E-4</v>
      </c>
      <c r="F441" s="7">
        <v>6.9872100000000002E-4</v>
      </c>
      <c r="G441" s="11">
        <v>8.2999999999999998E-16</v>
      </c>
      <c r="H441" s="11">
        <v>4.8299999999999997E-17</v>
      </c>
      <c r="I441" s="11">
        <v>3.4499999999999998E-14</v>
      </c>
      <c r="J441" s="11">
        <v>6.9100000000000003E-14</v>
      </c>
      <c r="K441" s="11">
        <v>4.8600000000000001E-6</v>
      </c>
      <c r="L441" s="11">
        <v>9.7000000000000003E-6</v>
      </c>
      <c r="M441" s="11">
        <v>4.5099999999999998E-14</v>
      </c>
      <c r="N441" s="11">
        <v>6.7E-19</v>
      </c>
    </row>
    <row r="442" spans="2:14" x14ac:dyDescent="0.25">
      <c r="B442" s="7" t="s">
        <v>1836</v>
      </c>
      <c r="C442" s="11">
        <v>1.7000000000000001E-13</v>
      </c>
      <c r="D442" s="11">
        <v>3.4000000000000002E-13</v>
      </c>
      <c r="E442" s="11">
        <v>7.1500000000000003E-5</v>
      </c>
      <c r="F442" s="7">
        <v>1.4013299999999999E-4</v>
      </c>
      <c r="G442" s="11">
        <v>8.19E-16</v>
      </c>
      <c r="H442" s="11">
        <v>4.7699999999999997E-17</v>
      </c>
      <c r="I442" s="11">
        <v>1.7000000000000001E-13</v>
      </c>
      <c r="J442" s="11">
        <v>3.4000000000000002E-13</v>
      </c>
      <c r="K442" s="11">
        <v>3.9500000000000003E-6</v>
      </c>
      <c r="L442" s="11">
        <v>7.8900000000000007E-6</v>
      </c>
      <c r="M442" s="11">
        <v>1.7999999999999999E-13</v>
      </c>
      <c r="N442" s="11">
        <v>2.68E-18</v>
      </c>
    </row>
    <row r="443" spans="2:14" x14ac:dyDescent="0.25">
      <c r="B443" s="7" t="s">
        <v>2494</v>
      </c>
      <c r="C443" s="11">
        <v>8.3999999999999992E-15</v>
      </c>
      <c r="D443" s="11">
        <v>1.6799999999999998E-14</v>
      </c>
      <c r="E443" s="7">
        <v>1.44458E-3</v>
      </c>
      <c r="F443" s="7">
        <v>2.8303E-3</v>
      </c>
      <c r="G443" s="11">
        <v>8.1600000000000005E-16</v>
      </c>
      <c r="H443" s="11">
        <v>4.7500000000000001E-17</v>
      </c>
      <c r="I443" s="11">
        <v>8.3699999999999999E-15</v>
      </c>
      <c r="J443" s="11">
        <v>1.6700000000000001E-14</v>
      </c>
      <c r="K443" s="11">
        <v>1.2300000000000001E-5</v>
      </c>
      <c r="L443" s="11">
        <v>2.4499999999999999E-5</v>
      </c>
      <c r="M443" s="11">
        <v>2.76E-14</v>
      </c>
      <c r="N443" s="11">
        <v>4.0999999999999999E-19</v>
      </c>
    </row>
    <row r="444" spans="2:14" x14ac:dyDescent="0.25">
      <c r="B444" s="7" t="s">
        <v>1821</v>
      </c>
      <c r="C444" s="11">
        <v>1.71E-13</v>
      </c>
      <c r="D444" s="11">
        <v>3.4200000000000001E-13</v>
      </c>
      <c r="E444" s="11">
        <v>7.0699999999999997E-5</v>
      </c>
      <c r="F444" s="7">
        <v>1.3843899999999999E-4</v>
      </c>
      <c r="G444" s="11">
        <v>8.1400000000000001E-16</v>
      </c>
      <c r="H444" s="11">
        <v>4.7399999999999997E-17</v>
      </c>
      <c r="I444" s="11">
        <v>1.71E-13</v>
      </c>
      <c r="J444" s="11">
        <v>3.4200000000000001E-13</v>
      </c>
      <c r="K444" s="11">
        <v>4.0300000000000004E-6</v>
      </c>
      <c r="L444" s="11">
        <v>8.0399999999999993E-6</v>
      </c>
      <c r="M444" s="11">
        <v>1.8499999999999999E-13</v>
      </c>
      <c r="N444" s="11">
        <v>2.75E-18</v>
      </c>
    </row>
    <row r="445" spans="2:14" x14ac:dyDescent="0.25">
      <c r="B445" s="7" t="s">
        <v>2251</v>
      </c>
      <c r="C445" s="11">
        <v>2.8000000000000001E-14</v>
      </c>
      <c r="D445" s="11">
        <v>5.6000000000000001E-14</v>
      </c>
      <c r="E445" s="7">
        <v>4.2501600000000001E-4</v>
      </c>
      <c r="F445" s="7">
        <v>8.3271099999999998E-4</v>
      </c>
      <c r="G445" s="11">
        <v>8.01E-16</v>
      </c>
      <c r="H445" s="11">
        <v>4.6600000000000002E-17</v>
      </c>
      <c r="I445" s="11">
        <v>2.79E-14</v>
      </c>
      <c r="J445" s="11">
        <v>5.58E-14</v>
      </c>
      <c r="K445" s="7">
        <v>1.6516499999999999E-4</v>
      </c>
      <c r="L445" s="7">
        <v>3.2996000000000002E-4</v>
      </c>
      <c r="M445" s="11">
        <v>1.24E-12</v>
      </c>
      <c r="N445" s="11">
        <v>1.8400000000000001E-17</v>
      </c>
    </row>
    <row r="446" spans="2:14" x14ac:dyDescent="0.25">
      <c r="B446" s="7" t="s">
        <v>1908</v>
      </c>
      <c r="C446" s="11">
        <v>1.5800000000000001E-13</v>
      </c>
      <c r="D446" s="11">
        <v>3.1600000000000002E-13</v>
      </c>
      <c r="E446" s="11">
        <v>7.4400000000000006E-5</v>
      </c>
      <c r="F446" s="7">
        <v>1.4578400000000001E-4</v>
      </c>
      <c r="G446" s="11">
        <v>7.9199999999999995E-16</v>
      </c>
      <c r="H446" s="11">
        <v>4.61E-17</v>
      </c>
      <c r="I446" s="11">
        <v>1.5800000000000001E-13</v>
      </c>
      <c r="J446" s="11">
        <v>3.1600000000000002E-13</v>
      </c>
      <c r="K446" s="11">
        <v>4.4800000000000003E-6</v>
      </c>
      <c r="L446" s="11">
        <v>8.9500000000000007E-6</v>
      </c>
      <c r="M446" s="11">
        <v>1.9E-13</v>
      </c>
      <c r="N446" s="11">
        <v>2.83E-18</v>
      </c>
    </row>
    <row r="447" spans="2:14" x14ac:dyDescent="0.25">
      <c r="B447" s="7" t="s">
        <v>2177</v>
      </c>
      <c r="C447" s="11">
        <v>6.1700000000000005E-14</v>
      </c>
      <c r="D447" s="11">
        <v>1.2300000000000001E-13</v>
      </c>
      <c r="E447" s="7">
        <v>1.8900300000000001E-4</v>
      </c>
      <c r="F447" s="7">
        <v>3.7030400000000001E-4</v>
      </c>
      <c r="G447" s="11">
        <v>7.8400000000000002E-16</v>
      </c>
      <c r="H447" s="11">
        <v>4.5700000000000002E-17</v>
      </c>
      <c r="I447" s="11">
        <v>6.1500000000000003E-14</v>
      </c>
      <c r="J447" s="11">
        <v>1.2300000000000001E-13</v>
      </c>
      <c r="K447" s="11">
        <v>3.9600000000000002E-6</v>
      </c>
      <c r="L447" s="11">
        <v>7.9200000000000004E-6</v>
      </c>
      <c r="M447" s="11">
        <v>6.5499999999999999E-14</v>
      </c>
      <c r="N447" s="11">
        <v>9.7399999999999998E-19</v>
      </c>
    </row>
    <row r="448" spans="2:14" x14ac:dyDescent="0.25">
      <c r="B448" s="7" t="s">
        <v>1812</v>
      </c>
      <c r="C448" s="11">
        <v>1.4999999999999999E-13</v>
      </c>
      <c r="D448" s="11">
        <v>2.9899999999999999E-13</v>
      </c>
      <c r="E448" s="11">
        <v>7.7899999999999996E-5</v>
      </c>
      <c r="F448" s="7">
        <v>1.5258200000000001E-4</v>
      </c>
      <c r="G448" s="11">
        <v>7.8400000000000002E-16</v>
      </c>
      <c r="H448" s="11">
        <v>4.5599999999999998E-17</v>
      </c>
      <c r="I448" s="11">
        <v>1.49E-13</v>
      </c>
      <c r="J448" s="11">
        <v>2.9899999999999999E-13</v>
      </c>
      <c r="K448" s="11">
        <v>4.33E-6</v>
      </c>
      <c r="L448" s="11">
        <v>8.6500000000000002E-6</v>
      </c>
      <c r="M448" s="11">
        <v>1.7399999999999999E-13</v>
      </c>
      <c r="N448" s="11">
        <v>2.5900000000000001E-18</v>
      </c>
    </row>
    <row r="449" spans="2:14" x14ac:dyDescent="0.25">
      <c r="B449" s="7" t="s">
        <v>1879</v>
      </c>
      <c r="C449" s="11">
        <v>1.4600000000000001E-13</v>
      </c>
      <c r="D449" s="11">
        <v>2.9200000000000002E-13</v>
      </c>
      <c r="E449" s="11">
        <v>7.6500000000000003E-5</v>
      </c>
      <c r="F449" s="7">
        <v>1.49798E-4</v>
      </c>
      <c r="G449" s="11">
        <v>7.5199999999999999E-16</v>
      </c>
      <c r="H449" s="11">
        <v>4.3799999999999998E-17</v>
      </c>
      <c r="I449" s="11">
        <v>1.4600000000000001E-13</v>
      </c>
      <c r="J449" s="11">
        <v>2.9200000000000002E-13</v>
      </c>
      <c r="K449" s="11">
        <v>5.8000000000000004E-6</v>
      </c>
      <c r="L449" s="11">
        <v>1.1600000000000001E-5</v>
      </c>
      <c r="M449" s="11">
        <v>2.2799999999999999E-13</v>
      </c>
      <c r="N449" s="11">
        <v>3.3800000000000001E-18</v>
      </c>
    </row>
    <row r="450" spans="2:14" x14ac:dyDescent="0.25">
      <c r="B450" s="7" t="s">
        <v>1912</v>
      </c>
      <c r="C450" s="11">
        <v>1.4999999999999999E-13</v>
      </c>
      <c r="D450" s="11">
        <v>2.9999999999999998E-13</v>
      </c>
      <c r="E450" s="11">
        <v>7.4400000000000006E-5</v>
      </c>
      <c r="F450" s="7">
        <v>1.4578700000000001E-4</v>
      </c>
      <c r="G450" s="11">
        <v>7.5099999999999998E-16</v>
      </c>
      <c r="H450" s="11">
        <v>4.37E-17</v>
      </c>
      <c r="I450" s="11">
        <v>1.4999999999999999E-13</v>
      </c>
      <c r="J450" s="11">
        <v>2.9999999999999998E-13</v>
      </c>
      <c r="K450" s="11">
        <v>4.4800000000000003E-6</v>
      </c>
      <c r="L450" s="11">
        <v>8.9500000000000007E-6</v>
      </c>
      <c r="M450" s="11">
        <v>1.7999999999999999E-13</v>
      </c>
      <c r="N450" s="11">
        <v>2.68E-18</v>
      </c>
    </row>
    <row r="451" spans="2:14" x14ac:dyDescent="0.25">
      <c r="B451" s="7" t="s">
        <v>1909</v>
      </c>
      <c r="C451" s="11">
        <v>1.59E-13</v>
      </c>
      <c r="D451" s="11">
        <v>3.1800000000000001E-13</v>
      </c>
      <c r="E451" s="11">
        <v>6.9900000000000005E-5</v>
      </c>
      <c r="F451" s="7">
        <v>1.3697199999999999E-4</v>
      </c>
      <c r="G451" s="11">
        <v>7.4700000000000001E-16</v>
      </c>
      <c r="H451" s="11">
        <v>4.3499999999999998E-17</v>
      </c>
      <c r="I451" s="11">
        <v>1.59E-13</v>
      </c>
      <c r="J451" s="11">
        <v>3.1700000000000001E-13</v>
      </c>
      <c r="K451" s="11">
        <v>5.0499999999999999E-6</v>
      </c>
      <c r="L451" s="11">
        <v>1.01E-5</v>
      </c>
      <c r="M451" s="11">
        <v>2.1499999999999999E-13</v>
      </c>
      <c r="N451" s="11">
        <v>3.1999999999999999E-18</v>
      </c>
    </row>
    <row r="452" spans="2:14" x14ac:dyDescent="0.25">
      <c r="B452" s="7" t="s">
        <v>1831</v>
      </c>
      <c r="C452" s="11">
        <v>1.55E-13</v>
      </c>
      <c r="D452" s="11">
        <v>3.0999999999999999E-13</v>
      </c>
      <c r="E452" s="11">
        <v>7.1500000000000003E-5</v>
      </c>
      <c r="F452" s="7">
        <v>1.4013E-4</v>
      </c>
      <c r="G452" s="11">
        <v>7.4700000000000001E-16</v>
      </c>
      <c r="H452" s="11">
        <v>4.3499999999999998E-17</v>
      </c>
      <c r="I452" s="11">
        <v>1.55E-13</v>
      </c>
      <c r="J452" s="11">
        <v>3.0999999999999999E-13</v>
      </c>
      <c r="K452" s="11">
        <v>3.9400000000000004E-6</v>
      </c>
      <c r="L452" s="11">
        <v>7.8800000000000008E-6</v>
      </c>
      <c r="M452" s="11">
        <v>1.6400000000000001E-13</v>
      </c>
      <c r="N452" s="11">
        <v>2.4400000000000001E-18</v>
      </c>
    </row>
    <row r="453" spans="2:14" x14ac:dyDescent="0.25">
      <c r="B453" s="7" t="s">
        <v>1904</v>
      </c>
      <c r="C453" s="11">
        <v>1.3899999999999999E-13</v>
      </c>
      <c r="D453" s="11">
        <v>2.7699999999999998E-13</v>
      </c>
      <c r="E453" s="11">
        <v>7.6199999999999995E-5</v>
      </c>
      <c r="F453" s="7">
        <v>1.4926800000000001E-4</v>
      </c>
      <c r="G453" s="11">
        <v>7.1100000000000002E-16</v>
      </c>
      <c r="H453" s="11">
        <v>4.1399999999999998E-17</v>
      </c>
      <c r="I453" s="11">
        <v>1.3899999999999999E-13</v>
      </c>
      <c r="J453" s="11">
        <v>2.7699999999999998E-13</v>
      </c>
      <c r="K453" s="11">
        <v>5.8000000000000004E-6</v>
      </c>
      <c r="L453" s="11">
        <v>1.1600000000000001E-5</v>
      </c>
      <c r="M453" s="11">
        <v>2.1599999999999999E-13</v>
      </c>
      <c r="N453" s="11">
        <v>3.2099999999999999E-18</v>
      </c>
    </row>
    <row r="454" spans="2:14" x14ac:dyDescent="0.25">
      <c r="B454" s="7" t="s">
        <v>1807</v>
      </c>
      <c r="C454" s="11">
        <v>1.3E-13</v>
      </c>
      <c r="D454" s="11">
        <v>2.61E-13</v>
      </c>
      <c r="E454" s="11">
        <v>8.0400000000000003E-5</v>
      </c>
      <c r="F454" s="7">
        <v>1.5745599999999999E-4</v>
      </c>
      <c r="G454" s="11">
        <v>7.0500000000000002E-16</v>
      </c>
      <c r="H454" s="11">
        <v>4.1099999999999999E-17</v>
      </c>
      <c r="I454" s="11">
        <v>1.3E-13</v>
      </c>
      <c r="J454" s="11">
        <v>2.61E-13</v>
      </c>
      <c r="K454" s="11">
        <v>3.6899999999999998E-6</v>
      </c>
      <c r="L454" s="11">
        <v>7.3699999999999997E-6</v>
      </c>
      <c r="M454" s="11">
        <v>1.2900000000000001E-13</v>
      </c>
      <c r="N454" s="11">
        <v>1.9200000000000002E-18</v>
      </c>
    </row>
    <row r="455" spans="2:14" x14ac:dyDescent="0.25">
      <c r="B455" s="7" t="s">
        <v>1809</v>
      </c>
      <c r="C455" s="11">
        <v>1.12E-13</v>
      </c>
      <c r="D455" s="11">
        <v>2.2300000000000001E-13</v>
      </c>
      <c r="E455" s="11">
        <v>9.3499999999999996E-5</v>
      </c>
      <c r="F455" s="7">
        <v>1.8316599999999999E-4</v>
      </c>
      <c r="G455" s="11">
        <v>7.0299999999999998E-16</v>
      </c>
      <c r="H455" s="11">
        <v>4.0900000000000003E-17</v>
      </c>
      <c r="I455" s="11">
        <v>1.12E-13</v>
      </c>
      <c r="J455" s="11">
        <v>2.2300000000000001E-13</v>
      </c>
      <c r="K455" s="11">
        <v>6.7000000000000002E-6</v>
      </c>
      <c r="L455" s="11">
        <v>1.34E-5</v>
      </c>
      <c r="M455" s="11">
        <v>2.01E-13</v>
      </c>
      <c r="N455" s="11">
        <v>2.9899999999999999E-18</v>
      </c>
    </row>
    <row r="456" spans="2:14" x14ac:dyDescent="0.25">
      <c r="B456" s="7" t="s">
        <v>1907</v>
      </c>
      <c r="C456" s="11">
        <v>1.37E-13</v>
      </c>
      <c r="D456" s="11">
        <v>2.7499999999999999E-13</v>
      </c>
      <c r="E456" s="11">
        <v>7.4400000000000006E-5</v>
      </c>
      <c r="F456" s="7">
        <v>1.45804E-4</v>
      </c>
      <c r="G456" s="11">
        <v>6.8800000000000004E-16</v>
      </c>
      <c r="H456" s="11">
        <v>4.0100000000000001E-17</v>
      </c>
      <c r="I456" s="11">
        <v>1.37E-13</v>
      </c>
      <c r="J456" s="11">
        <v>2.7399999999999999E-13</v>
      </c>
      <c r="K456" s="11">
        <v>4.4800000000000003E-6</v>
      </c>
      <c r="L456" s="11">
        <v>8.9600000000000006E-6</v>
      </c>
      <c r="M456" s="11">
        <v>1.65E-13</v>
      </c>
      <c r="N456" s="11">
        <v>2.46E-18</v>
      </c>
    </row>
    <row r="457" spans="2:14" x14ac:dyDescent="0.25">
      <c r="B457" s="7" t="s">
        <v>1987</v>
      </c>
      <c r="C457" s="11">
        <v>1.2200000000000001E-13</v>
      </c>
      <c r="D457" s="11">
        <v>2.4400000000000002E-13</v>
      </c>
      <c r="E457" s="11">
        <v>8.3499999999999997E-5</v>
      </c>
      <c r="F457" s="7">
        <v>1.6366300000000001E-4</v>
      </c>
      <c r="G457" s="11">
        <v>6.8499999999999999E-16</v>
      </c>
      <c r="H457" s="11">
        <v>3.9899999999999999E-17</v>
      </c>
      <c r="I457" s="11">
        <v>1.2200000000000001E-13</v>
      </c>
      <c r="J457" s="11">
        <v>2.4300000000000002E-13</v>
      </c>
      <c r="K457" s="11">
        <v>6.1299999999999998E-6</v>
      </c>
      <c r="L457" s="11">
        <v>1.2300000000000001E-5</v>
      </c>
      <c r="M457" s="11">
        <v>2.01E-13</v>
      </c>
      <c r="N457" s="11">
        <v>2.9799999999999999E-18</v>
      </c>
    </row>
    <row r="458" spans="2:14" x14ac:dyDescent="0.25">
      <c r="B458" s="7" t="s">
        <v>1947</v>
      </c>
      <c r="C458" s="11">
        <v>3.0699999999999998E-14</v>
      </c>
      <c r="D458" s="11">
        <v>6.1399999999999996E-14</v>
      </c>
      <c r="E458" s="7">
        <v>3.29518E-4</v>
      </c>
      <c r="F458" s="7">
        <v>6.4560599999999996E-4</v>
      </c>
      <c r="G458" s="11">
        <v>6.8000000000000001E-16</v>
      </c>
      <c r="H458" s="11">
        <v>3.9599999999999999E-17</v>
      </c>
      <c r="I458" s="11">
        <v>3.0599999999999997E-14</v>
      </c>
      <c r="J458" s="11">
        <v>6.1300000000000001E-14</v>
      </c>
      <c r="K458" s="11">
        <v>4.7999999999999998E-6</v>
      </c>
      <c r="L458" s="11">
        <v>9.5999999999999996E-6</v>
      </c>
      <c r="M458" s="11">
        <v>3.9600000000000003E-14</v>
      </c>
      <c r="N458" s="11">
        <v>5.8799999999999997E-19</v>
      </c>
    </row>
    <row r="459" spans="2:14" x14ac:dyDescent="0.25">
      <c r="B459" s="7" t="s">
        <v>2047</v>
      </c>
      <c r="C459" s="11">
        <v>2.9800000000000003E-14</v>
      </c>
      <c r="D459" s="11">
        <v>5.9600000000000006E-14</v>
      </c>
      <c r="E459" s="7">
        <v>3.3929899999999999E-4</v>
      </c>
      <c r="F459" s="7">
        <v>6.6476999999999997E-4</v>
      </c>
      <c r="G459" s="11">
        <v>6.8100000000000002E-16</v>
      </c>
      <c r="H459" s="11">
        <v>3.9599999999999999E-17</v>
      </c>
      <c r="I459" s="11">
        <v>2.9800000000000003E-14</v>
      </c>
      <c r="J459" s="11">
        <v>5.9499999999999999E-14</v>
      </c>
      <c r="K459" s="11">
        <v>4.8600000000000001E-6</v>
      </c>
      <c r="L459" s="11">
        <v>9.7100000000000002E-6</v>
      </c>
      <c r="M459" s="11">
        <v>3.8899999999999997E-14</v>
      </c>
      <c r="N459" s="11">
        <v>5.7800000000000003E-19</v>
      </c>
    </row>
    <row r="460" spans="2:14" x14ac:dyDescent="0.25">
      <c r="B460" s="7" t="s">
        <v>1824</v>
      </c>
      <c r="C460" s="11">
        <v>1.37E-13</v>
      </c>
      <c r="D460" s="11">
        <v>2.7499999999999999E-13</v>
      </c>
      <c r="E460" s="11">
        <v>7.1600000000000006E-5</v>
      </c>
      <c r="F460" s="7">
        <v>1.4031100000000001E-4</v>
      </c>
      <c r="G460" s="11">
        <v>6.6200000000000001E-16</v>
      </c>
      <c r="H460" s="11">
        <v>3.8499999999999997E-17</v>
      </c>
      <c r="I460" s="11">
        <v>1.37E-13</v>
      </c>
      <c r="J460" s="11">
        <v>2.7399999999999999E-13</v>
      </c>
      <c r="K460" s="11">
        <v>3.9899999999999999E-6</v>
      </c>
      <c r="L460" s="11">
        <v>7.9799999999999998E-6</v>
      </c>
      <c r="M460" s="11">
        <v>1.47E-13</v>
      </c>
      <c r="N460" s="11">
        <v>2.1899999999999999E-18</v>
      </c>
    </row>
    <row r="461" spans="2:14" x14ac:dyDescent="0.25">
      <c r="B461" s="7" t="s">
        <v>2050</v>
      </c>
      <c r="C461" s="11">
        <v>2.9999999999999998E-14</v>
      </c>
      <c r="D461" s="11">
        <v>6.0100000000000004E-14</v>
      </c>
      <c r="E461" s="7">
        <v>3.2633100000000002E-4</v>
      </c>
      <c r="F461" s="7">
        <v>6.3936199999999998E-4</v>
      </c>
      <c r="G461" s="11">
        <v>6.5999999999999998E-16</v>
      </c>
      <c r="H461" s="11">
        <v>3.8399999999999999E-17</v>
      </c>
      <c r="I461" s="11">
        <v>2.9999999999999998E-14</v>
      </c>
      <c r="J461" s="11">
        <v>5.9999999999999997E-14</v>
      </c>
      <c r="K461" s="11">
        <v>4.6500000000000004E-6</v>
      </c>
      <c r="L461" s="11">
        <v>9.3000000000000007E-6</v>
      </c>
      <c r="M461" s="11">
        <v>3.7499999999999998E-14</v>
      </c>
      <c r="N461" s="11">
        <v>5.5800000000000004E-19</v>
      </c>
    </row>
    <row r="462" spans="2:14" x14ac:dyDescent="0.25">
      <c r="B462" s="7" t="s">
        <v>2040</v>
      </c>
      <c r="C462" s="11">
        <v>1.19E-13</v>
      </c>
      <c r="D462" s="11">
        <v>2.38E-13</v>
      </c>
      <c r="E462" s="11">
        <v>8.1199999999999995E-5</v>
      </c>
      <c r="F462" s="7">
        <v>1.5902700000000001E-4</v>
      </c>
      <c r="G462" s="11">
        <v>6.4899999999999999E-16</v>
      </c>
      <c r="H462" s="11">
        <v>3.7799999999999999E-17</v>
      </c>
      <c r="I462" s="11">
        <v>1.19E-13</v>
      </c>
      <c r="J462" s="11">
        <v>2.37E-13</v>
      </c>
      <c r="K462" s="11">
        <v>3.8E-6</v>
      </c>
      <c r="L462" s="11">
        <v>7.5900000000000002E-6</v>
      </c>
      <c r="M462" s="11">
        <v>1.2099999999999999E-13</v>
      </c>
      <c r="N462" s="11">
        <v>1.8000000000000001E-18</v>
      </c>
    </row>
    <row r="463" spans="2:14" x14ac:dyDescent="0.25">
      <c r="B463" s="7" t="s">
        <v>2052</v>
      </c>
      <c r="C463" s="11">
        <v>2.8499999999999998E-14</v>
      </c>
      <c r="D463" s="11">
        <v>5.6999999999999997E-14</v>
      </c>
      <c r="E463" s="7">
        <v>3.3388999999999999E-4</v>
      </c>
      <c r="F463" s="7">
        <v>6.5417199999999996E-4</v>
      </c>
      <c r="G463" s="11">
        <v>6.4000000000000005E-16</v>
      </c>
      <c r="H463" s="11">
        <v>3.7299999999999997E-17</v>
      </c>
      <c r="I463" s="11">
        <v>2.8400000000000001E-14</v>
      </c>
      <c r="J463" s="11">
        <v>5.6900000000000002E-14</v>
      </c>
      <c r="K463" s="11">
        <v>4.8300000000000003E-6</v>
      </c>
      <c r="L463" s="11">
        <v>9.6500000000000008E-6</v>
      </c>
      <c r="M463" s="11">
        <v>3.6899999999999999E-14</v>
      </c>
      <c r="N463" s="11">
        <v>5.4900000000000003E-19</v>
      </c>
    </row>
    <row r="464" spans="2:14" x14ac:dyDescent="0.25">
      <c r="B464" s="7" t="s">
        <v>2022</v>
      </c>
      <c r="C464" s="11">
        <v>2.6299999999999999E-14</v>
      </c>
      <c r="D464" s="11">
        <v>5.2599999999999998E-14</v>
      </c>
      <c r="E464" s="7">
        <v>3.6051200000000001E-4</v>
      </c>
      <c r="F464" s="7">
        <v>7.0633200000000005E-4</v>
      </c>
      <c r="G464" s="11">
        <v>6.3800000000000001E-16</v>
      </c>
      <c r="H464" s="11">
        <v>3.7100000000000001E-17</v>
      </c>
      <c r="I464" s="11">
        <v>2.6200000000000001E-14</v>
      </c>
      <c r="J464" s="11">
        <v>5.2499999999999997E-14</v>
      </c>
      <c r="K464" s="11">
        <v>4.9300000000000002E-6</v>
      </c>
      <c r="L464" s="11">
        <v>9.8600000000000005E-6</v>
      </c>
      <c r="M464" s="11">
        <v>3.4800000000000001E-14</v>
      </c>
      <c r="N464" s="11">
        <v>5.1700000000000002E-19</v>
      </c>
    </row>
    <row r="465" spans="2:14" x14ac:dyDescent="0.25">
      <c r="B465" s="7" t="s">
        <v>1927</v>
      </c>
      <c r="C465" s="11">
        <v>1.25E-13</v>
      </c>
      <c r="D465" s="11">
        <v>2.5099999999999999E-13</v>
      </c>
      <c r="E465" s="11">
        <v>7.5599999999999994E-5</v>
      </c>
      <c r="F465" s="7">
        <v>1.4807199999999999E-4</v>
      </c>
      <c r="G465" s="11">
        <v>6.37E-16</v>
      </c>
      <c r="H465" s="11">
        <v>3.7100000000000001E-17</v>
      </c>
      <c r="I465" s="11">
        <v>1.25E-13</v>
      </c>
      <c r="J465" s="11">
        <v>2.4999999999999999E-13</v>
      </c>
      <c r="K465" s="11">
        <v>5.7899999999999996E-6</v>
      </c>
      <c r="L465" s="11">
        <v>1.1600000000000001E-5</v>
      </c>
      <c r="M465" s="11">
        <v>1.95E-13</v>
      </c>
      <c r="N465" s="11">
        <v>2.89E-18</v>
      </c>
    </row>
    <row r="466" spans="2:14" x14ac:dyDescent="0.25">
      <c r="B466" s="7" t="s">
        <v>1986</v>
      </c>
      <c r="C466" s="11">
        <v>1.1700000000000001E-13</v>
      </c>
      <c r="D466" s="11">
        <v>2.3400000000000001E-13</v>
      </c>
      <c r="E466" s="11">
        <v>8.0500000000000005E-5</v>
      </c>
      <c r="F466" s="7">
        <v>1.57751E-4</v>
      </c>
      <c r="G466" s="11">
        <v>6.3400000000000005E-16</v>
      </c>
      <c r="H466" s="11">
        <v>3.6899999999999999E-17</v>
      </c>
      <c r="I466" s="11">
        <v>1.1700000000000001E-13</v>
      </c>
      <c r="J466" s="11">
        <v>2.3400000000000001E-13</v>
      </c>
      <c r="K466" s="11">
        <v>3.7900000000000001E-6</v>
      </c>
      <c r="L466" s="11">
        <v>7.5700000000000004E-6</v>
      </c>
      <c r="M466" s="11">
        <v>1.19E-13</v>
      </c>
      <c r="N466" s="11">
        <v>1.7699999999999998E-18</v>
      </c>
    </row>
    <row r="467" spans="2:14" x14ac:dyDescent="0.25">
      <c r="B467" s="7" t="s">
        <v>1915</v>
      </c>
      <c r="C467" s="11">
        <v>1.2300000000000001E-13</v>
      </c>
      <c r="D467" s="11">
        <v>2.4600000000000001E-13</v>
      </c>
      <c r="E467" s="11">
        <v>7.6500000000000003E-5</v>
      </c>
      <c r="F467" s="7">
        <v>1.4979899999999999E-4</v>
      </c>
      <c r="G467" s="11">
        <v>6.3300000000000003E-16</v>
      </c>
      <c r="H467" s="11">
        <v>3.6800000000000001E-17</v>
      </c>
      <c r="I467" s="11">
        <v>1.2300000000000001E-13</v>
      </c>
      <c r="J467" s="11">
        <v>2.4600000000000001E-13</v>
      </c>
      <c r="K467" s="11">
        <v>5.8000000000000004E-6</v>
      </c>
      <c r="L467" s="11">
        <v>1.1600000000000001E-5</v>
      </c>
      <c r="M467" s="11">
        <v>1.9199999999999999E-13</v>
      </c>
      <c r="N467" s="11">
        <v>2.8499999999999999E-18</v>
      </c>
    </row>
    <row r="468" spans="2:14" x14ac:dyDescent="0.25">
      <c r="B468" s="7" t="s">
        <v>1826</v>
      </c>
      <c r="C468" s="11">
        <v>1.2800000000000001E-13</v>
      </c>
      <c r="D468" s="11">
        <v>2.5600000000000002E-13</v>
      </c>
      <c r="E468" s="11">
        <v>7.1799999999999997E-5</v>
      </c>
      <c r="F468" s="7">
        <v>1.4065200000000001E-4</v>
      </c>
      <c r="G468" s="11">
        <v>6.19E-16</v>
      </c>
      <c r="H468" s="11">
        <v>3.5999999999999999E-17</v>
      </c>
      <c r="I468" s="11">
        <v>1.2800000000000001E-13</v>
      </c>
      <c r="J468" s="11">
        <v>2.5600000000000002E-13</v>
      </c>
      <c r="K468" s="11">
        <v>3.9600000000000002E-6</v>
      </c>
      <c r="L468" s="11">
        <v>7.9200000000000004E-6</v>
      </c>
      <c r="M468" s="11">
        <v>1.36E-13</v>
      </c>
      <c r="N468" s="11">
        <v>2.03E-18</v>
      </c>
    </row>
    <row r="469" spans="2:14" x14ac:dyDescent="0.25">
      <c r="B469" s="7" t="s">
        <v>1991</v>
      </c>
      <c r="C469" s="11">
        <v>2.76E-14</v>
      </c>
      <c r="D469" s="11">
        <v>5.5200000000000001E-14</v>
      </c>
      <c r="E469" s="7">
        <v>3.30916E-4</v>
      </c>
      <c r="F469" s="7">
        <v>6.4834599999999995E-4</v>
      </c>
      <c r="G469" s="11">
        <v>6.1400000000000002E-16</v>
      </c>
      <c r="H469" s="11">
        <v>3.5799999999999997E-17</v>
      </c>
      <c r="I469" s="11">
        <v>2.75E-14</v>
      </c>
      <c r="J469" s="11">
        <v>5.51E-14</v>
      </c>
      <c r="K469" s="11">
        <v>4.8099999999999997E-6</v>
      </c>
      <c r="L469" s="11">
        <v>9.6199999999999994E-6</v>
      </c>
      <c r="M469" s="11">
        <v>3.5600000000000001E-14</v>
      </c>
      <c r="N469" s="11">
        <v>5.2999999999999997E-19</v>
      </c>
    </row>
    <row r="470" spans="2:14" x14ac:dyDescent="0.25">
      <c r="B470" s="7" t="s">
        <v>1919</v>
      </c>
      <c r="C470" s="11">
        <v>1.1999999999999999E-13</v>
      </c>
      <c r="D470" s="11">
        <v>2.4099999999999998E-13</v>
      </c>
      <c r="E470" s="11">
        <v>7.5799999999999999E-5</v>
      </c>
      <c r="F470" s="7">
        <v>1.4845E-4</v>
      </c>
      <c r="G470" s="11">
        <v>6.1400000000000002E-16</v>
      </c>
      <c r="H470" s="11">
        <v>3.57E-17</v>
      </c>
      <c r="I470" s="11">
        <v>1.1999999999999999E-13</v>
      </c>
      <c r="J470" s="11">
        <v>2.4099999999999998E-13</v>
      </c>
      <c r="K470" s="11">
        <v>5.84E-6</v>
      </c>
      <c r="L470" s="11">
        <v>1.17E-5</v>
      </c>
      <c r="M470" s="11">
        <v>1.89E-13</v>
      </c>
      <c r="N470" s="11">
        <v>2.8100000000000001E-18</v>
      </c>
    </row>
    <row r="471" spans="2:14" x14ac:dyDescent="0.25">
      <c r="B471" s="7" t="s">
        <v>2020</v>
      </c>
      <c r="C471" s="11">
        <v>2.5099999999999998E-14</v>
      </c>
      <c r="D471" s="11">
        <v>5.0100000000000002E-14</v>
      </c>
      <c r="E471" s="7">
        <v>3.6210399999999997E-4</v>
      </c>
      <c r="F471" s="7">
        <v>7.0945100000000005E-4</v>
      </c>
      <c r="G471" s="11">
        <v>6.1099999999999997E-16</v>
      </c>
      <c r="H471" s="11">
        <v>3.5600000000000002E-17</v>
      </c>
      <c r="I471" s="11">
        <v>2.5000000000000001E-14</v>
      </c>
      <c r="J471" s="11">
        <v>5.0100000000000002E-14</v>
      </c>
      <c r="K471" s="11">
        <v>4.9100000000000004E-6</v>
      </c>
      <c r="L471" s="11">
        <v>9.8099999999999992E-6</v>
      </c>
      <c r="M471" s="11">
        <v>3.2999999999999998E-14</v>
      </c>
      <c r="N471" s="11">
        <v>4.9100000000000003E-19</v>
      </c>
    </row>
    <row r="472" spans="2:14" x14ac:dyDescent="0.25">
      <c r="B472" s="7" t="s">
        <v>1835</v>
      </c>
      <c r="C472" s="11">
        <v>9.7399999999999994E-14</v>
      </c>
      <c r="D472" s="11">
        <v>1.95E-13</v>
      </c>
      <c r="E472" s="11">
        <v>9.2E-5</v>
      </c>
      <c r="F472" s="7">
        <v>1.8031699999999999E-4</v>
      </c>
      <c r="G472" s="11">
        <v>6.0300000000000004E-16</v>
      </c>
      <c r="H472" s="11">
        <v>3.51E-17</v>
      </c>
      <c r="I472" s="11">
        <v>9.7299999999999999E-14</v>
      </c>
      <c r="J472" s="11">
        <v>1.95E-13</v>
      </c>
      <c r="K472" s="11">
        <v>4.6500000000000004E-6</v>
      </c>
      <c r="L472" s="11">
        <v>9.2799999999999992E-6</v>
      </c>
      <c r="M472" s="11">
        <v>1.2200000000000001E-13</v>
      </c>
      <c r="N472" s="11">
        <v>1.81E-18</v>
      </c>
    </row>
    <row r="473" spans="2:14" x14ac:dyDescent="0.25">
      <c r="B473" s="7" t="s">
        <v>2054</v>
      </c>
      <c r="C473" s="11">
        <v>2.75E-14</v>
      </c>
      <c r="D473" s="11">
        <v>5.51E-14</v>
      </c>
      <c r="E473" s="7">
        <v>3.2456199999999997E-4</v>
      </c>
      <c r="F473" s="7">
        <v>6.3589600000000005E-4</v>
      </c>
      <c r="G473" s="11">
        <v>6.0200000000000002E-16</v>
      </c>
      <c r="H473" s="11">
        <v>3.5000000000000002E-17</v>
      </c>
      <c r="I473" s="11">
        <v>2.75E-14</v>
      </c>
      <c r="J473" s="11">
        <v>5.4999999999999999E-14</v>
      </c>
      <c r="K473" s="11">
        <v>4.78E-6</v>
      </c>
      <c r="L473" s="11">
        <v>9.5400000000000001E-6</v>
      </c>
      <c r="M473" s="11">
        <v>3.5299999999999999E-14</v>
      </c>
      <c r="N473" s="11">
        <v>5.25E-19</v>
      </c>
    </row>
    <row r="474" spans="2:14" x14ac:dyDescent="0.25">
      <c r="B474" s="7" t="s">
        <v>2055</v>
      </c>
      <c r="C474" s="11">
        <v>2.8000000000000001E-14</v>
      </c>
      <c r="D474" s="11">
        <v>5.6100000000000002E-14</v>
      </c>
      <c r="E474" s="7">
        <v>3.1892299999999998E-4</v>
      </c>
      <c r="F474" s="7">
        <v>6.24848E-4</v>
      </c>
      <c r="G474" s="11">
        <v>6.0200000000000002E-16</v>
      </c>
      <c r="H474" s="11">
        <v>3.5000000000000002E-17</v>
      </c>
      <c r="I474" s="11">
        <v>2.8000000000000001E-14</v>
      </c>
      <c r="J474" s="11">
        <v>5.6000000000000001E-14</v>
      </c>
      <c r="K474" s="11">
        <v>4.6199999999999998E-6</v>
      </c>
      <c r="L474" s="11">
        <v>9.2399999999999996E-6</v>
      </c>
      <c r="M474" s="11">
        <v>3.4800000000000001E-14</v>
      </c>
      <c r="N474" s="11">
        <v>5.1700000000000002E-19</v>
      </c>
    </row>
    <row r="475" spans="2:14" x14ac:dyDescent="0.25">
      <c r="B475" s="7" t="s">
        <v>1979</v>
      </c>
      <c r="C475" s="11">
        <v>2.6999999999999999E-14</v>
      </c>
      <c r="D475" s="11">
        <v>5.4099999999999998E-14</v>
      </c>
      <c r="E475" s="7">
        <v>3.2874800000000002E-4</v>
      </c>
      <c r="F475" s="7">
        <v>6.4409799999999996E-4</v>
      </c>
      <c r="G475" s="11">
        <v>5.9799999999999995E-16</v>
      </c>
      <c r="H475" s="11">
        <v>3.48E-17</v>
      </c>
      <c r="I475" s="11">
        <v>2.6999999999999999E-14</v>
      </c>
      <c r="J475" s="11">
        <v>5.3999999999999997E-14</v>
      </c>
      <c r="K475" s="11">
        <v>4.7999999999999998E-6</v>
      </c>
      <c r="L475" s="11">
        <v>9.5899999999999997E-6</v>
      </c>
      <c r="M475" s="11">
        <v>3.4800000000000001E-14</v>
      </c>
      <c r="N475" s="11">
        <v>5.1799999999999996E-19</v>
      </c>
    </row>
    <row r="476" spans="2:14" x14ac:dyDescent="0.25">
      <c r="B476" s="7" t="s">
        <v>1955</v>
      </c>
      <c r="C476" s="11">
        <v>1.19E-13</v>
      </c>
      <c r="D476" s="11">
        <v>2.38E-13</v>
      </c>
      <c r="E476" s="11">
        <v>7.4400000000000006E-5</v>
      </c>
      <c r="F476" s="7">
        <v>1.4578400000000001E-4</v>
      </c>
      <c r="G476" s="11">
        <v>5.9700000000000004E-16</v>
      </c>
      <c r="H476" s="11">
        <v>3.48E-17</v>
      </c>
      <c r="I476" s="11">
        <v>1.19E-13</v>
      </c>
      <c r="J476" s="11">
        <v>2.38E-13</v>
      </c>
      <c r="K476" s="11">
        <v>4.4800000000000003E-6</v>
      </c>
      <c r="L476" s="11">
        <v>8.9500000000000007E-6</v>
      </c>
      <c r="M476" s="11">
        <v>1.43E-13</v>
      </c>
      <c r="N476" s="11">
        <v>2.1299999999999998E-18</v>
      </c>
    </row>
    <row r="477" spans="2:14" x14ac:dyDescent="0.25">
      <c r="B477" s="7" t="s">
        <v>2236</v>
      </c>
      <c r="C477" s="11">
        <v>4.6699999999999999E-14</v>
      </c>
      <c r="D477" s="11">
        <v>9.3300000000000004E-14</v>
      </c>
      <c r="E477" s="7">
        <v>1.88915E-4</v>
      </c>
      <c r="F477" s="7">
        <v>3.70131E-4</v>
      </c>
      <c r="G477" s="11">
        <v>5.9299999999999997E-16</v>
      </c>
      <c r="H477" s="11">
        <v>3.45E-17</v>
      </c>
      <c r="I477" s="11">
        <v>4.6499999999999997E-14</v>
      </c>
      <c r="J477" s="11">
        <v>9.3100000000000002E-14</v>
      </c>
      <c r="K477" s="11">
        <v>3.9600000000000002E-6</v>
      </c>
      <c r="L477" s="11">
        <v>7.9200000000000004E-6</v>
      </c>
      <c r="M477" s="11">
        <v>4.9599999999999998E-14</v>
      </c>
      <c r="N477" s="11">
        <v>7.3700000000000001E-19</v>
      </c>
    </row>
    <row r="478" spans="2:14" x14ac:dyDescent="0.25">
      <c r="B478" s="7" t="s">
        <v>2043</v>
      </c>
      <c r="C478" s="11">
        <v>1.07E-13</v>
      </c>
      <c r="D478" s="11">
        <v>2.14E-13</v>
      </c>
      <c r="E478" s="11">
        <v>8.0900000000000001E-5</v>
      </c>
      <c r="F478" s="7">
        <v>1.5846600000000001E-4</v>
      </c>
      <c r="G478" s="11">
        <v>5.8199999999999999E-16</v>
      </c>
      <c r="H478" s="11">
        <v>3.39E-17</v>
      </c>
      <c r="I478" s="11">
        <v>1.07E-13</v>
      </c>
      <c r="J478" s="11">
        <v>2.13E-13</v>
      </c>
      <c r="K478" s="11">
        <v>3.8E-6</v>
      </c>
      <c r="L478" s="11">
        <v>7.5900000000000002E-6</v>
      </c>
      <c r="M478" s="11">
        <v>1.09E-13</v>
      </c>
      <c r="N478" s="11">
        <v>1.62E-18</v>
      </c>
    </row>
    <row r="479" spans="2:14" x14ac:dyDescent="0.25">
      <c r="B479" s="7" t="s">
        <v>1851</v>
      </c>
      <c r="C479" s="11">
        <v>1.1499999999999999E-13</v>
      </c>
      <c r="D479" s="11">
        <v>2.3099999999999997E-13</v>
      </c>
      <c r="E479" s="11">
        <v>7.4900000000000005E-5</v>
      </c>
      <c r="F479" s="7">
        <v>1.46842E-4</v>
      </c>
      <c r="G479" s="11">
        <v>5.8099999999999997E-16</v>
      </c>
      <c r="H479" s="11">
        <v>3.39E-17</v>
      </c>
      <c r="I479" s="11">
        <v>1.1499999999999999E-13</v>
      </c>
      <c r="J479" s="11">
        <v>2.2999999999999998E-13</v>
      </c>
      <c r="K479" s="11">
        <v>4.07E-6</v>
      </c>
      <c r="L479" s="11">
        <v>8.14E-6</v>
      </c>
      <c r="M479" s="11">
        <v>1.2599999999999999E-13</v>
      </c>
      <c r="N479" s="11">
        <v>1.8700000000000001E-18</v>
      </c>
    </row>
    <row r="480" spans="2:14" x14ac:dyDescent="0.25">
      <c r="B480" s="7" t="s">
        <v>1973</v>
      </c>
      <c r="C480" s="11">
        <v>1.07E-13</v>
      </c>
      <c r="D480" s="11">
        <v>2.1499999999999999E-13</v>
      </c>
      <c r="E480" s="11">
        <v>8.03E-5</v>
      </c>
      <c r="F480" s="7">
        <v>1.5724200000000001E-4</v>
      </c>
      <c r="G480" s="11">
        <v>5.7900000000000004E-16</v>
      </c>
      <c r="H480" s="11">
        <v>3.3699999999999998E-17</v>
      </c>
      <c r="I480" s="11">
        <v>1.07E-13</v>
      </c>
      <c r="J480" s="11">
        <v>2.14E-13</v>
      </c>
      <c r="K480" s="11">
        <v>3.7100000000000001E-6</v>
      </c>
      <c r="L480" s="11">
        <v>7.4100000000000002E-6</v>
      </c>
      <c r="M480" s="11">
        <v>1.07E-13</v>
      </c>
      <c r="N480" s="11">
        <v>1.59E-18</v>
      </c>
    </row>
    <row r="481" spans="2:14" x14ac:dyDescent="0.25">
      <c r="B481" s="7" t="s">
        <v>1965</v>
      </c>
      <c r="C481" s="11">
        <v>1.2200000000000001E-13</v>
      </c>
      <c r="D481" s="11">
        <v>2.4500000000000002E-13</v>
      </c>
      <c r="E481" s="11">
        <v>6.8399999999999996E-5</v>
      </c>
      <c r="F481" s="7">
        <v>1.3395E-4</v>
      </c>
      <c r="G481" s="11">
        <v>5.6299999999999998E-16</v>
      </c>
      <c r="H481" s="11">
        <v>3.2799999999999998E-17</v>
      </c>
      <c r="I481" s="11">
        <v>1.2200000000000001E-13</v>
      </c>
      <c r="J481" s="11">
        <v>2.4400000000000002E-13</v>
      </c>
      <c r="K481" s="11">
        <v>3.0599999999999998E-5</v>
      </c>
      <c r="L481" s="11">
        <v>6.1199999999999997E-5</v>
      </c>
      <c r="M481" s="11">
        <v>9.9999999999999998E-13</v>
      </c>
      <c r="N481" s="11">
        <v>1.4899999999999999E-17</v>
      </c>
    </row>
    <row r="482" spans="2:14" x14ac:dyDescent="0.25">
      <c r="B482" s="7" t="s">
        <v>1928</v>
      </c>
      <c r="C482" s="11">
        <v>1.2099999999999999E-13</v>
      </c>
      <c r="D482" s="11">
        <v>2.4199999999999998E-13</v>
      </c>
      <c r="E482" s="11">
        <v>6.9400000000000006E-5</v>
      </c>
      <c r="F482" s="7">
        <v>1.35943E-4</v>
      </c>
      <c r="G482" s="11">
        <v>5.6399999999999999E-16</v>
      </c>
      <c r="H482" s="11">
        <v>3.2799999999999998E-17</v>
      </c>
      <c r="I482" s="11">
        <v>1.2099999999999999E-13</v>
      </c>
      <c r="J482" s="11">
        <v>2.4099999999999998E-13</v>
      </c>
      <c r="K482" s="11">
        <v>4.7299999999999996E-6</v>
      </c>
      <c r="L482" s="11">
        <v>9.4499999999999993E-6</v>
      </c>
      <c r="M482" s="11">
        <v>1.53E-13</v>
      </c>
      <c r="N482" s="11">
        <v>2.2799999999999998E-18</v>
      </c>
    </row>
    <row r="483" spans="2:14" x14ac:dyDescent="0.25">
      <c r="B483" s="7" t="s">
        <v>1929</v>
      </c>
      <c r="C483" s="11">
        <v>1.19E-13</v>
      </c>
      <c r="D483" s="11">
        <v>2.38E-13</v>
      </c>
      <c r="E483" s="11">
        <v>6.9400000000000006E-5</v>
      </c>
      <c r="F483" s="7">
        <v>1.3603000000000001E-4</v>
      </c>
      <c r="G483" s="11">
        <v>5.5500000000000005E-16</v>
      </c>
      <c r="H483" s="11">
        <v>3.2300000000000002E-17</v>
      </c>
      <c r="I483" s="11">
        <v>1.19E-13</v>
      </c>
      <c r="J483" s="11">
        <v>2.37E-13</v>
      </c>
      <c r="K483" s="11">
        <v>4.7400000000000004E-6</v>
      </c>
      <c r="L483" s="11">
        <v>9.4599999999999992E-6</v>
      </c>
      <c r="M483" s="11">
        <v>1.5099999999999999E-13</v>
      </c>
      <c r="N483" s="11">
        <v>2.25E-18</v>
      </c>
    </row>
    <row r="484" spans="2:14" x14ac:dyDescent="0.25">
      <c r="B484" s="7" t="s">
        <v>1932</v>
      </c>
      <c r="C484" s="11">
        <v>1.19E-13</v>
      </c>
      <c r="D484" s="11">
        <v>2.38E-13</v>
      </c>
      <c r="E484" s="11">
        <v>6.9400000000000006E-5</v>
      </c>
      <c r="F484" s="7">
        <v>1.3603000000000001E-4</v>
      </c>
      <c r="G484" s="11">
        <v>5.5500000000000005E-16</v>
      </c>
      <c r="H484" s="11">
        <v>3.2300000000000002E-17</v>
      </c>
      <c r="I484" s="11">
        <v>1.19E-13</v>
      </c>
      <c r="J484" s="11">
        <v>2.37E-13</v>
      </c>
      <c r="K484" s="11">
        <v>4.7400000000000004E-6</v>
      </c>
      <c r="L484" s="11">
        <v>9.4599999999999992E-6</v>
      </c>
      <c r="M484" s="11">
        <v>1.5099999999999999E-13</v>
      </c>
      <c r="N484" s="11">
        <v>2.25E-18</v>
      </c>
    </row>
    <row r="485" spans="2:14" x14ac:dyDescent="0.25">
      <c r="B485" s="7" t="s">
        <v>1939</v>
      </c>
      <c r="C485" s="11">
        <v>1.19E-13</v>
      </c>
      <c r="D485" s="11">
        <v>2.38E-13</v>
      </c>
      <c r="E485" s="11">
        <v>6.9499999999999995E-5</v>
      </c>
      <c r="F485" s="7">
        <v>1.36081E-4</v>
      </c>
      <c r="G485" s="11">
        <v>5.5500000000000005E-16</v>
      </c>
      <c r="H485" s="11">
        <v>3.2300000000000002E-17</v>
      </c>
      <c r="I485" s="11">
        <v>1.19E-13</v>
      </c>
      <c r="J485" s="11">
        <v>2.37E-13</v>
      </c>
      <c r="K485" s="11">
        <v>4.7099999999999998E-6</v>
      </c>
      <c r="L485" s="11">
        <v>9.4199999999999996E-6</v>
      </c>
      <c r="M485" s="11">
        <v>1.4999999999999999E-13</v>
      </c>
      <c r="N485" s="11">
        <v>2.24E-18</v>
      </c>
    </row>
    <row r="486" spans="2:14" x14ac:dyDescent="0.25">
      <c r="B486" s="7" t="s">
        <v>1918</v>
      </c>
      <c r="C486" s="11">
        <v>1.1099999999999999E-13</v>
      </c>
      <c r="D486" s="11">
        <v>2.2099999999999999E-13</v>
      </c>
      <c r="E486" s="11">
        <v>7.3499999999999998E-5</v>
      </c>
      <c r="F486" s="7">
        <v>1.4407100000000001E-4</v>
      </c>
      <c r="G486" s="11">
        <v>5.4800000000000003E-16</v>
      </c>
      <c r="H486" s="11">
        <v>3.1899999999999998E-17</v>
      </c>
      <c r="I486" s="11">
        <v>1.1099999999999999E-13</v>
      </c>
      <c r="J486" s="11">
        <v>2.2099999999999999E-13</v>
      </c>
      <c r="K486" s="11">
        <v>4.4399999999999998E-6</v>
      </c>
      <c r="L486" s="11">
        <v>8.8599999999999999E-6</v>
      </c>
      <c r="M486" s="11">
        <v>1.3199999999999999E-13</v>
      </c>
      <c r="N486" s="11">
        <v>1.96E-18</v>
      </c>
    </row>
    <row r="487" spans="2:14" x14ac:dyDescent="0.25">
      <c r="B487" s="7" t="s">
        <v>1863</v>
      </c>
      <c r="C487" s="11">
        <v>1.0799999999999999E-13</v>
      </c>
      <c r="D487" s="11">
        <v>2.1700000000000001E-13</v>
      </c>
      <c r="E487" s="11">
        <v>7.4999999999999993E-5</v>
      </c>
      <c r="F487" s="7">
        <v>1.47002E-4</v>
      </c>
      <c r="G487" s="11">
        <v>5.4700000000000001E-16</v>
      </c>
      <c r="H487" s="11">
        <v>3.1899999999999998E-17</v>
      </c>
      <c r="I487" s="11">
        <v>1.0799999999999999E-13</v>
      </c>
      <c r="J487" s="11">
        <v>2.1599999999999999E-13</v>
      </c>
      <c r="K487" s="11">
        <v>4.0799999999999999E-6</v>
      </c>
      <c r="L487" s="11">
        <v>8.1499999999999999E-6</v>
      </c>
      <c r="M487" s="11">
        <v>1.19E-13</v>
      </c>
      <c r="N487" s="11">
        <v>1.7599999999999999E-18</v>
      </c>
    </row>
    <row r="488" spans="2:14" x14ac:dyDescent="0.25">
      <c r="B488" s="7" t="s">
        <v>1814</v>
      </c>
      <c r="C488" s="11">
        <v>1.01E-13</v>
      </c>
      <c r="D488" s="11">
        <v>2.0299999999999999E-13</v>
      </c>
      <c r="E488" s="11">
        <v>8.03E-5</v>
      </c>
      <c r="F488" s="7">
        <v>1.57422E-4</v>
      </c>
      <c r="G488" s="11">
        <v>5.4800000000000003E-16</v>
      </c>
      <c r="H488" s="11">
        <v>3.1899999999999998E-17</v>
      </c>
      <c r="I488" s="11">
        <v>1.01E-13</v>
      </c>
      <c r="J488" s="11">
        <v>2.0299999999999999E-13</v>
      </c>
      <c r="K488" s="11">
        <v>3.6899999999999998E-6</v>
      </c>
      <c r="L488" s="11">
        <v>7.3699999999999997E-6</v>
      </c>
      <c r="M488" s="11">
        <v>1E-13</v>
      </c>
      <c r="N488" s="11">
        <v>1.49E-18</v>
      </c>
    </row>
    <row r="489" spans="2:14" x14ac:dyDescent="0.25">
      <c r="B489" s="7" t="s">
        <v>1933</v>
      </c>
      <c r="C489" s="11">
        <v>1.1700000000000001E-13</v>
      </c>
      <c r="D489" s="11">
        <v>2.3300000000000002E-13</v>
      </c>
      <c r="E489" s="11">
        <v>6.9400000000000006E-5</v>
      </c>
      <c r="F489" s="7">
        <v>1.3603000000000001E-4</v>
      </c>
      <c r="G489" s="11">
        <v>5.4499999999999998E-16</v>
      </c>
      <c r="H489" s="11">
        <v>3.18E-17</v>
      </c>
      <c r="I489" s="11">
        <v>1.1700000000000001E-13</v>
      </c>
      <c r="J489" s="11">
        <v>2.3300000000000002E-13</v>
      </c>
      <c r="K489" s="11">
        <v>4.7400000000000004E-6</v>
      </c>
      <c r="L489" s="11">
        <v>9.4599999999999992E-6</v>
      </c>
      <c r="M489" s="11">
        <v>1.48E-13</v>
      </c>
      <c r="N489" s="11">
        <v>2.2100000000000002E-18</v>
      </c>
    </row>
    <row r="490" spans="2:14" x14ac:dyDescent="0.25">
      <c r="B490" s="7" t="s">
        <v>1935</v>
      </c>
      <c r="C490" s="11">
        <v>1.1700000000000001E-13</v>
      </c>
      <c r="D490" s="11">
        <v>2.3300000000000002E-13</v>
      </c>
      <c r="E490" s="11">
        <v>6.9400000000000006E-5</v>
      </c>
      <c r="F490" s="7">
        <v>1.3603000000000001E-4</v>
      </c>
      <c r="G490" s="11">
        <v>5.4499999999999998E-16</v>
      </c>
      <c r="H490" s="11">
        <v>3.18E-17</v>
      </c>
      <c r="I490" s="11">
        <v>1.1700000000000001E-13</v>
      </c>
      <c r="J490" s="11">
        <v>2.3300000000000002E-13</v>
      </c>
      <c r="K490" s="11">
        <v>4.7400000000000004E-6</v>
      </c>
      <c r="L490" s="11">
        <v>9.4599999999999992E-6</v>
      </c>
      <c r="M490" s="11">
        <v>1.48E-13</v>
      </c>
      <c r="N490" s="11">
        <v>2.2100000000000002E-18</v>
      </c>
    </row>
    <row r="491" spans="2:14" x14ac:dyDescent="0.25">
      <c r="B491" s="7" t="s">
        <v>1905</v>
      </c>
      <c r="C491" s="11">
        <v>1.0799999999999999E-13</v>
      </c>
      <c r="D491" s="11">
        <v>2.1599999999999999E-13</v>
      </c>
      <c r="E491" s="11">
        <v>7.5099999999999996E-5</v>
      </c>
      <c r="F491" s="7">
        <v>1.4719900000000001E-4</v>
      </c>
      <c r="G491" s="11">
        <v>5.4499999999999998E-16</v>
      </c>
      <c r="H491" s="11">
        <v>3.18E-17</v>
      </c>
      <c r="I491" s="11">
        <v>1.0799999999999999E-13</v>
      </c>
      <c r="J491" s="11">
        <v>2.1499999999999999E-13</v>
      </c>
      <c r="K491" s="11">
        <v>4.34E-6</v>
      </c>
      <c r="L491" s="11">
        <v>8.6799999999999999E-6</v>
      </c>
      <c r="M491" s="11">
        <v>1.2599999999999999E-13</v>
      </c>
      <c r="N491" s="11">
        <v>1.8700000000000001E-18</v>
      </c>
    </row>
    <row r="492" spans="2:14" x14ac:dyDescent="0.25">
      <c r="B492" s="7" t="s">
        <v>1941</v>
      </c>
      <c r="C492" s="11">
        <v>1.1700000000000001E-13</v>
      </c>
      <c r="D492" s="11">
        <v>2.3300000000000002E-13</v>
      </c>
      <c r="E492" s="11">
        <v>6.9400000000000006E-5</v>
      </c>
      <c r="F492" s="7">
        <v>1.3603000000000001E-4</v>
      </c>
      <c r="G492" s="11">
        <v>5.4499999999999998E-16</v>
      </c>
      <c r="H492" s="11">
        <v>3.18E-17</v>
      </c>
      <c r="I492" s="11">
        <v>1.1700000000000001E-13</v>
      </c>
      <c r="J492" s="11">
        <v>2.3300000000000002E-13</v>
      </c>
      <c r="K492" s="11">
        <v>4.7400000000000004E-6</v>
      </c>
      <c r="L492" s="11">
        <v>9.4599999999999992E-6</v>
      </c>
      <c r="M492" s="11">
        <v>1.48E-13</v>
      </c>
      <c r="N492" s="11">
        <v>2.2100000000000002E-18</v>
      </c>
    </row>
    <row r="493" spans="2:14" x14ac:dyDescent="0.25">
      <c r="B493" s="7" t="s">
        <v>1940</v>
      </c>
      <c r="C493" s="11">
        <v>1.1700000000000001E-13</v>
      </c>
      <c r="D493" s="11">
        <v>2.3300000000000002E-13</v>
      </c>
      <c r="E493" s="11">
        <v>6.9400000000000006E-5</v>
      </c>
      <c r="F493" s="7">
        <v>1.3603000000000001E-4</v>
      </c>
      <c r="G493" s="11">
        <v>5.4499999999999998E-16</v>
      </c>
      <c r="H493" s="11">
        <v>3.18E-17</v>
      </c>
      <c r="I493" s="11">
        <v>1.1700000000000001E-13</v>
      </c>
      <c r="J493" s="11">
        <v>2.3300000000000002E-13</v>
      </c>
      <c r="K493" s="11">
        <v>4.7400000000000004E-6</v>
      </c>
      <c r="L493" s="11">
        <v>9.4599999999999992E-6</v>
      </c>
      <c r="M493" s="11">
        <v>1.48E-13</v>
      </c>
      <c r="N493" s="11">
        <v>2.2100000000000002E-18</v>
      </c>
    </row>
    <row r="494" spans="2:14" x14ac:dyDescent="0.25">
      <c r="B494" s="7" t="s">
        <v>1926</v>
      </c>
      <c r="C494" s="11">
        <v>1.1600000000000001E-13</v>
      </c>
      <c r="D494" s="11">
        <v>2.3099999999999997E-13</v>
      </c>
      <c r="E494" s="11">
        <v>6.9400000000000006E-5</v>
      </c>
      <c r="F494" s="7">
        <v>1.35912E-4</v>
      </c>
      <c r="G494" s="11">
        <v>5.3899999999999998E-16</v>
      </c>
      <c r="H494" s="11">
        <v>3.1400000000000002E-17</v>
      </c>
      <c r="I494" s="11">
        <v>1.1499999999999999E-13</v>
      </c>
      <c r="J494" s="11">
        <v>2.3099999999999997E-13</v>
      </c>
      <c r="K494" s="11">
        <v>4.6700000000000002E-6</v>
      </c>
      <c r="L494" s="11">
        <v>9.3300000000000005E-6</v>
      </c>
      <c r="M494" s="11">
        <v>1.4499999999999999E-13</v>
      </c>
      <c r="N494" s="11">
        <v>2.1500000000000001E-18</v>
      </c>
    </row>
    <row r="495" spans="2:14" x14ac:dyDescent="0.25">
      <c r="B495" s="7" t="s">
        <v>1954</v>
      </c>
      <c r="C495" s="11">
        <v>1.1499999999999999E-13</v>
      </c>
      <c r="D495" s="11">
        <v>2.2999999999999998E-13</v>
      </c>
      <c r="E495" s="11">
        <v>6.9400000000000006E-5</v>
      </c>
      <c r="F495" s="7">
        <v>1.36019E-4</v>
      </c>
      <c r="G495" s="11">
        <v>5.3799999999999997E-16</v>
      </c>
      <c r="H495" s="11">
        <v>3.1299999999999998E-17</v>
      </c>
      <c r="I495" s="11">
        <v>1.1499999999999999E-13</v>
      </c>
      <c r="J495" s="11">
        <v>2.2999999999999998E-13</v>
      </c>
      <c r="K495" s="11">
        <v>4.7299999999999996E-6</v>
      </c>
      <c r="L495" s="11">
        <v>9.4499999999999993E-6</v>
      </c>
      <c r="M495" s="11">
        <v>1.4600000000000001E-13</v>
      </c>
      <c r="N495" s="11">
        <v>2.17E-18</v>
      </c>
    </row>
    <row r="496" spans="2:14" x14ac:dyDescent="0.25">
      <c r="B496" s="7" t="s">
        <v>1936</v>
      </c>
      <c r="C496" s="11">
        <v>1.06E-13</v>
      </c>
      <c r="D496" s="11">
        <v>2.1100000000000001E-13</v>
      </c>
      <c r="E496" s="11">
        <v>7.4999999999999993E-5</v>
      </c>
      <c r="F496" s="7">
        <v>1.4703399999999999E-4</v>
      </c>
      <c r="G496" s="11">
        <v>5.3299999999999998E-16</v>
      </c>
      <c r="H496" s="11">
        <v>3.0999999999999998E-17</v>
      </c>
      <c r="I496" s="11">
        <v>1.0499999999999999E-13</v>
      </c>
      <c r="J496" s="11">
        <v>2.1100000000000001E-13</v>
      </c>
      <c r="K496" s="11">
        <v>5.8499999999999999E-6</v>
      </c>
      <c r="L496" s="11">
        <v>1.17E-5</v>
      </c>
      <c r="M496" s="11">
        <v>1.66E-13</v>
      </c>
      <c r="N496" s="11">
        <v>2.46E-18</v>
      </c>
    </row>
    <row r="497" spans="2:14" x14ac:dyDescent="0.25">
      <c r="B497" s="7" t="s">
        <v>1931</v>
      </c>
      <c r="C497" s="11">
        <v>1.13E-13</v>
      </c>
      <c r="D497" s="11">
        <v>2.2699999999999999E-13</v>
      </c>
      <c r="E497" s="11">
        <v>6.9400000000000006E-5</v>
      </c>
      <c r="F497" s="7">
        <v>1.3599700000000001E-4</v>
      </c>
      <c r="G497" s="11">
        <v>5.3000000000000003E-16</v>
      </c>
      <c r="H497" s="11">
        <v>3.09E-17</v>
      </c>
      <c r="I497" s="11">
        <v>1.13E-13</v>
      </c>
      <c r="J497" s="11">
        <v>2.2699999999999999E-13</v>
      </c>
      <c r="K497" s="11">
        <v>4.6800000000000001E-6</v>
      </c>
      <c r="L497" s="11">
        <v>9.3400000000000004E-6</v>
      </c>
      <c r="M497" s="11">
        <v>1.42E-13</v>
      </c>
      <c r="N497" s="11">
        <v>2.1199999999999999E-18</v>
      </c>
    </row>
    <row r="498" spans="2:14" x14ac:dyDescent="0.25">
      <c r="B498" s="7" t="s">
        <v>1813</v>
      </c>
      <c r="C498" s="11">
        <v>9.6399999999999998E-14</v>
      </c>
      <c r="D498" s="11">
        <v>1.9300000000000001E-13</v>
      </c>
      <c r="E498" s="11">
        <v>8.0400000000000003E-5</v>
      </c>
      <c r="F498" s="7">
        <v>1.5753300000000001E-4</v>
      </c>
      <c r="G498" s="11">
        <v>5.22E-16</v>
      </c>
      <c r="H498" s="11">
        <v>3.0399999999999998E-17</v>
      </c>
      <c r="I498" s="11">
        <v>9.6399999999999998E-14</v>
      </c>
      <c r="J498" s="11">
        <v>1.9300000000000001E-13</v>
      </c>
      <c r="K498" s="11">
        <v>3.6899999999999998E-6</v>
      </c>
      <c r="L498" s="11">
        <v>7.3699999999999997E-6</v>
      </c>
      <c r="M498" s="11">
        <v>9.5499999999999997E-14</v>
      </c>
      <c r="N498" s="11">
        <v>1.42E-18</v>
      </c>
    </row>
    <row r="499" spans="2:14" x14ac:dyDescent="0.25">
      <c r="B499" s="7" t="s">
        <v>1995</v>
      </c>
      <c r="C499" s="11">
        <v>1.1099999999999999E-13</v>
      </c>
      <c r="D499" s="11">
        <v>2.2300000000000001E-13</v>
      </c>
      <c r="E499" s="11">
        <v>6.9400000000000006E-5</v>
      </c>
      <c r="F499" s="7">
        <v>1.3593500000000001E-4</v>
      </c>
      <c r="G499" s="11">
        <v>5.1999999999999997E-16</v>
      </c>
      <c r="H499" s="11">
        <v>3.0300000000000001E-17</v>
      </c>
      <c r="I499" s="11">
        <v>1.1099999999999999E-13</v>
      </c>
      <c r="J499" s="11">
        <v>2.2199999999999999E-13</v>
      </c>
      <c r="K499" s="11">
        <v>4.7299999999999996E-6</v>
      </c>
      <c r="L499" s="11">
        <v>9.4499999999999993E-6</v>
      </c>
      <c r="M499" s="11">
        <v>1.4100000000000001E-13</v>
      </c>
      <c r="N499" s="11">
        <v>2.1E-18</v>
      </c>
    </row>
    <row r="500" spans="2:14" x14ac:dyDescent="0.25">
      <c r="B500" s="7" t="s">
        <v>1925</v>
      </c>
      <c r="C500" s="11">
        <v>1.0199999999999999E-13</v>
      </c>
      <c r="D500" s="11">
        <v>2.0500000000000001E-13</v>
      </c>
      <c r="E500" s="11">
        <v>7.5099999999999996E-5</v>
      </c>
      <c r="F500" s="7">
        <v>1.4713199999999999E-4</v>
      </c>
      <c r="G500" s="11">
        <v>5.1700000000000002E-16</v>
      </c>
      <c r="H500" s="11">
        <v>3.0099999999999999E-17</v>
      </c>
      <c r="I500" s="11">
        <v>1.0199999999999999E-13</v>
      </c>
      <c r="J500" s="11">
        <v>2.0399999999999999E-13</v>
      </c>
      <c r="K500" s="11">
        <v>5.8499999999999999E-6</v>
      </c>
      <c r="L500" s="11">
        <v>1.17E-5</v>
      </c>
      <c r="M500" s="11">
        <v>1.61E-13</v>
      </c>
      <c r="N500" s="11">
        <v>2.39E-18</v>
      </c>
    </row>
    <row r="501" spans="2:14" x14ac:dyDescent="0.25">
      <c r="B501" s="7" t="s">
        <v>1943</v>
      </c>
      <c r="C501" s="11">
        <v>1.09E-13</v>
      </c>
      <c r="D501" s="11">
        <v>2.1800000000000001E-13</v>
      </c>
      <c r="E501" s="11">
        <v>6.9400000000000006E-5</v>
      </c>
      <c r="F501" s="7">
        <v>1.36007E-4</v>
      </c>
      <c r="G501" s="11">
        <v>5.0799999999999997E-16</v>
      </c>
      <c r="H501" s="11">
        <v>2.9600000000000003E-17</v>
      </c>
      <c r="I501" s="11">
        <v>1.09E-13</v>
      </c>
      <c r="J501" s="11">
        <v>2.1700000000000001E-13</v>
      </c>
      <c r="K501" s="11">
        <v>4.7299999999999996E-6</v>
      </c>
      <c r="L501" s="11">
        <v>9.4599999999999992E-6</v>
      </c>
      <c r="M501" s="11">
        <v>1.3799999999999999E-13</v>
      </c>
      <c r="N501" s="11">
        <v>2.0499999999999999E-18</v>
      </c>
    </row>
    <row r="502" spans="2:14" x14ac:dyDescent="0.25">
      <c r="B502" s="7" t="s">
        <v>2057</v>
      </c>
      <c r="C502" s="11">
        <v>6.4000000000000005E-14</v>
      </c>
      <c r="D502" s="11">
        <v>1.2800000000000001E-13</v>
      </c>
      <c r="E502" s="7">
        <v>1.15488E-4</v>
      </c>
      <c r="F502" s="7">
        <v>2.26269E-4</v>
      </c>
      <c r="G502" s="11">
        <v>4.9800000000000001E-16</v>
      </c>
      <c r="H502" s="11">
        <v>2.9000000000000003E-17</v>
      </c>
      <c r="I502" s="11">
        <v>6.3899999999999998E-14</v>
      </c>
      <c r="J502" s="11">
        <v>1.2800000000000001E-13</v>
      </c>
      <c r="K502" s="11">
        <v>3.6799999999999999E-6</v>
      </c>
      <c r="L502" s="11">
        <v>7.34E-6</v>
      </c>
      <c r="M502" s="11">
        <v>6.3199999999999998E-14</v>
      </c>
      <c r="N502" s="11">
        <v>9.3899999999999997E-19</v>
      </c>
    </row>
    <row r="503" spans="2:14" x14ac:dyDescent="0.25">
      <c r="B503" s="7" t="s">
        <v>1952</v>
      </c>
      <c r="C503" s="11">
        <v>1.0499999999999999E-13</v>
      </c>
      <c r="D503" s="11">
        <v>2.0999999999999999E-13</v>
      </c>
      <c r="E503" s="11">
        <v>6.9400000000000006E-5</v>
      </c>
      <c r="F503" s="7">
        <v>1.3603000000000001E-4</v>
      </c>
      <c r="G503" s="11">
        <v>4.9099999999999999E-16</v>
      </c>
      <c r="H503" s="11">
        <v>2.8599999999999999E-17</v>
      </c>
      <c r="I503" s="11">
        <v>1.0499999999999999E-13</v>
      </c>
      <c r="J503" s="11">
        <v>2.0999999999999999E-13</v>
      </c>
      <c r="K503" s="11">
        <v>4.7400000000000004E-6</v>
      </c>
      <c r="L503" s="11">
        <v>9.4599999999999992E-6</v>
      </c>
      <c r="M503" s="11">
        <v>1.3400000000000001E-13</v>
      </c>
      <c r="N503" s="11">
        <v>1.9799999999999999E-18</v>
      </c>
    </row>
    <row r="504" spans="2:14" x14ac:dyDescent="0.25">
      <c r="B504" s="7" t="s">
        <v>1950</v>
      </c>
      <c r="C504" s="11">
        <v>1.03E-13</v>
      </c>
      <c r="D504" s="11">
        <v>2.0600000000000001E-13</v>
      </c>
      <c r="E504" s="11">
        <v>6.9400000000000006E-5</v>
      </c>
      <c r="F504" s="7">
        <v>1.36019E-4</v>
      </c>
      <c r="G504" s="11">
        <v>4.8200000000000004E-16</v>
      </c>
      <c r="H504" s="11">
        <v>2.8100000000000003E-17</v>
      </c>
      <c r="I504" s="11">
        <v>1.03E-13</v>
      </c>
      <c r="J504" s="11">
        <v>2.0600000000000001E-13</v>
      </c>
      <c r="K504" s="11">
        <v>4.7299999999999996E-6</v>
      </c>
      <c r="L504" s="11">
        <v>9.4499999999999993E-6</v>
      </c>
      <c r="M504" s="11">
        <v>1.31E-13</v>
      </c>
      <c r="N504" s="11">
        <v>1.95E-18</v>
      </c>
    </row>
    <row r="505" spans="2:14" x14ac:dyDescent="0.25">
      <c r="B505" s="7" t="s">
        <v>1958</v>
      </c>
      <c r="C505" s="11">
        <v>1.03E-13</v>
      </c>
      <c r="D505" s="11">
        <v>2.0600000000000001E-13</v>
      </c>
      <c r="E505" s="11">
        <v>6.9400000000000006E-5</v>
      </c>
      <c r="F505" s="7">
        <v>1.36019E-4</v>
      </c>
      <c r="G505" s="11">
        <v>4.8200000000000004E-16</v>
      </c>
      <c r="H505" s="11">
        <v>2.8100000000000003E-17</v>
      </c>
      <c r="I505" s="11">
        <v>1.03E-13</v>
      </c>
      <c r="J505" s="11">
        <v>2.0600000000000001E-13</v>
      </c>
      <c r="K505" s="11">
        <v>4.7299999999999996E-6</v>
      </c>
      <c r="L505" s="11">
        <v>9.4499999999999993E-6</v>
      </c>
      <c r="M505" s="11">
        <v>1.31E-13</v>
      </c>
      <c r="N505" s="11">
        <v>1.95E-18</v>
      </c>
    </row>
    <row r="506" spans="2:14" x14ac:dyDescent="0.25">
      <c r="B506" s="7" t="s">
        <v>1972</v>
      </c>
      <c r="C506" s="11">
        <v>1.03E-13</v>
      </c>
      <c r="D506" s="11">
        <v>2.0500000000000001E-13</v>
      </c>
      <c r="E506" s="11">
        <v>6.9300000000000004E-5</v>
      </c>
      <c r="F506" s="7">
        <v>1.3578799999999999E-4</v>
      </c>
      <c r="G506" s="11">
        <v>4.7899999999999999E-16</v>
      </c>
      <c r="H506" s="11">
        <v>2.7900000000000001E-17</v>
      </c>
      <c r="I506" s="11">
        <v>1.03E-13</v>
      </c>
      <c r="J506" s="11">
        <v>2.0500000000000001E-13</v>
      </c>
      <c r="K506" s="11">
        <v>4.3800000000000004E-6</v>
      </c>
      <c r="L506" s="11">
        <v>8.7499999999999992E-6</v>
      </c>
      <c r="M506" s="11">
        <v>1.2099999999999999E-13</v>
      </c>
      <c r="N506" s="11">
        <v>1.7900000000000001E-18</v>
      </c>
    </row>
    <row r="507" spans="2:14" x14ac:dyDescent="0.25">
      <c r="B507" s="7" t="s">
        <v>2000</v>
      </c>
      <c r="C507" s="11">
        <v>1.0199999999999999E-13</v>
      </c>
      <c r="D507" s="11">
        <v>2.0399999999999999E-13</v>
      </c>
      <c r="E507" s="11">
        <v>6.9400000000000006E-5</v>
      </c>
      <c r="F507" s="7">
        <v>1.3603000000000001E-4</v>
      </c>
      <c r="G507" s="11">
        <v>4.7600000000000004E-16</v>
      </c>
      <c r="H507" s="11">
        <v>2.7699999999999999E-17</v>
      </c>
      <c r="I507" s="11">
        <v>1.0199999999999999E-13</v>
      </c>
      <c r="J507" s="11">
        <v>2.0299999999999999E-13</v>
      </c>
      <c r="K507" s="11">
        <v>4.7400000000000004E-6</v>
      </c>
      <c r="L507" s="11">
        <v>9.4599999999999992E-6</v>
      </c>
      <c r="M507" s="11">
        <v>1.2900000000000001E-13</v>
      </c>
      <c r="N507" s="11">
        <v>1.9200000000000002E-18</v>
      </c>
    </row>
    <row r="508" spans="2:14" x14ac:dyDescent="0.25">
      <c r="B508" s="7" t="s">
        <v>1951</v>
      </c>
      <c r="C508" s="11">
        <v>1.0199999999999999E-13</v>
      </c>
      <c r="D508" s="11">
        <v>2.0299999999999999E-13</v>
      </c>
      <c r="E508" s="11">
        <v>6.9400000000000006E-5</v>
      </c>
      <c r="F508" s="7">
        <v>1.36019E-4</v>
      </c>
      <c r="G508" s="11">
        <v>4.7400000000000001E-16</v>
      </c>
      <c r="H508" s="11">
        <v>2.7600000000000001E-17</v>
      </c>
      <c r="I508" s="11">
        <v>1.01E-13</v>
      </c>
      <c r="J508" s="11">
        <v>2.0299999999999999E-13</v>
      </c>
      <c r="K508" s="11">
        <v>4.7299999999999996E-6</v>
      </c>
      <c r="L508" s="11">
        <v>9.4499999999999993E-6</v>
      </c>
      <c r="M508" s="11">
        <v>1.2900000000000001E-13</v>
      </c>
      <c r="N508" s="11">
        <v>1.9200000000000002E-18</v>
      </c>
    </row>
    <row r="509" spans="2:14" x14ac:dyDescent="0.25">
      <c r="B509" s="7" t="s">
        <v>1855</v>
      </c>
      <c r="C509" s="11">
        <v>8.8900000000000005E-14</v>
      </c>
      <c r="D509" s="11">
        <v>1.78E-13</v>
      </c>
      <c r="E509" s="11">
        <v>7.8999999999999996E-5</v>
      </c>
      <c r="F509" s="7">
        <v>1.5477000000000001E-4</v>
      </c>
      <c r="G509" s="11">
        <v>4.7299999999999999E-16</v>
      </c>
      <c r="H509" s="11">
        <v>2.75E-17</v>
      </c>
      <c r="I509" s="11">
        <v>8.8799999999999998E-14</v>
      </c>
      <c r="J509" s="11">
        <v>1.78E-13</v>
      </c>
      <c r="K509" s="11">
        <v>4.5700000000000003E-6</v>
      </c>
      <c r="L509" s="11">
        <v>9.1200000000000008E-6</v>
      </c>
      <c r="M509" s="11">
        <v>1.09E-13</v>
      </c>
      <c r="N509" s="11">
        <v>1.62E-18</v>
      </c>
    </row>
    <row r="510" spans="2:14" x14ac:dyDescent="0.25">
      <c r="B510" s="7" t="s">
        <v>1999</v>
      </c>
      <c r="C510" s="11">
        <v>1E-13</v>
      </c>
      <c r="D510" s="11">
        <v>2.0000000000000001E-13</v>
      </c>
      <c r="E510" s="11">
        <v>6.9400000000000006E-5</v>
      </c>
      <c r="F510" s="7">
        <v>1.3603000000000001E-4</v>
      </c>
      <c r="G510" s="11">
        <v>4.67E-16</v>
      </c>
      <c r="H510" s="11">
        <v>2.72E-17</v>
      </c>
      <c r="I510" s="11">
        <v>9.9899999999999996E-14</v>
      </c>
      <c r="J510" s="11">
        <v>2.0000000000000001E-13</v>
      </c>
      <c r="K510" s="11">
        <v>4.7400000000000004E-6</v>
      </c>
      <c r="L510" s="11">
        <v>9.4599999999999992E-6</v>
      </c>
      <c r="M510" s="11">
        <v>1.2699999999999999E-13</v>
      </c>
      <c r="N510" s="11">
        <v>1.89E-18</v>
      </c>
    </row>
    <row r="511" spans="2:14" x14ac:dyDescent="0.25">
      <c r="B511" s="7" t="s">
        <v>2233</v>
      </c>
      <c r="C511" s="11">
        <v>3.6600000000000003E-14</v>
      </c>
      <c r="D511" s="11">
        <v>7.3200000000000006E-14</v>
      </c>
      <c r="E511" s="7">
        <v>1.8883300000000001E-4</v>
      </c>
      <c r="F511" s="7">
        <v>3.6997100000000003E-4</v>
      </c>
      <c r="G511" s="11">
        <v>4.6499999999999996E-16</v>
      </c>
      <c r="H511" s="11">
        <v>2.7099999999999999E-17</v>
      </c>
      <c r="I511" s="11">
        <v>3.6500000000000002E-14</v>
      </c>
      <c r="J511" s="11">
        <v>7.2899999999999997E-14</v>
      </c>
      <c r="K511" s="11">
        <v>3.9600000000000002E-6</v>
      </c>
      <c r="L511" s="11">
        <v>7.9200000000000004E-6</v>
      </c>
      <c r="M511" s="11">
        <v>3.8899999999999997E-14</v>
      </c>
      <c r="N511" s="11">
        <v>5.7800000000000003E-19</v>
      </c>
    </row>
    <row r="512" spans="2:14" x14ac:dyDescent="0.25">
      <c r="B512" s="7" t="s">
        <v>1963</v>
      </c>
      <c r="C512" s="11">
        <v>9.8499999999999997E-14</v>
      </c>
      <c r="D512" s="11">
        <v>1.9699999999999999E-13</v>
      </c>
      <c r="E512" s="11">
        <v>6.9400000000000006E-5</v>
      </c>
      <c r="F512" s="7">
        <v>1.36012E-4</v>
      </c>
      <c r="G512" s="11">
        <v>4.5999999999999998E-16</v>
      </c>
      <c r="H512" s="11">
        <v>2.6799999999999999E-17</v>
      </c>
      <c r="I512" s="11">
        <v>9.8400000000000002E-14</v>
      </c>
      <c r="J512" s="11">
        <v>1.9699999999999999E-13</v>
      </c>
      <c r="K512" s="11">
        <v>4.7299999999999996E-6</v>
      </c>
      <c r="L512" s="11">
        <v>9.4499999999999993E-6</v>
      </c>
      <c r="M512" s="11">
        <v>1.25E-13</v>
      </c>
      <c r="N512" s="11">
        <v>1.8600000000000001E-18</v>
      </c>
    </row>
    <row r="513" spans="2:14" x14ac:dyDescent="0.25">
      <c r="B513" s="7" t="s">
        <v>1966</v>
      </c>
      <c r="C513" s="11">
        <v>9.8100000000000006E-14</v>
      </c>
      <c r="D513" s="11">
        <v>1.96E-13</v>
      </c>
      <c r="E513" s="11">
        <v>6.9400000000000006E-5</v>
      </c>
      <c r="F513" s="7">
        <v>1.3601999999999999E-4</v>
      </c>
      <c r="G513" s="11">
        <v>4.5899999999999996E-16</v>
      </c>
      <c r="H513" s="11">
        <v>2.6700000000000001E-17</v>
      </c>
      <c r="I513" s="11">
        <v>9.7999999999999999E-14</v>
      </c>
      <c r="J513" s="11">
        <v>1.96E-13</v>
      </c>
      <c r="K513" s="11">
        <v>4.7299999999999996E-6</v>
      </c>
      <c r="L513" s="11">
        <v>9.4499999999999993E-6</v>
      </c>
      <c r="M513" s="11">
        <v>1.25E-13</v>
      </c>
      <c r="N513" s="11">
        <v>1.8500000000000002E-18</v>
      </c>
    </row>
    <row r="514" spans="2:14" x14ac:dyDescent="0.25">
      <c r="B514" s="7" t="s">
        <v>1968</v>
      </c>
      <c r="C514" s="11">
        <v>9.8100000000000006E-14</v>
      </c>
      <c r="D514" s="11">
        <v>1.96E-13</v>
      </c>
      <c r="E514" s="11">
        <v>6.9400000000000006E-5</v>
      </c>
      <c r="F514" s="7">
        <v>1.36019E-4</v>
      </c>
      <c r="G514" s="11">
        <v>4.5899999999999996E-16</v>
      </c>
      <c r="H514" s="11">
        <v>2.6700000000000001E-17</v>
      </c>
      <c r="I514" s="11">
        <v>9.7999999999999999E-14</v>
      </c>
      <c r="J514" s="11">
        <v>1.96E-13</v>
      </c>
      <c r="K514" s="11">
        <v>4.7299999999999996E-6</v>
      </c>
      <c r="L514" s="11">
        <v>9.4499999999999993E-6</v>
      </c>
      <c r="M514" s="11">
        <v>1.25E-13</v>
      </c>
      <c r="N514" s="11">
        <v>1.8500000000000002E-18</v>
      </c>
    </row>
    <row r="515" spans="2:14" x14ac:dyDescent="0.25">
      <c r="B515" s="7" t="s">
        <v>2018</v>
      </c>
      <c r="C515" s="11">
        <v>9.7399999999999994E-14</v>
      </c>
      <c r="D515" s="11">
        <v>1.95E-13</v>
      </c>
      <c r="E515" s="11">
        <v>6.9400000000000006E-5</v>
      </c>
      <c r="F515" s="7">
        <v>1.36019E-4</v>
      </c>
      <c r="G515" s="11">
        <v>4.55E-16</v>
      </c>
      <c r="H515" s="11">
        <v>2.6499999999999999E-17</v>
      </c>
      <c r="I515" s="11">
        <v>9.7299999999999999E-14</v>
      </c>
      <c r="J515" s="11">
        <v>1.95E-13</v>
      </c>
      <c r="K515" s="11">
        <v>4.7299999999999996E-6</v>
      </c>
      <c r="L515" s="11">
        <v>9.4499999999999993E-6</v>
      </c>
      <c r="M515" s="11">
        <v>1.24E-13</v>
      </c>
      <c r="N515" s="11">
        <v>1.8399999999999998E-18</v>
      </c>
    </row>
    <row r="516" spans="2:14" x14ac:dyDescent="0.25">
      <c r="B516" s="7" t="s">
        <v>1956</v>
      </c>
      <c r="C516" s="11">
        <v>9.7200000000000005E-14</v>
      </c>
      <c r="D516" s="11">
        <v>1.9400000000000001E-13</v>
      </c>
      <c r="E516" s="11">
        <v>6.9400000000000006E-5</v>
      </c>
      <c r="F516" s="7">
        <v>1.35986E-4</v>
      </c>
      <c r="G516" s="11">
        <v>4.5399999999999998E-16</v>
      </c>
      <c r="H516" s="11">
        <v>2.6400000000000001E-17</v>
      </c>
      <c r="I516" s="11">
        <v>9.7099999999999998E-14</v>
      </c>
      <c r="J516" s="11">
        <v>1.9400000000000001E-13</v>
      </c>
      <c r="K516" s="11">
        <v>4.6700000000000002E-6</v>
      </c>
      <c r="L516" s="11">
        <v>9.3400000000000004E-6</v>
      </c>
      <c r="M516" s="11">
        <v>1.2200000000000001E-13</v>
      </c>
      <c r="N516" s="11">
        <v>1.81E-18</v>
      </c>
    </row>
    <row r="517" spans="2:14" x14ac:dyDescent="0.25">
      <c r="B517" s="7" t="s">
        <v>1959</v>
      </c>
      <c r="C517" s="11">
        <v>9.6500000000000005E-14</v>
      </c>
      <c r="D517" s="11">
        <v>1.9300000000000001E-13</v>
      </c>
      <c r="E517" s="11">
        <v>6.9400000000000006E-5</v>
      </c>
      <c r="F517" s="7">
        <v>1.3602500000000001E-4</v>
      </c>
      <c r="G517" s="11">
        <v>4.5100000000000003E-16</v>
      </c>
      <c r="H517" s="11">
        <v>2.63E-17</v>
      </c>
      <c r="I517" s="11">
        <v>9.6399999999999998E-14</v>
      </c>
      <c r="J517" s="11">
        <v>1.9300000000000001E-13</v>
      </c>
      <c r="K517" s="11">
        <v>4.7299999999999996E-6</v>
      </c>
      <c r="L517" s="11">
        <v>9.4499999999999993E-6</v>
      </c>
      <c r="M517" s="11">
        <v>1.2200000000000001E-13</v>
      </c>
      <c r="N517" s="11">
        <v>1.8199999999999999E-18</v>
      </c>
    </row>
    <row r="518" spans="2:14" x14ac:dyDescent="0.25">
      <c r="B518" s="7" t="s">
        <v>1960</v>
      </c>
      <c r="C518" s="11">
        <v>9.6500000000000005E-14</v>
      </c>
      <c r="D518" s="11">
        <v>1.9300000000000001E-13</v>
      </c>
      <c r="E518" s="11">
        <v>6.9400000000000006E-5</v>
      </c>
      <c r="F518" s="7">
        <v>1.36026E-4</v>
      </c>
      <c r="G518" s="11">
        <v>4.5100000000000003E-16</v>
      </c>
      <c r="H518" s="11">
        <v>2.63E-17</v>
      </c>
      <c r="I518" s="11">
        <v>9.6399999999999998E-14</v>
      </c>
      <c r="J518" s="11">
        <v>1.9300000000000001E-13</v>
      </c>
      <c r="K518" s="11">
        <v>4.7299999999999996E-6</v>
      </c>
      <c r="L518" s="11">
        <v>9.4499999999999993E-6</v>
      </c>
      <c r="M518" s="11">
        <v>1.2200000000000001E-13</v>
      </c>
      <c r="N518" s="11">
        <v>1.8199999999999999E-18</v>
      </c>
    </row>
    <row r="519" spans="2:14" x14ac:dyDescent="0.25">
      <c r="B519" s="7" t="s">
        <v>1957</v>
      </c>
      <c r="C519" s="11">
        <v>9.6500000000000005E-14</v>
      </c>
      <c r="D519" s="11">
        <v>1.9300000000000001E-13</v>
      </c>
      <c r="E519" s="11">
        <v>6.9400000000000006E-5</v>
      </c>
      <c r="F519" s="7">
        <v>1.36019E-4</v>
      </c>
      <c r="G519" s="11">
        <v>4.5100000000000003E-16</v>
      </c>
      <c r="H519" s="11">
        <v>2.63E-17</v>
      </c>
      <c r="I519" s="11">
        <v>9.6399999999999998E-14</v>
      </c>
      <c r="J519" s="11">
        <v>1.9300000000000001E-13</v>
      </c>
      <c r="K519" s="11">
        <v>4.7299999999999996E-6</v>
      </c>
      <c r="L519" s="11">
        <v>9.4499999999999993E-6</v>
      </c>
      <c r="M519" s="11">
        <v>1.2300000000000001E-13</v>
      </c>
      <c r="N519" s="11">
        <v>1.8199999999999999E-18</v>
      </c>
    </row>
    <row r="520" spans="2:14" x14ac:dyDescent="0.25">
      <c r="B520" s="7" t="s">
        <v>2061</v>
      </c>
      <c r="C520" s="11">
        <v>8.3200000000000001E-14</v>
      </c>
      <c r="D520" s="11">
        <v>1.66E-13</v>
      </c>
      <c r="E520" s="11">
        <v>8.0199999999999998E-5</v>
      </c>
      <c r="F520" s="7">
        <v>1.5717899999999999E-4</v>
      </c>
      <c r="G520" s="11">
        <v>4.49E-16</v>
      </c>
      <c r="H520" s="11">
        <v>2.6100000000000001E-17</v>
      </c>
      <c r="I520" s="11">
        <v>8.2900000000000005E-14</v>
      </c>
      <c r="J520" s="11">
        <v>1.66E-13</v>
      </c>
      <c r="K520" s="11">
        <v>4.2899999999999996E-6</v>
      </c>
      <c r="L520" s="11">
        <v>8.5599999999999994E-6</v>
      </c>
      <c r="M520" s="11">
        <v>9.5600000000000004E-14</v>
      </c>
      <c r="N520" s="11">
        <v>1.42E-18</v>
      </c>
    </row>
    <row r="521" spans="2:14" x14ac:dyDescent="0.25">
      <c r="B521" s="7" t="s">
        <v>1948</v>
      </c>
      <c r="C521" s="11">
        <v>9.5600000000000004E-14</v>
      </c>
      <c r="D521" s="11">
        <v>1.9099999999999999E-13</v>
      </c>
      <c r="E521" s="11">
        <v>6.9400000000000006E-5</v>
      </c>
      <c r="F521" s="7">
        <v>1.3599799999999999E-4</v>
      </c>
      <c r="G521" s="11">
        <v>4.4699999999999997E-16</v>
      </c>
      <c r="H521" s="11">
        <v>2.6E-17</v>
      </c>
      <c r="I521" s="11">
        <v>9.5499999999999997E-14</v>
      </c>
      <c r="J521" s="11">
        <v>1.9099999999999999E-13</v>
      </c>
      <c r="K521" s="11">
        <v>4.6700000000000002E-6</v>
      </c>
      <c r="L521" s="11">
        <v>9.3300000000000005E-6</v>
      </c>
      <c r="M521" s="11">
        <v>1.1999999999999999E-13</v>
      </c>
      <c r="N521" s="11">
        <v>1.7800000000000002E-18</v>
      </c>
    </row>
    <row r="522" spans="2:14" x14ac:dyDescent="0.25">
      <c r="B522" s="7" t="s">
        <v>1953</v>
      </c>
      <c r="C522" s="11">
        <v>9.5600000000000004E-14</v>
      </c>
      <c r="D522" s="11">
        <v>1.9099999999999999E-13</v>
      </c>
      <c r="E522" s="11">
        <v>6.9400000000000006E-5</v>
      </c>
      <c r="F522" s="7">
        <v>1.35986E-4</v>
      </c>
      <c r="G522" s="11">
        <v>4.4699999999999997E-16</v>
      </c>
      <c r="H522" s="11">
        <v>2.6E-17</v>
      </c>
      <c r="I522" s="11">
        <v>9.5499999999999997E-14</v>
      </c>
      <c r="J522" s="11">
        <v>1.9099999999999999E-13</v>
      </c>
      <c r="K522" s="11">
        <v>4.6700000000000002E-6</v>
      </c>
      <c r="L522" s="11">
        <v>9.3300000000000005E-6</v>
      </c>
      <c r="M522" s="11">
        <v>1.1999999999999999E-13</v>
      </c>
      <c r="N522" s="11">
        <v>1.7800000000000002E-18</v>
      </c>
    </row>
    <row r="523" spans="2:14" x14ac:dyDescent="0.25">
      <c r="B523" s="7" t="s">
        <v>2250</v>
      </c>
      <c r="C523" s="11">
        <v>1.09E-14</v>
      </c>
      <c r="D523" s="11">
        <v>2.1799999999999999E-14</v>
      </c>
      <c r="E523" s="7">
        <v>6.0867699999999996E-4</v>
      </c>
      <c r="F523" s="7">
        <v>1.1925499999999999E-3</v>
      </c>
      <c r="G523" s="11">
        <v>4.4699999999999997E-16</v>
      </c>
      <c r="H523" s="11">
        <v>2.6E-17</v>
      </c>
      <c r="I523" s="11">
        <v>1.09E-14</v>
      </c>
      <c r="J523" s="11">
        <v>2.1799999999999999E-14</v>
      </c>
      <c r="K523" s="11">
        <v>3.9400000000000004E-6</v>
      </c>
      <c r="L523" s="11">
        <v>7.8800000000000008E-6</v>
      </c>
      <c r="M523" s="11">
        <v>1.15E-14</v>
      </c>
      <c r="N523" s="11">
        <v>1.71E-19</v>
      </c>
    </row>
    <row r="524" spans="2:14" x14ac:dyDescent="0.25">
      <c r="B524" s="7" t="s">
        <v>1970</v>
      </c>
      <c r="C524" s="11">
        <v>8.9200000000000001E-14</v>
      </c>
      <c r="D524" s="11">
        <v>1.78E-13</v>
      </c>
      <c r="E524" s="11">
        <v>7.4200000000000001E-5</v>
      </c>
      <c r="F524" s="7">
        <v>1.45353E-4</v>
      </c>
      <c r="G524" s="11">
        <v>4.4500000000000003E-16</v>
      </c>
      <c r="H524" s="11">
        <v>2.5899999999999999E-17</v>
      </c>
      <c r="I524" s="11">
        <v>8.9099999999999994E-14</v>
      </c>
      <c r="J524" s="11">
        <v>1.78E-13</v>
      </c>
      <c r="K524" s="11">
        <v>5.2399999999999998E-6</v>
      </c>
      <c r="L524" s="11">
        <v>1.0499999999999999E-5</v>
      </c>
      <c r="M524" s="11">
        <v>1.25E-13</v>
      </c>
      <c r="N524" s="11">
        <v>1.8600000000000001E-18</v>
      </c>
    </row>
    <row r="525" spans="2:14" x14ac:dyDescent="0.25">
      <c r="B525" s="7" t="s">
        <v>1818</v>
      </c>
      <c r="C525" s="11">
        <v>9.3500000000000005E-14</v>
      </c>
      <c r="D525" s="11">
        <v>1.8700000000000001E-13</v>
      </c>
      <c r="E525" s="11">
        <v>7.08E-5</v>
      </c>
      <c r="F525" s="7">
        <v>1.3864300000000001E-4</v>
      </c>
      <c r="G525" s="11">
        <v>4.4500000000000003E-16</v>
      </c>
      <c r="H525" s="11">
        <v>2.5899999999999999E-17</v>
      </c>
      <c r="I525" s="11">
        <v>9.3399999999999998E-14</v>
      </c>
      <c r="J525" s="11">
        <v>1.8700000000000001E-13</v>
      </c>
      <c r="K525" s="11">
        <v>3.9299999999999996E-6</v>
      </c>
      <c r="L525" s="11">
        <v>7.8499999999999994E-6</v>
      </c>
      <c r="M525" s="11">
        <v>9.8699999999999998E-14</v>
      </c>
      <c r="N525" s="11">
        <v>1.4700000000000001E-18</v>
      </c>
    </row>
    <row r="526" spans="2:14" x14ac:dyDescent="0.25">
      <c r="B526" s="7" t="s">
        <v>2840</v>
      </c>
      <c r="C526" s="11">
        <v>7.04E-15</v>
      </c>
      <c r="D526" s="11">
        <v>1.41E-14</v>
      </c>
      <c r="E526" s="7">
        <v>9.2750600000000003E-4</v>
      </c>
      <c r="F526" s="7">
        <v>1.8172100000000001E-3</v>
      </c>
      <c r="G526" s="11">
        <v>4.4E-16</v>
      </c>
      <c r="H526" s="11">
        <v>2.5599999999999999E-17</v>
      </c>
      <c r="I526" s="11">
        <v>7.0199999999999997E-15</v>
      </c>
      <c r="J526" s="11">
        <v>1.4E-14</v>
      </c>
      <c r="K526" s="11">
        <v>3.9400000000000004E-6</v>
      </c>
      <c r="L526" s="11">
        <v>7.8699999999999992E-6</v>
      </c>
      <c r="M526" s="11">
        <v>7.4399999999999994E-15</v>
      </c>
      <c r="N526" s="11">
        <v>1.11E-19</v>
      </c>
    </row>
    <row r="527" spans="2:14" x14ac:dyDescent="0.25">
      <c r="B527" s="7" t="s">
        <v>2078</v>
      </c>
      <c r="C527" s="11">
        <v>1.93E-14</v>
      </c>
      <c r="D527" s="11">
        <v>3.8700000000000002E-14</v>
      </c>
      <c r="E527" s="7">
        <v>3.33006E-4</v>
      </c>
      <c r="F527" s="7">
        <v>6.5244000000000001E-4</v>
      </c>
      <c r="G527" s="11">
        <v>4.3299999999999999E-16</v>
      </c>
      <c r="H527" s="11">
        <v>2.5200000000000001E-17</v>
      </c>
      <c r="I527" s="11">
        <v>1.93E-14</v>
      </c>
      <c r="J527" s="11">
        <v>3.8600000000000001E-14</v>
      </c>
      <c r="K527" s="11">
        <v>4.7899999999999999E-6</v>
      </c>
      <c r="L527" s="11">
        <v>9.5799999999999998E-6</v>
      </c>
      <c r="M527" s="11">
        <v>2.49E-14</v>
      </c>
      <c r="N527" s="11">
        <v>3.7000000000000001E-19</v>
      </c>
    </row>
    <row r="528" spans="2:14" x14ac:dyDescent="0.25">
      <c r="B528" s="7" t="s">
        <v>1841</v>
      </c>
      <c r="C528" s="11">
        <v>8.9699999999999999E-14</v>
      </c>
      <c r="D528" s="11">
        <v>1.7899999999999999E-13</v>
      </c>
      <c r="E528" s="11">
        <v>7.0199999999999999E-5</v>
      </c>
      <c r="F528" s="7">
        <v>1.3751099999999999E-4</v>
      </c>
      <c r="G528" s="11">
        <v>4.2399999999999999E-16</v>
      </c>
      <c r="H528" s="11">
        <v>2.47E-17</v>
      </c>
      <c r="I528" s="11">
        <v>8.9600000000000004E-14</v>
      </c>
      <c r="J528" s="11">
        <v>1.7899999999999999E-13</v>
      </c>
      <c r="K528" s="11">
        <v>4.0300000000000004E-6</v>
      </c>
      <c r="L528" s="11">
        <v>8.0600000000000008E-6</v>
      </c>
      <c r="M528" s="11">
        <v>9.7099999999999998E-14</v>
      </c>
      <c r="N528" s="11">
        <v>1.44E-18</v>
      </c>
    </row>
    <row r="529" spans="2:14" x14ac:dyDescent="0.25">
      <c r="B529" s="7" t="s">
        <v>2082</v>
      </c>
      <c r="C529" s="11">
        <v>1.89E-14</v>
      </c>
      <c r="D529" s="11">
        <v>3.77E-14</v>
      </c>
      <c r="E529" s="7">
        <v>3.3216499999999999E-4</v>
      </c>
      <c r="F529" s="7">
        <v>6.5079199999999997E-4</v>
      </c>
      <c r="G529" s="11">
        <v>4.22E-16</v>
      </c>
      <c r="H529" s="11">
        <v>2.4500000000000001E-17</v>
      </c>
      <c r="I529" s="11">
        <v>1.8799999999999999E-14</v>
      </c>
      <c r="J529" s="11">
        <v>3.7599999999999999E-14</v>
      </c>
      <c r="K529" s="11">
        <v>4.7500000000000003E-6</v>
      </c>
      <c r="L529" s="11">
        <v>9.4900000000000006E-6</v>
      </c>
      <c r="M529" s="11">
        <v>2.3999999999999999E-14</v>
      </c>
      <c r="N529" s="11">
        <v>3.5700000000000001E-19</v>
      </c>
    </row>
    <row r="530" spans="2:14" x14ac:dyDescent="0.25">
      <c r="B530" s="7" t="s">
        <v>2894</v>
      </c>
      <c r="C530" s="11">
        <v>7.0799999999999999E-15</v>
      </c>
      <c r="D530" s="11">
        <v>1.42E-14</v>
      </c>
      <c r="E530" s="7">
        <v>8.7342099999999998E-4</v>
      </c>
      <c r="F530" s="7">
        <v>1.7112500000000001E-3</v>
      </c>
      <c r="G530" s="11">
        <v>4.1600000000000001E-16</v>
      </c>
      <c r="H530" s="11">
        <v>2.4200000000000001E-17</v>
      </c>
      <c r="I530" s="11">
        <v>7.0600000000000003E-15</v>
      </c>
      <c r="J530" s="11">
        <v>1.41E-14</v>
      </c>
      <c r="K530" s="11">
        <v>3.9099999999999998E-6</v>
      </c>
      <c r="L530" s="11">
        <v>7.7999999999999999E-6</v>
      </c>
      <c r="M530" s="11">
        <v>7.4100000000000001E-15</v>
      </c>
      <c r="N530" s="11">
        <v>1.0999999999999999E-19</v>
      </c>
    </row>
    <row r="531" spans="2:14" x14ac:dyDescent="0.25">
      <c r="B531" s="7" t="s">
        <v>2081</v>
      </c>
      <c r="C531" s="11">
        <v>1.8600000000000001E-14</v>
      </c>
      <c r="D531" s="11">
        <v>3.7300000000000003E-14</v>
      </c>
      <c r="E531" s="7">
        <v>3.29518E-4</v>
      </c>
      <c r="F531" s="7">
        <v>6.4560599999999996E-4</v>
      </c>
      <c r="G531" s="11">
        <v>4.1300000000000001E-16</v>
      </c>
      <c r="H531" s="11">
        <v>2.41E-17</v>
      </c>
      <c r="I531" s="11">
        <v>1.8600000000000001E-14</v>
      </c>
      <c r="J531" s="11">
        <v>3.7200000000000002E-14</v>
      </c>
      <c r="K531" s="11">
        <v>4.7999999999999998E-6</v>
      </c>
      <c r="L531" s="11">
        <v>9.5999999999999996E-6</v>
      </c>
      <c r="M531" s="11">
        <v>2.3999999999999999E-14</v>
      </c>
      <c r="N531" s="11">
        <v>3.5700000000000001E-19</v>
      </c>
    </row>
    <row r="532" spans="2:14" x14ac:dyDescent="0.25">
      <c r="B532" s="7" t="s">
        <v>2016</v>
      </c>
      <c r="C532" s="11">
        <v>8.1500000000000006E-14</v>
      </c>
      <c r="D532" s="11">
        <v>1.6300000000000001E-13</v>
      </c>
      <c r="E532" s="11">
        <v>7.5300000000000001E-5</v>
      </c>
      <c r="F532" s="7">
        <v>1.4750899999999999E-4</v>
      </c>
      <c r="G532" s="11">
        <v>4.1300000000000001E-16</v>
      </c>
      <c r="H532" s="11">
        <v>2.3999999999999999E-17</v>
      </c>
      <c r="I532" s="11">
        <v>8.1300000000000004E-14</v>
      </c>
      <c r="J532" s="11">
        <v>1.6300000000000001E-13</v>
      </c>
      <c r="K532" s="11">
        <v>5.2399999999999998E-6</v>
      </c>
      <c r="L532" s="11">
        <v>1.0499999999999999E-5</v>
      </c>
      <c r="M532" s="11">
        <v>1.1499999999999999E-13</v>
      </c>
      <c r="N532" s="11">
        <v>1.7E-18</v>
      </c>
    </row>
    <row r="533" spans="2:14" x14ac:dyDescent="0.25">
      <c r="B533" s="7" t="s">
        <v>2008</v>
      </c>
      <c r="C533" s="11">
        <v>8.7399999999999999E-14</v>
      </c>
      <c r="D533" s="11">
        <v>1.7500000000000001E-13</v>
      </c>
      <c r="E533" s="11">
        <v>6.9400000000000006E-5</v>
      </c>
      <c r="F533" s="7">
        <v>1.36031E-4</v>
      </c>
      <c r="G533" s="11">
        <v>4.0800000000000002E-16</v>
      </c>
      <c r="H533" s="11">
        <v>2.38E-17</v>
      </c>
      <c r="I533" s="11">
        <v>8.7300000000000004E-14</v>
      </c>
      <c r="J533" s="11">
        <v>1.7500000000000001E-13</v>
      </c>
      <c r="K533" s="11">
        <v>4.7299999999999996E-6</v>
      </c>
      <c r="L533" s="11">
        <v>9.4399999999999994E-6</v>
      </c>
      <c r="M533" s="11">
        <v>1.1099999999999999E-13</v>
      </c>
      <c r="N533" s="11">
        <v>1.6500000000000001E-18</v>
      </c>
    </row>
    <row r="534" spans="2:14" x14ac:dyDescent="0.25">
      <c r="B534" s="7" t="s">
        <v>2080</v>
      </c>
      <c r="C534" s="11">
        <v>1.8200000000000001E-14</v>
      </c>
      <c r="D534" s="11">
        <v>3.6500000000000002E-14</v>
      </c>
      <c r="E534" s="7">
        <v>3.3055600000000002E-4</v>
      </c>
      <c r="F534" s="7">
        <v>6.4764100000000002E-4</v>
      </c>
      <c r="G534" s="11">
        <v>4.0599999999999999E-16</v>
      </c>
      <c r="H534" s="11">
        <v>2.3600000000000001E-17</v>
      </c>
      <c r="I534" s="11">
        <v>1.8200000000000001E-14</v>
      </c>
      <c r="J534" s="11">
        <v>3.6400000000000001E-14</v>
      </c>
      <c r="K534" s="11">
        <v>4.8099999999999997E-6</v>
      </c>
      <c r="L534" s="11">
        <v>9.5999999999999996E-6</v>
      </c>
      <c r="M534" s="11">
        <v>2.3500000000000001E-14</v>
      </c>
      <c r="N534" s="11">
        <v>3.5000000000000002E-19</v>
      </c>
    </row>
    <row r="535" spans="2:14" x14ac:dyDescent="0.25">
      <c r="B535" s="7" t="s">
        <v>2092</v>
      </c>
      <c r="C535" s="11">
        <v>1.8200000000000001E-14</v>
      </c>
      <c r="D535" s="11">
        <v>3.6300000000000001E-14</v>
      </c>
      <c r="E535" s="7">
        <v>3.30613E-4</v>
      </c>
      <c r="F535" s="7">
        <v>6.4775100000000001E-4</v>
      </c>
      <c r="G535" s="11">
        <v>4.0400000000000001E-16</v>
      </c>
      <c r="H535" s="11">
        <v>2.35E-17</v>
      </c>
      <c r="I535" s="11">
        <v>1.81E-14</v>
      </c>
      <c r="J535" s="11">
        <v>3.6300000000000001E-14</v>
      </c>
      <c r="K535" s="11">
        <v>4.78E-6</v>
      </c>
      <c r="L535" s="11">
        <v>9.5599999999999999E-6</v>
      </c>
      <c r="M535" s="11">
        <v>2.3299999999999999E-14</v>
      </c>
      <c r="N535" s="11">
        <v>3.4599999999999998E-19</v>
      </c>
    </row>
    <row r="536" spans="2:14" x14ac:dyDescent="0.25">
      <c r="B536" s="7" t="s">
        <v>2204</v>
      </c>
      <c r="C536" s="11">
        <v>1.5299999999999999E-14</v>
      </c>
      <c r="D536" s="11">
        <v>3.0500000000000003E-14</v>
      </c>
      <c r="E536" s="7">
        <v>3.9017899999999999E-4</v>
      </c>
      <c r="F536" s="7">
        <v>7.6445699999999996E-4</v>
      </c>
      <c r="G536" s="11">
        <v>4.0100000000000001E-16</v>
      </c>
      <c r="H536" s="11">
        <v>2.3300000000000001E-17</v>
      </c>
      <c r="I536" s="11">
        <v>1.5200000000000001E-14</v>
      </c>
      <c r="J536" s="11">
        <v>3.0400000000000002E-14</v>
      </c>
      <c r="K536" s="11">
        <v>3.67E-6</v>
      </c>
      <c r="L536" s="11">
        <v>7.3200000000000002E-6</v>
      </c>
      <c r="M536" s="11">
        <v>1.4999999999999999E-14</v>
      </c>
      <c r="N536" s="11">
        <v>2.2299999999999999E-19</v>
      </c>
    </row>
    <row r="537" spans="2:14" x14ac:dyDescent="0.25">
      <c r="B537" s="7" t="s">
        <v>1982</v>
      </c>
      <c r="C537" s="11">
        <v>8.0099999999999994E-14</v>
      </c>
      <c r="D537" s="11">
        <v>1.6E-13</v>
      </c>
      <c r="E537" s="11">
        <v>7.3700000000000002E-5</v>
      </c>
      <c r="F537" s="7">
        <v>1.4430700000000001E-4</v>
      </c>
      <c r="G537" s="11">
        <v>3.9699999999999999E-16</v>
      </c>
      <c r="H537" s="11">
        <v>2.3099999999999999E-17</v>
      </c>
      <c r="I537" s="11">
        <v>8E-14</v>
      </c>
      <c r="J537" s="11">
        <v>1.6E-13</v>
      </c>
      <c r="K537" s="11">
        <v>5.2900000000000002E-6</v>
      </c>
      <c r="L537" s="11">
        <v>1.06E-5</v>
      </c>
      <c r="M537" s="11">
        <v>1.1399999999999999E-13</v>
      </c>
      <c r="N537" s="11">
        <v>1.6900000000000001E-18</v>
      </c>
    </row>
    <row r="538" spans="2:14" x14ac:dyDescent="0.25">
      <c r="B538" s="7" t="s">
        <v>2009</v>
      </c>
      <c r="C538" s="11">
        <v>8.4699999999999995E-14</v>
      </c>
      <c r="D538" s="11">
        <v>1.6900000000000001E-13</v>
      </c>
      <c r="E538" s="11">
        <v>6.9400000000000006E-5</v>
      </c>
      <c r="F538" s="7">
        <v>1.3596499999999999E-4</v>
      </c>
      <c r="G538" s="11">
        <v>3.9599999999999998E-16</v>
      </c>
      <c r="H538" s="11">
        <v>2.3000000000000001E-17</v>
      </c>
      <c r="I538" s="11">
        <v>8.46E-14</v>
      </c>
      <c r="J538" s="11">
        <v>1.6900000000000001E-13</v>
      </c>
      <c r="K538" s="11">
        <v>4.7500000000000003E-6</v>
      </c>
      <c r="L538" s="11">
        <v>9.4800000000000007E-6</v>
      </c>
      <c r="M538" s="11">
        <v>1.0799999999999999E-13</v>
      </c>
      <c r="N538" s="11">
        <v>1.6E-18</v>
      </c>
    </row>
    <row r="539" spans="2:14" x14ac:dyDescent="0.25">
      <c r="B539" s="7" t="s">
        <v>2098</v>
      </c>
      <c r="C539" s="11">
        <v>1.77E-14</v>
      </c>
      <c r="D539" s="11">
        <v>3.5399999999999999E-14</v>
      </c>
      <c r="E539" s="7">
        <v>3.30916E-4</v>
      </c>
      <c r="F539" s="7">
        <v>6.4834599999999995E-4</v>
      </c>
      <c r="G539" s="11">
        <v>3.9500000000000001E-16</v>
      </c>
      <c r="H539" s="11">
        <v>2.3000000000000001E-17</v>
      </c>
      <c r="I539" s="11">
        <v>1.77E-14</v>
      </c>
      <c r="J539" s="11">
        <v>3.5399999999999999E-14</v>
      </c>
      <c r="K539" s="11">
        <v>4.8099999999999997E-6</v>
      </c>
      <c r="L539" s="11">
        <v>9.6199999999999994E-6</v>
      </c>
      <c r="M539" s="11">
        <v>2.2899999999999999E-14</v>
      </c>
      <c r="N539" s="11">
        <v>3.4000000000000002E-19</v>
      </c>
    </row>
    <row r="540" spans="2:14" x14ac:dyDescent="0.25">
      <c r="B540" s="7" t="s">
        <v>2087</v>
      </c>
      <c r="C540" s="11">
        <v>1.7599999999999999E-14</v>
      </c>
      <c r="D540" s="11">
        <v>3.5199999999999998E-14</v>
      </c>
      <c r="E540" s="7">
        <v>3.2822400000000001E-4</v>
      </c>
      <c r="F540" s="7">
        <v>6.4307100000000005E-4</v>
      </c>
      <c r="G540" s="11">
        <v>3.8900000000000001E-16</v>
      </c>
      <c r="H540" s="11">
        <v>2.2700000000000001E-17</v>
      </c>
      <c r="I540" s="11">
        <v>1.7599999999999999E-14</v>
      </c>
      <c r="J540" s="11">
        <v>3.5199999999999998E-14</v>
      </c>
      <c r="K540" s="11">
        <v>4.7999999999999998E-6</v>
      </c>
      <c r="L540" s="11">
        <v>9.5899999999999997E-6</v>
      </c>
      <c r="M540" s="11">
        <v>2.27E-14</v>
      </c>
      <c r="N540" s="11">
        <v>3.38E-19</v>
      </c>
    </row>
    <row r="541" spans="2:14" x14ac:dyDescent="0.25">
      <c r="B541" s="7" t="s">
        <v>2096</v>
      </c>
      <c r="C541" s="11">
        <v>1.7599999999999999E-14</v>
      </c>
      <c r="D541" s="11">
        <v>3.5299999999999999E-14</v>
      </c>
      <c r="E541" s="7">
        <v>3.2864199999999997E-4</v>
      </c>
      <c r="F541" s="7">
        <v>6.4389099999999995E-4</v>
      </c>
      <c r="G541" s="11">
        <v>3.8999999999999998E-16</v>
      </c>
      <c r="H541" s="11">
        <v>2.2700000000000001E-17</v>
      </c>
      <c r="I541" s="11">
        <v>1.7599999999999999E-14</v>
      </c>
      <c r="J541" s="11">
        <v>3.5199999999999998E-14</v>
      </c>
      <c r="K541" s="11">
        <v>4.7999999999999998E-6</v>
      </c>
      <c r="L541" s="11">
        <v>9.5899999999999997E-6</v>
      </c>
      <c r="M541" s="11">
        <v>2.27E-14</v>
      </c>
      <c r="N541" s="11">
        <v>3.38E-19</v>
      </c>
    </row>
    <row r="542" spans="2:14" x14ac:dyDescent="0.25">
      <c r="B542" s="7" t="s">
        <v>2053</v>
      </c>
      <c r="C542" s="11">
        <v>7.3200000000000006E-14</v>
      </c>
      <c r="D542" s="11">
        <v>1.4600000000000001E-13</v>
      </c>
      <c r="E542" s="11">
        <v>7.8700000000000002E-5</v>
      </c>
      <c r="F542" s="7">
        <v>1.5411999999999999E-4</v>
      </c>
      <c r="G542" s="11">
        <v>3.8699999999999998E-16</v>
      </c>
      <c r="H542" s="11">
        <v>2.26E-17</v>
      </c>
      <c r="I542" s="11">
        <v>7.3000000000000004E-14</v>
      </c>
      <c r="J542" s="11">
        <v>1.4600000000000001E-13</v>
      </c>
      <c r="K542" s="11">
        <v>3.8E-6</v>
      </c>
      <c r="L542" s="11">
        <v>7.5900000000000002E-6</v>
      </c>
      <c r="M542" s="11">
        <v>7.4600000000000005E-14</v>
      </c>
      <c r="N542" s="11">
        <v>1.1100000000000001E-18</v>
      </c>
    </row>
    <row r="543" spans="2:14" x14ac:dyDescent="0.25">
      <c r="B543" s="7" t="s">
        <v>2091</v>
      </c>
      <c r="C543" s="11">
        <v>1.7500000000000001E-14</v>
      </c>
      <c r="D543" s="11">
        <v>3.4900000000000001E-14</v>
      </c>
      <c r="E543" s="7">
        <v>3.3078900000000001E-4</v>
      </c>
      <c r="F543" s="7">
        <v>6.4809700000000004E-4</v>
      </c>
      <c r="G543" s="11">
        <v>3.8900000000000001E-16</v>
      </c>
      <c r="H543" s="11">
        <v>2.26E-17</v>
      </c>
      <c r="I543" s="11">
        <v>1.74E-14</v>
      </c>
      <c r="J543" s="11">
        <v>3.4900000000000001E-14</v>
      </c>
      <c r="K543" s="11">
        <v>4.78E-6</v>
      </c>
      <c r="L543" s="11">
        <v>9.5599999999999999E-6</v>
      </c>
      <c r="M543" s="11">
        <v>2.2400000000000001E-14</v>
      </c>
      <c r="N543" s="11">
        <v>3.3299999999999998E-19</v>
      </c>
    </row>
    <row r="544" spans="2:14" x14ac:dyDescent="0.25">
      <c r="B544" s="7" t="s">
        <v>2023</v>
      </c>
      <c r="C544" s="11">
        <v>8.3099999999999994E-14</v>
      </c>
      <c r="D544" s="11">
        <v>1.66E-13</v>
      </c>
      <c r="E544" s="11">
        <v>6.9400000000000006E-5</v>
      </c>
      <c r="F544" s="7">
        <v>1.36019E-4</v>
      </c>
      <c r="G544" s="11">
        <v>3.8799999999999999E-16</v>
      </c>
      <c r="H544" s="11">
        <v>2.26E-17</v>
      </c>
      <c r="I544" s="11">
        <v>8.3E-14</v>
      </c>
      <c r="J544" s="11">
        <v>1.66E-13</v>
      </c>
      <c r="K544" s="11">
        <v>4.7299999999999996E-6</v>
      </c>
      <c r="L544" s="11">
        <v>9.4499999999999993E-6</v>
      </c>
      <c r="M544" s="11">
        <v>1.06E-13</v>
      </c>
      <c r="N544" s="11">
        <v>1.5699999999999999E-18</v>
      </c>
    </row>
    <row r="545" spans="2:14" x14ac:dyDescent="0.25">
      <c r="B545" s="7" t="s">
        <v>2094</v>
      </c>
      <c r="C545" s="11">
        <v>2.79E-14</v>
      </c>
      <c r="D545" s="11">
        <v>5.58E-14</v>
      </c>
      <c r="E545" s="7">
        <v>2.0483E-4</v>
      </c>
      <c r="F545" s="7">
        <v>4.0131299999999998E-4</v>
      </c>
      <c r="G545" s="11">
        <v>3.8499999999999999E-16</v>
      </c>
      <c r="H545" s="11">
        <v>2.2400000000000001E-17</v>
      </c>
      <c r="I545" s="11">
        <v>2.7799999999999999E-14</v>
      </c>
      <c r="J545" s="11">
        <v>5.5699999999999999E-14</v>
      </c>
      <c r="K545" s="11">
        <v>5.6999999999999996E-6</v>
      </c>
      <c r="L545" s="11">
        <v>1.1399999999999999E-5</v>
      </c>
      <c r="M545" s="11">
        <v>4.2600000000000003E-14</v>
      </c>
      <c r="N545" s="11">
        <v>6.3399999999999996E-19</v>
      </c>
    </row>
    <row r="546" spans="2:14" x14ac:dyDescent="0.25">
      <c r="B546" s="7" t="s">
        <v>1833</v>
      </c>
      <c r="C546" s="11">
        <v>7.4400000000000004E-14</v>
      </c>
      <c r="D546" s="11">
        <v>1.49E-13</v>
      </c>
      <c r="E546" s="11">
        <v>7.7000000000000001E-5</v>
      </c>
      <c r="F546" s="7">
        <v>1.5080099999999999E-4</v>
      </c>
      <c r="G546" s="11">
        <v>3.8499999999999999E-16</v>
      </c>
      <c r="H546" s="11">
        <v>2.2400000000000001E-17</v>
      </c>
      <c r="I546" s="11">
        <v>7.4299999999999996E-14</v>
      </c>
      <c r="J546" s="11">
        <v>1.49E-13</v>
      </c>
      <c r="K546" s="11">
        <v>4.1999999999999996E-6</v>
      </c>
      <c r="L546" s="11">
        <v>8.3899999999999993E-6</v>
      </c>
      <c r="M546" s="11">
        <v>8.3799999999999994E-14</v>
      </c>
      <c r="N546" s="11">
        <v>1.2500000000000001E-18</v>
      </c>
    </row>
    <row r="547" spans="2:14" x14ac:dyDescent="0.25">
      <c r="B547" s="7" t="s">
        <v>1977</v>
      </c>
      <c r="C547" s="11">
        <v>8.2500000000000002E-14</v>
      </c>
      <c r="D547" s="11">
        <v>1.65E-13</v>
      </c>
      <c r="E547" s="11">
        <v>6.9300000000000004E-5</v>
      </c>
      <c r="F547" s="7">
        <v>1.3587000000000001E-4</v>
      </c>
      <c r="G547" s="11">
        <v>3.8499999999999999E-16</v>
      </c>
      <c r="H547" s="11">
        <v>2.2400000000000001E-17</v>
      </c>
      <c r="I547" s="11">
        <v>8.2399999999999995E-14</v>
      </c>
      <c r="J547" s="11">
        <v>1.65E-13</v>
      </c>
      <c r="K547" s="11">
        <v>4.78E-6</v>
      </c>
      <c r="L547" s="11">
        <v>9.55E-6</v>
      </c>
      <c r="M547" s="11">
        <v>1.06E-13</v>
      </c>
      <c r="N547" s="11">
        <v>1.5699999999999999E-18</v>
      </c>
    </row>
    <row r="548" spans="2:14" x14ac:dyDescent="0.25">
      <c r="B548" s="7" t="s">
        <v>2615</v>
      </c>
      <c r="C548" s="11">
        <v>7.3499999999999999E-15</v>
      </c>
      <c r="D548" s="11">
        <v>1.47E-14</v>
      </c>
      <c r="E548" s="7">
        <v>7.7408999999999996E-4</v>
      </c>
      <c r="F548" s="7">
        <v>1.5166299999999999E-3</v>
      </c>
      <c r="G548" s="11">
        <v>3.8300000000000001E-16</v>
      </c>
      <c r="H548" s="11">
        <v>2.23E-17</v>
      </c>
      <c r="I548" s="11">
        <v>7.3300000000000004E-15</v>
      </c>
      <c r="J548" s="11">
        <v>1.47E-14</v>
      </c>
      <c r="K548" s="11">
        <v>4.4900000000000002E-6</v>
      </c>
      <c r="L548" s="11">
        <v>8.9800000000000004E-6</v>
      </c>
      <c r="M548" s="11">
        <v>8.8499999999999998E-15</v>
      </c>
      <c r="N548" s="11">
        <v>1.32E-19</v>
      </c>
    </row>
    <row r="549" spans="2:14" x14ac:dyDescent="0.25">
      <c r="B549" s="7" t="s">
        <v>2097</v>
      </c>
      <c r="C549" s="11">
        <v>1.7299999999999999E-14</v>
      </c>
      <c r="D549" s="11">
        <v>3.4599999999999999E-14</v>
      </c>
      <c r="E549" s="7">
        <v>3.2874800000000002E-4</v>
      </c>
      <c r="F549" s="7">
        <v>6.4409799999999996E-4</v>
      </c>
      <c r="G549" s="11">
        <v>3.8300000000000001E-16</v>
      </c>
      <c r="H549" s="11">
        <v>2.23E-17</v>
      </c>
      <c r="I549" s="11">
        <v>1.7299999999999999E-14</v>
      </c>
      <c r="J549" s="11">
        <v>3.4499999999999998E-14</v>
      </c>
      <c r="K549" s="11">
        <v>4.7999999999999998E-6</v>
      </c>
      <c r="L549" s="11">
        <v>9.5899999999999997E-6</v>
      </c>
      <c r="M549" s="11">
        <v>2.23E-14</v>
      </c>
      <c r="N549" s="11">
        <v>3.3100000000000001E-19</v>
      </c>
    </row>
    <row r="550" spans="2:14" x14ac:dyDescent="0.25">
      <c r="B550" s="7" t="s">
        <v>2021</v>
      </c>
      <c r="C550" s="11">
        <v>8.1800000000000002E-14</v>
      </c>
      <c r="D550" s="11">
        <v>1.6400000000000001E-13</v>
      </c>
      <c r="E550" s="11">
        <v>6.9400000000000006E-5</v>
      </c>
      <c r="F550" s="7">
        <v>1.36019E-4</v>
      </c>
      <c r="G550" s="11">
        <v>3.8199999999999999E-16</v>
      </c>
      <c r="H550" s="11">
        <v>2.2199999999999999E-17</v>
      </c>
      <c r="I550" s="11">
        <v>8.1699999999999995E-14</v>
      </c>
      <c r="J550" s="11">
        <v>1.6300000000000001E-13</v>
      </c>
      <c r="K550" s="11">
        <v>4.7299999999999996E-6</v>
      </c>
      <c r="L550" s="11">
        <v>9.4499999999999993E-6</v>
      </c>
      <c r="M550" s="11">
        <v>1.04E-13</v>
      </c>
      <c r="N550" s="11">
        <v>1.5400000000000001E-18</v>
      </c>
    </row>
    <row r="551" spans="2:14" x14ac:dyDescent="0.25">
      <c r="B551" s="7" t="s">
        <v>2104</v>
      </c>
      <c r="C551" s="11">
        <v>1.7100000000000001E-14</v>
      </c>
      <c r="D551" s="11">
        <v>3.4300000000000003E-14</v>
      </c>
      <c r="E551" s="7">
        <v>3.2869900000000001E-4</v>
      </c>
      <c r="F551" s="7">
        <v>6.4400299999999998E-4</v>
      </c>
      <c r="G551" s="11">
        <v>3.79E-16</v>
      </c>
      <c r="H551" s="11">
        <v>2.2100000000000001E-17</v>
      </c>
      <c r="I551" s="11">
        <v>1.7100000000000001E-14</v>
      </c>
      <c r="J551" s="11">
        <v>3.4200000000000002E-14</v>
      </c>
      <c r="K551" s="11">
        <v>4.7999999999999998E-6</v>
      </c>
      <c r="L551" s="11">
        <v>9.5899999999999997E-6</v>
      </c>
      <c r="M551" s="11">
        <v>2.2099999999999999E-14</v>
      </c>
      <c r="N551" s="11">
        <v>3.2800000000000001E-19</v>
      </c>
    </row>
    <row r="552" spans="2:14" x14ac:dyDescent="0.25">
      <c r="B552" s="7" t="s">
        <v>1834</v>
      </c>
      <c r="C552" s="11">
        <v>7.6200000000000006E-14</v>
      </c>
      <c r="D552" s="11">
        <v>1.5200000000000001E-13</v>
      </c>
      <c r="E552" s="11">
        <v>7.2600000000000003E-5</v>
      </c>
      <c r="F552" s="7">
        <v>1.4218100000000001E-4</v>
      </c>
      <c r="G552" s="11">
        <v>3.7199999999999998E-16</v>
      </c>
      <c r="H552" s="11">
        <v>2.17E-17</v>
      </c>
      <c r="I552" s="11">
        <v>7.6099999999999999E-14</v>
      </c>
      <c r="J552" s="11">
        <v>1.5200000000000001E-13</v>
      </c>
      <c r="K552" s="11">
        <v>4.3499999999999999E-6</v>
      </c>
      <c r="L552" s="11">
        <v>8.6799999999999999E-6</v>
      </c>
      <c r="M552" s="11">
        <v>8.8900000000000005E-14</v>
      </c>
      <c r="N552" s="11">
        <v>1.3199999999999999E-18</v>
      </c>
    </row>
    <row r="553" spans="2:14" x14ac:dyDescent="0.25">
      <c r="B553" s="7" t="s">
        <v>2110</v>
      </c>
      <c r="C553" s="11">
        <v>1.6799999999999998E-14</v>
      </c>
      <c r="D553" s="11">
        <v>3.3599999999999997E-14</v>
      </c>
      <c r="E553" s="7">
        <v>3.2887500000000001E-4</v>
      </c>
      <c r="F553" s="7">
        <v>6.4434599999999996E-4</v>
      </c>
      <c r="G553" s="11">
        <v>3.7199999999999998E-16</v>
      </c>
      <c r="H553" s="11">
        <v>2.17E-17</v>
      </c>
      <c r="I553" s="11">
        <v>1.6799999999999998E-14</v>
      </c>
      <c r="J553" s="11">
        <v>3.3500000000000002E-14</v>
      </c>
      <c r="K553" s="11">
        <v>4.7999999999999998E-6</v>
      </c>
      <c r="L553" s="11">
        <v>9.5899999999999997E-6</v>
      </c>
      <c r="M553" s="11">
        <v>2.1600000000000001E-14</v>
      </c>
      <c r="N553" s="11">
        <v>3.22E-19</v>
      </c>
    </row>
    <row r="554" spans="2:14" x14ac:dyDescent="0.25">
      <c r="B554" s="7" t="s">
        <v>2105</v>
      </c>
      <c r="C554" s="11">
        <v>1.6799999999999998E-14</v>
      </c>
      <c r="D554" s="11">
        <v>3.3599999999999997E-14</v>
      </c>
      <c r="E554" s="7">
        <v>3.2869900000000001E-4</v>
      </c>
      <c r="F554" s="7">
        <v>6.4400299999999998E-4</v>
      </c>
      <c r="G554" s="11">
        <v>3.7199999999999998E-16</v>
      </c>
      <c r="H554" s="11">
        <v>2.1599999999999999E-17</v>
      </c>
      <c r="I554" s="11">
        <v>1.6799999999999998E-14</v>
      </c>
      <c r="J554" s="11">
        <v>3.3500000000000002E-14</v>
      </c>
      <c r="K554" s="11">
        <v>4.7999999999999998E-6</v>
      </c>
      <c r="L554" s="11">
        <v>9.5899999999999997E-6</v>
      </c>
      <c r="M554" s="11">
        <v>2.1600000000000001E-14</v>
      </c>
      <c r="N554" s="11">
        <v>3.22E-19</v>
      </c>
    </row>
    <row r="555" spans="2:14" x14ac:dyDescent="0.25">
      <c r="B555" s="7" t="s">
        <v>2113</v>
      </c>
      <c r="C555" s="11">
        <v>1.66E-14</v>
      </c>
      <c r="D555" s="11">
        <v>3.3300000000000001E-14</v>
      </c>
      <c r="E555" s="7">
        <v>3.2869900000000001E-4</v>
      </c>
      <c r="F555" s="7">
        <v>6.4400299999999998E-4</v>
      </c>
      <c r="G555" s="11">
        <v>3.6800000000000001E-16</v>
      </c>
      <c r="H555" s="11">
        <v>2.14E-17</v>
      </c>
      <c r="I555" s="11">
        <v>1.66E-14</v>
      </c>
      <c r="J555" s="11">
        <v>3.32E-14</v>
      </c>
      <c r="K555" s="11">
        <v>4.7999999999999998E-6</v>
      </c>
      <c r="L555" s="11">
        <v>9.5899999999999997E-6</v>
      </c>
      <c r="M555" s="11">
        <v>2.1399999999999999E-14</v>
      </c>
      <c r="N555" s="11">
        <v>3.19E-19</v>
      </c>
    </row>
    <row r="556" spans="2:14" x14ac:dyDescent="0.25">
      <c r="B556" s="7" t="s">
        <v>2116</v>
      </c>
      <c r="C556" s="11">
        <v>1.6499999999999999E-14</v>
      </c>
      <c r="D556" s="11">
        <v>3.2999999999999998E-14</v>
      </c>
      <c r="E556" s="7">
        <v>3.2878999999999997E-4</v>
      </c>
      <c r="F556" s="7">
        <v>6.4417999999999995E-4</v>
      </c>
      <c r="G556" s="11">
        <v>3.6500000000000001E-16</v>
      </c>
      <c r="H556" s="11">
        <v>2.1200000000000001E-17</v>
      </c>
      <c r="I556" s="11">
        <v>1.6499999999999999E-14</v>
      </c>
      <c r="J556" s="11">
        <v>3.2899999999999997E-14</v>
      </c>
      <c r="K556" s="11">
        <v>4.7999999999999998E-6</v>
      </c>
      <c r="L556" s="11">
        <v>9.5899999999999997E-6</v>
      </c>
      <c r="M556" s="11">
        <v>2.1200000000000001E-14</v>
      </c>
      <c r="N556" s="11">
        <v>3.1599999999999999E-19</v>
      </c>
    </row>
    <row r="557" spans="2:14" x14ac:dyDescent="0.25">
      <c r="B557" s="7" t="s">
        <v>1850</v>
      </c>
      <c r="C557" s="11">
        <v>7.6300000000000001E-14</v>
      </c>
      <c r="D557" s="11">
        <v>1.53E-13</v>
      </c>
      <c r="E557" s="11">
        <v>7.0900000000000002E-5</v>
      </c>
      <c r="F557" s="7">
        <v>1.3883400000000001E-4</v>
      </c>
      <c r="G557" s="11">
        <v>3.64E-16</v>
      </c>
      <c r="H557" s="11">
        <v>2.1200000000000001E-17</v>
      </c>
      <c r="I557" s="11">
        <v>7.6200000000000006E-14</v>
      </c>
      <c r="J557" s="11">
        <v>1.5200000000000001E-13</v>
      </c>
      <c r="K557" s="11">
        <v>4.4599999999999996E-6</v>
      </c>
      <c r="L557" s="11">
        <v>8.9099999999999994E-6</v>
      </c>
      <c r="M557" s="11">
        <v>9.1399999999999994E-14</v>
      </c>
      <c r="N557" s="11">
        <v>1.3600000000000001E-18</v>
      </c>
    </row>
    <row r="558" spans="2:14" x14ac:dyDescent="0.25">
      <c r="B558" s="7" t="s">
        <v>1843</v>
      </c>
      <c r="C558" s="11">
        <v>7.5499999999999994E-14</v>
      </c>
      <c r="D558" s="11">
        <v>1.5099999999999999E-13</v>
      </c>
      <c r="E558" s="11">
        <v>7.1500000000000003E-5</v>
      </c>
      <c r="F558" s="7">
        <v>1.4017599999999999E-4</v>
      </c>
      <c r="G558" s="11">
        <v>3.64E-16</v>
      </c>
      <c r="H558" s="11">
        <v>2.1200000000000001E-17</v>
      </c>
      <c r="I558" s="11">
        <v>7.5499999999999994E-14</v>
      </c>
      <c r="J558" s="11">
        <v>1.5099999999999999E-13</v>
      </c>
      <c r="K558" s="11">
        <v>4.8099999999999997E-6</v>
      </c>
      <c r="L558" s="11">
        <v>9.6099999999999995E-6</v>
      </c>
      <c r="M558" s="11">
        <v>9.7599999999999996E-14</v>
      </c>
      <c r="N558" s="11">
        <v>1.45E-18</v>
      </c>
    </row>
    <row r="559" spans="2:14" x14ac:dyDescent="0.25">
      <c r="B559" s="7" t="s">
        <v>2154</v>
      </c>
      <c r="C559" s="11">
        <v>7.1900000000000002E-14</v>
      </c>
      <c r="D559" s="11">
        <v>1.4399999999999999E-13</v>
      </c>
      <c r="E559" s="11">
        <v>7.5099999999999996E-5</v>
      </c>
      <c r="F559" s="7">
        <v>1.4708899999999999E-4</v>
      </c>
      <c r="G559" s="11">
        <v>3.6299999999999998E-16</v>
      </c>
      <c r="H559" s="11">
        <v>2.11E-17</v>
      </c>
      <c r="I559" s="11">
        <v>7.1799999999999994E-14</v>
      </c>
      <c r="J559" s="11">
        <v>1.4399999999999999E-13</v>
      </c>
      <c r="K559" s="11">
        <v>5.8499999999999999E-6</v>
      </c>
      <c r="L559" s="11">
        <v>1.17E-5</v>
      </c>
      <c r="M559" s="11">
        <v>1.13E-13</v>
      </c>
      <c r="N559" s="11">
        <v>1.6799999999999999E-18</v>
      </c>
    </row>
    <row r="560" spans="2:14" x14ac:dyDescent="0.25">
      <c r="B560" s="7" t="s">
        <v>1830</v>
      </c>
      <c r="C560" s="11">
        <v>7.3500000000000002E-14</v>
      </c>
      <c r="D560" s="11">
        <v>1.47E-13</v>
      </c>
      <c r="E560" s="11">
        <v>7.1600000000000006E-5</v>
      </c>
      <c r="F560" s="7">
        <v>1.4026899999999999E-4</v>
      </c>
      <c r="G560" s="11">
        <v>3.5399999999999998E-16</v>
      </c>
      <c r="H560" s="11">
        <v>2.0600000000000001E-17</v>
      </c>
      <c r="I560" s="11">
        <v>7.3500000000000002E-14</v>
      </c>
      <c r="J560" s="11">
        <v>1.47E-13</v>
      </c>
      <c r="K560" s="11">
        <v>4.5199999999999999E-6</v>
      </c>
      <c r="L560" s="11">
        <v>9.0399999999999998E-6</v>
      </c>
      <c r="M560" s="11">
        <v>8.9299999999999996E-14</v>
      </c>
      <c r="N560" s="11">
        <v>1.33E-18</v>
      </c>
    </row>
    <row r="561" spans="2:14" x14ac:dyDescent="0.25">
      <c r="B561" s="7" t="s">
        <v>2732</v>
      </c>
      <c r="C561" s="11">
        <v>6.43E-15</v>
      </c>
      <c r="D561" s="11">
        <v>1.2900000000000001E-14</v>
      </c>
      <c r="E561" s="7">
        <v>8.1200900000000004E-4</v>
      </c>
      <c r="F561" s="7">
        <v>1.5909299999999999E-3</v>
      </c>
      <c r="G561" s="11">
        <v>3.5099999999999998E-16</v>
      </c>
      <c r="H561" s="11">
        <v>2.05E-17</v>
      </c>
      <c r="I561" s="11">
        <v>6.4099999999999996E-15</v>
      </c>
      <c r="J561" s="11">
        <v>1.28E-14</v>
      </c>
      <c r="K561" s="11">
        <v>4.51E-6</v>
      </c>
      <c r="L561" s="11">
        <v>9.02E-6</v>
      </c>
      <c r="M561" s="11">
        <v>7.7699999999999996E-15</v>
      </c>
      <c r="N561" s="11">
        <v>1.16E-19</v>
      </c>
    </row>
    <row r="562" spans="2:14" x14ac:dyDescent="0.25">
      <c r="B562" s="7" t="s">
        <v>2277</v>
      </c>
      <c r="C562" s="11">
        <v>2.0100000000000001E-14</v>
      </c>
      <c r="D562" s="11">
        <v>4.0300000000000002E-14</v>
      </c>
      <c r="E562" s="7">
        <v>2.5667600000000001E-4</v>
      </c>
      <c r="F562" s="7">
        <v>5.0289200000000001E-4</v>
      </c>
      <c r="G562" s="11">
        <v>3.4799999999999998E-16</v>
      </c>
      <c r="H562" s="11">
        <v>2.0300000000000001E-17</v>
      </c>
      <c r="I562" s="11">
        <v>2.0100000000000001E-14</v>
      </c>
      <c r="J562" s="11">
        <v>4.0100000000000001E-14</v>
      </c>
      <c r="K562" s="11">
        <v>3.8600000000000003E-6</v>
      </c>
      <c r="L562" s="11">
        <v>7.7100000000000007E-6</v>
      </c>
      <c r="M562" s="11">
        <v>2.08E-14</v>
      </c>
      <c r="N562" s="11">
        <v>3.0999999999999999E-19</v>
      </c>
    </row>
    <row r="563" spans="2:14" x14ac:dyDescent="0.25">
      <c r="B563" s="7" t="s">
        <v>2302</v>
      </c>
      <c r="C563" s="11">
        <v>2.0100000000000001E-14</v>
      </c>
      <c r="D563" s="11">
        <v>4.0300000000000002E-14</v>
      </c>
      <c r="E563" s="7">
        <v>2.55574E-4</v>
      </c>
      <c r="F563" s="7">
        <v>5.0073299999999995E-4</v>
      </c>
      <c r="G563" s="11">
        <v>3.46E-16</v>
      </c>
      <c r="H563" s="11">
        <v>2.02E-17</v>
      </c>
      <c r="I563" s="11">
        <v>2.0100000000000001E-14</v>
      </c>
      <c r="J563" s="11">
        <v>4.0200000000000002E-14</v>
      </c>
      <c r="K563" s="11">
        <v>3.9199999999999997E-6</v>
      </c>
      <c r="L563" s="11">
        <v>7.8199999999999997E-6</v>
      </c>
      <c r="M563" s="11">
        <v>2.11E-14</v>
      </c>
      <c r="N563" s="11">
        <v>3.1400000000000002E-19</v>
      </c>
    </row>
    <row r="564" spans="2:14" x14ac:dyDescent="0.25">
      <c r="B564" s="7" t="s">
        <v>2280</v>
      </c>
      <c r="C564" s="11">
        <v>2.7099999999999999E-14</v>
      </c>
      <c r="D564" s="11">
        <v>5.4199999999999999E-14</v>
      </c>
      <c r="E564" s="7">
        <v>1.87574E-4</v>
      </c>
      <c r="F564" s="7">
        <v>3.6750299999999998E-4</v>
      </c>
      <c r="G564" s="11">
        <v>3.4199999999999999E-16</v>
      </c>
      <c r="H564" s="11">
        <v>1.99E-17</v>
      </c>
      <c r="I564" s="11">
        <v>2.6999999999999999E-14</v>
      </c>
      <c r="J564" s="11">
        <v>5.3999999999999997E-14</v>
      </c>
      <c r="K564" s="11">
        <v>3.9600000000000002E-6</v>
      </c>
      <c r="L564" s="11">
        <v>7.9200000000000004E-6</v>
      </c>
      <c r="M564" s="11">
        <v>2.8800000000000001E-14</v>
      </c>
      <c r="N564" s="11">
        <v>4.28E-19</v>
      </c>
    </row>
    <row r="565" spans="2:14" x14ac:dyDescent="0.25">
      <c r="B565" s="7" t="s">
        <v>2785</v>
      </c>
      <c r="C565" s="11">
        <v>6.6200000000000003E-15</v>
      </c>
      <c r="D565" s="11">
        <v>1.32E-14</v>
      </c>
      <c r="E565" s="7">
        <v>7.6784200000000003E-4</v>
      </c>
      <c r="F565" s="7">
        <v>1.50439E-3</v>
      </c>
      <c r="G565" s="11">
        <v>3.4199999999999999E-16</v>
      </c>
      <c r="H565" s="11">
        <v>1.99E-17</v>
      </c>
      <c r="I565" s="11">
        <v>6.6E-15</v>
      </c>
      <c r="J565" s="11">
        <v>1.32E-14</v>
      </c>
      <c r="K565" s="11">
        <v>4.0799999999999999E-6</v>
      </c>
      <c r="L565" s="11">
        <v>8.14E-6</v>
      </c>
      <c r="M565" s="11">
        <v>7.2299999999999995E-15</v>
      </c>
      <c r="N565" s="11">
        <v>1.07E-19</v>
      </c>
    </row>
    <row r="566" spans="2:14" x14ac:dyDescent="0.25">
      <c r="B566" s="7" t="s">
        <v>1849</v>
      </c>
      <c r="C566" s="11">
        <v>7.1400000000000004E-14</v>
      </c>
      <c r="D566" s="11">
        <v>1.43E-13</v>
      </c>
      <c r="E566" s="11">
        <v>7.08E-5</v>
      </c>
      <c r="F566" s="7">
        <v>1.38789E-4</v>
      </c>
      <c r="G566" s="11">
        <v>3.4100000000000002E-16</v>
      </c>
      <c r="H566" s="11">
        <v>1.9799999999999999E-17</v>
      </c>
      <c r="I566" s="11">
        <v>7.1400000000000004E-14</v>
      </c>
      <c r="J566" s="11">
        <v>1.43E-13</v>
      </c>
      <c r="K566" s="11">
        <v>4.3900000000000003E-6</v>
      </c>
      <c r="L566" s="11">
        <v>8.7800000000000006E-6</v>
      </c>
      <c r="M566" s="11">
        <v>8.4300000000000004E-14</v>
      </c>
      <c r="N566" s="11">
        <v>1.2500000000000001E-18</v>
      </c>
    </row>
    <row r="567" spans="2:14" x14ac:dyDescent="0.25">
      <c r="B567" s="7" t="s">
        <v>2290</v>
      </c>
      <c r="C567" s="11">
        <v>1.9700000000000001E-14</v>
      </c>
      <c r="D567" s="11">
        <v>3.9400000000000001E-14</v>
      </c>
      <c r="E567" s="7">
        <v>2.5468300000000001E-4</v>
      </c>
      <c r="F567" s="7">
        <v>4.9898599999999998E-4</v>
      </c>
      <c r="G567" s="11">
        <v>3.37E-16</v>
      </c>
      <c r="H567" s="11">
        <v>1.96E-17</v>
      </c>
      <c r="I567" s="11">
        <v>1.96E-14</v>
      </c>
      <c r="J567" s="11">
        <v>3.93E-14</v>
      </c>
      <c r="K567" s="11">
        <v>3.9400000000000004E-6</v>
      </c>
      <c r="L567" s="11">
        <v>7.8599999999999993E-6</v>
      </c>
      <c r="M567" s="11">
        <v>2.08E-14</v>
      </c>
      <c r="N567" s="11">
        <v>3.09E-19</v>
      </c>
    </row>
    <row r="568" spans="2:14" x14ac:dyDescent="0.25">
      <c r="B568" s="7" t="s">
        <v>2305</v>
      </c>
      <c r="C568" s="11">
        <v>1.92E-14</v>
      </c>
      <c r="D568" s="11">
        <v>3.8399999999999999E-14</v>
      </c>
      <c r="E568" s="7">
        <v>2.5628499999999998E-4</v>
      </c>
      <c r="F568" s="7">
        <v>5.0212499999999997E-4</v>
      </c>
      <c r="G568" s="11">
        <v>3.31E-16</v>
      </c>
      <c r="H568" s="11">
        <v>1.9300000000000001E-17</v>
      </c>
      <c r="I568" s="11">
        <v>1.92E-14</v>
      </c>
      <c r="J568" s="11">
        <v>3.8299999999999998E-14</v>
      </c>
      <c r="K568" s="11">
        <v>3.89E-6</v>
      </c>
      <c r="L568" s="11">
        <v>7.7800000000000001E-6</v>
      </c>
      <c r="M568" s="11">
        <v>2.0100000000000001E-14</v>
      </c>
      <c r="N568" s="11">
        <v>2.9800000000000002E-19</v>
      </c>
    </row>
    <row r="569" spans="2:14" x14ac:dyDescent="0.25">
      <c r="B569" s="7" t="s">
        <v>1916</v>
      </c>
      <c r="C569" s="11">
        <v>6.6600000000000001E-14</v>
      </c>
      <c r="D569" s="11">
        <v>1.3299999999999999E-13</v>
      </c>
      <c r="E569" s="11">
        <v>7.3700000000000002E-5</v>
      </c>
      <c r="F569" s="7">
        <v>1.4448299999999999E-4</v>
      </c>
      <c r="G569" s="11">
        <v>3.2999999999999999E-16</v>
      </c>
      <c r="H569" s="11">
        <v>1.92E-17</v>
      </c>
      <c r="I569" s="11">
        <v>6.6499999999999994E-14</v>
      </c>
      <c r="J569" s="11">
        <v>1.3299999999999999E-13</v>
      </c>
      <c r="K569" s="11">
        <v>4.5900000000000001E-6</v>
      </c>
      <c r="L569" s="11">
        <v>9.1700000000000003E-6</v>
      </c>
      <c r="M569" s="11">
        <v>8.2000000000000004E-14</v>
      </c>
      <c r="N569" s="11">
        <v>1.2200000000000001E-18</v>
      </c>
    </row>
    <row r="570" spans="2:14" x14ac:dyDescent="0.25">
      <c r="B570" s="7" t="s">
        <v>1822</v>
      </c>
      <c r="C570" s="11">
        <v>6.9199999999999998E-14</v>
      </c>
      <c r="D570" s="11">
        <v>1.3799999999999999E-13</v>
      </c>
      <c r="E570" s="11">
        <v>7.0400000000000004E-5</v>
      </c>
      <c r="F570" s="7">
        <v>1.3789299999999999E-4</v>
      </c>
      <c r="G570" s="11">
        <v>3.28E-16</v>
      </c>
      <c r="H570" s="11">
        <v>1.9099999999999999E-17</v>
      </c>
      <c r="I570" s="11">
        <v>6.9100000000000003E-14</v>
      </c>
      <c r="J570" s="11">
        <v>1.3799999999999999E-13</v>
      </c>
      <c r="K570" s="11">
        <v>3.8700000000000002E-6</v>
      </c>
      <c r="L570" s="11">
        <v>7.7400000000000004E-6</v>
      </c>
      <c r="M570" s="11">
        <v>7.1900000000000002E-14</v>
      </c>
      <c r="N570" s="11">
        <v>1.0700000000000001E-18</v>
      </c>
    </row>
    <row r="571" spans="2:14" x14ac:dyDescent="0.25">
      <c r="B571" s="7" t="s">
        <v>1894</v>
      </c>
      <c r="C571" s="11">
        <v>7.0500000000000003E-14</v>
      </c>
      <c r="D571" s="11">
        <v>1.4100000000000001E-13</v>
      </c>
      <c r="E571" s="11">
        <v>6.86E-5</v>
      </c>
      <c r="F571" s="7">
        <v>1.3443099999999999E-4</v>
      </c>
      <c r="G571" s="11">
        <v>3.2500000000000001E-16</v>
      </c>
      <c r="H571" s="11">
        <v>1.89E-17</v>
      </c>
      <c r="I571" s="11">
        <v>7.0300000000000001E-14</v>
      </c>
      <c r="J571" s="11">
        <v>1.4100000000000001E-13</v>
      </c>
      <c r="K571" s="11">
        <v>8.5699999999999993E-6</v>
      </c>
      <c r="L571" s="11">
        <v>1.7099999999999999E-5</v>
      </c>
      <c r="M571" s="11">
        <v>1.6199999999999999E-13</v>
      </c>
      <c r="N571" s="11">
        <v>2.4099999999999999E-18</v>
      </c>
    </row>
    <row r="572" spans="2:14" x14ac:dyDescent="0.25">
      <c r="B572" s="7" t="s">
        <v>1934</v>
      </c>
      <c r="C572" s="11">
        <v>3.02E-14</v>
      </c>
      <c r="D572" s="11">
        <v>6.04E-14</v>
      </c>
      <c r="E572" s="7">
        <v>1.5807500000000001E-4</v>
      </c>
      <c r="F572" s="7">
        <v>3.0970800000000001E-4</v>
      </c>
      <c r="G572" s="11">
        <v>3.2099999999999999E-16</v>
      </c>
      <c r="H572" s="11">
        <v>1.8700000000000001E-17</v>
      </c>
      <c r="I572" s="11">
        <v>3.0099999999999999E-14</v>
      </c>
      <c r="J572" s="11">
        <v>6.0300000000000006E-14</v>
      </c>
      <c r="K572" s="11">
        <v>3.8700000000000002E-6</v>
      </c>
      <c r="L572" s="11">
        <v>7.7400000000000004E-6</v>
      </c>
      <c r="M572" s="11">
        <v>3.1399999999999997E-14</v>
      </c>
      <c r="N572" s="11">
        <v>4.67E-19</v>
      </c>
    </row>
    <row r="573" spans="2:14" x14ac:dyDescent="0.25">
      <c r="B573" s="7" t="s">
        <v>2296</v>
      </c>
      <c r="C573" s="11">
        <v>1.93E-14</v>
      </c>
      <c r="D573" s="11">
        <v>3.8600000000000001E-14</v>
      </c>
      <c r="E573" s="7">
        <v>2.4191499999999999E-4</v>
      </c>
      <c r="F573" s="7">
        <v>4.7397100000000001E-4</v>
      </c>
      <c r="G573" s="11">
        <v>3.1400000000000002E-16</v>
      </c>
      <c r="H573" s="11">
        <v>1.83E-17</v>
      </c>
      <c r="I573" s="11">
        <v>1.93E-14</v>
      </c>
      <c r="J573" s="11">
        <v>3.85E-14</v>
      </c>
      <c r="K573" s="11">
        <v>3.8199999999999998E-6</v>
      </c>
      <c r="L573" s="11">
        <v>7.6299999999999998E-6</v>
      </c>
      <c r="M573" s="11">
        <v>1.9800000000000001E-14</v>
      </c>
      <c r="N573" s="11">
        <v>2.9399999999999999E-19</v>
      </c>
    </row>
    <row r="574" spans="2:14" x14ac:dyDescent="0.25">
      <c r="B574" s="7" t="s">
        <v>2068</v>
      </c>
      <c r="C574" s="11">
        <v>5.9600000000000006E-14</v>
      </c>
      <c r="D574" s="11">
        <v>1.19E-13</v>
      </c>
      <c r="E574" s="11">
        <v>7.8399999999999995E-5</v>
      </c>
      <c r="F574" s="7">
        <v>1.5358799999999999E-4</v>
      </c>
      <c r="G574" s="11">
        <v>3.1400000000000002E-16</v>
      </c>
      <c r="H574" s="11">
        <v>1.83E-17</v>
      </c>
      <c r="I574" s="11">
        <v>5.9499999999999999E-14</v>
      </c>
      <c r="J574" s="11">
        <v>1.19E-13</v>
      </c>
      <c r="K574" s="11">
        <v>4.5499999999999996E-6</v>
      </c>
      <c r="L574" s="11">
        <v>9.0899999999999994E-6</v>
      </c>
      <c r="M574" s="11">
        <v>7.2800000000000003E-14</v>
      </c>
      <c r="N574" s="11">
        <v>1.08E-18</v>
      </c>
    </row>
    <row r="575" spans="2:14" x14ac:dyDescent="0.25">
      <c r="B575" s="7" t="s">
        <v>2048</v>
      </c>
      <c r="C575" s="11">
        <v>6.1700000000000005E-14</v>
      </c>
      <c r="D575" s="11">
        <v>1.2300000000000001E-13</v>
      </c>
      <c r="E575" s="11">
        <v>7.5300000000000001E-5</v>
      </c>
      <c r="F575" s="7">
        <v>1.4746799999999999E-4</v>
      </c>
      <c r="G575" s="11">
        <v>3.1199999999999999E-16</v>
      </c>
      <c r="H575" s="11">
        <v>1.8199999999999999E-17</v>
      </c>
      <c r="I575" s="11">
        <v>6.1599999999999998E-14</v>
      </c>
      <c r="J575" s="11">
        <v>1.2300000000000001E-13</v>
      </c>
      <c r="K575" s="11">
        <v>5.2499999999999997E-6</v>
      </c>
      <c r="L575" s="11">
        <v>1.0499999999999999E-5</v>
      </c>
      <c r="M575" s="11">
        <v>8.6800000000000006E-14</v>
      </c>
      <c r="N575" s="11">
        <v>1.2900000000000001E-18</v>
      </c>
    </row>
    <row r="576" spans="2:14" x14ac:dyDescent="0.25">
      <c r="B576" s="7" t="s">
        <v>2034</v>
      </c>
      <c r="C576" s="11">
        <v>2.6500000000000001E-14</v>
      </c>
      <c r="D576" s="11">
        <v>5.3100000000000002E-14</v>
      </c>
      <c r="E576" s="7">
        <v>1.7404200000000001E-4</v>
      </c>
      <c r="F576" s="7">
        <v>3.4099100000000002E-4</v>
      </c>
      <c r="G576" s="11">
        <v>3.1100000000000002E-16</v>
      </c>
      <c r="H576" s="11">
        <v>1.8100000000000001E-17</v>
      </c>
      <c r="I576" s="11">
        <v>2.6500000000000001E-14</v>
      </c>
      <c r="J576" s="11">
        <v>5.3000000000000001E-14</v>
      </c>
      <c r="K576" s="11">
        <v>3.8800000000000001E-6</v>
      </c>
      <c r="L576" s="11">
        <v>7.7500000000000003E-6</v>
      </c>
      <c r="M576" s="11">
        <v>2.76E-14</v>
      </c>
      <c r="N576" s="11">
        <v>4.0999999999999999E-19</v>
      </c>
    </row>
    <row r="577" spans="2:14" x14ac:dyDescent="0.25">
      <c r="B577" s="7" t="s">
        <v>1911</v>
      </c>
      <c r="C577" s="11">
        <v>6.4599999999999997E-14</v>
      </c>
      <c r="D577" s="11">
        <v>1.2900000000000001E-13</v>
      </c>
      <c r="E577" s="11">
        <v>7.1400000000000001E-5</v>
      </c>
      <c r="F577" s="7">
        <v>1.3990399999999999E-4</v>
      </c>
      <c r="G577" s="11">
        <v>3.1000000000000001E-16</v>
      </c>
      <c r="H577" s="11">
        <v>1.8100000000000001E-17</v>
      </c>
      <c r="I577" s="11">
        <v>6.4500000000000003E-14</v>
      </c>
      <c r="J577" s="11">
        <v>1.2900000000000001E-13</v>
      </c>
      <c r="K577" s="11">
        <v>4.0300000000000004E-6</v>
      </c>
      <c r="L577" s="11">
        <v>8.0600000000000008E-6</v>
      </c>
      <c r="M577" s="11">
        <v>6.9899999999999998E-14</v>
      </c>
      <c r="N577" s="11">
        <v>1.0400000000000001E-18</v>
      </c>
    </row>
    <row r="578" spans="2:14" x14ac:dyDescent="0.25">
      <c r="B578" s="7" t="s">
        <v>1937</v>
      </c>
      <c r="C578" s="11">
        <v>6.4399999999999996E-14</v>
      </c>
      <c r="D578" s="11">
        <v>1.2900000000000001E-13</v>
      </c>
      <c r="E578" s="11">
        <v>7.1299999999999998E-5</v>
      </c>
      <c r="F578" s="7">
        <v>1.39605E-4</v>
      </c>
      <c r="G578" s="11">
        <v>3.0899999999999999E-16</v>
      </c>
      <c r="H578" s="11">
        <v>1.8E-17</v>
      </c>
      <c r="I578" s="11">
        <v>6.4300000000000001E-14</v>
      </c>
      <c r="J578" s="11">
        <v>1.2900000000000001E-13</v>
      </c>
      <c r="K578" s="11">
        <v>4.2599999999999999E-6</v>
      </c>
      <c r="L578" s="11">
        <v>8.5199999999999997E-6</v>
      </c>
      <c r="M578" s="11">
        <v>7.3700000000000004E-14</v>
      </c>
      <c r="N578" s="11">
        <v>1.0999999999999999E-18</v>
      </c>
    </row>
    <row r="579" spans="2:14" x14ac:dyDescent="0.25">
      <c r="B579" s="7" t="s">
        <v>2930</v>
      </c>
      <c r="C579" s="11">
        <v>6.1699999999999997E-15</v>
      </c>
      <c r="D579" s="11">
        <v>1.23E-14</v>
      </c>
      <c r="E579" s="7">
        <v>7.2557800000000005E-4</v>
      </c>
      <c r="F579" s="7">
        <v>1.4215899999999999E-3</v>
      </c>
      <c r="G579" s="11">
        <v>3.0100000000000001E-16</v>
      </c>
      <c r="H579" s="11">
        <v>1.7500000000000001E-17</v>
      </c>
      <c r="I579" s="11">
        <v>6.1500000000000001E-15</v>
      </c>
      <c r="J579" s="11">
        <v>1.23E-14</v>
      </c>
      <c r="K579" s="11">
        <v>1.2E-5</v>
      </c>
      <c r="L579" s="11">
        <v>2.4000000000000001E-5</v>
      </c>
      <c r="M579" s="11">
        <v>1.9899999999999999E-14</v>
      </c>
      <c r="N579" s="11">
        <v>2.9500000000000002E-19</v>
      </c>
    </row>
    <row r="580" spans="2:14" x14ac:dyDescent="0.25">
      <c r="B580" s="7" t="s">
        <v>2089</v>
      </c>
      <c r="C580" s="11">
        <v>5.5300000000000002E-14</v>
      </c>
      <c r="D580" s="11">
        <v>1.1099999999999999E-13</v>
      </c>
      <c r="E580" s="11">
        <v>7.9599999999999997E-5</v>
      </c>
      <c r="F580" s="7">
        <v>1.5603700000000001E-4</v>
      </c>
      <c r="G580" s="11">
        <v>2.9599999999999998E-16</v>
      </c>
      <c r="H580" s="11">
        <v>1.7299999999999999E-17</v>
      </c>
      <c r="I580" s="11">
        <v>5.51E-14</v>
      </c>
      <c r="J580" s="11">
        <v>1.1E-13</v>
      </c>
      <c r="K580" s="11">
        <v>4.2799999999999997E-6</v>
      </c>
      <c r="L580" s="11">
        <v>8.5599999999999994E-6</v>
      </c>
      <c r="M580" s="11">
        <v>6.3499999999999994E-14</v>
      </c>
      <c r="N580" s="11">
        <v>9.4399999999999995E-19</v>
      </c>
    </row>
    <row r="581" spans="2:14" x14ac:dyDescent="0.25">
      <c r="B581" s="7" t="s">
        <v>2965</v>
      </c>
      <c r="C581" s="11">
        <v>6.1100000000000003E-15</v>
      </c>
      <c r="D581" s="11">
        <v>1.2199999999999999E-14</v>
      </c>
      <c r="E581" s="7">
        <v>7.2127699999999999E-4</v>
      </c>
      <c r="F581" s="7">
        <v>1.4131599999999999E-3</v>
      </c>
      <c r="G581" s="11">
        <v>2.9699999999999999E-16</v>
      </c>
      <c r="H581" s="11">
        <v>1.7299999999999999E-17</v>
      </c>
      <c r="I581" s="11">
        <v>6.09E-15</v>
      </c>
      <c r="J581" s="11">
        <v>1.2199999999999999E-14</v>
      </c>
      <c r="K581" s="11">
        <v>1.2E-5</v>
      </c>
      <c r="L581" s="11">
        <v>2.3900000000000002E-5</v>
      </c>
      <c r="M581" s="11">
        <v>1.96E-14</v>
      </c>
      <c r="N581" s="11">
        <v>2.9099999999999998E-19</v>
      </c>
    </row>
    <row r="582" spans="2:14" x14ac:dyDescent="0.25">
      <c r="B582" s="7" t="s">
        <v>2975</v>
      </c>
      <c r="C582" s="11">
        <v>6.0599999999999999E-15</v>
      </c>
      <c r="D582" s="11">
        <v>1.21E-14</v>
      </c>
      <c r="E582" s="7">
        <v>7.24707E-4</v>
      </c>
      <c r="F582" s="7">
        <v>1.4198800000000001E-3</v>
      </c>
      <c r="G582" s="11">
        <v>2.9500000000000001E-16</v>
      </c>
      <c r="H582" s="11">
        <v>1.7200000000000001E-17</v>
      </c>
      <c r="I582" s="11">
        <v>6.0400000000000003E-15</v>
      </c>
      <c r="J582" s="11">
        <v>1.21E-14</v>
      </c>
      <c r="K582" s="11">
        <v>1.2099999999999999E-5</v>
      </c>
      <c r="L582" s="11">
        <v>2.4300000000000001E-5</v>
      </c>
      <c r="M582" s="11">
        <v>1.9700000000000001E-14</v>
      </c>
      <c r="N582" s="11">
        <v>2.93E-19</v>
      </c>
    </row>
    <row r="583" spans="2:14" x14ac:dyDescent="0.25">
      <c r="B583" s="7" t="s">
        <v>3008</v>
      </c>
      <c r="C583" s="11">
        <v>5.9800000000000001E-15</v>
      </c>
      <c r="D583" s="11">
        <v>1.1999999999999999E-14</v>
      </c>
      <c r="E583" s="7">
        <v>7.2617999999999999E-4</v>
      </c>
      <c r="F583" s="7">
        <v>1.4227599999999999E-3</v>
      </c>
      <c r="G583" s="11">
        <v>2.9200000000000001E-16</v>
      </c>
      <c r="H583" s="11">
        <v>1.6999999999999999E-17</v>
      </c>
      <c r="I583" s="11">
        <v>5.9599999999999998E-15</v>
      </c>
      <c r="J583" s="11">
        <v>1.19E-14</v>
      </c>
      <c r="K583" s="11">
        <v>1.2E-5</v>
      </c>
      <c r="L583" s="11">
        <v>2.3900000000000002E-5</v>
      </c>
      <c r="M583" s="11">
        <v>1.92E-14</v>
      </c>
      <c r="N583" s="11">
        <v>2.8499999999999998E-19</v>
      </c>
    </row>
    <row r="584" spans="2:14" x14ac:dyDescent="0.25">
      <c r="B584" s="7" t="s">
        <v>1825</v>
      </c>
      <c r="C584" s="11">
        <v>6.1300000000000001E-14</v>
      </c>
      <c r="D584" s="11">
        <v>1.2300000000000001E-13</v>
      </c>
      <c r="E584" s="11">
        <v>7.0300000000000001E-5</v>
      </c>
      <c r="F584" s="7">
        <v>1.3769100000000001E-4</v>
      </c>
      <c r="G584" s="11">
        <v>2.8999999999999998E-16</v>
      </c>
      <c r="H584" s="11">
        <v>1.6900000000000001E-17</v>
      </c>
      <c r="I584" s="11">
        <v>6.1199999999999994E-14</v>
      </c>
      <c r="J584" s="11">
        <v>1.2200000000000001E-13</v>
      </c>
      <c r="K584" s="11">
        <v>3.8700000000000002E-6</v>
      </c>
      <c r="L584" s="11">
        <v>7.7300000000000005E-6</v>
      </c>
      <c r="M584" s="11">
        <v>6.3600000000000002E-14</v>
      </c>
      <c r="N584" s="11">
        <v>9.4600000000000001E-19</v>
      </c>
    </row>
    <row r="585" spans="2:14" x14ac:dyDescent="0.25">
      <c r="B585" s="7" t="s">
        <v>3027</v>
      </c>
      <c r="C585" s="11">
        <v>5.95E-15</v>
      </c>
      <c r="D585" s="11">
        <v>1.19E-14</v>
      </c>
      <c r="E585" s="7">
        <v>7.24707E-4</v>
      </c>
      <c r="F585" s="7">
        <v>1.4198800000000001E-3</v>
      </c>
      <c r="G585" s="11">
        <v>2.8999999999999998E-16</v>
      </c>
      <c r="H585" s="11">
        <v>1.6900000000000001E-17</v>
      </c>
      <c r="I585" s="11">
        <v>5.9299999999999997E-15</v>
      </c>
      <c r="J585" s="11">
        <v>1.19E-14</v>
      </c>
      <c r="K585" s="11">
        <v>1.2099999999999999E-5</v>
      </c>
      <c r="L585" s="11">
        <v>2.4300000000000001E-5</v>
      </c>
      <c r="M585" s="11">
        <v>1.9400000000000001E-14</v>
      </c>
      <c r="N585" s="11">
        <v>2.8799999999999998E-19</v>
      </c>
    </row>
    <row r="586" spans="2:14" x14ac:dyDescent="0.25">
      <c r="B586" s="7" t="s">
        <v>3213</v>
      </c>
      <c r="C586" s="11">
        <v>5.3499999999999998E-15</v>
      </c>
      <c r="D586" s="11">
        <v>1.07E-14</v>
      </c>
      <c r="E586" s="7">
        <v>8.0516799999999999E-4</v>
      </c>
      <c r="F586" s="7">
        <v>1.57752E-3</v>
      </c>
      <c r="G586" s="11">
        <v>2.8999999999999998E-16</v>
      </c>
      <c r="H586" s="11">
        <v>1.6900000000000001E-17</v>
      </c>
      <c r="I586" s="11">
        <v>5.3300000000000002E-15</v>
      </c>
      <c r="J586" s="11">
        <v>1.07E-14</v>
      </c>
      <c r="K586" s="11">
        <v>1.0900000000000001E-5</v>
      </c>
      <c r="L586" s="11">
        <v>2.19E-5</v>
      </c>
      <c r="M586" s="11">
        <v>1.5699999999999999E-14</v>
      </c>
      <c r="N586" s="11">
        <v>2.3299999999999998E-19</v>
      </c>
    </row>
    <row r="587" spans="2:14" x14ac:dyDescent="0.25">
      <c r="B587" s="7" t="s">
        <v>3268</v>
      </c>
      <c r="C587" s="11">
        <v>5.2900000000000004E-15</v>
      </c>
      <c r="D587" s="11">
        <v>1.06E-14</v>
      </c>
      <c r="E587" s="7">
        <v>8.0532499999999996E-4</v>
      </c>
      <c r="F587" s="7">
        <v>1.5778299999999999E-3</v>
      </c>
      <c r="G587" s="11">
        <v>2.8699999999999998E-16</v>
      </c>
      <c r="H587" s="11">
        <v>1.6699999999999999E-17</v>
      </c>
      <c r="I587" s="11">
        <v>5.27E-15</v>
      </c>
      <c r="J587" s="11">
        <v>1.0499999999999999E-14</v>
      </c>
      <c r="K587" s="11">
        <v>1.0900000000000001E-5</v>
      </c>
      <c r="L587" s="11">
        <v>2.1800000000000001E-5</v>
      </c>
      <c r="M587" s="11">
        <v>1.55E-14</v>
      </c>
      <c r="N587" s="11">
        <v>2.2999999999999998E-19</v>
      </c>
    </row>
    <row r="588" spans="2:14" x14ac:dyDescent="0.25">
      <c r="B588" s="7" t="s">
        <v>3259</v>
      </c>
      <c r="C588" s="11">
        <v>5.2900000000000004E-15</v>
      </c>
      <c r="D588" s="11">
        <v>1.06E-14</v>
      </c>
      <c r="E588" s="7">
        <v>8.04721E-4</v>
      </c>
      <c r="F588" s="7">
        <v>1.57665E-3</v>
      </c>
      <c r="G588" s="11">
        <v>2.8600000000000001E-16</v>
      </c>
      <c r="H588" s="11">
        <v>1.6699999999999999E-17</v>
      </c>
      <c r="I588" s="11">
        <v>5.27E-15</v>
      </c>
      <c r="J588" s="11">
        <v>1.0499999999999999E-14</v>
      </c>
      <c r="K588" s="11">
        <v>1.0900000000000001E-5</v>
      </c>
      <c r="L588" s="11">
        <v>2.19E-5</v>
      </c>
      <c r="M588" s="11">
        <v>1.55E-14</v>
      </c>
      <c r="N588" s="11">
        <v>2.2999999999999998E-19</v>
      </c>
    </row>
    <row r="589" spans="2:14" x14ac:dyDescent="0.25">
      <c r="B589" s="7" t="s">
        <v>3255</v>
      </c>
      <c r="C589" s="11">
        <v>5.2900000000000004E-15</v>
      </c>
      <c r="D589" s="11">
        <v>1.06E-14</v>
      </c>
      <c r="E589" s="7">
        <v>8.0586399999999999E-4</v>
      </c>
      <c r="F589" s="7">
        <v>1.5788899999999999E-3</v>
      </c>
      <c r="G589" s="11">
        <v>2.8699999999999998E-16</v>
      </c>
      <c r="H589" s="11">
        <v>1.6699999999999999E-17</v>
      </c>
      <c r="I589" s="11">
        <v>5.27E-15</v>
      </c>
      <c r="J589" s="11">
        <v>1.0499999999999999E-14</v>
      </c>
      <c r="K589" s="11">
        <v>1.0900000000000001E-5</v>
      </c>
      <c r="L589" s="11">
        <v>2.1800000000000001E-5</v>
      </c>
      <c r="M589" s="11">
        <v>1.55E-14</v>
      </c>
      <c r="N589" s="11">
        <v>2.2999999999999998E-19</v>
      </c>
    </row>
    <row r="590" spans="2:14" x14ac:dyDescent="0.25">
      <c r="B590" s="7" t="s">
        <v>2607</v>
      </c>
      <c r="C590" s="11">
        <v>9.8799999999999996E-15</v>
      </c>
      <c r="D590" s="11">
        <v>1.9800000000000001E-14</v>
      </c>
      <c r="E590" s="7">
        <v>4.2658000000000003E-4</v>
      </c>
      <c r="F590" s="7">
        <v>8.3577399999999996E-4</v>
      </c>
      <c r="G590" s="11">
        <v>2.8399999999999998E-16</v>
      </c>
      <c r="H590" s="11">
        <v>1.65E-17</v>
      </c>
      <c r="I590" s="11">
        <v>9.8500000000000003E-15</v>
      </c>
      <c r="J590" s="11">
        <v>1.9700000000000001E-14</v>
      </c>
      <c r="K590" s="11">
        <v>4.9400000000000001E-6</v>
      </c>
      <c r="L590" s="11">
        <v>9.8800000000000003E-6</v>
      </c>
      <c r="M590" s="11">
        <v>1.3100000000000001E-14</v>
      </c>
      <c r="N590" s="11">
        <v>1.95E-19</v>
      </c>
    </row>
    <row r="591" spans="2:14" x14ac:dyDescent="0.25">
      <c r="B591" s="7" t="s">
        <v>3105</v>
      </c>
      <c r="C591" s="11">
        <v>5.7700000000000003E-15</v>
      </c>
      <c r="D591" s="11">
        <v>1.15E-14</v>
      </c>
      <c r="E591" s="7">
        <v>7.2657199999999998E-4</v>
      </c>
      <c r="F591" s="7">
        <v>1.4235300000000001E-3</v>
      </c>
      <c r="G591" s="11">
        <v>2.82E-16</v>
      </c>
      <c r="H591" s="11">
        <v>1.6399999999999999E-17</v>
      </c>
      <c r="I591" s="11">
        <v>5.75E-15</v>
      </c>
      <c r="J591" s="11">
        <v>1.15E-14</v>
      </c>
      <c r="K591" s="11">
        <v>1.2E-5</v>
      </c>
      <c r="L591" s="11">
        <v>2.4000000000000001E-5</v>
      </c>
      <c r="M591" s="11">
        <v>1.8600000000000001E-14</v>
      </c>
      <c r="N591" s="11">
        <v>2.7600000000000001E-19</v>
      </c>
    </row>
    <row r="592" spans="2:14" x14ac:dyDescent="0.25">
      <c r="B592" s="7" t="s">
        <v>3117</v>
      </c>
      <c r="C592" s="11">
        <v>5.7199999999999999E-15</v>
      </c>
      <c r="D592" s="11">
        <v>1.1400000000000001E-14</v>
      </c>
      <c r="E592" s="7">
        <v>7.2545599999999997E-4</v>
      </c>
      <c r="F592" s="7">
        <v>1.42135E-3</v>
      </c>
      <c r="G592" s="11">
        <v>2.79E-16</v>
      </c>
      <c r="H592" s="11">
        <v>1.6300000000000001E-17</v>
      </c>
      <c r="I592" s="11">
        <v>5.7000000000000003E-15</v>
      </c>
      <c r="J592" s="11">
        <v>1.1400000000000001E-14</v>
      </c>
      <c r="K592" s="11">
        <v>1.2E-5</v>
      </c>
      <c r="L592" s="11">
        <v>2.4000000000000001E-5</v>
      </c>
      <c r="M592" s="11">
        <v>1.8399999999999999E-14</v>
      </c>
      <c r="N592" s="11">
        <v>2.74E-19</v>
      </c>
    </row>
    <row r="593" spans="2:14" x14ac:dyDescent="0.25">
      <c r="B593" s="7" t="s">
        <v>2381</v>
      </c>
      <c r="C593" s="11">
        <v>1.6799999999999998E-14</v>
      </c>
      <c r="D593" s="11">
        <v>3.3599999999999997E-14</v>
      </c>
      <c r="E593" s="7">
        <v>2.4643100000000003E-4</v>
      </c>
      <c r="F593" s="7">
        <v>4.8281799999999998E-4</v>
      </c>
      <c r="G593" s="11">
        <v>2.7799999999999998E-16</v>
      </c>
      <c r="H593" s="11">
        <v>1.62E-17</v>
      </c>
      <c r="I593" s="11">
        <v>1.6700000000000001E-14</v>
      </c>
      <c r="J593" s="11">
        <v>3.3500000000000002E-14</v>
      </c>
      <c r="K593" s="11">
        <v>3.7900000000000001E-6</v>
      </c>
      <c r="L593" s="11">
        <v>7.5700000000000004E-6</v>
      </c>
      <c r="M593" s="11">
        <v>1.7E-14</v>
      </c>
      <c r="N593" s="11">
        <v>2.5300000000000002E-19</v>
      </c>
    </row>
    <row r="594" spans="2:14" x14ac:dyDescent="0.25">
      <c r="B594" s="7" t="s">
        <v>2878</v>
      </c>
      <c r="C594" s="11">
        <v>7.5699999999999996E-15</v>
      </c>
      <c r="D594" s="11">
        <v>1.51E-14</v>
      </c>
      <c r="E594" s="7">
        <v>5.4046499999999996E-4</v>
      </c>
      <c r="F594" s="7">
        <v>1.0589E-3</v>
      </c>
      <c r="G594" s="11">
        <v>2.7499999999999998E-16</v>
      </c>
      <c r="H594" s="11">
        <v>1.6000000000000001E-17</v>
      </c>
      <c r="I594" s="11">
        <v>7.55E-15</v>
      </c>
      <c r="J594" s="11">
        <v>1.51E-14</v>
      </c>
      <c r="K594" s="11">
        <v>4.0300000000000004E-6</v>
      </c>
      <c r="L594" s="11">
        <v>8.0499999999999992E-6</v>
      </c>
      <c r="M594" s="11">
        <v>8.1799999999999996E-15</v>
      </c>
      <c r="N594" s="11">
        <v>1.2200000000000001E-19</v>
      </c>
    </row>
    <row r="595" spans="2:14" x14ac:dyDescent="0.25">
      <c r="B595" s="7" t="s">
        <v>2307</v>
      </c>
      <c r="C595" s="11">
        <v>1.89E-14</v>
      </c>
      <c r="D595" s="11">
        <v>3.7900000000000001E-14</v>
      </c>
      <c r="E595" s="7">
        <v>2.1059200000000001E-4</v>
      </c>
      <c r="F595" s="7">
        <v>4.1260100000000002E-4</v>
      </c>
      <c r="G595" s="11">
        <v>2.6800000000000002E-16</v>
      </c>
      <c r="H595" s="11">
        <v>1.56E-17</v>
      </c>
      <c r="I595" s="11">
        <v>1.89E-14</v>
      </c>
      <c r="J595" s="11">
        <v>3.77E-14</v>
      </c>
      <c r="K595" s="11">
        <v>4.16E-6</v>
      </c>
      <c r="L595" s="11">
        <v>8.3100000000000001E-6</v>
      </c>
      <c r="M595" s="11">
        <v>2.11E-14</v>
      </c>
      <c r="N595" s="11">
        <v>3.1400000000000002E-19</v>
      </c>
    </row>
    <row r="596" spans="2:14" x14ac:dyDescent="0.25">
      <c r="B596" s="7" t="s">
        <v>3223</v>
      </c>
      <c r="C596" s="11">
        <v>5.2300000000000002E-15</v>
      </c>
      <c r="D596" s="11">
        <v>1.0499999999999999E-14</v>
      </c>
      <c r="E596" s="7">
        <v>7.4718400000000002E-4</v>
      </c>
      <c r="F596" s="7">
        <v>1.4639200000000001E-3</v>
      </c>
      <c r="G596" s="11">
        <v>2.6299999999999998E-16</v>
      </c>
      <c r="H596" s="11">
        <v>1.53E-17</v>
      </c>
      <c r="I596" s="11">
        <v>5.2099999999999999E-15</v>
      </c>
      <c r="J596" s="11">
        <v>1.04E-14</v>
      </c>
      <c r="K596" s="11">
        <v>1.1199999999999999E-5</v>
      </c>
      <c r="L596" s="11">
        <v>2.2399999999999999E-5</v>
      </c>
      <c r="M596" s="11">
        <v>1.5699999999999999E-14</v>
      </c>
      <c r="N596" s="11">
        <v>2.3400000000000002E-19</v>
      </c>
    </row>
    <row r="597" spans="2:14" x14ac:dyDescent="0.25">
      <c r="B597" s="7" t="s">
        <v>2320</v>
      </c>
      <c r="C597" s="11">
        <v>1.6700000000000001E-14</v>
      </c>
      <c r="D597" s="11">
        <v>3.3400000000000002E-14</v>
      </c>
      <c r="E597" s="7">
        <v>2.32313E-4</v>
      </c>
      <c r="F597" s="7">
        <v>4.5515900000000001E-4</v>
      </c>
      <c r="G597" s="11">
        <v>2.61E-16</v>
      </c>
      <c r="H597" s="11">
        <v>1.5199999999999999E-17</v>
      </c>
      <c r="I597" s="11">
        <v>1.66E-14</v>
      </c>
      <c r="J597" s="11">
        <v>3.3300000000000001E-14</v>
      </c>
      <c r="K597" s="11">
        <v>3.8700000000000002E-6</v>
      </c>
      <c r="L597" s="11">
        <v>7.7400000000000004E-6</v>
      </c>
      <c r="M597" s="11">
        <v>1.7299999999999999E-14</v>
      </c>
      <c r="N597" s="11">
        <v>2.5700000000000001E-19</v>
      </c>
    </row>
    <row r="598" spans="2:14" x14ac:dyDescent="0.25">
      <c r="B598" s="7" t="s">
        <v>2123</v>
      </c>
      <c r="C598" s="11">
        <v>1.9000000000000001E-14</v>
      </c>
      <c r="D598" s="11">
        <v>3.8000000000000002E-14</v>
      </c>
      <c r="E598" s="7">
        <v>2.0211799999999999E-4</v>
      </c>
      <c r="F598" s="7">
        <v>3.95998E-4</v>
      </c>
      <c r="G598" s="11">
        <v>2.5900000000000002E-16</v>
      </c>
      <c r="H598" s="11">
        <v>1.5100000000000001E-17</v>
      </c>
      <c r="I598" s="11">
        <v>1.9000000000000001E-14</v>
      </c>
      <c r="J598" s="11">
        <v>3.7900000000000001E-14</v>
      </c>
      <c r="K598" s="11">
        <v>5.5999999999999997E-6</v>
      </c>
      <c r="L598" s="11">
        <v>1.1199999999999999E-5</v>
      </c>
      <c r="M598" s="11">
        <v>2.8499999999999998E-14</v>
      </c>
      <c r="N598" s="11">
        <v>4.2400000000000002E-19</v>
      </c>
    </row>
    <row r="599" spans="2:14" x14ac:dyDescent="0.25">
      <c r="B599" s="7" t="s">
        <v>2062</v>
      </c>
      <c r="C599" s="11">
        <v>5.4700000000000003E-14</v>
      </c>
      <c r="D599" s="11">
        <v>1.09E-13</v>
      </c>
      <c r="E599" s="11">
        <v>6.9800000000000003E-5</v>
      </c>
      <c r="F599" s="7">
        <v>1.3672900000000001E-4</v>
      </c>
      <c r="G599" s="11">
        <v>2.5699999999999999E-16</v>
      </c>
      <c r="H599" s="11">
        <v>1.5E-17</v>
      </c>
      <c r="I599" s="11">
        <v>5.4600000000000002E-14</v>
      </c>
      <c r="J599" s="11">
        <v>1.09E-13</v>
      </c>
      <c r="K599" s="11">
        <v>5.6799999999999998E-6</v>
      </c>
      <c r="L599" s="11">
        <v>1.13E-5</v>
      </c>
      <c r="M599" s="11">
        <v>8.3400000000000003E-14</v>
      </c>
      <c r="N599" s="11">
        <v>1.24E-18</v>
      </c>
    </row>
    <row r="600" spans="2:14" x14ac:dyDescent="0.25">
      <c r="B600" s="7" t="s">
        <v>3176</v>
      </c>
      <c r="C600" s="11">
        <v>5.2900000000000004E-15</v>
      </c>
      <c r="D600" s="11">
        <v>1.06E-14</v>
      </c>
      <c r="E600" s="7">
        <v>7.2530499999999998E-4</v>
      </c>
      <c r="F600" s="7">
        <v>1.4210500000000001E-3</v>
      </c>
      <c r="G600" s="11">
        <v>2.58E-16</v>
      </c>
      <c r="H600" s="11">
        <v>1.5E-17</v>
      </c>
      <c r="I600" s="11">
        <v>5.27E-15</v>
      </c>
      <c r="J600" s="11">
        <v>1.0499999999999999E-14</v>
      </c>
      <c r="K600" s="11">
        <v>1.2E-5</v>
      </c>
      <c r="L600" s="11">
        <v>2.4000000000000001E-5</v>
      </c>
      <c r="M600" s="11">
        <v>1.7E-14</v>
      </c>
      <c r="N600" s="11">
        <v>2.5300000000000002E-19</v>
      </c>
    </row>
    <row r="601" spans="2:14" x14ac:dyDescent="0.25">
      <c r="B601" s="7" t="s">
        <v>2120</v>
      </c>
      <c r="C601" s="11">
        <v>5.3499999999999999E-14</v>
      </c>
      <c r="D601" s="11">
        <v>1.07E-13</v>
      </c>
      <c r="E601" s="11">
        <v>7.1000000000000005E-5</v>
      </c>
      <c r="F601" s="7">
        <v>1.3918399999999999E-4</v>
      </c>
      <c r="G601" s="11">
        <v>2.5600000000000002E-16</v>
      </c>
      <c r="H601" s="11">
        <v>1.4899999999999999E-17</v>
      </c>
      <c r="I601" s="11">
        <v>5.3399999999999998E-14</v>
      </c>
      <c r="J601" s="11">
        <v>1.07E-13</v>
      </c>
      <c r="K601" s="11">
        <v>3.7500000000000001E-6</v>
      </c>
      <c r="L601" s="11">
        <v>7.5000000000000002E-6</v>
      </c>
      <c r="M601" s="11">
        <v>5.3800000000000002E-14</v>
      </c>
      <c r="N601" s="11">
        <v>7.9999999999999998E-19</v>
      </c>
    </row>
    <row r="602" spans="2:14" x14ac:dyDescent="0.25">
      <c r="B602" s="7" t="s">
        <v>2044</v>
      </c>
      <c r="C602" s="11">
        <v>2.2000000000000001E-14</v>
      </c>
      <c r="D602" s="11">
        <v>4.4000000000000002E-14</v>
      </c>
      <c r="E602" s="7">
        <v>1.73258E-4</v>
      </c>
      <c r="F602" s="7">
        <v>3.3945600000000002E-4</v>
      </c>
      <c r="G602" s="11">
        <v>2.5600000000000002E-16</v>
      </c>
      <c r="H602" s="11">
        <v>1.4899999999999999E-17</v>
      </c>
      <c r="I602" s="11">
        <v>2.19E-14</v>
      </c>
      <c r="J602" s="11">
        <v>4.3900000000000001E-14</v>
      </c>
      <c r="K602" s="11">
        <v>3.8999999999999999E-6</v>
      </c>
      <c r="L602" s="11">
        <v>7.7800000000000001E-6</v>
      </c>
      <c r="M602" s="11">
        <v>2.3E-14</v>
      </c>
      <c r="N602" s="11">
        <v>3.4100000000000001E-19</v>
      </c>
    </row>
    <row r="603" spans="2:14" x14ac:dyDescent="0.25">
      <c r="B603" s="7" t="s">
        <v>3198</v>
      </c>
      <c r="C603" s="11">
        <v>5.2499999999999997E-15</v>
      </c>
      <c r="D603" s="11">
        <v>1.0499999999999999E-14</v>
      </c>
      <c r="E603" s="7">
        <v>7.2530499999999998E-4</v>
      </c>
      <c r="F603" s="7">
        <v>1.4210500000000001E-3</v>
      </c>
      <c r="G603" s="11">
        <v>2.5600000000000002E-16</v>
      </c>
      <c r="H603" s="11">
        <v>1.4899999999999999E-17</v>
      </c>
      <c r="I603" s="11">
        <v>5.2300000000000002E-15</v>
      </c>
      <c r="J603" s="11">
        <v>1.0499999999999999E-14</v>
      </c>
      <c r="K603" s="11">
        <v>1.2E-5</v>
      </c>
      <c r="L603" s="11">
        <v>2.4000000000000001E-5</v>
      </c>
      <c r="M603" s="11">
        <v>1.6899999999999999E-14</v>
      </c>
      <c r="N603" s="11">
        <v>2.51E-19</v>
      </c>
    </row>
    <row r="604" spans="2:14" x14ac:dyDescent="0.25">
      <c r="B604" s="7" t="s">
        <v>3228</v>
      </c>
      <c r="C604" s="11">
        <v>5.2099999999999999E-15</v>
      </c>
      <c r="D604" s="11">
        <v>1.04E-14</v>
      </c>
      <c r="E604" s="7">
        <v>7.24638E-4</v>
      </c>
      <c r="F604" s="7">
        <v>1.4197400000000001E-3</v>
      </c>
      <c r="G604" s="11">
        <v>2.5399999999999999E-16</v>
      </c>
      <c r="H604" s="11">
        <v>1.4800000000000001E-17</v>
      </c>
      <c r="I604" s="11">
        <v>5.1900000000000003E-15</v>
      </c>
      <c r="J604" s="11">
        <v>1.04E-14</v>
      </c>
      <c r="K604" s="11">
        <v>1.2E-5</v>
      </c>
      <c r="L604" s="11">
        <v>2.4000000000000001E-5</v>
      </c>
      <c r="M604" s="11">
        <v>1.6700000000000001E-14</v>
      </c>
      <c r="N604" s="11">
        <v>2.4899999999999998E-19</v>
      </c>
    </row>
    <row r="605" spans="2:14" x14ac:dyDescent="0.25">
      <c r="B605" s="7" t="s">
        <v>2629</v>
      </c>
      <c r="C605" s="11">
        <v>6.6600000000000001E-15</v>
      </c>
      <c r="D605" s="11">
        <v>1.3300000000000001E-14</v>
      </c>
      <c r="E605" s="7">
        <v>5.6423300000000003E-4</v>
      </c>
      <c r="F605" s="7">
        <v>1.1054700000000001E-3</v>
      </c>
      <c r="G605" s="11">
        <v>2.5300000000000002E-16</v>
      </c>
      <c r="H605" s="11">
        <v>1.47E-17</v>
      </c>
      <c r="I605" s="11">
        <v>6.6399999999999998E-15</v>
      </c>
      <c r="J605" s="11">
        <v>1.3300000000000001E-14</v>
      </c>
      <c r="K605" s="11">
        <v>4.4000000000000002E-6</v>
      </c>
      <c r="L605" s="11">
        <v>8.7900000000000005E-6</v>
      </c>
      <c r="M605" s="11">
        <v>7.8600000000000007E-15</v>
      </c>
      <c r="N605" s="11">
        <v>1.1700000000000001E-19</v>
      </c>
    </row>
    <row r="606" spans="2:14" x14ac:dyDescent="0.25">
      <c r="B606" s="7" t="s">
        <v>2319</v>
      </c>
      <c r="C606" s="11">
        <v>1.8699999999999999E-14</v>
      </c>
      <c r="D606" s="11">
        <v>3.7399999999999997E-14</v>
      </c>
      <c r="E606" s="7">
        <v>1.99144E-4</v>
      </c>
      <c r="F606" s="7">
        <v>3.9017300000000001E-4</v>
      </c>
      <c r="G606" s="11">
        <v>2.5099999999999999E-16</v>
      </c>
      <c r="H606" s="11">
        <v>1.4599999999999999E-17</v>
      </c>
      <c r="I606" s="11">
        <v>1.8600000000000001E-14</v>
      </c>
      <c r="J606" s="11">
        <v>3.7300000000000003E-14</v>
      </c>
      <c r="K606" s="11">
        <v>3.8500000000000004E-6</v>
      </c>
      <c r="L606" s="11">
        <v>7.6799999999999993E-6</v>
      </c>
      <c r="M606" s="11">
        <v>1.93E-14</v>
      </c>
      <c r="N606" s="11">
        <v>2.8600000000000001E-19</v>
      </c>
    </row>
    <row r="607" spans="2:14" x14ac:dyDescent="0.25">
      <c r="B607" s="7" t="s">
        <v>2406</v>
      </c>
      <c r="C607" s="11">
        <v>1.34E-14</v>
      </c>
      <c r="D607" s="11">
        <v>2.68E-14</v>
      </c>
      <c r="E607" s="7">
        <v>2.7619199999999997E-4</v>
      </c>
      <c r="F607" s="7">
        <v>5.41129E-4</v>
      </c>
      <c r="G607" s="11">
        <v>2.49E-16</v>
      </c>
      <c r="H607" s="11">
        <v>1.4500000000000001E-17</v>
      </c>
      <c r="I607" s="11">
        <v>1.34E-14</v>
      </c>
      <c r="J607" s="11">
        <v>2.6699999999999999E-14</v>
      </c>
      <c r="K607" s="11">
        <v>4.0300000000000004E-6</v>
      </c>
      <c r="L607" s="11">
        <v>8.0499999999999992E-6</v>
      </c>
      <c r="M607" s="11">
        <v>1.4500000000000001E-14</v>
      </c>
      <c r="N607" s="11">
        <v>2.1500000000000001E-19</v>
      </c>
    </row>
    <row r="608" spans="2:14" x14ac:dyDescent="0.25">
      <c r="B608" s="7" t="s">
        <v>2066</v>
      </c>
      <c r="C608" s="11">
        <v>5.3100000000000002E-14</v>
      </c>
      <c r="D608" s="11">
        <v>1.06E-13</v>
      </c>
      <c r="E608" s="11">
        <v>6.9800000000000003E-5</v>
      </c>
      <c r="F608" s="7">
        <v>1.3678599999999999E-4</v>
      </c>
      <c r="G608" s="11">
        <v>2.5000000000000002E-16</v>
      </c>
      <c r="H608" s="11">
        <v>1.4500000000000001E-17</v>
      </c>
      <c r="I608" s="11">
        <v>5.3000000000000001E-14</v>
      </c>
      <c r="J608" s="11">
        <v>1.06E-13</v>
      </c>
      <c r="K608" s="11">
        <v>5.6300000000000003E-6</v>
      </c>
      <c r="L608" s="11">
        <v>1.1199999999999999E-5</v>
      </c>
      <c r="M608" s="11">
        <v>8.0200000000000002E-14</v>
      </c>
      <c r="N608" s="11">
        <v>1.19E-18</v>
      </c>
    </row>
    <row r="609" spans="2:14" x14ac:dyDescent="0.25">
      <c r="B609" s="7" t="s">
        <v>2337</v>
      </c>
      <c r="C609" s="11">
        <v>1.6700000000000001E-14</v>
      </c>
      <c r="D609" s="11">
        <v>3.3500000000000002E-14</v>
      </c>
      <c r="E609" s="7">
        <v>2.1927099999999999E-4</v>
      </c>
      <c r="F609" s="7">
        <v>4.29605E-4</v>
      </c>
      <c r="G609" s="11">
        <v>2.4700000000000002E-16</v>
      </c>
      <c r="H609" s="11">
        <v>1.44E-17</v>
      </c>
      <c r="I609" s="11">
        <v>1.6700000000000001E-14</v>
      </c>
      <c r="J609" s="11">
        <v>3.3400000000000002E-14</v>
      </c>
      <c r="K609" s="11">
        <v>3.8700000000000002E-6</v>
      </c>
      <c r="L609" s="11">
        <v>7.7300000000000005E-6</v>
      </c>
      <c r="M609" s="11">
        <v>1.74E-14</v>
      </c>
      <c r="N609" s="11">
        <v>2.5799999999999999E-19</v>
      </c>
    </row>
    <row r="610" spans="2:14" x14ac:dyDescent="0.25">
      <c r="B610" s="7" t="s">
        <v>2060</v>
      </c>
      <c r="C610" s="11">
        <v>5.21E-14</v>
      </c>
      <c r="D610" s="11">
        <v>1.04E-13</v>
      </c>
      <c r="E610" s="11">
        <v>6.9800000000000003E-5</v>
      </c>
      <c r="F610" s="7">
        <v>1.3674E-4</v>
      </c>
      <c r="G610" s="11">
        <v>2.4499999999999999E-16</v>
      </c>
      <c r="H610" s="11">
        <v>1.4299999999999999E-17</v>
      </c>
      <c r="I610" s="11">
        <v>5.1999999999999999E-14</v>
      </c>
      <c r="J610" s="11">
        <v>1.04E-13</v>
      </c>
      <c r="K610" s="11">
        <v>5.5400000000000003E-6</v>
      </c>
      <c r="L610" s="11">
        <v>1.11E-5</v>
      </c>
      <c r="M610" s="11">
        <v>7.7499999999999998E-14</v>
      </c>
      <c r="N610" s="11">
        <v>1.15E-18</v>
      </c>
    </row>
    <row r="611" spans="2:14" x14ac:dyDescent="0.25">
      <c r="B611" s="7" t="s">
        <v>2674</v>
      </c>
      <c r="C611" s="11">
        <v>6.1599999999999999E-15</v>
      </c>
      <c r="D611" s="11">
        <v>1.23E-14</v>
      </c>
      <c r="E611" s="7">
        <v>5.9288699999999995E-4</v>
      </c>
      <c r="F611" s="7">
        <v>1.16161E-3</v>
      </c>
      <c r="G611" s="11">
        <v>2.46E-16</v>
      </c>
      <c r="H611" s="11">
        <v>1.4299999999999999E-17</v>
      </c>
      <c r="I611" s="11">
        <v>6.1400000000000004E-15</v>
      </c>
      <c r="J611" s="11">
        <v>1.23E-14</v>
      </c>
      <c r="K611" s="11">
        <v>4.16E-6</v>
      </c>
      <c r="L611" s="11">
        <v>8.3100000000000001E-6</v>
      </c>
      <c r="M611" s="11">
        <v>6.8600000000000002E-15</v>
      </c>
      <c r="N611" s="11">
        <v>1.02E-19</v>
      </c>
    </row>
    <row r="612" spans="2:14" x14ac:dyDescent="0.25">
      <c r="B612" s="7" t="s">
        <v>2135</v>
      </c>
      <c r="C612" s="11">
        <v>5.1999999999999999E-14</v>
      </c>
      <c r="D612" s="11">
        <v>1.04E-13</v>
      </c>
      <c r="E612" s="11">
        <v>7.0099999999999996E-5</v>
      </c>
      <c r="F612" s="7">
        <v>1.37291E-4</v>
      </c>
      <c r="G612" s="11">
        <v>2.4499999999999999E-16</v>
      </c>
      <c r="H612" s="11">
        <v>1.4299999999999999E-17</v>
      </c>
      <c r="I612" s="11">
        <v>5.1899999999999998E-14</v>
      </c>
      <c r="J612" s="11">
        <v>1.04E-13</v>
      </c>
      <c r="K612" s="11">
        <v>3.6899999999999998E-6</v>
      </c>
      <c r="L612" s="11">
        <v>7.3599999999999998E-6</v>
      </c>
      <c r="M612" s="11">
        <v>5.1400000000000001E-14</v>
      </c>
      <c r="N612" s="11">
        <v>7.6400000000000004E-19</v>
      </c>
    </row>
    <row r="613" spans="2:14" x14ac:dyDescent="0.25">
      <c r="B613" s="7" t="s">
        <v>2292</v>
      </c>
      <c r="C613" s="11">
        <v>1.43E-14</v>
      </c>
      <c r="D613" s="11">
        <v>2.8499999999999998E-14</v>
      </c>
      <c r="E613" s="7">
        <v>2.5612500000000001E-4</v>
      </c>
      <c r="F613" s="7">
        <v>5.0181100000000001E-4</v>
      </c>
      <c r="G613" s="11">
        <v>2.46E-16</v>
      </c>
      <c r="H613" s="11">
        <v>1.4299999999999999E-17</v>
      </c>
      <c r="I613" s="11">
        <v>1.42E-14</v>
      </c>
      <c r="J613" s="11">
        <v>2.8400000000000001E-14</v>
      </c>
      <c r="K613" s="11">
        <v>3.8800000000000001E-6</v>
      </c>
      <c r="L613" s="11">
        <v>7.7500000000000003E-6</v>
      </c>
      <c r="M613" s="11">
        <v>1.4800000000000001E-14</v>
      </c>
      <c r="N613" s="11">
        <v>2.1999999999999998E-19</v>
      </c>
    </row>
    <row r="614" spans="2:14" x14ac:dyDescent="0.25">
      <c r="B614" s="7" t="s">
        <v>2489</v>
      </c>
      <c r="C614" s="11">
        <v>1.42E-14</v>
      </c>
      <c r="D614" s="11">
        <v>2.83E-14</v>
      </c>
      <c r="E614" s="7">
        <v>2.5534599999999999E-4</v>
      </c>
      <c r="F614" s="7">
        <v>5.0028599999999996E-4</v>
      </c>
      <c r="G614" s="11">
        <v>2.43E-16</v>
      </c>
      <c r="H614" s="11">
        <v>1.4200000000000001E-17</v>
      </c>
      <c r="I614" s="11">
        <v>1.41E-14</v>
      </c>
      <c r="J614" s="11">
        <v>2.8199999999999999E-14</v>
      </c>
      <c r="K614" s="11">
        <v>3.9199999999999997E-6</v>
      </c>
      <c r="L614" s="11">
        <v>7.8299999999999996E-6</v>
      </c>
      <c r="M614" s="11">
        <v>1.4900000000000002E-14</v>
      </c>
      <c r="N614" s="11">
        <v>2.2100000000000002E-19</v>
      </c>
    </row>
    <row r="615" spans="2:14" x14ac:dyDescent="0.25">
      <c r="B615" s="7" t="s">
        <v>2160</v>
      </c>
      <c r="C615" s="11">
        <v>4.0900000000000001E-14</v>
      </c>
      <c r="D615" s="11">
        <v>8.1800000000000002E-14</v>
      </c>
      <c r="E615" s="11">
        <v>8.8399999999999994E-5</v>
      </c>
      <c r="F615" s="7">
        <v>1.7326900000000001E-4</v>
      </c>
      <c r="G615" s="11">
        <v>2.4400000000000002E-16</v>
      </c>
      <c r="H615" s="11">
        <v>1.4200000000000001E-17</v>
      </c>
      <c r="I615" s="11">
        <v>4.0900000000000001E-14</v>
      </c>
      <c r="J615" s="11">
        <v>8.1699999999999995E-14</v>
      </c>
      <c r="K615" s="11">
        <v>5.9200000000000001E-6</v>
      </c>
      <c r="L615" s="11">
        <v>1.1800000000000001E-5</v>
      </c>
      <c r="M615" s="11">
        <v>6.5000000000000001E-14</v>
      </c>
      <c r="N615" s="11">
        <v>9.6599999999999991E-19</v>
      </c>
    </row>
    <row r="616" spans="2:14" x14ac:dyDescent="0.25">
      <c r="B616" s="7" t="s">
        <v>2071</v>
      </c>
      <c r="C616" s="11">
        <v>5.1700000000000003E-14</v>
      </c>
      <c r="D616" s="11">
        <v>1.03E-13</v>
      </c>
      <c r="E616" s="11">
        <v>6.9800000000000003E-5</v>
      </c>
      <c r="F616" s="7">
        <v>1.3678299999999999E-4</v>
      </c>
      <c r="G616" s="11">
        <v>2.43E-16</v>
      </c>
      <c r="H616" s="11">
        <v>1.41E-17</v>
      </c>
      <c r="I616" s="11">
        <v>5.1600000000000002E-14</v>
      </c>
      <c r="J616" s="11">
        <v>1.03E-13</v>
      </c>
      <c r="K616" s="11">
        <v>5.6300000000000003E-6</v>
      </c>
      <c r="L616" s="11">
        <v>1.1199999999999999E-5</v>
      </c>
      <c r="M616" s="11">
        <v>7.8100000000000003E-14</v>
      </c>
      <c r="N616" s="11">
        <v>1.16E-18</v>
      </c>
    </row>
    <row r="617" spans="2:14" x14ac:dyDescent="0.25">
      <c r="B617" s="7" t="s">
        <v>2073</v>
      </c>
      <c r="C617" s="11">
        <v>5.1700000000000003E-14</v>
      </c>
      <c r="D617" s="11">
        <v>1.03E-13</v>
      </c>
      <c r="E617" s="11">
        <v>6.9800000000000003E-5</v>
      </c>
      <c r="F617" s="7">
        <v>1.3679E-4</v>
      </c>
      <c r="G617" s="11">
        <v>2.43E-16</v>
      </c>
      <c r="H617" s="11">
        <v>1.41E-17</v>
      </c>
      <c r="I617" s="11">
        <v>5.1600000000000002E-14</v>
      </c>
      <c r="J617" s="11">
        <v>1.03E-13</v>
      </c>
      <c r="K617" s="11">
        <v>5.6300000000000003E-6</v>
      </c>
      <c r="L617" s="11">
        <v>1.1199999999999999E-5</v>
      </c>
      <c r="M617" s="11">
        <v>7.8100000000000003E-14</v>
      </c>
      <c r="N617" s="11">
        <v>1.16E-18</v>
      </c>
    </row>
    <row r="618" spans="2:14" x14ac:dyDescent="0.25">
      <c r="B618" s="7" t="s">
        <v>2063</v>
      </c>
      <c r="C618" s="11">
        <v>5.1600000000000002E-14</v>
      </c>
      <c r="D618" s="11">
        <v>1.03E-13</v>
      </c>
      <c r="E618" s="11">
        <v>6.9800000000000003E-5</v>
      </c>
      <c r="F618" s="7">
        <v>1.36785E-4</v>
      </c>
      <c r="G618" s="11">
        <v>2.43E-16</v>
      </c>
      <c r="H618" s="11">
        <v>1.41E-17</v>
      </c>
      <c r="I618" s="11">
        <v>5.1600000000000002E-14</v>
      </c>
      <c r="J618" s="11">
        <v>1.03E-13</v>
      </c>
      <c r="K618" s="11">
        <v>5.6300000000000003E-6</v>
      </c>
      <c r="L618" s="11">
        <v>1.13E-5</v>
      </c>
      <c r="M618" s="11">
        <v>7.7999999999999996E-14</v>
      </c>
      <c r="N618" s="11">
        <v>1.16E-18</v>
      </c>
    </row>
    <row r="619" spans="2:14" x14ac:dyDescent="0.25">
      <c r="B619" s="7" t="s">
        <v>2069</v>
      </c>
      <c r="C619" s="11">
        <v>5.1700000000000003E-14</v>
      </c>
      <c r="D619" s="11">
        <v>1.03E-13</v>
      </c>
      <c r="E619" s="11">
        <v>6.9800000000000003E-5</v>
      </c>
      <c r="F619" s="7">
        <v>1.3672900000000001E-4</v>
      </c>
      <c r="G619" s="11">
        <v>2.43E-16</v>
      </c>
      <c r="H619" s="11">
        <v>1.41E-17</v>
      </c>
      <c r="I619" s="11">
        <v>5.1600000000000002E-14</v>
      </c>
      <c r="J619" s="11">
        <v>1.03E-13</v>
      </c>
      <c r="K619" s="11">
        <v>5.6799999999999998E-6</v>
      </c>
      <c r="L619" s="11">
        <v>1.13E-5</v>
      </c>
      <c r="M619" s="11">
        <v>7.8800000000000002E-14</v>
      </c>
      <c r="N619" s="11">
        <v>1.1699999999999999E-18</v>
      </c>
    </row>
    <row r="620" spans="2:14" x14ac:dyDescent="0.25">
      <c r="B620" s="7" t="s">
        <v>2077</v>
      </c>
      <c r="C620" s="11">
        <v>5.0999999999999997E-14</v>
      </c>
      <c r="D620" s="11">
        <v>1.0199999999999999E-13</v>
      </c>
      <c r="E620" s="11">
        <v>7.0699999999999997E-5</v>
      </c>
      <c r="F620" s="7">
        <v>1.38465E-4</v>
      </c>
      <c r="G620" s="11">
        <v>2.4199999999999999E-16</v>
      </c>
      <c r="H620" s="11">
        <v>1.41E-17</v>
      </c>
      <c r="I620" s="11">
        <v>5.0900000000000003E-14</v>
      </c>
      <c r="J620" s="11">
        <v>1.0199999999999999E-13</v>
      </c>
      <c r="K620" s="11">
        <v>3.76E-6</v>
      </c>
      <c r="L620" s="11">
        <v>7.5100000000000001E-6</v>
      </c>
      <c r="M620" s="11">
        <v>5.1400000000000001E-14</v>
      </c>
      <c r="N620" s="11">
        <v>7.6400000000000004E-19</v>
      </c>
    </row>
    <row r="621" spans="2:14" x14ac:dyDescent="0.25">
      <c r="B621" s="7" t="s">
        <v>2275</v>
      </c>
      <c r="C621" s="11">
        <v>2.0199999999999998E-14</v>
      </c>
      <c r="D621" s="11">
        <v>4.0399999999999997E-14</v>
      </c>
      <c r="E621" s="7">
        <v>1.7738399999999999E-4</v>
      </c>
      <c r="F621" s="7">
        <v>3.4754000000000002E-4</v>
      </c>
      <c r="G621" s="11">
        <v>2.4100000000000002E-16</v>
      </c>
      <c r="H621" s="11">
        <v>1.3999999999999999E-17</v>
      </c>
      <c r="I621" s="11">
        <v>2.0100000000000001E-14</v>
      </c>
      <c r="J621" s="11">
        <v>4.0200000000000002E-14</v>
      </c>
      <c r="K621" s="11">
        <v>5.2000000000000002E-6</v>
      </c>
      <c r="L621" s="11">
        <v>1.04E-5</v>
      </c>
      <c r="M621" s="11">
        <v>2.8100000000000001E-14</v>
      </c>
      <c r="N621" s="11">
        <v>4.1800000000000001E-19</v>
      </c>
    </row>
    <row r="622" spans="2:14" x14ac:dyDescent="0.25">
      <c r="B622" s="7" t="s">
        <v>2079</v>
      </c>
      <c r="C622" s="11">
        <v>5.0499999999999999E-14</v>
      </c>
      <c r="D622" s="11">
        <v>1.01E-13</v>
      </c>
      <c r="E622" s="11">
        <v>7.08E-5</v>
      </c>
      <c r="F622" s="7">
        <v>1.3869199999999999E-4</v>
      </c>
      <c r="G622" s="11">
        <v>2.4100000000000002E-16</v>
      </c>
      <c r="H622" s="11">
        <v>1.3999999999999999E-17</v>
      </c>
      <c r="I622" s="11">
        <v>5.0499999999999999E-14</v>
      </c>
      <c r="J622" s="11">
        <v>1.01E-13</v>
      </c>
      <c r="K622" s="11">
        <v>3.76E-6</v>
      </c>
      <c r="L622" s="11">
        <v>7.5000000000000002E-6</v>
      </c>
      <c r="M622" s="11">
        <v>5.0900000000000003E-14</v>
      </c>
      <c r="N622" s="11">
        <v>7.57E-19</v>
      </c>
    </row>
    <row r="623" spans="2:14" x14ac:dyDescent="0.25">
      <c r="B623" s="7" t="s">
        <v>2070</v>
      </c>
      <c r="C623" s="11">
        <v>5.0999999999999997E-14</v>
      </c>
      <c r="D623" s="11">
        <v>1.0199999999999999E-13</v>
      </c>
      <c r="E623" s="11">
        <v>6.9900000000000005E-5</v>
      </c>
      <c r="F623" s="7">
        <v>1.36859E-4</v>
      </c>
      <c r="G623" s="11">
        <v>2.4E-16</v>
      </c>
      <c r="H623" s="11">
        <v>1.3900000000000002E-17</v>
      </c>
      <c r="I623" s="11">
        <v>5.0900000000000003E-14</v>
      </c>
      <c r="J623" s="11">
        <v>1.0199999999999999E-13</v>
      </c>
      <c r="K623" s="11">
        <v>5.6500000000000001E-6</v>
      </c>
      <c r="L623" s="11">
        <v>1.13E-5</v>
      </c>
      <c r="M623" s="11">
        <v>7.7299999999999996E-14</v>
      </c>
      <c r="N623" s="11">
        <v>1.15E-18</v>
      </c>
    </row>
    <row r="624" spans="2:14" x14ac:dyDescent="0.25">
      <c r="B624" s="7" t="s">
        <v>2117</v>
      </c>
      <c r="C624" s="11">
        <v>4.9599999999999998E-14</v>
      </c>
      <c r="D624" s="11">
        <v>9.9199999999999996E-14</v>
      </c>
      <c r="E624" s="11">
        <v>7.1199999999999996E-5</v>
      </c>
      <c r="F624" s="7">
        <v>1.3955700000000001E-4</v>
      </c>
      <c r="G624" s="11">
        <v>2.3800000000000002E-16</v>
      </c>
      <c r="H624" s="11">
        <v>1.3800000000000001E-17</v>
      </c>
      <c r="I624" s="11">
        <v>4.9400000000000003E-14</v>
      </c>
      <c r="J624" s="11">
        <v>9.8800000000000006E-14</v>
      </c>
      <c r="K624" s="11">
        <v>3.8399999999999997E-6</v>
      </c>
      <c r="L624" s="11">
        <v>7.6699999999999994E-6</v>
      </c>
      <c r="M624" s="11">
        <v>5.0999999999999997E-14</v>
      </c>
      <c r="N624" s="11">
        <v>7.5800000000000003E-19</v>
      </c>
    </row>
    <row r="625" spans="2:14" x14ac:dyDescent="0.25">
      <c r="B625" s="7" t="s">
        <v>2064</v>
      </c>
      <c r="C625" s="11">
        <v>4.9900000000000001E-14</v>
      </c>
      <c r="D625" s="11">
        <v>9.9899999999999996E-14</v>
      </c>
      <c r="E625" s="11">
        <v>6.9800000000000003E-5</v>
      </c>
      <c r="F625" s="7">
        <v>1.3673599999999999E-4</v>
      </c>
      <c r="G625" s="11">
        <v>2.3500000000000002E-16</v>
      </c>
      <c r="H625" s="11">
        <v>1.37E-17</v>
      </c>
      <c r="I625" s="11">
        <v>4.9900000000000001E-14</v>
      </c>
      <c r="J625" s="11">
        <v>9.9699999999999994E-14</v>
      </c>
      <c r="K625" s="11">
        <v>5.5400000000000003E-6</v>
      </c>
      <c r="L625" s="11">
        <v>1.11E-5</v>
      </c>
      <c r="M625" s="11">
        <v>7.4200000000000002E-14</v>
      </c>
      <c r="N625" s="11">
        <v>1.0999999999999999E-18</v>
      </c>
    </row>
    <row r="626" spans="2:14" x14ac:dyDescent="0.25">
      <c r="B626" s="7" t="s">
        <v>2374</v>
      </c>
      <c r="C626" s="11">
        <v>1.43E-14</v>
      </c>
      <c r="D626" s="11">
        <v>2.8599999999999999E-14</v>
      </c>
      <c r="E626" s="7">
        <v>2.3927700000000001E-4</v>
      </c>
      <c r="F626" s="7">
        <v>4.68803E-4</v>
      </c>
      <c r="G626" s="11">
        <v>2.2999999999999999E-16</v>
      </c>
      <c r="H626" s="11">
        <v>1.34E-17</v>
      </c>
      <c r="I626" s="11">
        <v>1.43E-14</v>
      </c>
      <c r="J626" s="11">
        <v>2.8499999999999998E-14</v>
      </c>
      <c r="K626" s="11">
        <v>4.1500000000000001E-6</v>
      </c>
      <c r="L626" s="11">
        <v>8.2900000000000002E-6</v>
      </c>
      <c r="M626" s="11">
        <v>1.59E-14</v>
      </c>
      <c r="N626" s="11">
        <v>2.3700000000000002E-19</v>
      </c>
    </row>
    <row r="627" spans="2:14" x14ac:dyDescent="0.25">
      <c r="B627" s="7" t="s">
        <v>2141</v>
      </c>
      <c r="C627" s="11">
        <v>4.76E-14</v>
      </c>
      <c r="D627" s="11">
        <v>9.5100000000000006E-14</v>
      </c>
      <c r="E627" s="11">
        <v>7.1000000000000005E-5</v>
      </c>
      <c r="F627" s="7">
        <v>1.3901399999999999E-4</v>
      </c>
      <c r="G627" s="11">
        <v>2.2699999999999999E-16</v>
      </c>
      <c r="H627" s="11">
        <v>1.3200000000000001E-17</v>
      </c>
      <c r="I627" s="11">
        <v>4.75E-14</v>
      </c>
      <c r="J627" s="11">
        <v>9.4999999999999999E-14</v>
      </c>
      <c r="K627" s="11">
        <v>3.7400000000000002E-6</v>
      </c>
      <c r="L627" s="11">
        <v>7.4699999999999996E-6</v>
      </c>
      <c r="M627" s="11">
        <v>4.7700000000000001E-14</v>
      </c>
      <c r="N627" s="11">
        <v>7.0900000000000004E-19</v>
      </c>
    </row>
    <row r="628" spans="2:14" x14ac:dyDescent="0.25">
      <c r="B628" s="7" t="s">
        <v>2777</v>
      </c>
      <c r="C628" s="11">
        <v>5.85E-15</v>
      </c>
      <c r="D628" s="11">
        <v>1.17E-14</v>
      </c>
      <c r="E628" s="7">
        <v>5.6984099999999997E-4</v>
      </c>
      <c r="F628" s="7">
        <v>1.1164599999999999E-3</v>
      </c>
      <c r="G628" s="11">
        <v>2.2399999999999999E-16</v>
      </c>
      <c r="H628" s="11">
        <v>1.31E-17</v>
      </c>
      <c r="I628" s="11">
        <v>5.8299999999999997E-15</v>
      </c>
      <c r="J628" s="11">
        <v>1.17E-14</v>
      </c>
      <c r="K628" s="11">
        <v>4.2300000000000002E-6</v>
      </c>
      <c r="L628" s="11">
        <v>8.4500000000000004E-6</v>
      </c>
      <c r="M628" s="11">
        <v>6.6300000000000001E-15</v>
      </c>
      <c r="N628" s="11">
        <v>9.8499999999999996E-20</v>
      </c>
    </row>
    <row r="629" spans="2:14" x14ac:dyDescent="0.25">
      <c r="B629" s="7" t="s">
        <v>2901</v>
      </c>
      <c r="C629" s="11">
        <v>5.5199999999999998E-15</v>
      </c>
      <c r="D629" s="11">
        <v>1.1E-14</v>
      </c>
      <c r="E629" s="7">
        <v>5.9859900000000001E-4</v>
      </c>
      <c r="F629" s="7">
        <v>1.1728000000000001E-3</v>
      </c>
      <c r="G629" s="11">
        <v>2.2200000000000001E-16</v>
      </c>
      <c r="H629" s="11">
        <v>1.3E-17</v>
      </c>
      <c r="I629" s="11">
        <v>5.5000000000000002E-15</v>
      </c>
      <c r="J629" s="11">
        <v>1.1E-14</v>
      </c>
      <c r="K629" s="11">
        <v>4.25E-6</v>
      </c>
      <c r="L629" s="11">
        <v>8.49E-6</v>
      </c>
      <c r="M629" s="11">
        <v>6.2900000000000001E-15</v>
      </c>
      <c r="N629" s="11">
        <v>9.3499999999999998E-20</v>
      </c>
    </row>
    <row r="630" spans="2:14" x14ac:dyDescent="0.25">
      <c r="B630" s="7" t="s">
        <v>1848</v>
      </c>
      <c r="C630" s="11">
        <v>4.6200000000000001E-14</v>
      </c>
      <c r="D630" s="11">
        <v>9.2400000000000003E-14</v>
      </c>
      <c r="E630" s="11">
        <v>7.0500000000000006E-5</v>
      </c>
      <c r="F630" s="7">
        <v>1.3803700000000001E-4</v>
      </c>
      <c r="G630" s="11">
        <v>2.1900000000000001E-16</v>
      </c>
      <c r="H630" s="11">
        <v>1.28E-17</v>
      </c>
      <c r="I630" s="11">
        <v>4.61E-14</v>
      </c>
      <c r="J630" s="11">
        <v>9.2299999999999995E-14</v>
      </c>
      <c r="K630" s="11">
        <v>3.9700000000000001E-6</v>
      </c>
      <c r="L630" s="11">
        <v>7.9400000000000002E-6</v>
      </c>
      <c r="M630" s="11">
        <v>4.9300000000000002E-14</v>
      </c>
      <c r="N630" s="11">
        <v>7.3299999999999997E-19</v>
      </c>
    </row>
    <row r="631" spans="2:14" x14ac:dyDescent="0.25">
      <c r="B631" s="7" t="s">
        <v>2398</v>
      </c>
      <c r="C631" s="11">
        <v>1.4900000000000002E-14</v>
      </c>
      <c r="D631" s="11">
        <v>2.9899999999999998E-14</v>
      </c>
      <c r="E631" s="7">
        <v>2.1861499999999999E-4</v>
      </c>
      <c r="F631" s="7">
        <v>4.2832100000000001E-4</v>
      </c>
      <c r="G631" s="11">
        <v>2.2E-16</v>
      </c>
      <c r="H631" s="11">
        <v>1.28E-17</v>
      </c>
      <c r="I631" s="11">
        <v>1.4900000000000002E-14</v>
      </c>
      <c r="J631" s="11">
        <v>2.9800000000000003E-14</v>
      </c>
      <c r="K631" s="11">
        <v>3.8800000000000001E-6</v>
      </c>
      <c r="L631" s="11">
        <v>7.7400000000000004E-6</v>
      </c>
      <c r="M631" s="11">
        <v>1.55E-14</v>
      </c>
      <c r="N631" s="11">
        <v>2.2999999999999998E-19</v>
      </c>
    </row>
    <row r="632" spans="2:14" x14ac:dyDescent="0.25">
      <c r="B632" s="7" t="s">
        <v>2122</v>
      </c>
      <c r="C632" s="11">
        <v>4.2799999999999998E-14</v>
      </c>
      <c r="D632" s="11">
        <v>8.5700000000000003E-14</v>
      </c>
      <c r="E632" s="11">
        <v>7.4400000000000006E-5</v>
      </c>
      <c r="F632" s="7">
        <v>1.45685E-4</v>
      </c>
      <c r="G632" s="11">
        <v>2.14E-16</v>
      </c>
      <c r="H632" s="11">
        <v>1.25E-17</v>
      </c>
      <c r="I632" s="11">
        <v>4.2699999999999997E-14</v>
      </c>
      <c r="J632" s="11">
        <v>8.5399999999999995E-14</v>
      </c>
      <c r="K632" s="11">
        <v>3.7299999999999999E-6</v>
      </c>
      <c r="L632" s="11">
        <v>7.4399999999999999E-6</v>
      </c>
      <c r="M632" s="11">
        <v>4.2799999999999998E-14</v>
      </c>
      <c r="N632" s="11">
        <v>6.3600000000000002E-19</v>
      </c>
    </row>
    <row r="633" spans="2:14" x14ac:dyDescent="0.25">
      <c r="B633" s="7" t="s">
        <v>2058</v>
      </c>
      <c r="C633" s="11">
        <v>4.4600000000000001E-14</v>
      </c>
      <c r="D633" s="11">
        <v>8.9299999999999996E-14</v>
      </c>
      <c r="E633" s="11">
        <v>6.8200000000000004E-5</v>
      </c>
      <c r="F633" s="7">
        <v>1.3363000000000001E-4</v>
      </c>
      <c r="G633" s="11">
        <v>2.05E-16</v>
      </c>
      <c r="H633" s="11">
        <v>1.19E-17</v>
      </c>
      <c r="I633" s="11">
        <v>4.45E-14</v>
      </c>
      <c r="J633" s="11">
        <v>8.8999999999999999E-14</v>
      </c>
      <c r="K633" s="11">
        <v>3.8700000000000002E-6</v>
      </c>
      <c r="L633" s="11">
        <v>7.7400000000000004E-6</v>
      </c>
      <c r="M633" s="11">
        <v>4.6300000000000002E-14</v>
      </c>
      <c r="N633" s="11">
        <v>6.8899999999999995E-19</v>
      </c>
    </row>
    <row r="634" spans="2:14" x14ac:dyDescent="0.25">
      <c r="B634" s="7" t="s">
        <v>2294</v>
      </c>
      <c r="C634" s="11">
        <v>1.7500000000000001E-14</v>
      </c>
      <c r="D634" s="11">
        <v>3.5000000000000002E-14</v>
      </c>
      <c r="E634" s="7">
        <v>1.7096400000000001E-4</v>
      </c>
      <c r="F634" s="7">
        <v>3.3495999999999998E-4</v>
      </c>
      <c r="G634" s="11">
        <v>2.0100000000000001E-16</v>
      </c>
      <c r="H634" s="11">
        <v>1.1699999999999999E-17</v>
      </c>
      <c r="I634" s="11">
        <v>1.74E-14</v>
      </c>
      <c r="J634" s="11">
        <v>3.4800000000000001E-14</v>
      </c>
      <c r="K634" s="11">
        <v>3.8E-6</v>
      </c>
      <c r="L634" s="11">
        <v>7.5900000000000002E-6</v>
      </c>
      <c r="M634" s="11">
        <v>1.7800000000000001E-14</v>
      </c>
      <c r="N634" s="11">
        <v>2.64E-19</v>
      </c>
    </row>
    <row r="635" spans="2:14" x14ac:dyDescent="0.25">
      <c r="B635" s="7" t="s">
        <v>2900</v>
      </c>
      <c r="C635" s="11">
        <v>5.58E-15</v>
      </c>
      <c r="D635" s="11">
        <v>1.1200000000000001E-14</v>
      </c>
      <c r="E635" s="7">
        <v>5.3381200000000005E-4</v>
      </c>
      <c r="F635" s="7">
        <v>1.04587E-3</v>
      </c>
      <c r="G635" s="11">
        <v>2E-16</v>
      </c>
      <c r="H635" s="11">
        <v>1.1699999999999999E-17</v>
      </c>
      <c r="I635" s="11">
        <v>5.5599999999999996E-15</v>
      </c>
      <c r="J635" s="11">
        <v>1.11E-14</v>
      </c>
      <c r="K635" s="11">
        <v>4.25E-6</v>
      </c>
      <c r="L635" s="11">
        <v>8.4999999999999999E-6</v>
      </c>
      <c r="M635" s="11">
        <v>6.36E-15</v>
      </c>
      <c r="N635" s="11">
        <v>9.4499999999999995E-20</v>
      </c>
    </row>
    <row r="636" spans="2:14" x14ac:dyDescent="0.25">
      <c r="B636" s="7" t="s">
        <v>2443</v>
      </c>
      <c r="C636" s="11">
        <v>1.34E-14</v>
      </c>
      <c r="D636" s="11">
        <v>2.6900000000000001E-14</v>
      </c>
      <c r="E636" s="7">
        <v>2.2151199999999999E-4</v>
      </c>
      <c r="F636" s="7">
        <v>4.3399600000000002E-4</v>
      </c>
      <c r="G636" s="11">
        <v>2E-16</v>
      </c>
      <c r="H636" s="11">
        <v>1.1699999999999999E-17</v>
      </c>
      <c r="I636" s="11">
        <v>1.34E-14</v>
      </c>
      <c r="J636" s="11">
        <v>2.68E-14</v>
      </c>
      <c r="K636" s="11">
        <v>4.1799999999999998E-6</v>
      </c>
      <c r="L636" s="11">
        <v>8.3599999999999996E-6</v>
      </c>
      <c r="M636" s="11">
        <v>1.51E-14</v>
      </c>
      <c r="N636" s="11">
        <v>2.2400000000000002E-19</v>
      </c>
    </row>
    <row r="637" spans="2:14" x14ac:dyDescent="0.25">
      <c r="B637" s="7" t="s">
        <v>2118</v>
      </c>
      <c r="C637" s="11">
        <v>3.8999999999999998E-14</v>
      </c>
      <c r="D637" s="11">
        <v>7.7900000000000001E-14</v>
      </c>
      <c r="E637" s="11">
        <v>7.4800000000000002E-5</v>
      </c>
      <c r="F637" s="7">
        <v>1.46537E-4</v>
      </c>
      <c r="G637" s="11">
        <v>1.96E-16</v>
      </c>
      <c r="H637" s="11">
        <v>1.1399999999999999E-17</v>
      </c>
      <c r="I637" s="11">
        <v>3.8899999999999997E-14</v>
      </c>
      <c r="J637" s="11">
        <v>7.7799999999999994E-14</v>
      </c>
      <c r="K637" s="11">
        <v>3.7100000000000001E-6</v>
      </c>
      <c r="L637" s="11">
        <v>7.4100000000000002E-6</v>
      </c>
      <c r="M637" s="11">
        <v>3.8800000000000003E-14</v>
      </c>
      <c r="N637" s="11">
        <v>5.7599999999999996E-19</v>
      </c>
    </row>
    <row r="638" spans="2:14" x14ac:dyDescent="0.25">
      <c r="B638" s="7" t="s">
        <v>2137</v>
      </c>
      <c r="C638" s="11">
        <v>3.6899999999999999E-14</v>
      </c>
      <c r="D638" s="11">
        <v>7.3700000000000004E-14</v>
      </c>
      <c r="E638" s="11">
        <v>7.86E-5</v>
      </c>
      <c r="F638" s="7">
        <v>1.5407499999999999E-4</v>
      </c>
      <c r="G638" s="11">
        <v>1.9499999999999999E-16</v>
      </c>
      <c r="H638" s="11">
        <v>1.1399999999999999E-17</v>
      </c>
      <c r="I638" s="7" t="s">
        <v>6</v>
      </c>
      <c r="J638" s="7" t="s">
        <v>6</v>
      </c>
      <c r="K638" s="7" t="s">
        <v>6</v>
      </c>
      <c r="L638" s="7" t="s">
        <v>6</v>
      </c>
      <c r="M638" s="7" t="s">
        <v>6</v>
      </c>
      <c r="N638" s="7" t="s">
        <v>6</v>
      </c>
    </row>
    <row r="639" spans="2:14" x14ac:dyDescent="0.25">
      <c r="B639" s="7" t="s">
        <v>2389</v>
      </c>
      <c r="C639" s="11">
        <v>1.41E-14</v>
      </c>
      <c r="D639" s="11">
        <v>2.8100000000000001E-14</v>
      </c>
      <c r="E639" s="7">
        <v>2.0607700000000001E-4</v>
      </c>
      <c r="F639" s="7">
        <v>4.0375600000000002E-4</v>
      </c>
      <c r="G639" s="11">
        <v>1.9499999999999999E-16</v>
      </c>
      <c r="H639" s="11">
        <v>1.1399999999999999E-17</v>
      </c>
      <c r="I639" s="11">
        <v>1.4E-14</v>
      </c>
      <c r="J639" s="11">
        <v>2.8000000000000001E-14</v>
      </c>
      <c r="K639" s="11">
        <v>4.1099999999999996E-6</v>
      </c>
      <c r="L639" s="11">
        <v>8.2099999999999993E-6</v>
      </c>
      <c r="M639" s="11">
        <v>1.55E-14</v>
      </c>
      <c r="N639" s="11">
        <v>2.2999999999999998E-19</v>
      </c>
    </row>
    <row r="640" spans="2:14" x14ac:dyDescent="0.25">
      <c r="B640" s="7" t="s">
        <v>2193</v>
      </c>
      <c r="C640" s="11">
        <v>2.9299999999999999E-14</v>
      </c>
      <c r="D640" s="11">
        <v>5.8599999999999998E-14</v>
      </c>
      <c r="E640" s="11">
        <v>9.9099999999999996E-5</v>
      </c>
      <c r="F640" s="7">
        <v>1.9410099999999999E-4</v>
      </c>
      <c r="G640" s="11">
        <v>1.9499999999999999E-16</v>
      </c>
      <c r="H640" s="11">
        <v>1.1399999999999999E-17</v>
      </c>
      <c r="I640" s="11">
        <v>2.9299999999999999E-14</v>
      </c>
      <c r="J640" s="11">
        <v>5.8500000000000003E-14</v>
      </c>
      <c r="K640" s="11">
        <v>6.37E-6</v>
      </c>
      <c r="L640" s="11">
        <v>1.27E-5</v>
      </c>
      <c r="M640" s="11">
        <v>5.0100000000000002E-14</v>
      </c>
      <c r="N640" s="11">
        <v>7.4499999999999998E-19</v>
      </c>
    </row>
    <row r="641" spans="2:14" x14ac:dyDescent="0.25">
      <c r="B641" s="7" t="s">
        <v>3064</v>
      </c>
      <c r="C641" s="11">
        <v>5.1E-15</v>
      </c>
      <c r="D641" s="11">
        <v>1.02E-14</v>
      </c>
      <c r="E641" s="7">
        <v>5.6536100000000001E-4</v>
      </c>
      <c r="F641" s="7">
        <v>1.10768E-3</v>
      </c>
      <c r="G641" s="11">
        <v>1.94E-16</v>
      </c>
      <c r="H641" s="11">
        <v>1.13E-17</v>
      </c>
      <c r="I641" s="11">
        <v>5.0900000000000003E-15</v>
      </c>
      <c r="J641" s="11">
        <v>1.02E-14</v>
      </c>
      <c r="K641" s="11">
        <v>4.1799999999999998E-6</v>
      </c>
      <c r="L641" s="11">
        <v>8.3499999999999997E-6</v>
      </c>
      <c r="M641" s="11">
        <v>5.7100000000000001E-15</v>
      </c>
      <c r="N641" s="11">
        <v>8.4900000000000002E-20</v>
      </c>
    </row>
    <row r="642" spans="2:14" x14ac:dyDescent="0.25">
      <c r="B642" s="7" t="s">
        <v>2342</v>
      </c>
      <c r="C642" s="11">
        <v>1.59E-14</v>
      </c>
      <c r="D642" s="11">
        <v>3.1800000000000001E-14</v>
      </c>
      <c r="E642" s="7">
        <v>1.81824E-4</v>
      </c>
      <c r="F642" s="7">
        <v>3.5623799999999999E-4</v>
      </c>
      <c r="G642" s="11">
        <v>1.94E-16</v>
      </c>
      <c r="H642" s="11">
        <v>1.13E-17</v>
      </c>
      <c r="I642" s="11">
        <v>1.58E-14</v>
      </c>
      <c r="J642" s="11">
        <v>3.17E-14</v>
      </c>
      <c r="K642" s="11">
        <v>3.9199999999999997E-6</v>
      </c>
      <c r="L642" s="11">
        <v>7.8199999999999997E-6</v>
      </c>
      <c r="M642" s="11">
        <v>1.6700000000000001E-14</v>
      </c>
      <c r="N642" s="11">
        <v>2.48E-19</v>
      </c>
    </row>
    <row r="643" spans="2:14" x14ac:dyDescent="0.25">
      <c r="B643" s="7" t="s">
        <v>3022</v>
      </c>
      <c r="C643" s="11">
        <v>5.2300000000000002E-15</v>
      </c>
      <c r="D643" s="11">
        <v>1.0499999999999999E-14</v>
      </c>
      <c r="E643" s="7">
        <v>5.5179000000000003E-4</v>
      </c>
      <c r="F643" s="7">
        <v>1.08109E-3</v>
      </c>
      <c r="G643" s="11">
        <v>1.94E-16</v>
      </c>
      <c r="H643" s="11">
        <v>1.13E-17</v>
      </c>
      <c r="I643" s="11">
        <v>5.2099999999999999E-15</v>
      </c>
      <c r="J643" s="11">
        <v>1.04E-14</v>
      </c>
      <c r="K643" s="11">
        <v>4.2200000000000003E-6</v>
      </c>
      <c r="L643" s="11">
        <v>8.4400000000000005E-6</v>
      </c>
      <c r="M643" s="11">
        <v>5.92E-15</v>
      </c>
      <c r="N643" s="11">
        <v>8.7999999999999996E-20</v>
      </c>
    </row>
    <row r="644" spans="2:14" x14ac:dyDescent="0.25">
      <c r="B644" s="7" t="s">
        <v>3006</v>
      </c>
      <c r="C644" s="11">
        <v>5.5400000000000001E-15</v>
      </c>
      <c r="D644" s="11">
        <v>1.11E-14</v>
      </c>
      <c r="E644" s="7">
        <v>5.2261600000000005E-4</v>
      </c>
      <c r="F644" s="7">
        <v>1.0239299999999999E-3</v>
      </c>
      <c r="G644" s="11">
        <v>1.9499999999999999E-16</v>
      </c>
      <c r="H644" s="11">
        <v>1.13E-17</v>
      </c>
      <c r="I644" s="11">
        <v>5.5300000000000003E-15</v>
      </c>
      <c r="J644" s="11">
        <v>1.11E-14</v>
      </c>
      <c r="K644" s="11">
        <v>4.0400000000000003E-6</v>
      </c>
      <c r="L644" s="11">
        <v>8.0800000000000006E-6</v>
      </c>
      <c r="M644" s="11">
        <v>5.9999999999999997E-15</v>
      </c>
      <c r="N644" s="11">
        <v>8.9300000000000003E-20</v>
      </c>
    </row>
    <row r="645" spans="2:14" x14ac:dyDescent="0.25">
      <c r="B645" s="7" t="s">
        <v>3043</v>
      </c>
      <c r="C645" s="11">
        <v>5.1900000000000003E-15</v>
      </c>
      <c r="D645" s="11">
        <v>1.04E-14</v>
      </c>
      <c r="E645" s="7">
        <v>5.5178699999999998E-4</v>
      </c>
      <c r="F645" s="7">
        <v>1.08109E-3</v>
      </c>
      <c r="G645" s="11">
        <v>1.9300000000000001E-16</v>
      </c>
      <c r="H645" s="11">
        <v>1.12E-17</v>
      </c>
      <c r="I645" s="11">
        <v>5.17E-15</v>
      </c>
      <c r="J645" s="11">
        <v>1.0299999999999999E-14</v>
      </c>
      <c r="K645" s="11">
        <v>4.2200000000000003E-6</v>
      </c>
      <c r="L645" s="11">
        <v>8.4400000000000005E-6</v>
      </c>
      <c r="M645" s="11">
        <v>5.8800000000000001E-15</v>
      </c>
      <c r="N645" s="11">
        <v>8.7299999999999997E-20</v>
      </c>
    </row>
    <row r="646" spans="2:14" x14ac:dyDescent="0.25">
      <c r="B646" s="7" t="s">
        <v>2352</v>
      </c>
      <c r="C646" s="11">
        <v>1.59E-14</v>
      </c>
      <c r="D646" s="11">
        <v>3.17E-14</v>
      </c>
      <c r="E646" s="7">
        <v>1.8015199999999999E-4</v>
      </c>
      <c r="F646" s="7">
        <v>3.5296299999999997E-4</v>
      </c>
      <c r="G646" s="11">
        <v>1.9199999999999999E-16</v>
      </c>
      <c r="H646" s="11">
        <v>1.12E-17</v>
      </c>
      <c r="I646" s="11">
        <v>1.58E-14</v>
      </c>
      <c r="J646" s="11">
        <v>3.1599999999999999E-14</v>
      </c>
      <c r="K646" s="11">
        <v>3.9299999999999996E-6</v>
      </c>
      <c r="L646" s="11">
        <v>7.8499999999999994E-6</v>
      </c>
      <c r="M646" s="11">
        <v>1.6700000000000001E-14</v>
      </c>
      <c r="N646" s="11">
        <v>2.48E-19</v>
      </c>
    </row>
    <row r="647" spans="2:14" x14ac:dyDescent="0.25">
      <c r="B647" s="7" t="s">
        <v>3049</v>
      </c>
      <c r="C647" s="11">
        <v>5.1300000000000001E-15</v>
      </c>
      <c r="D647" s="11">
        <v>1.0299999999999999E-14</v>
      </c>
      <c r="E647" s="7">
        <v>5.5130999999999995E-4</v>
      </c>
      <c r="F647" s="7">
        <v>1.08015E-3</v>
      </c>
      <c r="G647" s="11">
        <v>1.9000000000000001E-16</v>
      </c>
      <c r="H647" s="11">
        <v>1.1099999999999999E-17</v>
      </c>
      <c r="I647" s="11">
        <v>5.1099999999999998E-15</v>
      </c>
      <c r="J647" s="11">
        <v>1.02E-14</v>
      </c>
      <c r="K647" s="11">
        <v>4.2300000000000002E-6</v>
      </c>
      <c r="L647" s="11">
        <v>8.4400000000000005E-6</v>
      </c>
      <c r="M647" s="11">
        <v>5.8100000000000001E-15</v>
      </c>
      <c r="N647" s="11">
        <v>8.63E-20</v>
      </c>
    </row>
    <row r="648" spans="2:14" x14ac:dyDescent="0.25">
      <c r="B648" s="7" t="s">
        <v>2361</v>
      </c>
      <c r="C648" s="11">
        <v>1.59E-14</v>
      </c>
      <c r="D648" s="11">
        <v>3.17E-14</v>
      </c>
      <c r="E648" s="7">
        <v>1.7933200000000001E-4</v>
      </c>
      <c r="F648" s="7">
        <v>3.5135500000000003E-4</v>
      </c>
      <c r="G648" s="11">
        <v>1.91E-16</v>
      </c>
      <c r="H648" s="11">
        <v>1.1099999999999999E-17</v>
      </c>
      <c r="I648" s="11">
        <v>1.58E-14</v>
      </c>
      <c r="J648" s="11">
        <v>3.1599999999999999E-14</v>
      </c>
      <c r="K648" s="11">
        <v>3.9299999999999996E-6</v>
      </c>
      <c r="L648" s="11">
        <v>7.8499999999999994E-6</v>
      </c>
      <c r="M648" s="11">
        <v>1.6700000000000001E-14</v>
      </c>
      <c r="N648" s="11">
        <v>2.48E-19</v>
      </c>
    </row>
    <row r="649" spans="2:14" x14ac:dyDescent="0.25">
      <c r="B649" s="7" t="s">
        <v>2065</v>
      </c>
      <c r="C649" s="11">
        <v>3.77E-14</v>
      </c>
      <c r="D649" s="11">
        <v>7.5399999999999999E-14</v>
      </c>
      <c r="E649" s="11">
        <v>7.4900000000000005E-5</v>
      </c>
      <c r="F649" s="7">
        <v>1.46651E-4</v>
      </c>
      <c r="G649" s="11">
        <v>1.9000000000000001E-16</v>
      </c>
      <c r="H649" s="11">
        <v>1.1099999999999999E-17</v>
      </c>
      <c r="I649" s="11">
        <v>3.77E-14</v>
      </c>
      <c r="J649" s="11">
        <v>7.5300000000000005E-14</v>
      </c>
      <c r="K649" s="11">
        <v>3.9099999999999998E-6</v>
      </c>
      <c r="L649" s="11">
        <v>7.8199999999999997E-6</v>
      </c>
      <c r="M649" s="11">
        <v>3.9600000000000003E-14</v>
      </c>
      <c r="N649" s="11">
        <v>5.8900000000000001E-19</v>
      </c>
    </row>
    <row r="650" spans="2:14" x14ac:dyDescent="0.25">
      <c r="B650" s="7" t="s">
        <v>2441</v>
      </c>
      <c r="C650" s="11">
        <v>1.3499999999999999E-14</v>
      </c>
      <c r="D650" s="11">
        <v>2.6999999999999999E-14</v>
      </c>
      <c r="E650" s="7">
        <v>2.0730999999999999E-4</v>
      </c>
      <c r="F650" s="7">
        <v>4.0617099999999998E-4</v>
      </c>
      <c r="G650" s="11">
        <v>1.88E-16</v>
      </c>
      <c r="H650" s="11">
        <v>1.1E-17</v>
      </c>
      <c r="I650" s="11">
        <v>1.3499999999999999E-14</v>
      </c>
      <c r="J650" s="11">
        <v>2.6900000000000001E-14</v>
      </c>
      <c r="K650" s="11">
        <v>4.0899999999999998E-6</v>
      </c>
      <c r="L650" s="11">
        <v>8.1599999999999998E-6</v>
      </c>
      <c r="M650" s="11">
        <v>1.4800000000000001E-14</v>
      </c>
      <c r="N650" s="11">
        <v>2.1999999999999998E-19</v>
      </c>
    </row>
    <row r="651" spans="2:14" x14ac:dyDescent="0.25">
      <c r="B651" s="7" t="s">
        <v>3078</v>
      </c>
      <c r="C651" s="11">
        <v>5.3600000000000003E-15</v>
      </c>
      <c r="D651" s="11">
        <v>1.07E-14</v>
      </c>
      <c r="E651" s="7">
        <v>5.2228699999999997E-4</v>
      </c>
      <c r="F651" s="7">
        <v>1.0232900000000001E-3</v>
      </c>
      <c r="G651" s="11">
        <v>1.88E-16</v>
      </c>
      <c r="H651" s="11">
        <v>1.1E-17</v>
      </c>
      <c r="I651" s="11">
        <v>5.34E-15</v>
      </c>
      <c r="J651" s="11">
        <v>1.07E-14</v>
      </c>
      <c r="K651" s="11">
        <v>4.0500000000000002E-6</v>
      </c>
      <c r="L651" s="11">
        <v>8.0900000000000005E-6</v>
      </c>
      <c r="M651" s="11">
        <v>5.8100000000000001E-15</v>
      </c>
      <c r="N651" s="11">
        <v>8.6400000000000003E-20</v>
      </c>
    </row>
    <row r="652" spans="2:14" x14ac:dyDescent="0.25">
      <c r="B652" s="7" t="s">
        <v>2445</v>
      </c>
      <c r="C652" s="11">
        <v>1.3499999999999999E-14</v>
      </c>
      <c r="D652" s="11">
        <v>2.6999999999999999E-14</v>
      </c>
      <c r="E652" s="7">
        <v>2.0607199999999999E-4</v>
      </c>
      <c r="F652" s="7">
        <v>4.03745E-4</v>
      </c>
      <c r="G652" s="11">
        <v>1.8700000000000001E-16</v>
      </c>
      <c r="H652" s="11">
        <v>1.0900000000000001E-17</v>
      </c>
      <c r="I652" s="11">
        <v>1.3499999999999999E-14</v>
      </c>
      <c r="J652" s="11">
        <v>2.6900000000000001E-14</v>
      </c>
      <c r="K652" s="11">
        <v>4.1099999999999996E-6</v>
      </c>
      <c r="L652" s="11">
        <v>8.1999999999999994E-6</v>
      </c>
      <c r="M652" s="11">
        <v>1.4900000000000002E-14</v>
      </c>
      <c r="N652" s="11">
        <v>2.2100000000000002E-19</v>
      </c>
    </row>
    <row r="653" spans="2:14" x14ac:dyDescent="0.25">
      <c r="B653" s="7" t="s">
        <v>2378</v>
      </c>
      <c r="C653" s="11">
        <v>1.58E-14</v>
      </c>
      <c r="D653" s="11">
        <v>3.1499999999999998E-14</v>
      </c>
      <c r="E653" s="7">
        <v>1.7697599999999999E-4</v>
      </c>
      <c r="F653" s="7">
        <v>3.4673899999999999E-4</v>
      </c>
      <c r="G653" s="11">
        <v>1.88E-16</v>
      </c>
      <c r="H653" s="11">
        <v>1.0900000000000001E-17</v>
      </c>
      <c r="I653" s="11">
        <v>1.5699999999999999E-14</v>
      </c>
      <c r="J653" s="11">
        <v>3.1399999999999997E-14</v>
      </c>
      <c r="K653" s="11">
        <v>3.9500000000000003E-6</v>
      </c>
      <c r="L653" s="11">
        <v>7.8800000000000008E-6</v>
      </c>
      <c r="M653" s="11">
        <v>1.6700000000000001E-14</v>
      </c>
      <c r="N653" s="11">
        <v>2.48E-19</v>
      </c>
    </row>
    <row r="654" spans="2:14" x14ac:dyDescent="0.25">
      <c r="B654" s="7" t="s">
        <v>2377</v>
      </c>
      <c r="C654" s="11">
        <v>1.58E-14</v>
      </c>
      <c r="D654" s="11">
        <v>3.1499999999999998E-14</v>
      </c>
      <c r="E654" s="7">
        <v>1.7715999999999999E-4</v>
      </c>
      <c r="F654" s="7">
        <v>3.4709999999999998E-4</v>
      </c>
      <c r="G654" s="11">
        <v>1.88E-16</v>
      </c>
      <c r="H654" s="11">
        <v>1.0900000000000001E-17</v>
      </c>
      <c r="I654" s="11">
        <v>1.5699999999999999E-14</v>
      </c>
      <c r="J654" s="11">
        <v>3.1399999999999997E-14</v>
      </c>
      <c r="K654" s="11">
        <v>3.9500000000000003E-6</v>
      </c>
      <c r="L654" s="11">
        <v>7.8800000000000008E-6</v>
      </c>
      <c r="M654" s="11">
        <v>1.6700000000000001E-14</v>
      </c>
      <c r="N654" s="11">
        <v>2.48E-19</v>
      </c>
    </row>
    <row r="655" spans="2:14" x14ac:dyDescent="0.25">
      <c r="B655" s="7" t="s">
        <v>2088</v>
      </c>
      <c r="C655" s="11">
        <v>3.92E-14</v>
      </c>
      <c r="D655" s="11">
        <v>7.8399999999999999E-14</v>
      </c>
      <c r="E655" s="11">
        <v>7.0300000000000001E-5</v>
      </c>
      <c r="F655" s="7">
        <v>1.3767200000000001E-4</v>
      </c>
      <c r="G655" s="11">
        <v>1.85E-16</v>
      </c>
      <c r="H655" s="11">
        <v>1.08E-17</v>
      </c>
      <c r="I655" s="11">
        <v>3.9099999999999999E-14</v>
      </c>
      <c r="J655" s="11">
        <v>7.8300000000000005E-14</v>
      </c>
      <c r="K655" s="11">
        <v>3.9299999999999996E-6</v>
      </c>
      <c r="L655" s="11">
        <v>7.8599999999999993E-6</v>
      </c>
      <c r="M655" s="11">
        <v>4.1399999999999999E-14</v>
      </c>
      <c r="N655" s="11">
        <v>6.15E-19</v>
      </c>
    </row>
    <row r="656" spans="2:14" x14ac:dyDescent="0.25">
      <c r="B656" s="7" t="s">
        <v>2434</v>
      </c>
      <c r="C656" s="11">
        <v>1.3100000000000001E-14</v>
      </c>
      <c r="D656" s="11">
        <v>2.6200000000000001E-14</v>
      </c>
      <c r="E656" s="7">
        <v>2.10638E-4</v>
      </c>
      <c r="F656" s="7">
        <v>4.1269199999999999E-4</v>
      </c>
      <c r="G656" s="11">
        <v>1.8599999999999999E-16</v>
      </c>
      <c r="H656" s="11">
        <v>1.08E-17</v>
      </c>
      <c r="I656" s="11">
        <v>1.3E-14</v>
      </c>
      <c r="J656" s="11">
        <v>2.61E-14</v>
      </c>
      <c r="K656" s="11">
        <v>4.16E-6</v>
      </c>
      <c r="L656" s="11">
        <v>8.3100000000000001E-6</v>
      </c>
      <c r="M656" s="11">
        <v>1.4599999999999999E-14</v>
      </c>
      <c r="N656" s="11">
        <v>2.1699999999999998E-19</v>
      </c>
    </row>
    <row r="657" spans="2:14" x14ac:dyDescent="0.25">
      <c r="B657" s="7" t="s">
        <v>2195</v>
      </c>
      <c r="C657" s="11">
        <v>1.59E-14</v>
      </c>
      <c r="D657" s="11">
        <v>3.1900000000000002E-14</v>
      </c>
      <c r="E657" s="7">
        <v>1.71449E-4</v>
      </c>
      <c r="F657" s="7">
        <v>3.3591099999999999E-4</v>
      </c>
      <c r="G657" s="11">
        <v>1.8400000000000001E-16</v>
      </c>
      <c r="H657" s="11">
        <v>1.07E-17</v>
      </c>
      <c r="I657" s="11">
        <v>1.59E-14</v>
      </c>
      <c r="J657" s="11">
        <v>3.1800000000000001E-14</v>
      </c>
      <c r="K657" s="11">
        <v>3.9500000000000003E-6</v>
      </c>
      <c r="L657" s="11">
        <v>7.9000000000000006E-6</v>
      </c>
      <c r="M657" s="11">
        <v>1.6899999999999999E-14</v>
      </c>
      <c r="N657" s="11">
        <v>2.51E-19</v>
      </c>
    </row>
    <row r="658" spans="2:14" x14ac:dyDescent="0.25">
      <c r="B658" s="7" t="s">
        <v>3166</v>
      </c>
      <c r="C658" s="11">
        <v>4.8600000000000001E-15</v>
      </c>
      <c r="D658" s="11">
        <v>9.7200000000000002E-15</v>
      </c>
      <c r="E658" s="7">
        <v>5.5698599999999998E-4</v>
      </c>
      <c r="F658" s="7">
        <v>1.0912700000000001E-3</v>
      </c>
      <c r="G658" s="11">
        <v>1.82E-16</v>
      </c>
      <c r="H658" s="11">
        <v>1.0600000000000001E-17</v>
      </c>
      <c r="I658" s="11">
        <v>4.8399999999999998E-15</v>
      </c>
      <c r="J658" s="11">
        <v>9.6899999999999993E-15</v>
      </c>
      <c r="K658" s="11">
        <v>4.2300000000000002E-6</v>
      </c>
      <c r="L658" s="11">
        <v>8.4400000000000005E-6</v>
      </c>
      <c r="M658" s="11">
        <v>5.5000000000000002E-15</v>
      </c>
      <c r="N658" s="11">
        <v>8.1799999999999995E-20</v>
      </c>
    </row>
    <row r="659" spans="2:14" x14ac:dyDescent="0.25">
      <c r="B659" s="7" t="s">
        <v>2196</v>
      </c>
      <c r="C659" s="11">
        <v>1.55E-14</v>
      </c>
      <c r="D659" s="11">
        <v>3.1100000000000001E-14</v>
      </c>
      <c r="E659" s="7">
        <v>1.7341599999999999E-4</v>
      </c>
      <c r="F659" s="7">
        <v>3.3976500000000001E-4</v>
      </c>
      <c r="G659" s="11">
        <v>1.8100000000000001E-16</v>
      </c>
      <c r="H659" s="11">
        <v>1.0600000000000001E-17</v>
      </c>
      <c r="I659" s="11">
        <v>1.55E-14</v>
      </c>
      <c r="J659" s="11">
        <v>3.1E-14</v>
      </c>
      <c r="K659" s="11">
        <v>3.98E-6</v>
      </c>
      <c r="L659" s="11">
        <v>7.9500000000000001E-6</v>
      </c>
      <c r="M659" s="11">
        <v>1.66E-14</v>
      </c>
      <c r="N659" s="11">
        <v>2.4599999999999998E-19</v>
      </c>
    </row>
    <row r="660" spans="2:14" x14ac:dyDescent="0.25">
      <c r="B660" s="7" t="s">
        <v>3381</v>
      </c>
      <c r="C660" s="11">
        <v>5.1799999999999998E-15</v>
      </c>
      <c r="D660" s="11">
        <v>1.04E-14</v>
      </c>
      <c r="E660" s="7">
        <v>5.1738200000000004E-4</v>
      </c>
      <c r="F660" s="7">
        <v>1.0136800000000001E-3</v>
      </c>
      <c r="G660" s="11">
        <v>1.7999999999999999E-16</v>
      </c>
      <c r="H660" s="11">
        <v>1.05E-17</v>
      </c>
      <c r="I660" s="11">
        <v>5.1600000000000002E-15</v>
      </c>
      <c r="J660" s="11">
        <v>1.0299999999999999E-14</v>
      </c>
      <c r="K660" s="11">
        <v>3.76E-6</v>
      </c>
      <c r="L660" s="11">
        <v>7.5100000000000001E-6</v>
      </c>
      <c r="M660" s="11">
        <v>5.2199999999999996E-15</v>
      </c>
      <c r="N660" s="11">
        <v>7.7499999999999997E-20</v>
      </c>
    </row>
    <row r="661" spans="2:14" x14ac:dyDescent="0.25">
      <c r="B661" s="7" t="s">
        <v>2051</v>
      </c>
      <c r="C661" s="11">
        <v>3.8800000000000003E-14</v>
      </c>
      <c r="D661" s="11">
        <v>7.7600000000000005E-14</v>
      </c>
      <c r="E661" s="11">
        <v>6.9300000000000004E-5</v>
      </c>
      <c r="F661" s="7">
        <v>1.3587000000000001E-4</v>
      </c>
      <c r="G661" s="11">
        <v>1.8100000000000001E-16</v>
      </c>
      <c r="H661" s="11">
        <v>1.05E-17</v>
      </c>
      <c r="I661" s="11">
        <v>3.8700000000000002E-14</v>
      </c>
      <c r="J661" s="11">
        <v>7.7400000000000003E-14</v>
      </c>
      <c r="K661" s="11">
        <v>4.8899999999999998E-6</v>
      </c>
      <c r="L661" s="11">
        <v>9.7699999999999996E-6</v>
      </c>
      <c r="M661" s="11">
        <v>5.0900000000000003E-14</v>
      </c>
      <c r="N661" s="11">
        <v>7.57E-19</v>
      </c>
    </row>
    <row r="662" spans="2:14" x14ac:dyDescent="0.25">
      <c r="B662" s="7" t="s">
        <v>2463</v>
      </c>
      <c r="C662" s="11">
        <v>1.28E-14</v>
      </c>
      <c r="D662" s="11">
        <v>2.5599999999999999E-14</v>
      </c>
      <c r="E662" s="7">
        <v>2.0755799999999999E-4</v>
      </c>
      <c r="F662" s="7">
        <v>4.0665800000000001E-4</v>
      </c>
      <c r="G662" s="11">
        <v>1.79E-16</v>
      </c>
      <c r="H662" s="11">
        <v>1.04E-17</v>
      </c>
      <c r="I662" s="11">
        <v>1.27E-14</v>
      </c>
      <c r="J662" s="11">
        <v>2.5499999999999999E-14</v>
      </c>
      <c r="K662" s="11">
        <v>4.1300000000000003E-6</v>
      </c>
      <c r="L662" s="11">
        <v>8.2600000000000005E-6</v>
      </c>
      <c r="M662" s="11">
        <v>1.42E-14</v>
      </c>
      <c r="N662" s="11">
        <v>2.0999999999999999E-19</v>
      </c>
    </row>
    <row r="663" spans="2:14" x14ac:dyDescent="0.25">
      <c r="B663" s="7" t="s">
        <v>2385</v>
      </c>
      <c r="C663" s="11">
        <v>1.5200000000000001E-14</v>
      </c>
      <c r="D663" s="11">
        <v>3.0400000000000002E-14</v>
      </c>
      <c r="E663" s="7">
        <v>1.73692E-4</v>
      </c>
      <c r="F663" s="7">
        <v>3.40305E-4</v>
      </c>
      <c r="G663" s="11">
        <v>1.7800000000000001E-16</v>
      </c>
      <c r="H663" s="11">
        <v>1.04E-17</v>
      </c>
      <c r="I663" s="11">
        <v>1.5200000000000001E-14</v>
      </c>
      <c r="J663" s="11">
        <v>3.0400000000000002E-14</v>
      </c>
      <c r="K663" s="11">
        <v>3.9700000000000001E-6</v>
      </c>
      <c r="L663" s="11">
        <v>7.9300000000000003E-6</v>
      </c>
      <c r="M663" s="11">
        <v>1.62E-14</v>
      </c>
      <c r="N663" s="11">
        <v>2.4100000000000001E-19</v>
      </c>
    </row>
    <row r="664" spans="2:14" x14ac:dyDescent="0.25">
      <c r="B664" s="7" t="s">
        <v>2474</v>
      </c>
      <c r="C664" s="11">
        <v>1.25E-14</v>
      </c>
      <c r="D664" s="11">
        <v>2.5000000000000001E-14</v>
      </c>
      <c r="E664" s="7">
        <v>2.1293399999999999E-4</v>
      </c>
      <c r="F664" s="7">
        <v>4.1719000000000001E-4</v>
      </c>
      <c r="G664" s="11">
        <v>1.79E-16</v>
      </c>
      <c r="H664" s="11">
        <v>1.04E-17</v>
      </c>
      <c r="I664" s="11">
        <v>1.24E-14</v>
      </c>
      <c r="J664" s="11">
        <v>2.49E-14</v>
      </c>
      <c r="K664" s="11">
        <v>4.1799999999999998E-6</v>
      </c>
      <c r="L664" s="11">
        <v>8.3599999999999996E-6</v>
      </c>
      <c r="M664" s="11">
        <v>1.4E-14</v>
      </c>
      <c r="N664" s="11">
        <v>2.08E-19</v>
      </c>
    </row>
    <row r="665" spans="2:14" x14ac:dyDescent="0.25">
      <c r="B665" s="7" t="s">
        <v>2218</v>
      </c>
      <c r="C665" s="11">
        <v>3.4900000000000001E-14</v>
      </c>
      <c r="D665" s="11">
        <v>6.9800000000000003E-14</v>
      </c>
      <c r="E665" s="11">
        <v>7.5799999999999999E-5</v>
      </c>
      <c r="F665" s="7">
        <v>1.4859899999999999E-4</v>
      </c>
      <c r="G665" s="11">
        <v>1.7800000000000001E-16</v>
      </c>
      <c r="H665" s="11">
        <v>1.04E-17</v>
      </c>
      <c r="I665" s="11">
        <v>3.4900000000000001E-14</v>
      </c>
      <c r="J665" s="11">
        <v>6.9699999999999996E-14</v>
      </c>
      <c r="K665" s="11">
        <v>6.28E-6</v>
      </c>
      <c r="L665" s="11">
        <v>1.26E-5</v>
      </c>
      <c r="M665" s="11">
        <v>5.8899999999999994E-14</v>
      </c>
      <c r="N665" s="11">
        <v>8.7499999999999997E-19</v>
      </c>
    </row>
    <row r="666" spans="2:14" x14ac:dyDescent="0.25">
      <c r="B666" s="7" t="s">
        <v>2375</v>
      </c>
      <c r="C666" s="11">
        <v>1.4999999999999999E-14</v>
      </c>
      <c r="D666" s="11">
        <v>2.9999999999999998E-14</v>
      </c>
      <c r="E666" s="7">
        <v>1.7729099999999999E-4</v>
      </c>
      <c r="F666" s="7">
        <v>3.47356E-4</v>
      </c>
      <c r="G666" s="11">
        <v>1.79E-16</v>
      </c>
      <c r="H666" s="11">
        <v>1.04E-17</v>
      </c>
      <c r="I666" s="11">
        <v>1.4999999999999999E-14</v>
      </c>
      <c r="J666" s="11">
        <v>2.9899999999999998E-14</v>
      </c>
      <c r="K666" s="11">
        <v>3.9400000000000004E-6</v>
      </c>
      <c r="L666" s="11">
        <v>7.8800000000000008E-6</v>
      </c>
      <c r="M666" s="11">
        <v>1.59E-14</v>
      </c>
      <c r="N666" s="11">
        <v>2.3599999999999999E-19</v>
      </c>
    </row>
    <row r="667" spans="2:14" x14ac:dyDescent="0.25">
      <c r="B667" s="7" t="s">
        <v>2168</v>
      </c>
      <c r="C667" s="11">
        <v>2.5800000000000001E-14</v>
      </c>
      <c r="D667" s="11">
        <v>5.1500000000000001E-14</v>
      </c>
      <c r="E667" s="7">
        <v>1.02958E-4</v>
      </c>
      <c r="F667" s="7">
        <v>2.01721E-4</v>
      </c>
      <c r="G667" s="11">
        <v>1.7800000000000001E-16</v>
      </c>
      <c r="H667" s="11">
        <v>1.04E-17</v>
      </c>
      <c r="I667" s="11">
        <v>2.57E-14</v>
      </c>
      <c r="J667" s="11">
        <v>5.13E-14</v>
      </c>
      <c r="K667" s="11">
        <v>4.5200000000000001E-5</v>
      </c>
      <c r="L667" s="11">
        <v>9.0299999999999999E-5</v>
      </c>
      <c r="M667" s="11">
        <v>3.1199999999999998E-13</v>
      </c>
      <c r="N667" s="11">
        <v>4.64E-18</v>
      </c>
    </row>
    <row r="668" spans="2:14" x14ac:dyDescent="0.25">
      <c r="B668" s="7" t="s">
        <v>2479</v>
      </c>
      <c r="C668" s="11">
        <v>1.28E-14</v>
      </c>
      <c r="D668" s="11">
        <v>2.5499999999999999E-14</v>
      </c>
      <c r="E668" s="7">
        <v>2.05677E-4</v>
      </c>
      <c r="F668" s="7">
        <v>4.0297199999999998E-4</v>
      </c>
      <c r="G668" s="11">
        <v>1.7699999999999999E-16</v>
      </c>
      <c r="H668" s="11">
        <v>1.0300000000000001E-17</v>
      </c>
      <c r="I668" s="11">
        <v>1.27E-14</v>
      </c>
      <c r="J668" s="11">
        <v>2.5400000000000001E-14</v>
      </c>
      <c r="K668" s="11">
        <v>4.1099999999999996E-6</v>
      </c>
      <c r="L668" s="11">
        <v>8.2099999999999993E-6</v>
      </c>
      <c r="M668" s="11">
        <v>1.4E-14</v>
      </c>
      <c r="N668" s="11">
        <v>2.09E-19</v>
      </c>
    </row>
    <row r="669" spans="2:14" x14ac:dyDescent="0.25">
      <c r="B669" s="7" t="s">
        <v>2475</v>
      </c>
      <c r="C669" s="11">
        <v>1.08E-14</v>
      </c>
      <c r="D669" s="11">
        <v>2.15E-14</v>
      </c>
      <c r="E669" s="7">
        <v>2.4469800000000001E-4</v>
      </c>
      <c r="F669" s="7">
        <v>4.7942299999999998E-4</v>
      </c>
      <c r="G669" s="11">
        <v>1.7699999999999999E-16</v>
      </c>
      <c r="H669" s="11">
        <v>1.0300000000000001E-17</v>
      </c>
      <c r="I669" s="11">
        <v>1.07E-14</v>
      </c>
      <c r="J669" s="11">
        <v>2.15E-14</v>
      </c>
      <c r="K669" s="11">
        <v>3.9400000000000004E-6</v>
      </c>
      <c r="L669" s="11">
        <v>7.8699999999999992E-6</v>
      </c>
      <c r="M669" s="11">
        <v>1.1400000000000001E-14</v>
      </c>
      <c r="N669" s="11">
        <v>1.69E-19</v>
      </c>
    </row>
    <row r="670" spans="2:14" x14ac:dyDescent="0.25">
      <c r="B670" s="7" t="s">
        <v>2545</v>
      </c>
      <c r="C670" s="11">
        <v>1.1200000000000001E-14</v>
      </c>
      <c r="D670" s="11">
        <v>2.2499999999999999E-14</v>
      </c>
      <c r="E670" s="7">
        <v>2.3199599999999999E-4</v>
      </c>
      <c r="F670" s="7">
        <v>4.5453699999999997E-4</v>
      </c>
      <c r="G670" s="11">
        <v>1.7500000000000001E-16</v>
      </c>
      <c r="H670" s="11">
        <v>1.02E-17</v>
      </c>
      <c r="I670" s="11">
        <v>1.1200000000000001E-14</v>
      </c>
      <c r="J670" s="11">
        <v>2.2400000000000001E-14</v>
      </c>
      <c r="K670" s="11">
        <v>3.89E-6</v>
      </c>
      <c r="L670" s="11">
        <v>7.7600000000000002E-6</v>
      </c>
      <c r="M670" s="11">
        <v>1.17E-14</v>
      </c>
      <c r="N670" s="11">
        <v>1.74E-19</v>
      </c>
    </row>
    <row r="671" spans="2:14" x14ac:dyDescent="0.25">
      <c r="B671" s="7" t="s">
        <v>2960</v>
      </c>
      <c r="C671" s="11">
        <v>6.4200000000000002E-15</v>
      </c>
      <c r="D671" s="11">
        <v>1.28E-14</v>
      </c>
      <c r="E671" s="7">
        <v>4.02626E-4</v>
      </c>
      <c r="F671" s="7">
        <v>7.8884300000000001E-4</v>
      </c>
      <c r="G671" s="11">
        <v>1.7399999999999999E-16</v>
      </c>
      <c r="H671" s="11">
        <v>1.01E-17</v>
      </c>
      <c r="I671" s="11">
        <v>6.3999999999999999E-15</v>
      </c>
      <c r="J671" s="11">
        <v>1.28E-14</v>
      </c>
      <c r="K671" s="11">
        <v>5.4199999999999998E-6</v>
      </c>
      <c r="L671" s="11">
        <v>1.08E-5</v>
      </c>
      <c r="M671" s="11">
        <v>9.3299999999999998E-15</v>
      </c>
      <c r="N671" s="11">
        <v>1.3899999999999999E-19</v>
      </c>
    </row>
    <row r="672" spans="2:14" x14ac:dyDescent="0.25">
      <c r="B672" s="7" t="s">
        <v>2238</v>
      </c>
      <c r="C672" s="11">
        <v>2.9000000000000003E-14</v>
      </c>
      <c r="D672" s="11">
        <v>5.8000000000000005E-14</v>
      </c>
      <c r="E672" s="11">
        <v>8.8399999999999994E-5</v>
      </c>
      <c r="F672" s="7">
        <v>1.7317100000000001E-4</v>
      </c>
      <c r="G672" s="11">
        <v>1.73E-16</v>
      </c>
      <c r="H672" s="11">
        <v>1.01E-17</v>
      </c>
      <c r="I672" s="11">
        <v>2.9000000000000003E-14</v>
      </c>
      <c r="J672" s="11">
        <v>5.8000000000000005E-14</v>
      </c>
      <c r="K672" s="11">
        <v>5.9399999999999999E-6</v>
      </c>
      <c r="L672" s="11">
        <v>1.19E-5</v>
      </c>
      <c r="M672" s="11">
        <v>4.6200000000000001E-14</v>
      </c>
      <c r="N672" s="11">
        <v>6.8699999999999998E-19</v>
      </c>
    </row>
    <row r="673" spans="2:14" x14ac:dyDescent="0.25">
      <c r="B673" s="7" t="s">
        <v>2278</v>
      </c>
      <c r="C673" s="11">
        <v>2.2099999999999999E-14</v>
      </c>
      <c r="D673" s="11">
        <v>4.4199999999999997E-14</v>
      </c>
      <c r="E673" s="7">
        <v>1.1643500000000001E-4</v>
      </c>
      <c r="F673" s="7">
        <v>2.28125E-4</v>
      </c>
      <c r="G673" s="11">
        <v>1.73E-16</v>
      </c>
      <c r="H673" s="11">
        <v>1.01E-17</v>
      </c>
      <c r="I673" s="11">
        <v>2.2000000000000001E-14</v>
      </c>
      <c r="J673" s="11">
        <v>4.4100000000000003E-14</v>
      </c>
      <c r="K673" s="11">
        <v>4.3800000000000004E-6</v>
      </c>
      <c r="L673" s="11">
        <v>8.7399999999999993E-6</v>
      </c>
      <c r="M673" s="11">
        <v>2.5899999999999999E-14</v>
      </c>
      <c r="N673" s="11">
        <v>3.8500000000000002E-19</v>
      </c>
    </row>
    <row r="674" spans="2:14" x14ac:dyDescent="0.25">
      <c r="B674" s="7" t="s">
        <v>2268</v>
      </c>
      <c r="C674" s="11">
        <v>1.8300000000000002E-14</v>
      </c>
      <c r="D674" s="11">
        <v>3.6600000000000003E-14</v>
      </c>
      <c r="E674" s="7">
        <v>1.4044700000000001E-4</v>
      </c>
      <c r="F674" s="7">
        <v>2.7516999999999998E-4</v>
      </c>
      <c r="G674" s="11">
        <v>1.73E-16</v>
      </c>
      <c r="H674" s="11">
        <v>1.01E-17</v>
      </c>
      <c r="I674" s="7" t="s">
        <v>6</v>
      </c>
      <c r="J674" s="7" t="s">
        <v>6</v>
      </c>
      <c r="K674" s="7" t="s">
        <v>6</v>
      </c>
      <c r="L674" s="7" t="s">
        <v>6</v>
      </c>
      <c r="M674" s="7" t="s">
        <v>6</v>
      </c>
      <c r="N674" s="7" t="s">
        <v>6</v>
      </c>
    </row>
    <row r="675" spans="2:14" x14ac:dyDescent="0.25">
      <c r="B675" s="7" t="s">
        <v>3187</v>
      </c>
      <c r="C675" s="11">
        <v>5.4199999999999997E-15</v>
      </c>
      <c r="D675" s="11">
        <v>1.08E-14</v>
      </c>
      <c r="E675" s="7">
        <v>4.7429599999999997E-4</v>
      </c>
      <c r="F675" s="7">
        <v>9.2926200000000004E-4</v>
      </c>
      <c r="G675" s="11">
        <v>1.73E-16</v>
      </c>
      <c r="H675" s="11">
        <v>1.01E-17</v>
      </c>
      <c r="I675" s="11">
        <v>5.41E-15</v>
      </c>
      <c r="J675" s="11">
        <v>1.08E-14</v>
      </c>
      <c r="K675" s="11">
        <v>1.04E-5</v>
      </c>
      <c r="L675" s="11">
        <v>2.0699999999999998E-5</v>
      </c>
      <c r="M675" s="11">
        <v>1.51E-14</v>
      </c>
      <c r="N675" s="11">
        <v>2.2400000000000002E-19</v>
      </c>
    </row>
    <row r="676" spans="2:14" x14ac:dyDescent="0.25">
      <c r="B676" s="7" t="s">
        <v>3154</v>
      </c>
      <c r="C676" s="11">
        <v>5.34E-15</v>
      </c>
      <c r="D676" s="11">
        <v>1.07E-14</v>
      </c>
      <c r="E676" s="7">
        <v>4.76601E-4</v>
      </c>
      <c r="F676" s="7">
        <v>9.3377900000000003E-4</v>
      </c>
      <c r="G676" s="11">
        <v>1.7099999999999999E-16</v>
      </c>
      <c r="H676" s="11">
        <v>9.9799999999999993E-18</v>
      </c>
      <c r="I676" s="11">
        <v>5.3300000000000002E-15</v>
      </c>
      <c r="J676" s="11">
        <v>1.07E-14</v>
      </c>
      <c r="K676" s="11">
        <v>1.0499999999999999E-5</v>
      </c>
      <c r="L676" s="11">
        <v>2.0999999999999999E-5</v>
      </c>
      <c r="M676" s="11">
        <v>1.4999999999999999E-14</v>
      </c>
      <c r="N676" s="11">
        <v>2.2400000000000002E-19</v>
      </c>
    </row>
    <row r="677" spans="2:14" x14ac:dyDescent="0.25">
      <c r="B677" s="7" t="s">
        <v>2473</v>
      </c>
      <c r="C677" s="11">
        <v>1.4E-14</v>
      </c>
      <c r="D677" s="11">
        <v>2.8100000000000001E-14</v>
      </c>
      <c r="E677" s="7">
        <v>1.7895500000000001E-4</v>
      </c>
      <c r="F677" s="7">
        <v>3.5061599999999999E-4</v>
      </c>
      <c r="G677" s="11">
        <v>1.6900000000000001E-16</v>
      </c>
      <c r="H677" s="11">
        <v>9.8500000000000007E-18</v>
      </c>
      <c r="I677" s="11">
        <v>1.4E-14</v>
      </c>
      <c r="J677" s="11">
        <v>2.8000000000000001E-14</v>
      </c>
      <c r="K677" s="11">
        <v>3.9299999999999996E-6</v>
      </c>
      <c r="L677" s="11">
        <v>7.8599999999999993E-6</v>
      </c>
      <c r="M677" s="11">
        <v>1.4800000000000001E-14</v>
      </c>
      <c r="N677" s="11">
        <v>2.1999999999999998E-19</v>
      </c>
    </row>
    <row r="678" spans="2:14" x14ac:dyDescent="0.25">
      <c r="B678" s="7" t="s">
        <v>3945</v>
      </c>
      <c r="C678" s="11">
        <v>4.3899999999999999E-15</v>
      </c>
      <c r="D678" s="11">
        <v>8.7899999999999997E-15</v>
      </c>
      <c r="E678" s="7">
        <v>5.7117699999999997E-4</v>
      </c>
      <c r="F678" s="7">
        <v>1.1190799999999999E-3</v>
      </c>
      <c r="G678" s="11">
        <v>1.6900000000000001E-16</v>
      </c>
      <c r="H678" s="11">
        <v>9.8299999999999993E-18</v>
      </c>
      <c r="I678" s="11">
        <v>4.3800000000000002E-15</v>
      </c>
      <c r="J678" s="11">
        <v>8.7600000000000003E-15</v>
      </c>
      <c r="K678" s="11">
        <v>4.7999999999999998E-6</v>
      </c>
      <c r="L678" s="11">
        <v>9.5799999999999998E-6</v>
      </c>
      <c r="M678" s="11">
        <v>5.6400000000000001E-15</v>
      </c>
      <c r="N678" s="11">
        <v>8.3900000000000005E-20</v>
      </c>
    </row>
    <row r="679" spans="2:14" x14ac:dyDescent="0.25">
      <c r="B679" s="7" t="s">
        <v>2404</v>
      </c>
      <c r="C679" s="11">
        <v>1.4800000000000001E-14</v>
      </c>
      <c r="D679" s="11">
        <v>2.9600000000000001E-14</v>
      </c>
      <c r="E679" s="7">
        <v>1.6925999999999999E-4</v>
      </c>
      <c r="F679" s="7">
        <v>3.3162099999999999E-4</v>
      </c>
      <c r="G679" s="11">
        <v>1.6900000000000001E-16</v>
      </c>
      <c r="H679" s="11">
        <v>9.8200000000000001E-18</v>
      </c>
      <c r="I679" s="11">
        <v>1.4800000000000001E-14</v>
      </c>
      <c r="J679" s="11">
        <v>2.9500000000000001E-14</v>
      </c>
      <c r="K679" s="11">
        <v>3.9400000000000004E-6</v>
      </c>
      <c r="L679" s="11">
        <v>7.8699999999999992E-6</v>
      </c>
      <c r="M679" s="11">
        <v>1.5600000000000001E-14</v>
      </c>
      <c r="N679" s="11">
        <v>2.32E-19</v>
      </c>
    </row>
    <row r="680" spans="2:14" x14ac:dyDescent="0.25">
      <c r="B680" s="7" t="s">
        <v>2056</v>
      </c>
      <c r="C680" s="11">
        <v>3.6500000000000002E-14</v>
      </c>
      <c r="D680" s="11">
        <v>7.3000000000000004E-14</v>
      </c>
      <c r="E680" s="11">
        <v>6.8499999999999998E-5</v>
      </c>
      <c r="F680" s="7">
        <v>1.3418999999999999E-4</v>
      </c>
      <c r="G680" s="11">
        <v>1.6799999999999999E-16</v>
      </c>
      <c r="H680" s="11">
        <v>9.7899999999999995E-18</v>
      </c>
      <c r="I680" s="11">
        <v>3.6400000000000001E-14</v>
      </c>
      <c r="J680" s="11">
        <v>7.2800000000000003E-14</v>
      </c>
      <c r="K680" s="11">
        <v>4.3599999999999998E-6</v>
      </c>
      <c r="L680" s="11">
        <v>8.7199999999999995E-6</v>
      </c>
      <c r="M680" s="11">
        <v>4.2699999999999997E-14</v>
      </c>
      <c r="N680" s="11">
        <v>6.3399999999999996E-19</v>
      </c>
    </row>
    <row r="681" spans="2:14" x14ac:dyDescent="0.25">
      <c r="B681" s="7" t="s">
        <v>2543</v>
      </c>
      <c r="C681" s="11">
        <v>7.8000000000000005E-15</v>
      </c>
      <c r="D681" s="11">
        <v>1.5600000000000001E-14</v>
      </c>
      <c r="E681" s="7">
        <v>3.1706600000000002E-4</v>
      </c>
      <c r="F681" s="7">
        <v>6.2120999999999997E-4</v>
      </c>
      <c r="G681" s="11">
        <v>1.6600000000000001E-16</v>
      </c>
      <c r="H681" s="11">
        <v>9.6799999999999993E-18</v>
      </c>
      <c r="I681" s="7" t="s">
        <v>6</v>
      </c>
      <c r="J681" s="7" t="s">
        <v>6</v>
      </c>
      <c r="K681" s="7" t="s">
        <v>6</v>
      </c>
      <c r="L681" s="7" t="s">
        <v>6</v>
      </c>
      <c r="M681" s="7" t="s">
        <v>6</v>
      </c>
      <c r="N681" s="7" t="s">
        <v>6</v>
      </c>
    </row>
    <row r="682" spans="2:14" x14ac:dyDescent="0.25">
      <c r="B682" s="7" t="s">
        <v>2495</v>
      </c>
      <c r="C682" s="11">
        <v>1.1799999999999999E-14</v>
      </c>
      <c r="D682" s="11">
        <v>2.3699999999999999E-14</v>
      </c>
      <c r="E682" s="7">
        <v>2.05448E-4</v>
      </c>
      <c r="F682" s="7">
        <v>4.0252199999999999E-4</v>
      </c>
      <c r="G682" s="11">
        <v>1.64E-16</v>
      </c>
      <c r="H682" s="11">
        <v>9.5400000000000001E-18</v>
      </c>
      <c r="I682" s="11">
        <v>1.1799999999999999E-14</v>
      </c>
      <c r="J682" s="11">
        <v>2.3599999999999999E-14</v>
      </c>
      <c r="K682" s="11">
        <v>4.1099999999999996E-6</v>
      </c>
      <c r="L682" s="11">
        <v>8.2199999999999992E-6</v>
      </c>
      <c r="M682" s="11">
        <v>1.3100000000000001E-14</v>
      </c>
      <c r="N682" s="11">
        <v>1.9399999999999999E-19</v>
      </c>
    </row>
    <row r="683" spans="2:14" x14ac:dyDescent="0.25">
      <c r="B683" s="7" t="s">
        <v>2549</v>
      </c>
      <c r="C683" s="11">
        <v>1.02E-14</v>
      </c>
      <c r="D683" s="11">
        <v>2.0299999999999999E-14</v>
      </c>
      <c r="E683" s="7">
        <v>2.39409E-4</v>
      </c>
      <c r="F683" s="7">
        <v>4.69061E-4</v>
      </c>
      <c r="G683" s="11">
        <v>1.64E-16</v>
      </c>
      <c r="H683" s="11">
        <v>9.5299999999999994E-18</v>
      </c>
      <c r="I683" s="11">
        <v>1.0099999999999999E-14</v>
      </c>
      <c r="J683" s="11">
        <v>2.0199999999999998E-14</v>
      </c>
      <c r="K683" s="11">
        <v>4.1500000000000001E-6</v>
      </c>
      <c r="L683" s="11">
        <v>8.3000000000000002E-6</v>
      </c>
      <c r="M683" s="11">
        <v>1.13E-14</v>
      </c>
      <c r="N683" s="11">
        <v>1.6799999999999999E-19</v>
      </c>
    </row>
    <row r="684" spans="2:14" x14ac:dyDescent="0.25">
      <c r="B684" s="7" t="s">
        <v>2393</v>
      </c>
      <c r="C684" s="11">
        <v>1.9899999999999999E-14</v>
      </c>
      <c r="D684" s="11">
        <v>3.9799999999999998E-14</v>
      </c>
      <c r="E684" s="7">
        <v>1.22013E-4</v>
      </c>
      <c r="F684" s="7">
        <v>2.39053E-4</v>
      </c>
      <c r="G684" s="11">
        <v>1.6300000000000001E-16</v>
      </c>
      <c r="H684" s="11">
        <v>9.5099999999999995E-18</v>
      </c>
      <c r="I684" s="11">
        <v>1.9800000000000001E-14</v>
      </c>
      <c r="J684" s="11">
        <v>3.9600000000000003E-14</v>
      </c>
      <c r="K684" s="11">
        <v>8.0499999999999992E-6</v>
      </c>
      <c r="L684" s="11">
        <v>1.6099999999999998E-5</v>
      </c>
      <c r="M684" s="11">
        <v>4.2899999999999999E-14</v>
      </c>
      <c r="N684" s="11">
        <v>6.3699999999999996E-19</v>
      </c>
    </row>
    <row r="685" spans="2:14" x14ac:dyDescent="0.25">
      <c r="B685" s="7" t="s">
        <v>3410</v>
      </c>
      <c r="C685" s="11">
        <v>5.1099999999999998E-15</v>
      </c>
      <c r="D685" s="11">
        <v>1.02E-14</v>
      </c>
      <c r="E685" s="7">
        <v>4.7429599999999997E-4</v>
      </c>
      <c r="F685" s="7">
        <v>9.2926200000000004E-4</v>
      </c>
      <c r="G685" s="11">
        <v>1.6300000000000001E-16</v>
      </c>
      <c r="H685" s="11">
        <v>9.5000000000000003E-18</v>
      </c>
      <c r="I685" s="11">
        <v>5.1E-15</v>
      </c>
      <c r="J685" s="11">
        <v>1.02E-14</v>
      </c>
      <c r="K685" s="11">
        <v>1.04E-5</v>
      </c>
      <c r="L685" s="11">
        <v>2.0699999999999998E-5</v>
      </c>
      <c r="M685" s="11">
        <v>1.42E-14</v>
      </c>
      <c r="N685" s="11">
        <v>2.11E-19</v>
      </c>
    </row>
    <row r="686" spans="2:14" x14ac:dyDescent="0.25">
      <c r="B686" s="7" t="s">
        <v>2754</v>
      </c>
      <c r="C686" s="11">
        <v>1.19E-14</v>
      </c>
      <c r="D686" s="11">
        <v>2.38E-14</v>
      </c>
      <c r="E686" s="7">
        <v>2.0398399999999999E-4</v>
      </c>
      <c r="F686" s="7">
        <v>3.9965600000000002E-4</v>
      </c>
      <c r="G686" s="11">
        <v>1.6300000000000001E-16</v>
      </c>
      <c r="H686" s="11">
        <v>9.4899999999999996E-18</v>
      </c>
      <c r="I686" s="11">
        <v>1.1799999999999999E-14</v>
      </c>
      <c r="J686" s="11">
        <v>2.3699999999999999E-14</v>
      </c>
      <c r="K686" s="11">
        <v>3.7000000000000002E-6</v>
      </c>
      <c r="L686" s="11">
        <v>7.3799999999999996E-6</v>
      </c>
      <c r="M686" s="11">
        <v>1.1799999999999999E-14</v>
      </c>
      <c r="N686" s="11">
        <v>1.7500000000000001E-19</v>
      </c>
    </row>
    <row r="687" spans="2:14" x14ac:dyDescent="0.25">
      <c r="B687" s="7" t="s">
        <v>2164</v>
      </c>
      <c r="C687" s="11">
        <v>3.1399999999999997E-14</v>
      </c>
      <c r="D687" s="11">
        <v>6.2799999999999995E-14</v>
      </c>
      <c r="E687" s="11">
        <v>7.6799999999999997E-5</v>
      </c>
      <c r="F687" s="7">
        <v>1.5040299999999999E-4</v>
      </c>
      <c r="G687" s="11">
        <v>1.6199999999999999E-16</v>
      </c>
      <c r="H687" s="11">
        <v>9.4499999999999998E-18</v>
      </c>
      <c r="I687" s="11">
        <v>3.1399999999999997E-14</v>
      </c>
      <c r="J687" s="11">
        <v>6.27E-14</v>
      </c>
      <c r="K687" s="11">
        <v>4.3499999999999999E-6</v>
      </c>
      <c r="L687" s="11">
        <v>8.6999999999999997E-6</v>
      </c>
      <c r="M687" s="11">
        <v>3.6699999999999998E-14</v>
      </c>
      <c r="N687" s="11">
        <v>5.4499999999999999E-19</v>
      </c>
    </row>
    <row r="688" spans="2:14" x14ac:dyDescent="0.25">
      <c r="B688" s="7" t="s">
        <v>2570</v>
      </c>
      <c r="C688" s="11">
        <v>1E-14</v>
      </c>
      <c r="D688" s="11">
        <v>2.0100000000000001E-14</v>
      </c>
      <c r="E688" s="7">
        <v>2.3951699999999999E-4</v>
      </c>
      <c r="F688" s="7">
        <v>4.6927200000000002E-4</v>
      </c>
      <c r="G688" s="11">
        <v>1.6199999999999999E-16</v>
      </c>
      <c r="H688" s="11">
        <v>9.4299999999999999E-18</v>
      </c>
      <c r="I688" s="11">
        <v>1E-14</v>
      </c>
      <c r="J688" s="11">
        <v>2E-14</v>
      </c>
      <c r="K688" s="11">
        <v>4.1500000000000001E-6</v>
      </c>
      <c r="L688" s="11">
        <v>8.2900000000000002E-6</v>
      </c>
      <c r="M688" s="11">
        <v>1.1200000000000001E-14</v>
      </c>
      <c r="N688" s="11">
        <v>1.66E-19</v>
      </c>
    </row>
    <row r="689" spans="2:14" x14ac:dyDescent="0.25">
      <c r="B689" s="7" t="s">
        <v>2569</v>
      </c>
      <c r="C689" s="11">
        <v>9.9900000000000002E-15</v>
      </c>
      <c r="D689" s="11">
        <v>2E-14</v>
      </c>
      <c r="E689" s="7">
        <v>2.39368E-4</v>
      </c>
      <c r="F689" s="7">
        <v>4.6898000000000003E-4</v>
      </c>
      <c r="G689" s="11">
        <v>1.61E-16</v>
      </c>
      <c r="H689" s="11">
        <v>9.3700000000000002E-18</v>
      </c>
      <c r="I689" s="11">
        <v>9.9599999999999993E-15</v>
      </c>
      <c r="J689" s="11">
        <v>1.9899999999999999E-14</v>
      </c>
      <c r="K689" s="11">
        <v>4.1500000000000001E-6</v>
      </c>
      <c r="L689" s="11">
        <v>8.2900000000000002E-6</v>
      </c>
      <c r="M689" s="11">
        <v>1.11E-14</v>
      </c>
      <c r="N689" s="11">
        <v>1.6499999999999999E-19</v>
      </c>
    </row>
    <row r="690" spans="2:14" x14ac:dyDescent="0.25">
      <c r="B690" s="7" t="s">
        <v>3243</v>
      </c>
      <c r="C690" s="11">
        <v>5.1799999999999998E-15</v>
      </c>
      <c r="D690" s="11">
        <v>1.04E-14</v>
      </c>
      <c r="E690" s="7">
        <v>4.5929100000000002E-4</v>
      </c>
      <c r="F690" s="7">
        <v>8.9986299999999999E-4</v>
      </c>
      <c r="G690" s="11">
        <v>1.6000000000000001E-16</v>
      </c>
      <c r="H690" s="11">
        <v>9.3300000000000004E-18</v>
      </c>
      <c r="I690" s="11">
        <v>5.17E-15</v>
      </c>
      <c r="J690" s="11">
        <v>1.0299999999999999E-14</v>
      </c>
      <c r="K690" s="11">
        <v>9.91E-6</v>
      </c>
      <c r="L690" s="11">
        <v>1.98E-5</v>
      </c>
      <c r="M690" s="11">
        <v>1.38E-14</v>
      </c>
      <c r="N690" s="11">
        <v>2.0499999999999999E-19</v>
      </c>
    </row>
    <row r="691" spans="2:14" x14ac:dyDescent="0.25">
      <c r="B691" s="7" t="s">
        <v>3161</v>
      </c>
      <c r="C691" s="11">
        <v>5.9700000000000004E-15</v>
      </c>
      <c r="D691" s="11">
        <v>1.19E-14</v>
      </c>
      <c r="E691" s="7">
        <v>3.9872099999999999E-4</v>
      </c>
      <c r="F691" s="7">
        <v>7.8119300000000001E-4</v>
      </c>
      <c r="G691" s="11">
        <v>1.6000000000000001E-16</v>
      </c>
      <c r="H691" s="11">
        <v>9.3199999999999997E-18</v>
      </c>
      <c r="I691" s="11">
        <v>5.95E-15</v>
      </c>
      <c r="J691" s="11">
        <v>1.19E-14</v>
      </c>
      <c r="K691" s="11">
        <v>2.5599999999999999E-5</v>
      </c>
      <c r="L691" s="11">
        <v>5.1100000000000002E-5</v>
      </c>
      <c r="M691" s="11">
        <v>4.0900000000000001E-14</v>
      </c>
      <c r="N691" s="11">
        <v>6.0700000000000002E-19</v>
      </c>
    </row>
    <row r="692" spans="2:14" x14ac:dyDescent="0.25">
      <c r="B692" s="7" t="s">
        <v>2997</v>
      </c>
      <c r="C692" s="11">
        <v>1.0099999999999999E-14</v>
      </c>
      <c r="D692" s="11">
        <v>2.0199999999999998E-14</v>
      </c>
      <c r="E692" s="7">
        <v>2.3359800000000001E-4</v>
      </c>
      <c r="F692" s="7">
        <v>4.57675E-4</v>
      </c>
      <c r="G692" s="11">
        <v>1.59E-16</v>
      </c>
      <c r="H692" s="11">
        <v>9.2400000000000001E-18</v>
      </c>
      <c r="I692" s="11">
        <v>1.0099999999999999E-14</v>
      </c>
      <c r="J692" s="11">
        <v>2.0100000000000001E-14</v>
      </c>
      <c r="K692" s="11">
        <v>4.0999999999999997E-6</v>
      </c>
      <c r="L692" s="11">
        <v>8.1999999999999994E-6</v>
      </c>
      <c r="M692" s="11">
        <v>1.11E-14</v>
      </c>
      <c r="N692" s="11">
        <v>1.6499999999999999E-19</v>
      </c>
    </row>
    <row r="693" spans="2:14" x14ac:dyDescent="0.25">
      <c r="B693" s="7" t="s">
        <v>1967</v>
      </c>
      <c r="C693" s="11">
        <v>3.1900000000000002E-14</v>
      </c>
      <c r="D693" s="11">
        <v>6.3800000000000003E-14</v>
      </c>
      <c r="E693" s="11">
        <v>7.3200000000000004E-5</v>
      </c>
      <c r="F693" s="7">
        <v>1.4339100000000001E-4</v>
      </c>
      <c r="G693" s="11">
        <v>1.5700000000000001E-16</v>
      </c>
      <c r="H693" s="11">
        <v>9.1400000000000007E-18</v>
      </c>
      <c r="I693" s="11">
        <v>3.1800000000000001E-14</v>
      </c>
      <c r="J693" s="11">
        <v>6.3600000000000002E-14</v>
      </c>
      <c r="K693" s="11">
        <v>5.1900000000000003E-6</v>
      </c>
      <c r="L693" s="11">
        <v>1.04E-5</v>
      </c>
      <c r="M693" s="11">
        <v>4.4399999999999999E-14</v>
      </c>
      <c r="N693" s="11">
        <v>6.5999999999999995E-19</v>
      </c>
    </row>
    <row r="694" spans="2:14" x14ac:dyDescent="0.25">
      <c r="B694" s="7" t="s">
        <v>2205</v>
      </c>
      <c r="C694" s="11">
        <v>3.1599999999999999E-14</v>
      </c>
      <c r="D694" s="11">
        <v>6.3199999999999998E-14</v>
      </c>
      <c r="E694" s="11">
        <v>7.3700000000000002E-5</v>
      </c>
      <c r="F694" s="7">
        <v>1.4438400000000001E-4</v>
      </c>
      <c r="G694" s="11">
        <v>1.5700000000000001E-16</v>
      </c>
      <c r="H694" s="11">
        <v>9.1199999999999992E-18</v>
      </c>
      <c r="I694" s="11">
        <v>3.1599999999999999E-14</v>
      </c>
      <c r="J694" s="11">
        <v>6.3100000000000004E-14</v>
      </c>
      <c r="K694" s="11">
        <v>4.07E-6</v>
      </c>
      <c r="L694" s="11">
        <v>8.14E-6</v>
      </c>
      <c r="M694" s="11">
        <v>3.4599999999999999E-14</v>
      </c>
      <c r="N694" s="11">
        <v>5.1400000000000002E-19</v>
      </c>
    </row>
    <row r="695" spans="2:14" x14ac:dyDescent="0.25">
      <c r="B695" s="7" t="s">
        <v>2845</v>
      </c>
      <c r="C695" s="11">
        <v>5.7100000000000001E-15</v>
      </c>
      <c r="D695" s="11">
        <v>1.1400000000000001E-14</v>
      </c>
      <c r="E695" s="7">
        <v>4.0634299999999998E-4</v>
      </c>
      <c r="F695" s="7">
        <v>7.9612699999999999E-4</v>
      </c>
      <c r="G695" s="11">
        <v>1.56E-16</v>
      </c>
      <c r="H695" s="11">
        <v>9.0900000000000002E-18</v>
      </c>
      <c r="I695" s="11">
        <v>5.6899999999999998E-15</v>
      </c>
      <c r="J695" s="11">
        <v>1.1400000000000001E-14</v>
      </c>
      <c r="K695" s="11">
        <v>4.1400000000000002E-6</v>
      </c>
      <c r="L695" s="11">
        <v>8.2700000000000004E-6</v>
      </c>
      <c r="M695" s="11">
        <v>6.3299999999999999E-15</v>
      </c>
      <c r="N695" s="11">
        <v>9.4199999999999998E-20</v>
      </c>
    </row>
    <row r="696" spans="2:14" x14ac:dyDescent="0.25">
      <c r="B696" s="7" t="s">
        <v>2010</v>
      </c>
      <c r="C696" s="11">
        <v>3.02E-14</v>
      </c>
      <c r="D696" s="11">
        <v>6.04E-14</v>
      </c>
      <c r="E696" s="11">
        <v>7.6500000000000003E-5</v>
      </c>
      <c r="F696" s="7">
        <v>1.49796E-4</v>
      </c>
      <c r="G696" s="11">
        <v>1.55E-16</v>
      </c>
      <c r="H696" s="11">
        <v>9.0500000000000004E-18</v>
      </c>
      <c r="I696" s="11">
        <v>3.0099999999999999E-14</v>
      </c>
      <c r="J696" s="11">
        <v>6.0199999999999998E-14</v>
      </c>
      <c r="K696" s="11">
        <v>3.8500000000000004E-6</v>
      </c>
      <c r="L696" s="11">
        <v>7.7000000000000008E-6</v>
      </c>
      <c r="M696" s="11">
        <v>3.1200000000000002E-14</v>
      </c>
      <c r="N696" s="11">
        <v>4.6299999999999996E-19</v>
      </c>
    </row>
    <row r="697" spans="2:14" x14ac:dyDescent="0.25">
      <c r="B697" s="7" t="s">
        <v>2442</v>
      </c>
      <c r="C697" s="11">
        <v>1.08E-14</v>
      </c>
      <c r="D697" s="11">
        <v>2.15E-14</v>
      </c>
      <c r="E697" s="7">
        <v>2.0785399999999999E-4</v>
      </c>
      <c r="F697" s="7">
        <v>4.07236E-4</v>
      </c>
      <c r="G697" s="11">
        <v>1.5099999999999999E-16</v>
      </c>
      <c r="H697" s="11">
        <v>8.7599999999999996E-18</v>
      </c>
      <c r="I697" s="11">
        <v>1.07E-14</v>
      </c>
      <c r="J697" s="11">
        <v>2.15E-14</v>
      </c>
      <c r="K697" s="11">
        <v>4.0199999999999996E-6</v>
      </c>
      <c r="L697" s="11">
        <v>8.0299999999999994E-6</v>
      </c>
      <c r="M697" s="11">
        <v>1.1600000000000001E-14</v>
      </c>
      <c r="N697" s="11">
        <v>1.72E-19</v>
      </c>
    </row>
    <row r="698" spans="2:14" x14ac:dyDescent="0.25">
      <c r="B698" s="7" t="s">
        <v>2477</v>
      </c>
      <c r="C698" s="11">
        <v>7.0199999999999997E-15</v>
      </c>
      <c r="D698" s="11">
        <v>1.4E-14</v>
      </c>
      <c r="E698" s="7">
        <v>3.1785500000000003E-4</v>
      </c>
      <c r="F698" s="7">
        <v>6.2275700000000004E-4</v>
      </c>
      <c r="G698" s="11">
        <v>1.5E-16</v>
      </c>
      <c r="H698" s="11">
        <v>8.7399999999999997E-18</v>
      </c>
      <c r="I698" s="11">
        <v>7.0000000000000001E-15</v>
      </c>
      <c r="J698" s="11">
        <v>1.4E-14</v>
      </c>
      <c r="K698" s="11">
        <v>3.6799999999999999E-6</v>
      </c>
      <c r="L698" s="11">
        <v>7.3599999999999998E-6</v>
      </c>
      <c r="M698" s="11">
        <v>6.9199999999999996E-15</v>
      </c>
      <c r="N698" s="11">
        <v>1.03E-19</v>
      </c>
    </row>
    <row r="699" spans="2:14" x14ac:dyDescent="0.25">
      <c r="B699" s="7" t="s">
        <v>2237</v>
      </c>
      <c r="C699" s="11">
        <v>2.7300000000000001E-14</v>
      </c>
      <c r="D699" s="11">
        <v>5.4700000000000003E-14</v>
      </c>
      <c r="E699" s="11">
        <v>8.1000000000000004E-5</v>
      </c>
      <c r="F699" s="7">
        <v>1.5877099999999999E-4</v>
      </c>
      <c r="G699" s="11">
        <v>1.4900000000000001E-16</v>
      </c>
      <c r="H699" s="11">
        <v>8.68E-18</v>
      </c>
      <c r="I699" s="11">
        <v>2.7300000000000001E-14</v>
      </c>
      <c r="J699" s="11">
        <v>5.4500000000000001E-14</v>
      </c>
      <c r="K699" s="11">
        <v>1.2300000000000001E-5</v>
      </c>
      <c r="L699" s="11">
        <v>2.4499999999999999E-5</v>
      </c>
      <c r="M699" s="11">
        <v>8.9800000000000006E-14</v>
      </c>
      <c r="N699" s="11">
        <v>1.34E-18</v>
      </c>
    </row>
    <row r="700" spans="2:14" x14ac:dyDescent="0.25">
      <c r="B700" s="7" t="s">
        <v>3369</v>
      </c>
      <c r="C700" s="11">
        <v>5.2099999999999999E-15</v>
      </c>
      <c r="D700" s="11">
        <v>1.04E-14</v>
      </c>
      <c r="E700" s="7">
        <v>4.2462199999999999E-4</v>
      </c>
      <c r="F700" s="7">
        <v>8.3193899999999996E-4</v>
      </c>
      <c r="G700" s="11">
        <v>1.4900000000000001E-16</v>
      </c>
      <c r="H700" s="11">
        <v>8.6699999999999993E-18</v>
      </c>
      <c r="I700" s="11">
        <v>5.1900000000000003E-15</v>
      </c>
      <c r="J700" s="11">
        <v>1.04E-14</v>
      </c>
      <c r="K700" s="11">
        <v>1.4100000000000001E-5</v>
      </c>
      <c r="L700" s="11">
        <v>2.8200000000000001E-5</v>
      </c>
      <c r="M700" s="11">
        <v>1.9700000000000001E-14</v>
      </c>
      <c r="N700" s="11">
        <v>2.93E-19</v>
      </c>
    </row>
    <row r="701" spans="2:14" x14ac:dyDescent="0.25">
      <c r="B701" s="7" t="s">
        <v>2496</v>
      </c>
      <c r="C701" s="11">
        <v>8.6300000000000002E-15</v>
      </c>
      <c r="D701" s="11">
        <v>1.7299999999999999E-14</v>
      </c>
      <c r="E701" s="7">
        <v>2.5620500000000002E-4</v>
      </c>
      <c r="F701" s="7">
        <v>5.01969E-4</v>
      </c>
      <c r="G701" s="11">
        <v>1.4900000000000001E-16</v>
      </c>
      <c r="H701" s="11">
        <v>8.6600000000000001E-18</v>
      </c>
      <c r="I701" s="11">
        <v>8.6100000000000007E-15</v>
      </c>
      <c r="J701" s="11">
        <v>1.7199999999999999E-14</v>
      </c>
      <c r="K701" s="11">
        <v>5.2000000000000002E-6</v>
      </c>
      <c r="L701" s="11">
        <v>1.04E-5</v>
      </c>
      <c r="M701" s="11">
        <v>1.1999999999999999E-14</v>
      </c>
      <c r="N701" s="11">
        <v>1.79E-19</v>
      </c>
    </row>
    <row r="702" spans="2:14" x14ac:dyDescent="0.25">
      <c r="B702" s="7" t="s">
        <v>2690</v>
      </c>
      <c r="C702" s="11">
        <v>9.0699999999999995E-15</v>
      </c>
      <c r="D702" s="11">
        <v>1.81E-14</v>
      </c>
      <c r="E702" s="7">
        <v>2.39311E-4</v>
      </c>
      <c r="F702" s="7">
        <v>4.6886999999999997E-4</v>
      </c>
      <c r="G702" s="11">
        <v>1.4600000000000001E-16</v>
      </c>
      <c r="H702" s="11">
        <v>8.5100000000000002E-18</v>
      </c>
      <c r="I702" s="11">
        <v>9.0400000000000002E-15</v>
      </c>
      <c r="J702" s="11">
        <v>1.81E-14</v>
      </c>
      <c r="K702" s="11">
        <v>4.1500000000000001E-6</v>
      </c>
      <c r="L702" s="11">
        <v>8.2900000000000002E-6</v>
      </c>
      <c r="M702" s="11">
        <v>1.0099999999999999E-14</v>
      </c>
      <c r="N702" s="11">
        <v>1.5E-19</v>
      </c>
    </row>
    <row r="703" spans="2:14" x14ac:dyDescent="0.25">
      <c r="B703" s="7" t="s">
        <v>2242</v>
      </c>
      <c r="C703" s="11">
        <v>2.07E-14</v>
      </c>
      <c r="D703" s="11">
        <v>4.15E-14</v>
      </c>
      <c r="E703" s="7">
        <v>1.03187E-4</v>
      </c>
      <c r="F703" s="7">
        <v>2.0216900000000001E-4</v>
      </c>
      <c r="G703" s="11">
        <v>1.44E-16</v>
      </c>
      <c r="H703" s="11">
        <v>8.3899999999999993E-18</v>
      </c>
      <c r="I703" s="11">
        <v>2.07E-14</v>
      </c>
      <c r="J703" s="11">
        <v>4.1399999999999999E-14</v>
      </c>
      <c r="K703" s="11">
        <v>3.9199999999999997E-6</v>
      </c>
      <c r="L703" s="11">
        <v>7.8299999999999996E-6</v>
      </c>
      <c r="M703" s="11">
        <v>2.1799999999999999E-14</v>
      </c>
      <c r="N703" s="11">
        <v>3.2400000000000002E-19</v>
      </c>
    </row>
    <row r="704" spans="2:14" x14ac:dyDescent="0.25">
      <c r="B704" s="7" t="s">
        <v>2348</v>
      </c>
      <c r="C704" s="11">
        <v>1.8399999999999999E-14</v>
      </c>
      <c r="D704" s="11">
        <v>3.6699999999999998E-14</v>
      </c>
      <c r="E704" s="7">
        <v>1.16267E-4</v>
      </c>
      <c r="F704" s="7">
        <v>2.2779500000000001E-4</v>
      </c>
      <c r="G704" s="11">
        <v>1.44E-16</v>
      </c>
      <c r="H704" s="11">
        <v>8.3699999999999994E-18</v>
      </c>
      <c r="I704" s="11">
        <v>1.8300000000000002E-14</v>
      </c>
      <c r="J704" s="11">
        <v>3.6600000000000003E-14</v>
      </c>
      <c r="K704" s="11">
        <v>4.3800000000000004E-6</v>
      </c>
      <c r="L704" s="11">
        <v>8.7499999999999992E-6</v>
      </c>
      <c r="M704" s="11">
        <v>2.1600000000000001E-14</v>
      </c>
      <c r="N704" s="11">
        <v>3.1999999999999998E-19</v>
      </c>
    </row>
    <row r="705" spans="2:14" x14ac:dyDescent="0.25">
      <c r="B705" s="7" t="s">
        <v>2743</v>
      </c>
      <c r="C705" s="11">
        <v>8.7600000000000003E-15</v>
      </c>
      <c r="D705" s="11">
        <v>1.7500000000000001E-14</v>
      </c>
      <c r="E705" s="7">
        <v>2.39452E-4</v>
      </c>
      <c r="F705" s="7">
        <v>4.6914500000000002E-4</v>
      </c>
      <c r="G705" s="11">
        <v>1.41E-16</v>
      </c>
      <c r="H705" s="11">
        <v>8.2199999999999994E-18</v>
      </c>
      <c r="I705" s="11">
        <v>8.7299999999999995E-15</v>
      </c>
      <c r="J705" s="11">
        <v>1.7500000000000001E-14</v>
      </c>
      <c r="K705" s="11">
        <v>4.1500000000000001E-6</v>
      </c>
      <c r="L705" s="11">
        <v>8.2900000000000002E-6</v>
      </c>
      <c r="M705" s="11">
        <v>9.7399999999999997E-15</v>
      </c>
      <c r="N705" s="11">
        <v>1.45E-19</v>
      </c>
    </row>
    <row r="706" spans="2:14" x14ac:dyDescent="0.25">
      <c r="B706" s="7" t="s">
        <v>2254</v>
      </c>
      <c r="C706" s="11">
        <v>2.7700000000000001E-14</v>
      </c>
      <c r="D706" s="11">
        <v>5.5400000000000002E-14</v>
      </c>
      <c r="E706" s="11">
        <v>7.5400000000000003E-5</v>
      </c>
      <c r="F706" s="7">
        <v>1.4767900000000001E-4</v>
      </c>
      <c r="G706" s="11">
        <v>1.4000000000000001E-16</v>
      </c>
      <c r="H706" s="11">
        <v>8.1799999999999996E-18</v>
      </c>
      <c r="I706" s="11">
        <v>2.76E-14</v>
      </c>
      <c r="J706" s="11">
        <v>5.5300000000000002E-14</v>
      </c>
      <c r="K706" s="11">
        <v>6.9700000000000002E-6</v>
      </c>
      <c r="L706" s="11">
        <v>1.3900000000000001E-5</v>
      </c>
      <c r="M706" s="11">
        <v>5.1799999999999998E-14</v>
      </c>
      <c r="N706" s="11">
        <v>7.6900000000000001E-19</v>
      </c>
    </row>
    <row r="707" spans="2:14" x14ac:dyDescent="0.25">
      <c r="B707" s="7" t="s">
        <v>2623</v>
      </c>
      <c r="C707" s="11">
        <v>1.09E-14</v>
      </c>
      <c r="D707" s="11">
        <v>2.1799999999999999E-14</v>
      </c>
      <c r="E707" s="7">
        <v>1.9108100000000001E-4</v>
      </c>
      <c r="F707" s="7">
        <v>3.7437400000000002E-4</v>
      </c>
      <c r="G707" s="11">
        <v>1.4000000000000001E-16</v>
      </c>
      <c r="H707" s="11">
        <v>8.1500000000000005E-18</v>
      </c>
      <c r="I707" s="11">
        <v>1.08E-14</v>
      </c>
      <c r="J707" s="11">
        <v>2.1700000000000002E-14</v>
      </c>
      <c r="K707" s="11">
        <v>2.37E-5</v>
      </c>
      <c r="L707" s="11">
        <v>4.74E-5</v>
      </c>
      <c r="M707" s="11">
        <v>6.9100000000000003E-14</v>
      </c>
      <c r="N707" s="11">
        <v>1.0299999999999999E-18</v>
      </c>
    </row>
    <row r="708" spans="2:14" x14ac:dyDescent="0.25">
      <c r="B708" s="7" t="s">
        <v>3430</v>
      </c>
      <c r="C708" s="11">
        <v>5.1900000000000003E-15</v>
      </c>
      <c r="D708" s="11">
        <v>1.04E-14</v>
      </c>
      <c r="E708" s="7">
        <v>4.00195E-4</v>
      </c>
      <c r="F708" s="7">
        <v>7.8408000000000004E-4</v>
      </c>
      <c r="G708" s="11">
        <v>1.4000000000000001E-16</v>
      </c>
      <c r="H708" s="11">
        <v>8.1399999999999998E-18</v>
      </c>
      <c r="I708" s="11">
        <v>5.17E-15</v>
      </c>
      <c r="J708" s="11">
        <v>1.0299999999999999E-14</v>
      </c>
      <c r="K708" s="11">
        <v>2.5700000000000001E-5</v>
      </c>
      <c r="L708" s="11">
        <v>5.1199999999999998E-5</v>
      </c>
      <c r="M708" s="11">
        <v>3.5700000000000002E-14</v>
      </c>
      <c r="N708" s="11">
        <v>5.2999999999999997E-19</v>
      </c>
    </row>
    <row r="709" spans="2:14" x14ac:dyDescent="0.25">
      <c r="B709" s="7" t="s">
        <v>2356</v>
      </c>
      <c r="C709" s="11">
        <v>2.5899999999999999E-14</v>
      </c>
      <c r="D709" s="11">
        <v>5.1899999999999998E-14</v>
      </c>
      <c r="E709" s="11">
        <v>7.9400000000000006E-5</v>
      </c>
      <c r="F709" s="7">
        <v>1.55613E-4</v>
      </c>
      <c r="G709" s="11">
        <v>1.3899999999999999E-16</v>
      </c>
      <c r="H709" s="11">
        <v>8.0699999999999994E-18</v>
      </c>
      <c r="I709" s="11">
        <v>2.5899999999999999E-14</v>
      </c>
      <c r="J709" s="11">
        <v>5.1799999999999998E-14</v>
      </c>
      <c r="K709" s="11">
        <v>3.89E-6</v>
      </c>
      <c r="L709" s="11">
        <v>7.7600000000000002E-6</v>
      </c>
      <c r="M709" s="11">
        <v>2.6999999999999999E-14</v>
      </c>
      <c r="N709" s="11">
        <v>4.0200000000000001E-19</v>
      </c>
    </row>
    <row r="710" spans="2:14" x14ac:dyDescent="0.25">
      <c r="B710" s="7" t="s">
        <v>2127</v>
      </c>
      <c r="C710" s="11">
        <v>2.5099999999999998E-14</v>
      </c>
      <c r="D710" s="11">
        <v>5.0199999999999997E-14</v>
      </c>
      <c r="E710" s="11">
        <v>8.1500000000000002E-5</v>
      </c>
      <c r="F710" s="7">
        <v>1.59646E-4</v>
      </c>
      <c r="G710" s="11">
        <v>1.38E-16</v>
      </c>
      <c r="H710" s="11">
        <v>8.0200000000000005E-18</v>
      </c>
      <c r="I710" s="11">
        <v>2.5000000000000001E-14</v>
      </c>
      <c r="J710" s="11">
        <v>5.0100000000000002E-14</v>
      </c>
      <c r="K710" s="11">
        <v>5.8499999999999999E-6</v>
      </c>
      <c r="L710" s="11">
        <v>1.17E-5</v>
      </c>
      <c r="M710" s="11">
        <v>3.9400000000000001E-14</v>
      </c>
      <c r="N710" s="11">
        <v>5.8499999999999997E-19</v>
      </c>
    </row>
    <row r="711" spans="2:14" x14ac:dyDescent="0.25">
      <c r="B711" s="7" t="s">
        <v>2155</v>
      </c>
      <c r="C711" s="11">
        <v>2.9299999999999999E-14</v>
      </c>
      <c r="D711" s="11">
        <v>5.8700000000000005E-14</v>
      </c>
      <c r="E711" s="11">
        <v>6.9300000000000004E-5</v>
      </c>
      <c r="F711" s="7">
        <v>1.3585499999999999E-4</v>
      </c>
      <c r="G711" s="11">
        <v>1.3700000000000001E-16</v>
      </c>
      <c r="H711" s="11">
        <v>7.97E-18</v>
      </c>
      <c r="I711" s="11">
        <v>2.9199999999999998E-14</v>
      </c>
      <c r="J711" s="11">
        <v>5.8500000000000003E-14</v>
      </c>
      <c r="K711" s="11">
        <v>3.7000000000000002E-6</v>
      </c>
      <c r="L711" s="11">
        <v>7.3900000000000004E-6</v>
      </c>
      <c r="M711" s="11">
        <v>2.9099999999999997E-14</v>
      </c>
      <c r="N711" s="11">
        <v>4.3199999999999999E-19</v>
      </c>
    </row>
    <row r="712" spans="2:14" x14ac:dyDescent="0.25">
      <c r="B712" s="7" t="s">
        <v>1942</v>
      </c>
      <c r="C712" s="11">
        <v>2.6900000000000001E-14</v>
      </c>
      <c r="D712" s="11">
        <v>5.3800000000000002E-14</v>
      </c>
      <c r="E712" s="11">
        <v>7.3700000000000002E-5</v>
      </c>
      <c r="F712" s="7">
        <v>1.4442E-4</v>
      </c>
      <c r="G712" s="11">
        <v>1.3400000000000001E-16</v>
      </c>
      <c r="H712" s="11">
        <v>7.7699999999999995E-18</v>
      </c>
      <c r="I712" s="11">
        <v>2.6900000000000001E-14</v>
      </c>
      <c r="J712" s="11">
        <v>5.3700000000000001E-14</v>
      </c>
      <c r="K712" s="11">
        <v>3.89E-6</v>
      </c>
      <c r="L712" s="11">
        <v>7.7800000000000001E-6</v>
      </c>
      <c r="M712" s="11">
        <v>2.8100000000000001E-14</v>
      </c>
      <c r="N712" s="11">
        <v>4.1800000000000001E-19</v>
      </c>
    </row>
    <row r="713" spans="2:14" x14ac:dyDescent="0.25">
      <c r="B713" s="7" t="s">
        <v>3092</v>
      </c>
      <c r="C713" s="11">
        <v>6.9199999999999996E-15</v>
      </c>
      <c r="D713" s="11">
        <v>1.38E-14</v>
      </c>
      <c r="E713" s="7">
        <v>2.83792E-4</v>
      </c>
      <c r="F713" s="7">
        <v>5.5601800000000003E-4</v>
      </c>
      <c r="G713" s="11">
        <v>1.32E-16</v>
      </c>
      <c r="H713" s="11">
        <v>7.6899999999999999E-18</v>
      </c>
      <c r="I713" s="11">
        <v>6.8900000000000003E-15</v>
      </c>
      <c r="J713" s="11">
        <v>1.38E-14</v>
      </c>
      <c r="K713" s="11">
        <v>3.8099999999999999E-6</v>
      </c>
      <c r="L713" s="11">
        <v>7.6000000000000001E-6</v>
      </c>
      <c r="M713" s="11">
        <v>7.0499999999999998E-15</v>
      </c>
      <c r="N713" s="11">
        <v>1.0499999999999999E-19</v>
      </c>
    </row>
    <row r="714" spans="2:14" x14ac:dyDescent="0.25">
      <c r="B714" s="7" t="s">
        <v>3189</v>
      </c>
      <c r="C714" s="11">
        <v>9.4400000000000004E-15</v>
      </c>
      <c r="D714" s="11">
        <v>1.89E-14</v>
      </c>
      <c r="E714" s="7">
        <v>2.0600300000000001E-4</v>
      </c>
      <c r="F714" s="7">
        <v>4.0361100000000001E-4</v>
      </c>
      <c r="G714" s="11">
        <v>1.3100000000000001E-16</v>
      </c>
      <c r="H714" s="11">
        <v>7.6199999999999995E-18</v>
      </c>
      <c r="I714" s="11">
        <v>9.4099999999999995E-15</v>
      </c>
      <c r="J714" s="11">
        <v>1.8799999999999999E-14</v>
      </c>
      <c r="K714" s="11">
        <v>3.9899999999999999E-6</v>
      </c>
      <c r="L714" s="11">
        <v>7.9799999999999998E-6</v>
      </c>
      <c r="M714" s="11">
        <v>1.0099999999999999E-14</v>
      </c>
      <c r="N714" s="11">
        <v>1.5E-19</v>
      </c>
    </row>
    <row r="715" spans="2:14" x14ac:dyDescent="0.25">
      <c r="B715" s="7" t="s">
        <v>2026</v>
      </c>
      <c r="C715" s="11">
        <v>2.8400000000000001E-14</v>
      </c>
      <c r="D715" s="11">
        <v>5.6700000000000001E-14</v>
      </c>
      <c r="E715" s="11">
        <v>6.8499999999999998E-5</v>
      </c>
      <c r="F715" s="7">
        <v>1.3411200000000001E-4</v>
      </c>
      <c r="G715" s="11">
        <v>1.3100000000000001E-16</v>
      </c>
      <c r="H715" s="11">
        <v>7.6100000000000003E-18</v>
      </c>
      <c r="I715" s="11">
        <v>2.83E-14</v>
      </c>
      <c r="J715" s="11">
        <v>5.6499999999999999E-14</v>
      </c>
      <c r="K715" s="11">
        <v>3.8600000000000003E-6</v>
      </c>
      <c r="L715" s="11">
        <v>7.7000000000000008E-6</v>
      </c>
      <c r="M715" s="11">
        <v>2.9299999999999999E-14</v>
      </c>
      <c r="N715" s="11">
        <v>4.35E-19</v>
      </c>
    </row>
    <row r="716" spans="2:14" x14ac:dyDescent="0.25">
      <c r="B716" s="7" t="s">
        <v>2331</v>
      </c>
      <c r="C716" s="11">
        <v>1.27E-14</v>
      </c>
      <c r="D716" s="11">
        <v>2.53E-14</v>
      </c>
      <c r="E716" s="7">
        <v>1.5305200000000001E-4</v>
      </c>
      <c r="F716" s="7">
        <v>2.9986699999999999E-4</v>
      </c>
      <c r="G716" s="11">
        <v>1.2999999999999999E-16</v>
      </c>
      <c r="H716" s="11">
        <v>7.5999999999999996E-18</v>
      </c>
      <c r="I716" s="7" t="s">
        <v>6</v>
      </c>
      <c r="J716" s="7" t="s">
        <v>6</v>
      </c>
      <c r="K716" s="7" t="s">
        <v>6</v>
      </c>
      <c r="L716" s="7" t="s">
        <v>6</v>
      </c>
      <c r="M716" s="7" t="s">
        <v>6</v>
      </c>
      <c r="N716" s="7" t="s">
        <v>6</v>
      </c>
    </row>
    <row r="717" spans="2:14" x14ac:dyDescent="0.25">
      <c r="B717" s="7" t="s">
        <v>2668</v>
      </c>
      <c r="C717" s="11">
        <v>5.5199999999999998E-15</v>
      </c>
      <c r="D717" s="11">
        <v>1.1E-14</v>
      </c>
      <c r="E717" s="7">
        <v>3.4799599999999999E-4</v>
      </c>
      <c r="F717" s="7">
        <v>6.8181000000000003E-4</v>
      </c>
      <c r="G717" s="11">
        <v>1.29E-16</v>
      </c>
      <c r="H717" s="11">
        <v>7.5300000000000008E-18</v>
      </c>
      <c r="I717" s="11">
        <v>5.5000000000000002E-15</v>
      </c>
      <c r="J717" s="11">
        <v>1.1E-14</v>
      </c>
      <c r="K717" s="11">
        <v>3.8600000000000003E-6</v>
      </c>
      <c r="L717" s="11">
        <v>7.7200000000000006E-6</v>
      </c>
      <c r="M717" s="11">
        <v>5.7199999999999999E-15</v>
      </c>
      <c r="N717" s="11">
        <v>8.5000000000000005E-20</v>
      </c>
    </row>
    <row r="718" spans="2:14" x14ac:dyDescent="0.25">
      <c r="B718" s="7" t="s">
        <v>2202</v>
      </c>
      <c r="C718" s="11">
        <v>2.1600000000000001E-14</v>
      </c>
      <c r="D718" s="11">
        <v>4.3200000000000001E-14</v>
      </c>
      <c r="E718" s="11">
        <v>8.7899999999999995E-5</v>
      </c>
      <c r="F718" s="7">
        <v>1.7217900000000001E-4</v>
      </c>
      <c r="G718" s="11">
        <v>1.2800000000000001E-16</v>
      </c>
      <c r="H718" s="11">
        <v>7.4400000000000005E-18</v>
      </c>
      <c r="I718" s="11">
        <v>2.1600000000000001E-14</v>
      </c>
      <c r="J718" s="11">
        <v>4.3200000000000001E-14</v>
      </c>
      <c r="K718" s="11">
        <v>3.7000000000000002E-6</v>
      </c>
      <c r="L718" s="11">
        <v>7.3900000000000004E-6</v>
      </c>
      <c r="M718" s="11">
        <v>2.15E-14</v>
      </c>
      <c r="N718" s="11">
        <v>3.19E-19</v>
      </c>
    </row>
    <row r="719" spans="2:14" x14ac:dyDescent="0.25">
      <c r="B719" s="7" t="s">
        <v>2031</v>
      </c>
      <c r="C719" s="11">
        <v>2.7399999999999999E-14</v>
      </c>
      <c r="D719" s="11">
        <v>5.4700000000000003E-14</v>
      </c>
      <c r="E719" s="11">
        <v>6.9300000000000004E-5</v>
      </c>
      <c r="F719" s="7">
        <v>1.3573700000000001E-4</v>
      </c>
      <c r="G719" s="11">
        <v>1.2800000000000001E-16</v>
      </c>
      <c r="H719" s="11">
        <v>7.4299999999999998E-18</v>
      </c>
      <c r="I719" s="11">
        <v>2.7300000000000001E-14</v>
      </c>
      <c r="J719" s="11">
        <v>5.4600000000000002E-14</v>
      </c>
      <c r="K719" s="11">
        <v>3.9600000000000002E-6</v>
      </c>
      <c r="L719" s="11">
        <v>7.9000000000000006E-6</v>
      </c>
      <c r="M719" s="11">
        <v>2.9000000000000003E-14</v>
      </c>
      <c r="N719" s="11">
        <v>4.3100000000000001E-19</v>
      </c>
    </row>
    <row r="720" spans="2:14" x14ac:dyDescent="0.25">
      <c r="B720" s="7" t="s">
        <v>3037</v>
      </c>
      <c r="C720" s="11">
        <v>5.7899999999999998E-15</v>
      </c>
      <c r="D720" s="11">
        <v>1.1600000000000001E-14</v>
      </c>
      <c r="E720" s="7">
        <v>3.2736799999999997E-4</v>
      </c>
      <c r="F720" s="7">
        <v>6.4139399999999999E-4</v>
      </c>
      <c r="G720" s="11">
        <v>1.2699999999999999E-16</v>
      </c>
      <c r="H720" s="11">
        <v>7.4200000000000006E-18</v>
      </c>
      <c r="I720" s="11">
        <v>5.7700000000000003E-15</v>
      </c>
      <c r="J720" s="11">
        <v>1.15E-14</v>
      </c>
      <c r="K720" s="11">
        <v>1.1199999999999999E-5</v>
      </c>
      <c r="L720" s="11">
        <v>2.2399999999999999E-5</v>
      </c>
      <c r="M720" s="11">
        <v>1.74E-14</v>
      </c>
      <c r="N720" s="11">
        <v>2.5799999999999999E-19</v>
      </c>
    </row>
    <row r="721" spans="2:14" x14ac:dyDescent="0.25">
      <c r="B721" s="7" t="s">
        <v>3167</v>
      </c>
      <c r="C721" s="11">
        <v>6.6600000000000001E-15</v>
      </c>
      <c r="D721" s="11">
        <v>1.3300000000000001E-14</v>
      </c>
      <c r="E721" s="7">
        <v>2.8381199999999999E-4</v>
      </c>
      <c r="F721" s="7">
        <v>5.5605699999999999E-4</v>
      </c>
      <c r="G721" s="11">
        <v>1.2699999999999999E-16</v>
      </c>
      <c r="H721" s="11">
        <v>7.4000000000000007E-18</v>
      </c>
      <c r="I721" s="11">
        <v>6.6399999999999998E-15</v>
      </c>
      <c r="J721" s="11">
        <v>1.3300000000000001E-14</v>
      </c>
      <c r="K721" s="11">
        <v>3.8099999999999999E-6</v>
      </c>
      <c r="L721" s="11">
        <v>7.6000000000000001E-6</v>
      </c>
      <c r="M721" s="11">
        <v>6.7900000000000003E-15</v>
      </c>
      <c r="N721" s="11">
        <v>1.0099999999999999E-19</v>
      </c>
    </row>
    <row r="722" spans="2:14" x14ac:dyDescent="0.25">
      <c r="B722" s="7" t="s">
        <v>2282</v>
      </c>
      <c r="C722" s="11">
        <v>2.6699999999999999E-14</v>
      </c>
      <c r="D722" s="11">
        <v>5.3399999999999998E-14</v>
      </c>
      <c r="E722" s="11">
        <v>7.0400000000000004E-5</v>
      </c>
      <c r="F722" s="7">
        <v>1.3795800000000001E-4</v>
      </c>
      <c r="G722" s="11">
        <v>1.2699999999999999E-16</v>
      </c>
      <c r="H722" s="11">
        <v>7.3700000000000001E-18</v>
      </c>
      <c r="I722" s="11">
        <v>2.6600000000000002E-14</v>
      </c>
      <c r="J722" s="11">
        <v>5.3299999999999998E-14</v>
      </c>
      <c r="K722" s="11">
        <v>3.7500000000000001E-6</v>
      </c>
      <c r="L722" s="11">
        <v>7.5000000000000002E-6</v>
      </c>
      <c r="M722" s="11">
        <v>2.6900000000000001E-14</v>
      </c>
      <c r="N722" s="11">
        <v>3.9999999999999999E-19</v>
      </c>
    </row>
    <row r="723" spans="2:14" x14ac:dyDescent="0.25">
      <c r="B723" s="7" t="s">
        <v>2223</v>
      </c>
      <c r="C723" s="11">
        <v>2.6299999999999999E-14</v>
      </c>
      <c r="D723" s="11">
        <v>5.2699999999999999E-14</v>
      </c>
      <c r="E723" s="11">
        <v>7.1299999999999998E-5</v>
      </c>
      <c r="F723" s="7">
        <v>1.39784E-4</v>
      </c>
      <c r="G723" s="11">
        <v>1.26E-16</v>
      </c>
      <c r="H723" s="11">
        <v>7.3599999999999994E-18</v>
      </c>
      <c r="I723" s="11">
        <v>2.6299999999999999E-14</v>
      </c>
      <c r="J723" s="11">
        <v>5.2499999999999997E-14</v>
      </c>
      <c r="K723" s="11">
        <v>4.6E-6</v>
      </c>
      <c r="L723" s="11">
        <v>9.1900000000000001E-6</v>
      </c>
      <c r="M723" s="11">
        <v>3.25E-14</v>
      </c>
      <c r="N723" s="11">
        <v>4.8299999999999995E-19</v>
      </c>
    </row>
    <row r="724" spans="2:14" x14ac:dyDescent="0.25">
      <c r="B724" s="7" t="s">
        <v>3802</v>
      </c>
      <c r="C724" s="11">
        <v>4.5299999999999999E-15</v>
      </c>
      <c r="D724" s="11">
        <v>9.0599999999999997E-15</v>
      </c>
      <c r="E724" s="7">
        <v>4.1495200000000001E-4</v>
      </c>
      <c r="F724" s="7">
        <v>8.1299300000000003E-4</v>
      </c>
      <c r="G724" s="11">
        <v>1.26E-16</v>
      </c>
      <c r="H724" s="11">
        <v>7.3599999999999994E-18</v>
      </c>
      <c r="I724" s="11">
        <v>4.5100000000000003E-15</v>
      </c>
      <c r="J724" s="11">
        <v>9.0300000000000004E-15</v>
      </c>
      <c r="K724" s="11">
        <v>4.5299999999999998E-6</v>
      </c>
      <c r="L724" s="11">
        <v>9.0599999999999997E-6</v>
      </c>
      <c r="M724" s="11">
        <v>5.5000000000000002E-15</v>
      </c>
      <c r="N724" s="11">
        <v>8.1799999999999995E-20</v>
      </c>
    </row>
    <row r="725" spans="2:14" x14ac:dyDescent="0.25">
      <c r="B725" s="7" t="s">
        <v>2974</v>
      </c>
      <c r="C725" s="11">
        <v>7.5400000000000002E-15</v>
      </c>
      <c r="D725" s="11">
        <v>1.51E-14</v>
      </c>
      <c r="E725" s="7">
        <v>2.4842799999999997E-4</v>
      </c>
      <c r="F725" s="7">
        <v>4.8673100000000001E-4</v>
      </c>
      <c r="G725" s="11">
        <v>1.26E-16</v>
      </c>
      <c r="H725" s="11">
        <v>7.3399999999999995E-18</v>
      </c>
      <c r="I725" s="11">
        <v>7.5099999999999994E-15</v>
      </c>
      <c r="J725" s="11">
        <v>1.4999999999999999E-14</v>
      </c>
      <c r="K725" s="11">
        <v>3.7000000000000002E-6</v>
      </c>
      <c r="L725" s="11">
        <v>7.3799999999999996E-6</v>
      </c>
      <c r="M725" s="11">
        <v>7.4700000000000003E-15</v>
      </c>
      <c r="N725" s="11">
        <v>1.11E-19</v>
      </c>
    </row>
    <row r="726" spans="2:14" x14ac:dyDescent="0.25">
      <c r="B726" s="7" t="s">
        <v>3826</v>
      </c>
      <c r="C726" s="11">
        <v>4.49E-15</v>
      </c>
      <c r="D726" s="11">
        <v>8.9899999999999997E-15</v>
      </c>
      <c r="E726" s="7">
        <v>4.1695399999999998E-4</v>
      </c>
      <c r="F726" s="7">
        <v>8.16916E-4</v>
      </c>
      <c r="G726" s="11">
        <v>1.26E-16</v>
      </c>
      <c r="H726" s="11">
        <v>7.3399999999999995E-18</v>
      </c>
      <c r="I726" s="11">
        <v>4.4800000000000002E-15</v>
      </c>
      <c r="J726" s="11">
        <v>8.9600000000000004E-15</v>
      </c>
      <c r="K726" s="11">
        <v>4.5499999999999996E-6</v>
      </c>
      <c r="L726" s="11">
        <v>9.0799999999999995E-6</v>
      </c>
      <c r="M726" s="11">
        <v>5.4700000000000001E-15</v>
      </c>
      <c r="N726" s="11">
        <v>8.1300000000000003E-20</v>
      </c>
    </row>
    <row r="727" spans="2:14" x14ac:dyDescent="0.25">
      <c r="B727" s="7" t="s">
        <v>2145</v>
      </c>
      <c r="C727" s="11">
        <v>2.45E-14</v>
      </c>
      <c r="D727" s="11">
        <v>4.8999999999999999E-14</v>
      </c>
      <c r="E727" s="11">
        <v>7.64E-5</v>
      </c>
      <c r="F727" s="7">
        <v>1.4975399999999999E-4</v>
      </c>
      <c r="G727" s="11">
        <v>1.26E-16</v>
      </c>
      <c r="H727" s="11">
        <v>7.3399999999999995E-18</v>
      </c>
      <c r="I727" s="11">
        <v>2.4399999999999999E-14</v>
      </c>
      <c r="J727" s="11">
        <v>4.8899999999999999E-14</v>
      </c>
      <c r="K727" s="11">
        <v>5.3199999999999999E-5</v>
      </c>
      <c r="L727" s="7">
        <v>1.0624E-4</v>
      </c>
      <c r="M727" s="11">
        <v>3.4899999999999998E-13</v>
      </c>
      <c r="N727" s="11">
        <v>5.1900000000000001E-18</v>
      </c>
    </row>
    <row r="728" spans="2:14" x14ac:dyDescent="0.25">
      <c r="B728" s="7" t="s">
        <v>2140</v>
      </c>
      <c r="C728" s="11">
        <v>2.45E-14</v>
      </c>
      <c r="D728" s="11">
        <v>4.8999999999999999E-14</v>
      </c>
      <c r="E728" s="11">
        <v>7.6299999999999998E-5</v>
      </c>
      <c r="F728" s="7">
        <v>1.4953300000000001E-4</v>
      </c>
      <c r="G728" s="11">
        <v>1.26E-16</v>
      </c>
      <c r="H728" s="11">
        <v>7.3300000000000003E-18</v>
      </c>
      <c r="I728" s="11">
        <v>2.4399999999999999E-14</v>
      </c>
      <c r="J728" s="11">
        <v>4.8899999999999999E-14</v>
      </c>
      <c r="K728" s="11">
        <v>5.1900000000000001E-5</v>
      </c>
      <c r="L728" s="7">
        <v>1.03601E-4</v>
      </c>
      <c r="M728" s="11">
        <v>3.4100000000000001E-13</v>
      </c>
      <c r="N728" s="11">
        <v>5.06E-18</v>
      </c>
    </row>
    <row r="729" spans="2:14" x14ac:dyDescent="0.25">
      <c r="B729" s="7" t="s">
        <v>3832</v>
      </c>
      <c r="C729" s="11">
        <v>4.4699999999999997E-15</v>
      </c>
      <c r="D729" s="11">
        <v>8.9399999999999993E-15</v>
      </c>
      <c r="E729" s="7">
        <v>4.15127E-4</v>
      </c>
      <c r="F729" s="7">
        <v>8.1333600000000001E-4</v>
      </c>
      <c r="G729" s="11">
        <v>1.2500000000000001E-16</v>
      </c>
      <c r="H729" s="11">
        <v>7.2700000000000006E-18</v>
      </c>
      <c r="I729" s="11">
        <v>4.4599999999999999E-15</v>
      </c>
      <c r="J729" s="11">
        <v>8.91E-15</v>
      </c>
      <c r="K729" s="11">
        <v>4.5399999999999997E-6</v>
      </c>
      <c r="L729" s="11">
        <v>9.0599999999999997E-6</v>
      </c>
      <c r="M729" s="11">
        <v>5.4300000000000003E-15</v>
      </c>
      <c r="N729" s="11">
        <v>8.0799999999999998E-20</v>
      </c>
    </row>
    <row r="730" spans="2:14" x14ac:dyDescent="0.25">
      <c r="B730" s="7" t="s">
        <v>3833</v>
      </c>
      <c r="C730" s="11">
        <v>4.4699999999999997E-15</v>
      </c>
      <c r="D730" s="11">
        <v>8.9399999999999993E-15</v>
      </c>
      <c r="E730" s="7">
        <v>4.15127E-4</v>
      </c>
      <c r="F730" s="7">
        <v>8.1333600000000001E-4</v>
      </c>
      <c r="G730" s="11">
        <v>1.2500000000000001E-16</v>
      </c>
      <c r="H730" s="11">
        <v>7.2700000000000006E-18</v>
      </c>
      <c r="I730" s="11">
        <v>4.4599999999999999E-15</v>
      </c>
      <c r="J730" s="11">
        <v>8.91E-15</v>
      </c>
      <c r="K730" s="11">
        <v>4.5399999999999997E-6</v>
      </c>
      <c r="L730" s="11">
        <v>9.0599999999999997E-6</v>
      </c>
      <c r="M730" s="11">
        <v>5.4300000000000003E-15</v>
      </c>
      <c r="N730" s="11">
        <v>8.0799999999999998E-20</v>
      </c>
    </row>
    <row r="731" spans="2:14" x14ac:dyDescent="0.25">
      <c r="B731" s="7" t="s">
        <v>3838</v>
      </c>
      <c r="C731" s="11">
        <v>4.4699999999999997E-15</v>
      </c>
      <c r="D731" s="11">
        <v>8.9500000000000007E-15</v>
      </c>
      <c r="E731" s="7">
        <v>4.1495200000000001E-4</v>
      </c>
      <c r="F731" s="7">
        <v>8.1299300000000003E-4</v>
      </c>
      <c r="G731" s="11">
        <v>1.2500000000000001E-16</v>
      </c>
      <c r="H731" s="11">
        <v>7.2700000000000006E-18</v>
      </c>
      <c r="I731" s="11">
        <v>4.4599999999999999E-15</v>
      </c>
      <c r="J731" s="11">
        <v>8.9199999999999998E-15</v>
      </c>
      <c r="K731" s="11">
        <v>4.5299999999999998E-6</v>
      </c>
      <c r="L731" s="11">
        <v>9.0599999999999997E-6</v>
      </c>
      <c r="M731" s="11">
        <v>5.4300000000000003E-15</v>
      </c>
      <c r="N731" s="11">
        <v>8.0699999999999995E-20</v>
      </c>
    </row>
    <row r="732" spans="2:14" x14ac:dyDescent="0.25">
      <c r="B732" s="7" t="s">
        <v>3851</v>
      </c>
      <c r="C732" s="11">
        <v>4.4500000000000001E-15</v>
      </c>
      <c r="D732" s="11">
        <v>8.91E-15</v>
      </c>
      <c r="E732" s="7">
        <v>4.15127E-4</v>
      </c>
      <c r="F732" s="7">
        <v>8.1333600000000001E-4</v>
      </c>
      <c r="G732" s="11">
        <v>1.2399999999999999E-16</v>
      </c>
      <c r="H732" s="11">
        <v>7.24E-18</v>
      </c>
      <c r="I732" s="11">
        <v>4.4400000000000004E-15</v>
      </c>
      <c r="J732" s="11">
        <v>8.8800000000000007E-15</v>
      </c>
      <c r="K732" s="11">
        <v>4.5399999999999997E-6</v>
      </c>
      <c r="L732" s="11">
        <v>9.0599999999999997E-6</v>
      </c>
      <c r="M732" s="11">
        <v>5.41E-15</v>
      </c>
      <c r="N732" s="11">
        <v>8.0399999999999997E-20</v>
      </c>
    </row>
    <row r="733" spans="2:14" x14ac:dyDescent="0.25">
      <c r="B733" s="7" t="s">
        <v>3868</v>
      </c>
      <c r="C733" s="11">
        <v>4.4299999999999998E-15</v>
      </c>
      <c r="D733" s="11">
        <v>8.8699999999999994E-15</v>
      </c>
      <c r="E733" s="7">
        <v>4.15127E-4</v>
      </c>
      <c r="F733" s="7">
        <v>8.1333600000000001E-4</v>
      </c>
      <c r="G733" s="11">
        <v>1.2399999999999999E-16</v>
      </c>
      <c r="H733" s="11">
        <v>7.2099999999999994E-18</v>
      </c>
      <c r="I733" s="11">
        <v>4.42E-15</v>
      </c>
      <c r="J733" s="11">
        <v>8.8400000000000001E-15</v>
      </c>
      <c r="K733" s="11">
        <v>4.5399999999999997E-6</v>
      </c>
      <c r="L733" s="11">
        <v>9.0599999999999997E-6</v>
      </c>
      <c r="M733" s="11">
        <v>5.3899999999999996E-15</v>
      </c>
      <c r="N733" s="11">
        <v>8.0099999999999999E-20</v>
      </c>
    </row>
    <row r="734" spans="2:14" x14ac:dyDescent="0.25">
      <c r="B734" s="7" t="s">
        <v>3857</v>
      </c>
      <c r="C734" s="11">
        <v>4.4299999999999998E-15</v>
      </c>
      <c r="D734" s="11">
        <v>8.8499999999999998E-15</v>
      </c>
      <c r="E734" s="7">
        <v>4.15189E-4</v>
      </c>
      <c r="F734" s="7">
        <v>8.1345699999999996E-4</v>
      </c>
      <c r="G734" s="11">
        <v>1.2399999999999999E-16</v>
      </c>
      <c r="H734" s="11">
        <v>7.2000000000000002E-18</v>
      </c>
      <c r="I734" s="11">
        <v>4.4100000000000003E-15</v>
      </c>
      <c r="J734" s="11">
        <v>8.8300000000000003E-15</v>
      </c>
      <c r="K734" s="11">
        <v>4.5399999999999997E-6</v>
      </c>
      <c r="L734" s="11">
        <v>9.0599999999999997E-6</v>
      </c>
      <c r="M734" s="11">
        <v>5.3799999999999999E-15</v>
      </c>
      <c r="N734" s="11">
        <v>7.9999999999999996E-20</v>
      </c>
    </row>
    <row r="735" spans="2:14" x14ac:dyDescent="0.25">
      <c r="B735" s="7" t="s">
        <v>3285</v>
      </c>
      <c r="C735" s="11">
        <v>1.8200000000000001E-14</v>
      </c>
      <c r="D735" s="11">
        <v>3.6300000000000001E-14</v>
      </c>
      <c r="E735" s="7">
        <v>1.0111E-4</v>
      </c>
      <c r="F735" s="7">
        <v>1.98099E-4</v>
      </c>
      <c r="G735" s="11">
        <v>1.2399999999999999E-16</v>
      </c>
      <c r="H735" s="11">
        <v>7.2000000000000002E-18</v>
      </c>
      <c r="I735" s="11">
        <v>1.81E-14</v>
      </c>
      <c r="J735" s="11">
        <v>3.62E-14</v>
      </c>
      <c r="K735" s="11">
        <v>3.6799999999999999E-6</v>
      </c>
      <c r="L735" s="11">
        <v>7.3499999999999999E-6</v>
      </c>
      <c r="M735" s="11">
        <v>1.7900000000000001E-14</v>
      </c>
      <c r="N735" s="11">
        <v>2.6600000000000002E-19</v>
      </c>
    </row>
    <row r="736" spans="2:14" x14ac:dyDescent="0.25">
      <c r="B736" s="7" t="s">
        <v>3933</v>
      </c>
      <c r="C736" s="11">
        <v>4.5299999999999999E-15</v>
      </c>
      <c r="D736" s="11">
        <v>9.0599999999999997E-15</v>
      </c>
      <c r="E736" s="7">
        <v>4.05521E-4</v>
      </c>
      <c r="F736" s="7">
        <v>7.9451499999999998E-4</v>
      </c>
      <c r="G736" s="11">
        <v>1.2399999999999999E-16</v>
      </c>
      <c r="H736" s="11">
        <v>7.2000000000000002E-18</v>
      </c>
      <c r="I736" s="11">
        <v>4.5200000000000001E-15</v>
      </c>
      <c r="J736" s="11">
        <v>9.0300000000000004E-15</v>
      </c>
      <c r="K736" s="11">
        <v>4.5900000000000001E-6</v>
      </c>
      <c r="L736" s="11">
        <v>9.1600000000000004E-6</v>
      </c>
      <c r="M736" s="11">
        <v>5.5599999999999996E-15</v>
      </c>
      <c r="N736" s="11">
        <v>8.2700000000000001E-20</v>
      </c>
    </row>
    <row r="737" spans="2:14" x14ac:dyDescent="0.25">
      <c r="B737" s="7" t="s">
        <v>2793</v>
      </c>
      <c r="C737" s="11">
        <v>7.5900000000000007E-15</v>
      </c>
      <c r="D737" s="11">
        <v>1.5200000000000001E-14</v>
      </c>
      <c r="E737" s="7">
        <v>2.41525E-4</v>
      </c>
      <c r="F737" s="7">
        <v>4.73206E-4</v>
      </c>
      <c r="G737" s="11">
        <v>1.23E-16</v>
      </c>
      <c r="H737" s="11">
        <v>7.1899999999999995E-18</v>
      </c>
      <c r="I737" s="11">
        <v>7.5699999999999996E-15</v>
      </c>
      <c r="J737" s="11">
        <v>1.51E-14</v>
      </c>
      <c r="K737" s="11">
        <v>4.2400000000000001E-6</v>
      </c>
      <c r="L737" s="11">
        <v>8.4600000000000003E-6</v>
      </c>
      <c r="M737" s="11">
        <v>8.6200000000000004E-15</v>
      </c>
      <c r="N737" s="11">
        <v>1.2799999999999999E-19</v>
      </c>
    </row>
    <row r="738" spans="2:14" x14ac:dyDescent="0.25">
      <c r="B738" s="7" t="s">
        <v>2908</v>
      </c>
      <c r="C738" s="11">
        <v>5.8299999999999997E-15</v>
      </c>
      <c r="D738" s="11">
        <v>1.17E-14</v>
      </c>
      <c r="E738" s="7">
        <v>3.1363000000000002E-4</v>
      </c>
      <c r="F738" s="7">
        <v>6.1447900000000002E-4</v>
      </c>
      <c r="G738" s="11">
        <v>1.23E-16</v>
      </c>
      <c r="H738" s="11">
        <v>7.1699999999999996E-18</v>
      </c>
      <c r="I738" s="11">
        <v>5.8100000000000001E-15</v>
      </c>
      <c r="J738" s="11">
        <v>1.1600000000000001E-14</v>
      </c>
      <c r="K738" s="11">
        <v>3.6899999999999998E-6</v>
      </c>
      <c r="L738" s="11">
        <v>7.3599999999999998E-6</v>
      </c>
      <c r="M738" s="11">
        <v>5.7599999999999997E-15</v>
      </c>
      <c r="N738" s="11">
        <v>8.5600000000000001E-20</v>
      </c>
    </row>
    <row r="739" spans="2:14" x14ac:dyDescent="0.25">
      <c r="B739" s="7" t="s">
        <v>2213</v>
      </c>
      <c r="C739" s="11">
        <v>2.6500000000000001E-14</v>
      </c>
      <c r="D739" s="11">
        <v>5.3000000000000001E-14</v>
      </c>
      <c r="E739" s="11">
        <v>6.86E-5</v>
      </c>
      <c r="F739" s="7">
        <v>1.3447599999999999E-4</v>
      </c>
      <c r="G739" s="11">
        <v>1.2200000000000001E-16</v>
      </c>
      <c r="H739" s="11">
        <v>7.1200000000000006E-18</v>
      </c>
      <c r="I739" s="11">
        <v>2.64E-14</v>
      </c>
      <c r="J739" s="11">
        <v>5.28E-14</v>
      </c>
      <c r="K739" s="11">
        <v>3.7799999999999998E-6</v>
      </c>
      <c r="L739" s="11">
        <v>7.5499999999999997E-6</v>
      </c>
      <c r="M739" s="11">
        <v>2.68E-14</v>
      </c>
      <c r="N739" s="11">
        <v>3.9900000000000001E-19</v>
      </c>
    </row>
    <row r="740" spans="2:14" x14ac:dyDescent="0.25">
      <c r="B740" s="7" t="s">
        <v>4265</v>
      </c>
      <c r="C740" s="11">
        <v>4.3400000000000003E-15</v>
      </c>
      <c r="D740" s="11">
        <v>8.6900000000000004E-15</v>
      </c>
      <c r="E740" s="7">
        <v>4.1485300000000002E-4</v>
      </c>
      <c r="F740" s="7">
        <v>8.1279799999999999E-4</v>
      </c>
      <c r="G740" s="11">
        <v>1.2099999999999999E-16</v>
      </c>
      <c r="H740" s="11">
        <v>7.0599999999999994E-18</v>
      </c>
      <c r="I740" s="11">
        <v>4.3299999999999998E-15</v>
      </c>
      <c r="J740" s="11">
        <v>8.6599999999999995E-15</v>
      </c>
      <c r="K740" s="11">
        <v>4.5299999999999998E-6</v>
      </c>
      <c r="L740" s="11">
        <v>9.0499999999999997E-6</v>
      </c>
      <c r="M740" s="11">
        <v>5.27E-15</v>
      </c>
      <c r="N740" s="11">
        <v>7.8400000000000003E-20</v>
      </c>
    </row>
    <row r="741" spans="2:14" x14ac:dyDescent="0.25">
      <c r="B741" s="7" t="s">
        <v>2037</v>
      </c>
      <c r="C741" s="11">
        <v>2.5800000000000001E-14</v>
      </c>
      <c r="D741" s="11">
        <v>5.1700000000000003E-14</v>
      </c>
      <c r="E741" s="11">
        <v>6.9599999999999998E-5</v>
      </c>
      <c r="F741" s="7">
        <v>1.36298E-4</v>
      </c>
      <c r="G741" s="11">
        <v>1.2099999999999999E-16</v>
      </c>
      <c r="H741" s="11">
        <v>7.0399999999999995E-18</v>
      </c>
      <c r="I741" s="11">
        <v>2.5800000000000001E-14</v>
      </c>
      <c r="J741" s="11">
        <v>5.1500000000000001E-14</v>
      </c>
      <c r="K741" s="11">
        <v>3.9899999999999999E-6</v>
      </c>
      <c r="L741" s="11">
        <v>7.9799999999999998E-6</v>
      </c>
      <c r="M741" s="11">
        <v>2.76E-14</v>
      </c>
      <c r="N741" s="11">
        <v>4.1100000000000002E-19</v>
      </c>
    </row>
    <row r="742" spans="2:14" x14ac:dyDescent="0.25">
      <c r="B742" s="7" t="s">
        <v>2046</v>
      </c>
      <c r="C742" s="11">
        <v>2.5199999999999999E-14</v>
      </c>
      <c r="D742" s="11">
        <v>5.0299999999999998E-14</v>
      </c>
      <c r="E742" s="11">
        <v>7.1299999999999998E-5</v>
      </c>
      <c r="F742" s="7">
        <v>1.39741E-4</v>
      </c>
      <c r="G742" s="11">
        <v>1.2099999999999999E-16</v>
      </c>
      <c r="H742" s="11">
        <v>7.0300000000000003E-18</v>
      </c>
      <c r="I742" s="11">
        <v>2.5099999999999998E-14</v>
      </c>
      <c r="J742" s="11">
        <v>5.0199999999999997E-14</v>
      </c>
      <c r="K742" s="11">
        <v>3.7100000000000001E-6</v>
      </c>
      <c r="L742" s="11">
        <v>7.4200000000000001E-6</v>
      </c>
      <c r="M742" s="11">
        <v>2.5099999999999998E-14</v>
      </c>
      <c r="N742" s="11">
        <v>3.7300000000000001E-19</v>
      </c>
    </row>
    <row r="743" spans="2:14" x14ac:dyDescent="0.25">
      <c r="B743" s="7" t="s">
        <v>4174</v>
      </c>
      <c r="C743" s="11">
        <v>4.32E-15</v>
      </c>
      <c r="D743" s="11">
        <v>8.64E-15</v>
      </c>
      <c r="E743" s="7">
        <v>4.15127E-4</v>
      </c>
      <c r="F743" s="7">
        <v>8.1333600000000001E-4</v>
      </c>
      <c r="G743" s="11">
        <v>1.2099999999999999E-16</v>
      </c>
      <c r="H743" s="11">
        <v>7.0300000000000003E-18</v>
      </c>
      <c r="I743" s="11">
        <v>4.3100000000000002E-15</v>
      </c>
      <c r="J743" s="11">
        <v>8.6100000000000007E-15</v>
      </c>
      <c r="K743" s="11">
        <v>4.5399999999999997E-6</v>
      </c>
      <c r="L743" s="11">
        <v>9.0599999999999997E-6</v>
      </c>
      <c r="M743" s="11">
        <v>5.2499999999999997E-15</v>
      </c>
      <c r="N743" s="11">
        <v>7.8000000000000001E-20</v>
      </c>
    </row>
    <row r="744" spans="2:14" x14ac:dyDescent="0.25">
      <c r="B744" s="7" t="s">
        <v>4129</v>
      </c>
      <c r="C744" s="11">
        <v>4.3100000000000002E-15</v>
      </c>
      <c r="D744" s="11">
        <v>8.6200000000000004E-15</v>
      </c>
      <c r="E744" s="7">
        <v>4.1579600000000001E-4</v>
      </c>
      <c r="F744" s="7">
        <v>8.1464600000000003E-4</v>
      </c>
      <c r="G744" s="11">
        <v>1.2099999999999999E-16</v>
      </c>
      <c r="H744" s="11">
        <v>7.0199999999999996E-18</v>
      </c>
      <c r="I744" s="11">
        <v>4.2899999999999999E-15</v>
      </c>
      <c r="J744" s="11">
        <v>8.5899999999999996E-15</v>
      </c>
      <c r="K744" s="11">
        <v>4.5299999999999998E-6</v>
      </c>
      <c r="L744" s="11">
        <v>9.0499999999999997E-6</v>
      </c>
      <c r="M744" s="11">
        <v>5.2300000000000002E-15</v>
      </c>
      <c r="N744" s="11">
        <v>7.7700000000000004E-20</v>
      </c>
    </row>
    <row r="745" spans="2:14" x14ac:dyDescent="0.25">
      <c r="B745" s="7" t="s">
        <v>4243</v>
      </c>
      <c r="C745" s="11">
        <v>4.2899999999999999E-15</v>
      </c>
      <c r="D745" s="11">
        <v>8.5899999999999996E-15</v>
      </c>
      <c r="E745" s="7">
        <v>4.1589399999999999E-4</v>
      </c>
      <c r="F745" s="7">
        <v>8.1483800000000002E-4</v>
      </c>
      <c r="G745" s="11">
        <v>1.2E-16</v>
      </c>
      <c r="H745" s="11">
        <v>6.9999999999999997E-18</v>
      </c>
      <c r="I745" s="11">
        <v>4.2800000000000001E-15</v>
      </c>
      <c r="J745" s="11">
        <v>8.5600000000000003E-15</v>
      </c>
      <c r="K745" s="11">
        <v>4.5299999999999998E-6</v>
      </c>
      <c r="L745" s="11">
        <v>9.0499999999999997E-6</v>
      </c>
      <c r="M745" s="11">
        <v>5.2099999999999999E-15</v>
      </c>
      <c r="N745" s="11">
        <v>7.7400000000000006E-20</v>
      </c>
    </row>
    <row r="746" spans="2:14" x14ac:dyDescent="0.25">
      <c r="B746" s="7" t="s">
        <v>2462</v>
      </c>
      <c r="C746" s="11">
        <v>1.5399999999999999E-14</v>
      </c>
      <c r="D746" s="11">
        <v>3.0699999999999998E-14</v>
      </c>
      <c r="E746" s="7">
        <v>1.16267E-4</v>
      </c>
      <c r="F746" s="7">
        <v>2.2779500000000001E-4</v>
      </c>
      <c r="G746" s="11">
        <v>1.2E-16</v>
      </c>
      <c r="H746" s="11">
        <v>6.9900000000000006E-18</v>
      </c>
      <c r="I746" s="11">
        <v>1.5299999999999999E-14</v>
      </c>
      <c r="J746" s="11">
        <v>3.0599999999999997E-14</v>
      </c>
      <c r="K746" s="11">
        <v>4.3800000000000004E-6</v>
      </c>
      <c r="L746" s="11">
        <v>8.7499999999999992E-6</v>
      </c>
      <c r="M746" s="11">
        <v>1.7999999999999999E-14</v>
      </c>
      <c r="N746" s="11">
        <v>2.6799999999999999E-19</v>
      </c>
    </row>
    <row r="747" spans="2:14" x14ac:dyDescent="0.25">
      <c r="B747" s="7" t="s">
        <v>2220</v>
      </c>
      <c r="C747" s="11">
        <v>2.49E-14</v>
      </c>
      <c r="D747" s="11">
        <v>4.9699999999999999E-14</v>
      </c>
      <c r="E747" s="11">
        <v>7.1699999999999995E-5</v>
      </c>
      <c r="F747" s="7">
        <v>1.4045E-4</v>
      </c>
      <c r="G747" s="11">
        <v>1.2E-16</v>
      </c>
      <c r="H747" s="11">
        <v>6.9799999999999998E-18</v>
      </c>
      <c r="I747" s="11">
        <v>2.4799999999999999E-14</v>
      </c>
      <c r="J747" s="11">
        <v>4.9499999999999997E-14</v>
      </c>
      <c r="K747" s="7">
        <v>1.6506299999999999E-4</v>
      </c>
      <c r="L747" s="7">
        <v>3.2975600000000001E-4</v>
      </c>
      <c r="M747" s="11">
        <v>1.1E-12</v>
      </c>
      <c r="N747" s="11">
        <v>1.6300000000000001E-17</v>
      </c>
    </row>
    <row r="748" spans="2:14" x14ac:dyDescent="0.25">
      <c r="B748" s="7" t="s">
        <v>2517</v>
      </c>
      <c r="C748" s="11">
        <v>6.36E-15</v>
      </c>
      <c r="D748" s="11">
        <v>1.27E-14</v>
      </c>
      <c r="E748" s="7">
        <v>2.7850299999999999E-4</v>
      </c>
      <c r="F748" s="7">
        <v>5.4565500000000003E-4</v>
      </c>
      <c r="G748" s="11">
        <v>1.1900000000000001E-16</v>
      </c>
      <c r="H748" s="11">
        <v>6.94E-18</v>
      </c>
      <c r="I748" s="11">
        <v>6.3399999999999997E-15</v>
      </c>
      <c r="J748" s="11">
        <v>1.27E-14</v>
      </c>
      <c r="K748" s="7">
        <v>0.174427</v>
      </c>
      <c r="L748" s="7">
        <v>0.34846300000000002</v>
      </c>
      <c r="M748" s="11">
        <v>2.9700000000000001E-10</v>
      </c>
      <c r="N748" s="11">
        <v>4.42E-15</v>
      </c>
    </row>
    <row r="749" spans="2:14" x14ac:dyDescent="0.25">
      <c r="B749" s="7" t="s">
        <v>3717</v>
      </c>
      <c r="C749" s="11">
        <v>4.6500000000000002E-15</v>
      </c>
      <c r="D749" s="11">
        <v>9.2900000000000007E-15</v>
      </c>
      <c r="E749" s="7">
        <v>3.8031600000000001E-4</v>
      </c>
      <c r="F749" s="7">
        <v>7.4513300000000004E-4</v>
      </c>
      <c r="G749" s="11">
        <v>1.1900000000000001E-16</v>
      </c>
      <c r="H749" s="11">
        <v>6.9200000000000002E-18</v>
      </c>
      <c r="I749" s="11">
        <v>4.6299999999999999E-15</v>
      </c>
      <c r="J749" s="11">
        <v>9.2599999999999998E-15</v>
      </c>
      <c r="K749" s="11">
        <v>4.6399999999999996E-6</v>
      </c>
      <c r="L749" s="11">
        <v>9.2599999999999994E-6</v>
      </c>
      <c r="M749" s="11">
        <v>5.7700000000000003E-15</v>
      </c>
      <c r="N749" s="11">
        <v>8.5700000000000004E-20</v>
      </c>
    </row>
    <row r="750" spans="2:14" x14ac:dyDescent="0.25">
      <c r="B750" s="7" t="s">
        <v>2279</v>
      </c>
      <c r="C750" s="11">
        <v>2.5199999999999999E-14</v>
      </c>
      <c r="D750" s="11">
        <v>5.0299999999999998E-14</v>
      </c>
      <c r="E750" s="11">
        <v>7.0199999999999999E-5</v>
      </c>
      <c r="F750" s="7">
        <v>1.3744500000000001E-4</v>
      </c>
      <c r="G750" s="11">
        <v>1.1900000000000001E-16</v>
      </c>
      <c r="H750" s="11">
        <v>6.9100000000000002E-18</v>
      </c>
      <c r="I750" s="11">
        <v>2.5099999999999998E-14</v>
      </c>
      <c r="J750" s="11">
        <v>5.0199999999999997E-14</v>
      </c>
      <c r="K750" s="11">
        <v>3.8199999999999998E-6</v>
      </c>
      <c r="L750" s="11">
        <v>7.6199999999999999E-6</v>
      </c>
      <c r="M750" s="11">
        <v>2.57E-14</v>
      </c>
      <c r="N750" s="11">
        <v>3.8200000000000002E-19</v>
      </c>
    </row>
    <row r="751" spans="2:14" x14ac:dyDescent="0.25">
      <c r="B751" s="7" t="s">
        <v>3803</v>
      </c>
      <c r="C751" s="11">
        <v>4.2800000000000001E-15</v>
      </c>
      <c r="D751" s="11">
        <v>8.5500000000000005E-15</v>
      </c>
      <c r="E751" s="7">
        <v>4.1212099999999999E-4</v>
      </c>
      <c r="F751" s="7">
        <v>8.0744599999999997E-4</v>
      </c>
      <c r="G751" s="11">
        <v>1.1900000000000001E-16</v>
      </c>
      <c r="H751" s="11">
        <v>6.9000000000000003E-18</v>
      </c>
      <c r="I751" s="7" t="s">
        <v>6</v>
      </c>
      <c r="J751" s="7" t="s">
        <v>6</v>
      </c>
      <c r="K751" s="7" t="s">
        <v>6</v>
      </c>
      <c r="L751" s="7" t="s">
        <v>6</v>
      </c>
      <c r="M751" s="7" t="s">
        <v>6</v>
      </c>
      <c r="N751" s="7" t="s">
        <v>6</v>
      </c>
    </row>
    <row r="752" spans="2:14" x14ac:dyDescent="0.25">
      <c r="B752" s="7" t="s">
        <v>2325</v>
      </c>
      <c r="C752" s="11">
        <v>9.1899999999999998E-15</v>
      </c>
      <c r="D752" s="11">
        <v>1.8399999999999999E-14</v>
      </c>
      <c r="E752" s="7">
        <v>1.908E-4</v>
      </c>
      <c r="F752" s="7">
        <v>3.7382399999999998E-4</v>
      </c>
      <c r="G752" s="11">
        <v>1.1799999999999999E-16</v>
      </c>
      <c r="H752" s="11">
        <v>6.8699999999999997E-18</v>
      </c>
      <c r="I752" s="11">
        <v>9.1600000000000005E-15</v>
      </c>
      <c r="J752" s="11">
        <v>1.8300000000000002E-14</v>
      </c>
      <c r="K752" s="11">
        <v>6.8800000000000002E-6</v>
      </c>
      <c r="L752" s="11">
        <v>1.3699999999999999E-5</v>
      </c>
      <c r="M752" s="11">
        <v>1.6899999999999999E-14</v>
      </c>
      <c r="N752" s="11">
        <v>2.5199999999999999E-19</v>
      </c>
    </row>
    <row r="753" spans="2:14" x14ac:dyDescent="0.25">
      <c r="B753" s="7" t="s">
        <v>2239</v>
      </c>
      <c r="C753" s="11">
        <v>2.4600000000000001E-14</v>
      </c>
      <c r="D753" s="11">
        <v>4.91E-14</v>
      </c>
      <c r="E753" s="11">
        <v>7.1000000000000005E-5</v>
      </c>
      <c r="F753" s="7">
        <v>1.39123E-4</v>
      </c>
      <c r="G753" s="11">
        <v>1.17E-16</v>
      </c>
      <c r="H753" s="11">
        <v>6.8399999999999998E-18</v>
      </c>
      <c r="I753" s="11">
        <v>2.45E-14</v>
      </c>
      <c r="J753" s="11">
        <v>4.8999999999999999E-14</v>
      </c>
      <c r="K753" s="11">
        <v>4.5499999999999996E-6</v>
      </c>
      <c r="L753" s="11">
        <v>9.0999999999999993E-6</v>
      </c>
      <c r="M753" s="11">
        <v>2.9999999999999998E-14</v>
      </c>
      <c r="N753" s="11">
        <v>4.4599999999999998E-19</v>
      </c>
    </row>
    <row r="754" spans="2:14" x14ac:dyDescent="0.25">
      <c r="B754" s="7" t="s">
        <v>3291</v>
      </c>
      <c r="C754" s="11">
        <v>6.1400000000000004E-15</v>
      </c>
      <c r="D754" s="11">
        <v>1.23E-14</v>
      </c>
      <c r="E754" s="7">
        <v>2.8373800000000001E-4</v>
      </c>
      <c r="F754" s="7">
        <v>5.55913E-4</v>
      </c>
      <c r="G754" s="11">
        <v>1.17E-16</v>
      </c>
      <c r="H754" s="11">
        <v>6.8199999999999999E-18</v>
      </c>
      <c r="I754" s="11">
        <v>6.12E-15</v>
      </c>
      <c r="J754" s="11">
        <v>1.2199999999999999E-14</v>
      </c>
      <c r="K754" s="11">
        <v>3.8099999999999999E-6</v>
      </c>
      <c r="L754" s="11">
        <v>7.6000000000000001E-6</v>
      </c>
      <c r="M754" s="11">
        <v>6.26E-15</v>
      </c>
      <c r="N754" s="11">
        <v>9.3000000000000006E-20</v>
      </c>
    </row>
    <row r="755" spans="2:14" x14ac:dyDescent="0.25">
      <c r="B755" s="7" t="s">
        <v>2172</v>
      </c>
      <c r="C755" s="11">
        <v>2.4799999999999999E-14</v>
      </c>
      <c r="D755" s="11">
        <v>4.9599999999999998E-14</v>
      </c>
      <c r="E755" s="11">
        <v>7.0099999999999996E-5</v>
      </c>
      <c r="F755" s="7">
        <v>1.3731400000000001E-4</v>
      </c>
      <c r="G755" s="11">
        <v>1.17E-16</v>
      </c>
      <c r="H755" s="11">
        <v>6.81E-18</v>
      </c>
      <c r="I755" s="11">
        <v>2.4700000000000001E-14</v>
      </c>
      <c r="J755" s="11">
        <v>4.9400000000000003E-14</v>
      </c>
      <c r="K755" s="11">
        <v>5.5600000000000001E-6</v>
      </c>
      <c r="L755" s="11">
        <v>1.11E-5</v>
      </c>
      <c r="M755" s="11">
        <v>3.6899999999999999E-14</v>
      </c>
      <c r="N755" s="11">
        <v>5.4900000000000003E-19</v>
      </c>
    </row>
    <row r="756" spans="2:14" x14ac:dyDescent="0.25">
      <c r="B756" s="7" t="s">
        <v>2289</v>
      </c>
      <c r="C756" s="11">
        <v>1.8799999999999999E-14</v>
      </c>
      <c r="D756" s="11">
        <v>3.77E-14</v>
      </c>
      <c r="E756" s="11">
        <v>9.2100000000000003E-5</v>
      </c>
      <c r="F756" s="7">
        <v>1.80404E-4</v>
      </c>
      <c r="G756" s="11">
        <v>1.17E-16</v>
      </c>
      <c r="H756" s="11">
        <v>6.8E-18</v>
      </c>
      <c r="I756" s="11">
        <v>1.8799999999999999E-14</v>
      </c>
      <c r="J756" s="11">
        <v>3.7599999999999999E-14</v>
      </c>
      <c r="K756" s="11">
        <v>3.7100000000000001E-6</v>
      </c>
      <c r="L756" s="11">
        <v>7.4100000000000002E-6</v>
      </c>
      <c r="M756" s="11">
        <v>1.8699999999999999E-14</v>
      </c>
      <c r="N756" s="11">
        <v>2.7900000000000002E-19</v>
      </c>
    </row>
    <row r="757" spans="2:14" x14ac:dyDescent="0.25">
      <c r="B757" s="7" t="s">
        <v>3359</v>
      </c>
      <c r="C757" s="11">
        <v>6.1100000000000003E-15</v>
      </c>
      <c r="D757" s="11">
        <v>1.2199999999999999E-14</v>
      </c>
      <c r="E757" s="7">
        <v>2.8381199999999999E-4</v>
      </c>
      <c r="F757" s="7">
        <v>5.5605699999999999E-4</v>
      </c>
      <c r="G757" s="11">
        <v>1.17E-16</v>
      </c>
      <c r="H757" s="11">
        <v>6.8E-18</v>
      </c>
      <c r="I757" s="11">
        <v>6.09E-15</v>
      </c>
      <c r="J757" s="11">
        <v>1.2199999999999999E-14</v>
      </c>
      <c r="K757" s="11">
        <v>3.8099999999999999E-6</v>
      </c>
      <c r="L757" s="11">
        <v>7.6000000000000001E-6</v>
      </c>
      <c r="M757" s="11">
        <v>6.2299999999999999E-15</v>
      </c>
      <c r="N757" s="11">
        <v>9.2699999999999996E-20</v>
      </c>
    </row>
    <row r="758" spans="2:14" x14ac:dyDescent="0.25">
      <c r="B758" s="7" t="s">
        <v>3368</v>
      </c>
      <c r="C758" s="11">
        <v>6.0699999999999996E-15</v>
      </c>
      <c r="D758" s="11">
        <v>1.21E-14</v>
      </c>
      <c r="E758" s="7">
        <v>2.8381199999999999E-4</v>
      </c>
      <c r="F758" s="7">
        <v>5.5605699999999999E-4</v>
      </c>
      <c r="G758" s="11">
        <v>1.1600000000000001E-16</v>
      </c>
      <c r="H758" s="11">
        <v>6.7500000000000003E-18</v>
      </c>
      <c r="I758" s="11">
        <v>6.0500000000000001E-15</v>
      </c>
      <c r="J758" s="11">
        <v>1.21E-14</v>
      </c>
      <c r="K758" s="11">
        <v>3.8099999999999999E-6</v>
      </c>
      <c r="L758" s="11">
        <v>7.6000000000000001E-6</v>
      </c>
      <c r="M758" s="11">
        <v>6.19E-15</v>
      </c>
      <c r="N758" s="11">
        <v>9.1999999999999997E-20</v>
      </c>
    </row>
    <row r="759" spans="2:14" x14ac:dyDescent="0.25">
      <c r="B759" s="7" t="s">
        <v>4045</v>
      </c>
      <c r="C759" s="11">
        <v>4.2899999999999999E-15</v>
      </c>
      <c r="D759" s="11">
        <v>8.57E-15</v>
      </c>
      <c r="E759" s="7">
        <v>4.0174900000000002E-4</v>
      </c>
      <c r="F759" s="7">
        <v>7.8712400000000005E-4</v>
      </c>
      <c r="G759" s="11">
        <v>1.1600000000000001E-16</v>
      </c>
      <c r="H759" s="11">
        <v>6.7500000000000003E-18</v>
      </c>
      <c r="I759" s="11">
        <v>4.2700000000000004E-15</v>
      </c>
      <c r="J759" s="11">
        <v>8.5500000000000005E-15</v>
      </c>
      <c r="K759" s="11">
        <v>4.4800000000000003E-6</v>
      </c>
      <c r="L759" s="11">
        <v>8.9600000000000006E-6</v>
      </c>
      <c r="M759" s="11">
        <v>5.1499999999999997E-15</v>
      </c>
      <c r="N759" s="11">
        <v>7.6600000000000003E-20</v>
      </c>
    </row>
    <row r="760" spans="2:14" x14ac:dyDescent="0.25">
      <c r="B760" s="7" t="s">
        <v>4242</v>
      </c>
      <c r="C760" s="11">
        <v>4.2100000000000002E-15</v>
      </c>
      <c r="D760" s="11">
        <v>8.4300000000000001E-15</v>
      </c>
      <c r="E760" s="7">
        <v>4.0837300000000002E-4</v>
      </c>
      <c r="F760" s="7">
        <v>8.0010300000000003E-4</v>
      </c>
      <c r="G760" s="11">
        <v>1.1600000000000001E-16</v>
      </c>
      <c r="H760" s="11">
        <v>6.7400000000000003E-18</v>
      </c>
      <c r="I760" s="11">
        <v>4.1999999999999996E-15</v>
      </c>
      <c r="J760" s="11">
        <v>8.3999999999999992E-15</v>
      </c>
      <c r="K760" s="11">
        <v>4.4499999999999997E-6</v>
      </c>
      <c r="L760" s="11">
        <v>8.8999999999999995E-6</v>
      </c>
      <c r="M760" s="11">
        <v>5.0300000000000001E-15</v>
      </c>
      <c r="N760" s="11">
        <v>7.47E-20</v>
      </c>
    </row>
    <row r="761" spans="2:14" x14ac:dyDescent="0.25">
      <c r="B761" s="7" t="s">
        <v>4089</v>
      </c>
      <c r="C761" s="11">
        <v>4.2700000000000004E-15</v>
      </c>
      <c r="D761" s="11">
        <v>8.5500000000000005E-15</v>
      </c>
      <c r="E761" s="7">
        <v>4.0174999999999998E-4</v>
      </c>
      <c r="F761" s="7">
        <v>7.8712699999999999E-4</v>
      </c>
      <c r="G761" s="11">
        <v>1.1600000000000001E-16</v>
      </c>
      <c r="H761" s="11">
        <v>6.7299999999999996E-18</v>
      </c>
      <c r="I761" s="11">
        <v>4.2599999999999998E-15</v>
      </c>
      <c r="J761" s="11">
        <v>8.5199999999999996E-15</v>
      </c>
      <c r="K761" s="11">
        <v>4.4900000000000002E-6</v>
      </c>
      <c r="L761" s="11">
        <v>8.9600000000000006E-6</v>
      </c>
      <c r="M761" s="11">
        <v>5.1399999999999999E-15</v>
      </c>
      <c r="N761" s="11">
        <v>7.6300000000000005E-20</v>
      </c>
    </row>
    <row r="762" spans="2:14" x14ac:dyDescent="0.25">
      <c r="B762" s="7" t="s">
        <v>3288</v>
      </c>
      <c r="C762" s="11">
        <v>5.2900000000000004E-15</v>
      </c>
      <c r="D762" s="11">
        <v>1.06E-14</v>
      </c>
      <c r="E762" s="7">
        <v>3.2286000000000001E-4</v>
      </c>
      <c r="F762" s="7">
        <v>6.3256200000000003E-4</v>
      </c>
      <c r="G762" s="11">
        <v>1.15E-16</v>
      </c>
      <c r="H762" s="11">
        <v>6.6899999999999998E-18</v>
      </c>
      <c r="I762" s="11">
        <v>5.27E-15</v>
      </c>
      <c r="J762" s="11">
        <v>1.0499999999999999E-14</v>
      </c>
      <c r="K762" s="11">
        <v>3.7000000000000002E-6</v>
      </c>
      <c r="L762" s="11">
        <v>7.4000000000000003E-6</v>
      </c>
      <c r="M762" s="11">
        <v>5.2499999999999997E-15</v>
      </c>
      <c r="N762" s="11">
        <v>7.8000000000000001E-20</v>
      </c>
    </row>
    <row r="763" spans="2:14" x14ac:dyDescent="0.25">
      <c r="B763" s="7" t="s">
        <v>4270</v>
      </c>
      <c r="C763" s="11">
        <v>4.2299999999999997E-15</v>
      </c>
      <c r="D763" s="11">
        <v>8.4499999999999997E-15</v>
      </c>
      <c r="E763" s="7">
        <v>4.0339599999999998E-4</v>
      </c>
      <c r="F763" s="7">
        <v>7.9035200000000003E-4</v>
      </c>
      <c r="G763" s="11">
        <v>1.15E-16</v>
      </c>
      <c r="H763" s="11">
        <v>6.6799999999999999E-18</v>
      </c>
      <c r="I763" s="11">
        <v>4.2100000000000002E-15</v>
      </c>
      <c r="J763" s="11">
        <v>8.4200000000000003E-15</v>
      </c>
      <c r="K763" s="11">
        <v>4.4900000000000002E-6</v>
      </c>
      <c r="L763" s="11">
        <v>8.9600000000000006E-6</v>
      </c>
      <c r="M763" s="11">
        <v>5.0799999999999997E-15</v>
      </c>
      <c r="N763" s="11">
        <v>7.5500000000000003E-20</v>
      </c>
    </row>
    <row r="764" spans="2:14" x14ac:dyDescent="0.25">
      <c r="B764" s="7" t="s">
        <v>2263</v>
      </c>
      <c r="C764" s="11">
        <v>2.2499999999999999E-14</v>
      </c>
      <c r="D764" s="11">
        <v>4.5099999999999998E-14</v>
      </c>
      <c r="E764" s="11">
        <v>7.5400000000000003E-5</v>
      </c>
      <c r="F764" s="7">
        <v>1.4775699999999999E-4</v>
      </c>
      <c r="G764" s="11">
        <v>1.14E-16</v>
      </c>
      <c r="H764" s="11">
        <v>6.66E-18</v>
      </c>
      <c r="I764" s="7" t="s">
        <v>6</v>
      </c>
      <c r="J764" s="7" t="s">
        <v>6</v>
      </c>
      <c r="K764" s="7" t="s">
        <v>6</v>
      </c>
      <c r="L764" s="7" t="s">
        <v>6</v>
      </c>
      <c r="M764" s="7" t="s">
        <v>6</v>
      </c>
      <c r="N764" s="7" t="s">
        <v>6</v>
      </c>
    </row>
    <row r="765" spans="2:14" x14ac:dyDescent="0.25">
      <c r="B765" s="7" t="s">
        <v>4259</v>
      </c>
      <c r="C765" s="11">
        <v>4.2100000000000002E-15</v>
      </c>
      <c r="D765" s="11">
        <v>8.4300000000000001E-15</v>
      </c>
      <c r="E765" s="7">
        <v>4.03504E-4</v>
      </c>
      <c r="F765" s="7">
        <v>7.9056299999999999E-4</v>
      </c>
      <c r="G765" s="11">
        <v>1.14E-16</v>
      </c>
      <c r="H765" s="11">
        <v>6.66E-18</v>
      </c>
      <c r="I765" s="11">
        <v>4.1999999999999996E-15</v>
      </c>
      <c r="J765" s="11">
        <v>8.3999999999999992E-15</v>
      </c>
      <c r="K765" s="11">
        <v>4.4900000000000002E-6</v>
      </c>
      <c r="L765" s="11">
        <v>8.9600000000000006E-6</v>
      </c>
      <c r="M765" s="11">
        <v>5.0699999999999999E-15</v>
      </c>
      <c r="N765" s="11">
        <v>7.5299999999999996E-20</v>
      </c>
    </row>
    <row r="766" spans="2:14" x14ac:dyDescent="0.25">
      <c r="B766" s="7" t="s">
        <v>4221</v>
      </c>
      <c r="C766" s="11">
        <v>4.2199999999999999E-15</v>
      </c>
      <c r="D766" s="11">
        <v>8.4300000000000001E-15</v>
      </c>
      <c r="E766" s="7">
        <v>4.0291600000000002E-4</v>
      </c>
      <c r="F766" s="7">
        <v>7.8941099999999995E-4</v>
      </c>
      <c r="G766" s="11">
        <v>1.14E-16</v>
      </c>
      <c r="H766" s="11">
        <v>6.66E-18</v>
      </c>
      <c r="I766" s="11">
        <v>4.1999999999999996E-15</v>
      </c>
      <c r="J766" s="11">
        <v>8.4100000000000006E-15</v>
      </c>
      <c r="K766" s="11">
        <v>4.4800000000000003E-6</v>
      </c>
      <c r="L766" s="11">
        <v>8.9400000000000008E-6</v>
      </c>
      <c r="M766" s="11">
        <v>5.0499999999999996E-15</v>
      </c>
      <c r="N766" s="11">
        <v>7.5100000000000001E-20</v>
      </c>
    </row>
    <row r="767" spans="2:14" x14ac:dyDescent="0.25">
      <c r="B767" s="7" t="s">
        <v>4223</v>
      </c>
      <c r="C767" s="11">
        <v>4.2199999999999999E-15</v>
      </c>
      <c r="D767" s="11">
        <v>8.4300000000000001E-15</v>
      </c>
      <c r="E767" s="7">
        <v>4.0291600000000002E-4</v>
      </c>
      <c r="F767" s="7">
        <v>7.8941099999999995E-4</v>
      </c>
      <c r="G767" s="11">
        <v>1.14E-16</v>
      </c>
      <c r="H767" s="11">
        <v>6.66E-18</v>
      </c>
      <c r="I767" s="11">
        <v>4.1999999999999996E-15</v>
      </c>
      <c r="J767" s="11">
        <v>8.4100000000000006E-15</v>
      </c>
      <c r="K767" s="11">
        <v>4.4800000000000003E-6</v>
      </c>
      <c r="L767" s="11">
        <v>8.9400000000000008E-6</v>
      </c>
      <c r="M767" s="11">
        <v>5.0499999999999996E-15</v>
      </c>
      <c r="N767" s="11">
        <v>7.5100000000000001E-20</v>
      </c>
    </row>
    <row r="768" spans="2:14" x14ac:dyDescent="0.25">
      <c r="B768" s="7" t="s">
        <v>4195</v>
      </c>
      <c r="C768" s="11">
        <v>4.2199999999999999E-15</v>
      </c>
      <c r="D768" s="11">
        <v>8.4300000000000001E-15</v>
      </c>
      <c r="E768" s="7">
        <v>4.0271300000000002E-4</v>
      </c>
      <c r="F768" s="7">
        <v>7.8901500000000001E-4</v>
      </c>
      <c r="G768" s="11">
        <v>1.14E-16</v>
      </c>
      <c r="H768" s="11">
        <v>6.6500000000000001E-18</v>
      </c>
      <c r="I768" s="11">
        <v>4.1999999999999996E-15</v>
      </c>
      <c r="J768" s="11">
        <v>8.3999999999999992E-15</v>
      </c>
      <c r="K768" s="11">
        <v>4.4800000000000003E-6</v>
      </c>
      <c r="L768" s="11">
        <v>8.9500000000000007E-6</v>
      </c>
      <c r="M768" s="11">
        <v>5.0600000000000002E-15</v>
      </c>
      <c r="N768" s="11">
        <v>7.5200000000000005E-20</v>
      </c>
    </row>
    <row r="769" spans="2:14" x14ac:dyDescent="0.25">
      <c r="B769" s="7" t="s">
        <v>4205</v>
      </c>
      <c r="C769" s="11">
        <v>4.2199999999999999E-15</v>
      </c>
      <c r="D769" s="11">
        <v>8.4300000000000001E-15</v>
      </c>
      <c r="E769" s="7">
        <v>4.0271300000000002E-4</v>
      </c>
      <c r="F769" s="7">
        <v>7.8901500000000001E-4</v>
      </c>
      <c r="G769" s="11">
        <v>1.14E-16</v>
      </c>
      <c r="H769" s="11">
        <v>6.6500000000000001E-18</v>
      </c>
      <c r="I769" s="11">
        <v>4.1999999999999996E-15</v>
      </c>
      <c r="J769" s="11">
        <v>8.3999999999999992E-15</v>
      </c>
      <c r="K769" s="11">
        <v>4.4800000000000003E-6</v>
      </c>
      <c r="L769" s="11">
        <v>8.9500000000000007E-6</v>
      </c>
      <c r="M769" s="11">
        <v>5.0600000000000002E-15</v>
      </c>
      <c r="N769" s="11">
        <v>7.5200000000000005E-20</v>
      </c>
    </row>
    <row r="770" spans="2:14" x14ac:dyDescent="0.25">
      <c r="B770" s="7" t="s">
        <v>4240</v>
      </c>
      <c r="C770" s="11">
        <v>4.2100000000000002E-15</v>
      </c>
      <c r="D770" s="11">
        <v>8.4300000000000001E-15</v>
      </c>
      <c r="E770" s="7">
        <v>4.0291600000000002E-4</v>
      </c>
      <c r="F770" s="7">
        <v>7.8941099999999995E-4</v>
      </c>
      <c r="G770" s="11">
        <v>1.14E-16</v>
      </c>
      <c r="H770" s="11">
        <v>6.6500000000000001E-18</v>
      </c>
      <c r="I770" s="11">
        <v>4.1999999999999996E-15</v>
      </c>
      <c r="J770" s="11">
        <v>8.3999999999999992E-15</v>
      </c>
      <c r="K770" s="11">
        <v>4.4800000000000003E-6</v>
      </c>
      <c r="L770" s="11">
        <v>8.9400000000000008E-6</v>
      </c>
      <c r="M770" s="11">
        <v>5.0499999999999996E-15</v>
      </c>
      <c r="N770" s="11">
        <v>7.5100000000000001E-20</v>
      </c>
    </row>
    <row r="771" spans="2:14" x14ac:dyDescent="0.25">
      <c r="B771" s="7" t="s">
        <v>4247</v>
      </c>
      <c r="C771" s="11">
        <v>4.2100000000000002E-15</v>
      </c>
      <c r="D771" s="11">
        <v>8.4300000000000001E-15</v>
      </c>
      <c r="E771" s="7">
        <v>4.0272399999999997E-4</v>
      </c>
      <c r="F771" s="7">
        <v>7.8903600000000001E-4</v>
      </c>
      <c r="G771" s="11">
        <v>1.14E-16</v>
      </c>
      <c r="H771" s="11">
        <v>6.6500000000000001E-18</v>
      </c>
      <c r="I771" s="11">
        <v>4.1999999999999996E-15</v>
      </c>
      <c r="J771" s="11">
        <v>8.3999999999999992E-15</v>
      </c>
      <c r="K771" s="11">
        <v>4.4800000000000003E-6</v>
      </c>
      <c r="L771" s="11">
        <v>8.9400000000000008E-6</v>
      </c>
      <c r="M771" s="11">
        <v>5.0499999999999996E-15</v>
      </c>
      <c r="N771" s="11">
        <v>7.5100000000000001E-20</v>
      </c>
    </row>
    <row r="772" spans="2:14" x14ac:dyDescent="0.25">
      <c r="B772" s="7" t="s">
        <v>4201</v>
      </c>
      <c r="C772" s="11">
        <v>4.2199999999999999E-15</v>
      </c>
      <c r="D772" s="11">
        <v>8.4300000000000001E-15</v>
      </c>
      <c r="E772" s="7">
        <v>4.0272399999999997E-4</v>
      </c>
      <c r="F772" s="7">
        <v>7.8903600000000001E-4</v>
      </c>
      <c r="G772" s="11">
        <v>1.14E-16</v>
      </c>
      <c r="H772" s="11">
        <v>6.6500000000000001E-18</v>
      </c>
      <c r="I772" s="11">
        <v>4.1999999999999996E-15</v>
      </c>
      <c r="J772" s="11">
        <v>8.3999999999999992E-15</v>
      </c>
      <c r="K772" s="11">
        <v>4.4800000000000003E-6</v>
      </c>
      <c r="L772" s="11">
        <v>8.9400000000000008E-6</v>
      </c>
      <c r="M772" s="11">
        <v>5.0600000000000002E-15</v>
      </c>
      <c r="N772" s="11">
        <v>7.5200000000000005E-20</v>
      </c>
    </row>
    <row r="773" spans="2:14" x14ac:dyDescent="0.25">
      <c r="B773" s="7" t="s">
        <v>2332</v>
      </c>
      <c r="C773" s="11">
        <v>1.5399999999999999E-14</v>
      </c>
      <c r="D773" s="11">
        <v>3.0699999999999998E-14</v>
      </c>
      <c r="E773" s="7">
        <v>1.09833E-4</v>
      </c>
      <c r="F773" s="7">
        <v>2.1519E-4</v>
      </c>
      <c r="G773" s="11">
        <v>1.14E-16</v>
      </c>
      <c r="H773" s="11">
        <v>6.6100000000000003E-18</v>
      </c>
      <c r="I773" s="11">
        <v>1.5299999999999999E-14</v>
      </c>
      <c r="J773" s="11">
        <v>3.0599999999999997E-14</v>
      </c>
      <c r="K773" s="11">
        <v>3.72E-6</v>
      </c>
      <c r="L773" s="11">
        <v>7.4399999999999999E-6</v>
      </c>
      <c r="M773" s="11">
        <v>1.5299999999999999E-14</v>
      </c>
      <c r="N773" s="11">
        <v>2.2800000000000001E-19</v>
      </c>
    </row>
    <row r="774" spans="2:14" x14ac:dyDescent="0.25">
      <c r="B774" s="7" t="s">
        <v>2764</v>
      </c>
      <c r="C774" s="11">
        <v>8.6800000000000006E-15</v>
      </c>
      <c r="D774" s="11">
        <v>1.74E-14</v>
      </c>
      <c r="E774" s="7">
        <v>1.93098E-4</v>
      </c>
      <c r="F774" s="7">
        <v>3.7832700000000003E-4</v>
      </c>
      <c r="G774" s="11">
        <v>1.1300000000000001E-16</v>
      </c>
      <c r="H774" s="11">
        <v>6.5699999999999997E-18</v>
      </c>
      <c r="I774" s="11">
        <v>8.6499999999999997E-15</v>
      </c>
      <c r="J774" s="11">
        <v>1.7299999999999999E-14</v>
      </c>
      <c r="K774" s="11">
        <v>4.0199999999999996E-6</v>
      </c>
      <c r="L774" s="11">
        <v>8.0299999999999994E-6</v>
      </c>
      <c r="M774" s="11">
        <v>9.3499999999999993E-15</v>
      </c>
      <c r="N774" s="11">
        <v>1.3899999999999999E-19</v>
      </c>
    </row>
    <row r="775" spans="2:14" x14ac:dyDescent="0.25">
      <c r="B775" s="7" t="s">
        <v>3808</v>
      </c>
      <c r="C775" s="11">
        <v>4.32E-15</v>
      </c>
      <c r="D775" s="11">
        <v>8.6499999999999997E-15</v>
      </c>
      <c r="E775" s="7">
        <v>3.8729999999999998E-4</v>
      </c>
      <c r="F775" s="7">
        <v>7.5881699999999996E-4</v>
      </c>
      <c r="G775" s="11">
        <v>1.1300000000000001E-16</v>
      </c>
      <c r="H775" s="11">
        <v>6.5599999999999998E-18</v>
      </c>
      <c r="I775" s="11">
        <v>4.3100000000000002E-15</v>
      </c>
      <c r="J775" s="11">
        <v>8.6200000000000004E-15</v>
      </c>
      <c r="K775" s="11">
        <v>4.51E-6</v>
      </c>
      <c r="L775" s="11">
        <v>9.0100000000000001E-6</v>
      </c>
      <c r="M775" s="11">
        <v>5.2300000000000002E-15</v>
      </c>
      <c r="N775" s="11">
        <v>7.7700000000000004E-20</v>
      </c>
    </row>
    <row r="776" spans="2:14" x14ac:dyDescent="0.25">
      <c r="B776" s="7" t="s">
        <v>4092</v>
      </c>
      <c r="C776" s="11">
        <v>4.2899999999999999E-15</v>
      </c>
      <c r="D776" s="11">
        <v>8.5799999999999998E-15</v>
      </c>
      <c r="E776" s="7">
        <v>3.8857300000000002E-4</v>
      </c>
      <c r="F776" s="7">
        <v>7.6130999999999996E-4</v>
      </c>
      <c r="G776" s="11">
        <v>1.12E-16</v>
      </c>
      <c r="H776" s="11">
        <v>6.5299999999999999E-18</v>
      </c>
      <c r="I776" s="11">
        <v>4.2800000000000001E-15</v>
      </c>
      <c r="J776" s="11">
        <v>8.5600000000000003E-15</v>
      </c>
      <c r="K776" s="11">
        <v>4.4499999999999997E-6</v>
      </c>
      <c r="L776" s="11">
        <v>8.8899999999999996E-6</v>
      </c>
      <c r="M776" s="11">
        <v>5.1200000000000004E-15</v>
      </c>
      <c r="N776" s="11">
        <v>7.6099999999999999E-20</v>
      </c>
    </row>
    <row r="777" spans="2:14" x14ac:dyDescent="0.25">
      <c r="B777" s="7" t="s">
        <v>3044</v>
      </c>
      <c r="C777" s="11">
        <v>7.2600000000000004E-15</v>
      </c>
      <c r="D777" s="11">
        <v>1.4500000000000001E-14</v>
      </c>
      <c r="E777" s="7">
        <v>2.29194E-4</v>
      </c>
      <c r="F777" s="7">
        <v>4.4904800000000001E-4</v>
      </c>
      <c r="G777" s="11">
        <v>1.12E-16</v>
      </c>
      <c r="H777" s="11">
        <v>6.52E-18</v>
      </c>
      <c r="I777" s="11">
        <v>7.2399999999999993E-15</v>
      </c>
      <c r="J777" s="11">
        <v>1.4500000000000001E-14</v>
      </c>
      <c r="K777" s="11">
        <v>3.7299999999999999E-6</v>
      </c>
      <c r="L777" s="11">
        <v>7.4499999999999998E-6</v>
      </c>
      <c r="M777" s="11">
        <v>7.2500000000000007E-15</v>
      </c>
      <c r="N777" s="11">
        <v>1.08E-19</v>
      </c>
    </row>
    <row r="778" spans="2:14" x14ac:dyDescent="0.25">
      <c r="B778" s="7" t="s">
        <v>2353</v>
      </c>
      <c r="C778" s="11">
        <v>1.32E-14</v>
      </c>
      <c r="D778" s="11">
        <v>2.6500000000000001E-14</v>
      </c>
      <c r="E778" s="7">
        <v>1.24869E-4</v>
      </c>
      <c r="F778" s="7">
        <v>2.4464799999999998E-4</v>
      </c>
      <c r="G778" s="11">
        <v>1.11E-16</v>
      </c>
      <c r="H778" s="11">
        <v>6.4800000000000002E-18</v>
      </c>
      <c r="I778" s="11">
        <v>1.32E-14</v>
      </c>
      <c r="J778" s="11">
        <v>2.64E-14</v>
      </c>
      <c r="K778" s="11">
        <v>3.6600000000000001E-6</v>
      </c>
      <c r="L778" s="11">
        <v>7.3200000000000002E-6</v>
      </c>
      <c r="M778" s="11">
        <v>1.3E-14</v>
      </c>
      <c r="N778" s="11">
        <v>1.93E-19</v>
      </c>
    </row>
    <row r="779" spans="2:14" x14ac:dyDescent="0.25">
      <c r="B779" s="7" t="s">
        <v>4269</v>
      </c>
      <c r="C779" s="11">
        <v>4.2199999999999999E-15</v>
      </c>
      <c r="D779" s="11">
        <v>8.4399999999999999E-15</v>
      </c>
      <c r="E779" s="7">
        <v>3.9117900000000002E-4</v>
      </c>
      <c r="F779" s="7">
        <v>7.6641600000000002E-4</v>
      </c>
      <c r="G779" s="11">
        <v>1.11E-16</v>
      </c>
      <c r="H779" s="11">
        <v>6.4700000000000002E-18</v>
      </c>
      <c r="I779" s="11">
        <v>4.2100000000000002E-15</v>
      </c>
      <c r="J779" s="11">
        <v>8.4100000000000006E-15</v>
      </c>
      <c r="K779" s="11">
        <v>4.5199999999999999E-6</v>
      </c>
      <c r="L779" s="11">
        <v>9.0299999999999999E-6</v>
      </c>
      <c r="M779" s="11">
        <v>5.1099999999999998E-15</v>
      </c>
      <c r="N779" s="11">
        <v>7.5900000000000004E-20</v>
      </c>
    </row>
    <row r="780" spans="2:14" x14ac:dyDescent="0.25">
      <c r="B780" s="7" t="s">
        <v>2229</v>
      </c>
      <c r="C780" s="11">
        <v>1.8200000000000001E-14</v>
      </c>
      <c r="D780" s="11">
        <v>3.6400000000000001E-14</v>
      </c>
      <c r="E780" s="11">
        <v>9.0500000000000004E-5</v>
      </c>
      <c r="F780" s="7">
        <v>1.7734200000000001E-4</v>
      </c>
      <c r="G780" s="11">
        <v>1.11E-16</v>
      </c>
      <c r="H780" s="11">
        <v>6.4500000000000003E-18</v>
      </c>
      <c r="I780" s="11">
        <v>1.81E-14</v>
      </c>
      <c r="J780" s="11">
        <v>3.6300000000000001E-14</v>
      </c>
      <c r="K780" s="11">
        <v>6.1800000000000001E-6</v>
      </c>
      <c r="L780" s="11">
        <v>1.2300000000000001E-5</v>
      </c>
      <c r="M780" s="11">
        <v>3.0099999999999999E-14</v>
      </c>
      <c r="N780" s="11">
        <v>4.4800000000000004E-19</v>
      </c>
    </row>
    <row r="781" spans="2:14" x14ac:dyDescent="0.25">
      <c r="B781" s="7" t="s">
        <v>2260</v>
      </c>
      <c r="C781" s="11">
        <v>2.3E-14</v>
      </c>
      <c r="D781" s="11">
        <v>4.6E-14</v>
      </c>
      <c r="E781" s="11">
        <v>7.1500000000000003E-5</v>
      </c>
      <c r="F781" s="7">
        <v>1.4004499999999999E-4</v>
      </c>
      <c r="G781" s="11">
        <v>1.11E-16</v>
      </c>
      <c r="H781" s="11">
        <v>6.4399999999999996E-18</v>
      </c>
      <c r="I781" s="11">
        <v>2.2899999999999999E-14</v>
      </c>
      <c r="J781" s="11">
        <v>4.5799999999999998E-14</v>
      </c>
      <c r="K781" s="11">
        <v>4.7199999999999997E-6</v>
      </c>
      <c r="L781" s="11">
        <v>9.4299999999999995E-6</v>
      </c>
      <c r="M781" s="11">
        <v>2.9099999999999997E-14</v>
      </c>
      <c r="N781" s="11">
        <v>4.3199999999999999E-19</v>
      </c>
    </row>
    <row r="782" spans="2:14" x14ac:dyDescent="0.25">
      <c r="B782" s="7" t="s">
        <v>3128</v>
      </c>
      <c r="C782" s="11">
        <v>5.0300000000000001E-15</v>
      </c>
      <c r="D782" s="11">
        <v>1.0099999999999999E-14</v>
      </c>
      <c r="E782" s="7">
        <v>3.2523799999999999E-4</v>
      </c>
      <c r="F782" s="7">
        <v>6.3722200000000001E-4</v>
      </c>
      <c r="G782" s="11">
        <v>1.1E-16</v>
      </c>
      <c r="H782" s="11">
        <v>6.4099999999999998E-18</v>
      </c>
      <c r="I782" s="11">
        <v>5.0099999999999998E-15</v>
      </c>
      <c r="J782" s="11">
        <v>1E-14</v>
      </c>
      <c r="K782" s="11">
        <v>3.6899999999999998E-6</v>
      </c>
      <c r="L782" s="11">
        <v>7.3799999999999996E-6</v>
      </c>
      <c r="M782" s="11">
        <v>4.9699999999999999E-15</v>
      </c>
      <c r="N782" s="11">
        <v>7.3899999999999998E-20</v>
      </c>
    </row>
    <row r="783" spans="2:14" x14ac:dyDescent="0.25">
      <c r="B783" s="7" t="s">
        <v>3200</v>
      </c>
      <c r="C783" s="11">
        <v>6.4399999999999997E-15</v>
      </c>
      <c r="D783" s="11">
        <v>1.2900000000000001E-14</v>
      </c>
      <c r="E783" s="7">
        <v>2.5371999999999998E-4</v>
      </c>
      <c r="F783" s="7">
        <v>4.9709999999999999E-4</v>
      </c>
      <c r="G783" s="11">
        <v>1.1E-16</v>
      </c>
      <c r="H783" s="11">
        <v>6.3999999999999998E-18</v>
      </c>
      <c r="I783" s="11">
        <v>6.4200000000000002E-15</v>
      </c>
      <c r="J783" s="11">
        <v>1.28E-14</v>
      </c>
      <c r="K783" s="11">
        <v>3.7900000000000001E-6</v>
      </c>
      <c r="L783" s="11">
        <v>7.5599999999999996E-6</v>
      </c>
      <c r="M783" s="11">
        <v>6.53E-15</v>
      </c>
      <c r="N783" s="11">
        <v>9.7099999999999998E-20</v>
      </c>
    </row>
    <row r="784" spans="2:14" x14ac:dyDescent="0.25">
      <c r="B784" s="7" t="s">
        <v>3730</v>
      </c>
      <c r="C784" s="11">
        <v>4.7999999999999999E-15</v>
      </c>
      <c r="D784" s="11">
        <v>9.6099999999999996E-15</v>
      </c>
      <c r="E784" s="7">
        <v>3.3984299999999999E-4</v>
      </c>
      <c r="F784" s="7">
        <v>6.6583600000000005E-4</v>
      </c>
      <c r="G784" s="11">
        <v>1.1E-16</v>
      </c>
      <c r="H784" s="11">
        <v>6.3999999999999998E-18</v>
      </c>
      <c r="I784" s="11">
        <v>4.7900000000000001E-15</v>
      </c>
      <c r="J784" s="11">
        <v>9.5800000000000003E-15</v>
      </c>
      <c r="K784" s="11">
        <v>1.19E-5</v>
      </c>
      <c r="L784" s="11">
        <v>2.37E-5</v>
      </c>
      <c r="M784" s="11">
        <v>1.5299999999999999E-14</v>
      </c>
      <c r="N784" s="11">
        <v>2.2699999999999998E-19</v>
      </c>
    </row>
    <row r="785" spans="2:14" x14ac:dyDescent="0.25">
      <c r="B785" s="7" t="s">
        <v>2343</v>
      </c>
      <c r="C785" s="11">
        <v>1.59E-14</v>
      </c>
      <c r="D785" s="11">
        <v>3.1800000000000001E-14</v>
      </c>
      <c r="E785" s="7">
        <v>1.0242399999999999E-4</v>
      </c>
      <c r="F785" s="7">
        <v>2.00674E-4</v>
      </c>
      <c r="G785" s="11">
        <v>1.09E-16</v>
      </c>
      <c r="H785" s="11">
        <v>6.3799999999999999E-18</v>
      </c>
      <c r="I785" s="11">
        <v>1.58E-14</v>
      </c>
      <c r="J785" s="11">
        <v>3.17E-14</v>
      </c>
      <c r="K785" s="11">
        <v>3.9500000000000003E-6</v>
      </c>
      <c r="L785" s="11">
        <v>7.8800000000000008E-6</v>
      </c>
      <c r="M785" s="11">
        <v>1.6799999999999998E-14</v>
      </c>
      <c r="N785" s="11">
        <v>2.5000000000000002E-19</v>
      </c>
    </row>
    <row r="786" spans="2:14" x14ac:dyDescent="0.25">
      <c r="B786" s="7" t="s">
        <v>3356</v>
      </c>
      <c r="C786" s="11">
        <v>5.0099999999999998E-15</v>
      </c>
      <c r="D786" s="11">
        <v>1E-14</v>
      </c>
      <c r="E786" s="7">
        <v>3.2425299999999999E-4</v>
      </c>
      <c r="F786" s="7">
        <v>6.3529099999999996E-4</v>
      </c>
      <c r="G786" s="11">
        <v>1.09E-16</v>
      </c>
      <c r="H786" s="11">
        <v>6.37E-18</v>
      </c>
      <c r="I786" s="11">
        <v>5E-15</v>
      </c>
      <c r="J786" s="11">
        <v>1E-14</v>
      </c>
      <c r="K786" s="11">
        <v>1.0200000000000001E-5</v>
      </c>
      <c r="L786" s="11">
        <v>2.0400000000000001E-5</v>
      </c>
      <c r="M786" s="11">
        <v>1.3699999999999999E-14</v>
      </c>
      <c r="N786" s="11">
        <v>2.0400000000000001E-19</v>
      </c>
    </row>
    <row r="787" spans="2:14" x14ac:dyDescent="0.25">
      <c r="B787" s="7" t="s">
        <v>3221</v>
      </c>
      <c r="C787" s="11">
        <v>6.6099999999999997E-15</v>
      </c>
      <c r="D787" s="11">
        <v>1.32E-14</v>
      </c>
      <c r="E787" s="7">
        <v>2.4140500000000001E-4</v>
      </c>
      <c r="F787" s="7">
        <v>4.7297300000000001E-4</v>
      </c>
      <c r="G787" s="11">
        <v>1.07E-16</v>
      </c>
      <c r="H787" s="11">
        <v>6.2499999999999999E-18</v>
      </c>
      <c r="I787" s="11">
        <v>6.5900000000000002E-15</v>
      </c>
      <c r="J787" s="11">
        <v>1.32E-14</v>
      </c>
      <c r="K787" s="11">
        <v>3.7100000000000001E-6</v>
      </c>
      <c r="L787" s="11">
        <v>7.4000000000000003E-6</v>
      </c>
      <c r="M787" s="11">
        <v>6.5600000000000001E-15</v>
      </c>
      <c r="N787" s="11">
        <v>9.7499999999999999E-20</v>
      </c>
    </row>
    <row r="788" spans="2:14" x14ac:dyDescent="0.25">
      <c r="B788" s="7" t="s">
        <v>2014</v>
      </c>
      <c r="C788" s="11">
        <v>2.2199999999999999E-14</v>
      </c>
      <c r="D788" s="11">
        <v>4.4399999999999999E-14</v>
      </c>
      <c r="E788" s="11">
        <v>7.0699999999999997E-5</v>
      </c>
      <c r="F788" s="7">
        <v>1.3851299999999999E-4</v>
      </c>
      <c r="G788" s="11">
        <v>1.06E-16</v>
      </c>
      <c r="H788" s="11">
        <v>6.1499999999999996E-18</v>
      </c>
      <c r="I788" s="11">
        <v>2.2099999999999999E-14</v>
      </c>
      <c r="J788" s="11">
        <v>4.4299999999999998E-14</v>
      </c>
      <c r="K788" s="11">
        <v>3.9500000000000003E-6</v>
      </c>
      <c r="L788" s="11">
        <v>7.9000000000000006E-6</v>
      </c>
      <c r="M788" s="11">
        <v>2.3500000000000001E-14</v>
      </c>
      <c r="N788" s="11">
        <v>3.5000000000000002E-19</v>
      </c>
    </row>
    <row r="789" spans="2:14" x14ac:dyDescent="0.25">
      <c r="B789" s="7" t="s">
        <v>2384</v>
      </c>
      <c r="C789" s="11">
        <v>1.25E-14</v>
      </c>
      <c r="D789" s="11">
        <v>2.5000000000000001E-14</v>
      </c>
      <c r="E789" s="7">
        <v>1.2507299999999999E-4</v>
      </c>
      <c r="F789" s="7">
        <v>2.4504799999999999E-4</v>
      </c>
      <c r="G789" s="11">
        <v>1.0500000000000001E-16</v>
      </c>
      <c r="H789" s="11">
        <v>6.1299999999999997E-18</v>
      </c>
      <c r="I789" s="11">
        <v>1.25E-14</v>
      </c>
      <c r="J789" s="11">
        <v>2.49E-14</v>
      </c>
      <c r="K789" s="11">
        <v>3.6600000000000001E-6</v>
      </c>
      <c r="L789" s="11">
        <v>7.3200000000000002E-6</v>
      </c>
      <c r="M789" s="11">
        <v>1.23E-14</v>
      </c>
      <c r="N789" s="11">
        <v>1.8300000000000001E-19</v>
      </c>
    </row>
    <row r="790" spans="2:14" x14ac:dyDescent="0.25">
      <c r="B790" s="7" t="s">
        <v>3431</v>
      </c>
      <c r="C790" s="11">
        <v>5.3600000000000003E-15</v>
      </c>
      <c r="D790" s="11">
        <v>1.07E-14</v>
      </c>
      <c r="E790" s="7">
        <v>2.8803999999999999E-4</v>
      </c>
      <c r="F790" s="7">
        <v>5.64341E-4</v>
      </c>
      <c r="G790" s="11">
        <v>1.04E-16</v>
      </c>
      <c r="H790" s="11">
        <v>6.0500000000000002E-18</v>
      </c>
      <c r="I790" s="11">
        <v>5.34E-15</v>
      </c>
      <c r="J790" s="11">
        <v>1.07E-14</v>
      </c>
      <c r="K790" s="11">
        <v>1.8600000000000001E-5</v>
      </c>
      <c r="L790" s="11">
        <v>3.7100000000000001E-5</v>
      </c>
      <c r="M790" s="11">
        <v>2.6699999999999999E-14</v>
      </c>
      <c r="N790" s="11">
        <v>3.9699999999999999E-19</v>
      </c>
    </row>
    <row r="791" spans="2:14" x14ac:dyDescent="0.25">
      <c r="B791" s="7" t="s">
        <v>3757</v>
      </c>
      <c r="C791" s="11">
        <v>4.7299999999999999E-15</v>
      </c>
      <c r="D791" s="11">
        <v>9.4599999999999999E-15</v>
      </c>
      <c r="E791" s="7">
        <v>3.2564699999999998E-4</v>
      </c>
      <c r="F791" s="7">
        <v>6.3802200000000002E-4</v>
      </c>
      <c r="G791" s="11">
        <v>1.04E-16</v>
      </c>
      <c r="H791" s="11">
        <v>6.0400000000000002E-18</v>
      </c>
      <c r="I791" s="11">
        <v>4.7200000000000002E-15</v>
      </c>
      <c r="J791" s="11">
        <v>9.4300000000000006E-15</v>
      </c>
      <c r="K791" s="11">
        <v>1.0499999999999999E-5</v>
      </c>
      <c r="L791" s="11">
        <v>2.0999999999999999E-5</v>
      </c>
      <c r="M791" s="11">
        <v>1.3300000000000001E-14</v>
      </c>
      <c r="N791" s="11">
        <v>1.98E-19</v>
      </c>
    </row>
    <row r="792" spans="2:14" x14ac:dyDescent="0.25">
      <c r="B792" s="7" t="s">
        <v>4159</v>
      </c>
      <c r="C792" s="11">
        <v>4.2999999999999997E-15</v>
      </c>
      <c r="D792" s="11">
        <v>8.5999999999999993E-15</v>
      </c>
      <c r="E792" s="7">
        <v>3.5792799999999998E-4</v>
      </c>
      <c r="F792" s="7">
        <v>7.0126900000000002E-4</v>
      </c>
      <c r="G792" s="11">
        <v>1.04E-16</v>
      </c>
      <c r="H792" s="11">
        <v>6.0300000000000003E-18</v>
      </c>
      <c r="I792" s="11">
        <v>4.2899999999999999E-15</v>
      </c>
      <c r="J792" s="11">
        <v>8.57E-15</v>
      </c>
      <c r="K792" s="11">
        <v>4.4499999999999997E-6</v>
      </c>
      <c r="L792" s="11">
        <v>8.8899999999999996E-6</v>
      </c>
      <c r="M792" s="11">
        <v>5.1200000000000004E-15</v>
      </c>
      <c r="N792" s="11">
        <v>7.6200000000000002E-20</v>
      </c>
    </row>
    <row r="793" spans="2:14" x14ac:dyDescent="0.25">
      <c r="B793" s="7" t="s">
        <v>2611</v>
      </c>
      <c r="C793" s="11">
        <v>7.0499999999999998E-15</v>
      </c>
      <c r="D793" s="11">
        <v>1.41E-14</v>
      </c>
      <c r="E793" s="7">
        <v>2.1803400000000001E-4</v>
      </c>
      <c r="F793" s="7">
        <v>4.2718299999999998E-4</v>
      </c>
      <c r="G793" s="11">
        <v>1.03E-16</v>
      </c>
      <c r="H793" s="11">
        <v>6.0200000000000003E-18</v>
      </c>
      <c r="I793" s="11">
        <v>7.0300000000000002E-15</v>
      </c>
      <c r="J793" s="11">
        <v>1.41E-14</v>
      </c>
      <c r="K793" s="7">
        <v>1.4670499999999999E-3</v>
      </c>
      <c r="L793" s="7">
        <v>2.9308099999999998E-3</v>
      </c>
      <c r="M793" s="11">
        <v>2.7700000000000001E-12</v>
      </c>
      <c r="N793" s="11">
        <v>4.1200000000000003E-17</v>
      </c>
    </row>
    <row r="794" spans="2:14" x14ac:dyDescent="0.25">
      <c r="B794" s="7" t="s">
        <v>3047</v>
      </c>
      <c r="C794" s="11">
        <v>6.8600000000000002E-15</v>
      </c>
      <c r="D794" s="11">
        <v>1.3699999999999999E-14</v>
      </c>
      <c r="E794" s="7">
        <v>2.2363E-4</v>
      </c>
      <c r="F794" s="7">
        <v>4.3814499999999997E-4</v>
      </c>
      <c r="G794" s="11">
        <v>1.03E-16</v>
      </c>
      <c r="H794" s="11">
        <v>6.0100000000000004E-18</v>
      </c>
      <c r="I794" s="11">
        <v>6.8300000000000001E-15</v>
      </c>
      <c r="J794" s="11">
        <v>1.3699999999999999E-14</v>
      </c>
      <c r="K794" s="11">
        <v>3.7400000000000002E-6</v>
      </c>
      <c r="L794" s="11">
        <v>7.4699999999999996E-6</v>
      </c>
      <c r="M794" s="11">
        <v>6.87E-15</v>
      </c>
      <c r="N794" s="11">
        <v>1.02E-19</v>
      </c>
    </row>
    <row r="795" spans="2:14" x14ac:dyDescent="0.25">
      <c r="B795" s="7" t="s">
        <v>2528</v>
      </c>
      <c r="C795" s="11">
        <v>1.3E-14</v>
      </c>
      <c r="D795" s="11">
        <v>2.61E-14</v>
      </c>
      <c r="E795" s="7">
        <v>1.16267E-4</v>
      </c>
      <c r="F795" s="7">
        <v>2.2779500000000001E-4</v>
      </c>
      <c r="G795" s="11">
        <v>1.0200000000000001E-16</v>
      </c>
      <c r="H795" s="11">
        <v>5.94E-18</v>
      </c>
      <c r="I795" s="11">
        <v>1.3E-14</v>
      </c>
      <c r="J795" s="11">
        <v>2.6E-14</v>
      </c>
      <c r="K795" s="11">
        <v>4.3800000000000004E-6</v>
      </c>
      <c r="L795" s="11">
        <v>8.7499999999999992E-6</v>
      </c>
      <c r="M795" s="11">
        <v>1.5299999999999999E-14</v>
      </c>
      <c r="N795" s="11">
        <v>2.2699999999999998E-19</v>
      </c>
    </row>
    <row r="796" spans="2:14" x14ac:dyDescent="0.25">
      <c r="B796" s="7" t="s">
        <v>2944</v>
      </c>
      <c r="C796" s="11">
        <v>4.7800000000000004E-15</v>
      </c>
      <c r="D796" s="11">
        <v>9.5700000000000005E-15</v>
      </c>
      <c r="E796" s="7">
        <v>3.1463800000000001E-4</v>
      </c>
      <c r="F796" s="7">
        <v>6.16454E-4</v>
      </c>
      <c r="G796" s="11">
        <v>1.01E-16</v>
      </c>
      <c r="H796" s="11">
        <v>5.9000000000000002E-18</v>
      </c>
      <c r="I796" s="11">
        <v>4.7699999999999998E-15</v>
      </c>
      <c r="J796" s="11">
        <v>9.5399999999999996E-15</v>
      </c>
      <c r="K796" s="11">
        <v>3.67E-6</v>
      </c>
      <c r="L796" s="11">
        <v>7.3300000000000001E-6</v>
      </c>
      <c r="M796" s="11">
        <v>4.7099999999999996E-15</v>
      </c>
      <c r="N796" s="11">
        <v>6.9899999999999997E-20</v>
      </c>
    </row>
    <row r="797" spans="2:14" x14ac:dyDescent="0.25">
      <c r="B797" s="7" t="s">
        <v>3395</v>
      </c>
      <c r="C797" s="11">
        <v>5.1600000000000002E-15</v>
      </c>
      <c r="D797" s="11">
        <v>1.0299999999999999E-14</v>
      </c>
      <c r="E797" s="7">
        <v>2.9074899999999998E-4</v>
      </c>
      <c r="F797" s="7">
        <v>5.6964799999999996E-4</v>
      </c>
      <c r="G797" s="11">
        <v>1.01E-16</v>
      </c>
      <c r="H797" s="11">
        <v>5.8800000000000003E-18</v>
      </c>
      <c r="I797" s="11">
        <v>5.1399999999999999E-15</v>
      </c>
      <c r="J797" s="11">
        <v>1.0299999999999999E-14</v>
      </c>
      <c r="K797" s="11">
        <v>3.6899999999999998E-6</v>
      </c>
      <c r="L797" s="11">
        <v>7.3799999999999996E-6</v>
      </c>
      <c r="M797" s="11">
        <v>5.1099999999999998E-15</v>
      </c>
      <c r="N797" s="11">
        <v>7.5900000000000004E-20</v>
      </c>
    </row>
    <row r="798" spans="2:14" x14ac:dyDescent="0.25">
      <c r="B798" s="7" t="s">
        <v>2222</v>
      </c>
      <c r="C798" s="11">
        <v>8.7999999999999994E-15</v>
      </c>
      <c r="D798" s="11">
        <v>1.7599999999999999E-14</v>
      </c>
      <c r="E798" s="7">
        <v>1.7039900000000001E-4</v>
      </c>
      <c r="F798" s="7">
        <v>3.33853E-4</v>
      </c>
      <c r="G798" s="11">
        <v>1.01E-16</v>
      </c>
      <c r="H798" s="11">
        <v>5.8800000000000003E-18</v>
      </c>
      <c r="I798" s="11">
        <v>8.7700000000000001E-15</v>
      </c>
      <c r="J798" s="11">
        <v>1.7500000000000001E-14</v>
      </c>
      <c r="K798" s="11">
        <v>3.7900000000000001E-6</v>
      </c>
      <c r="L798" s="11">
        <v>7.5700000000000004E-6</v>
      </c>
      <c r="M798" s="11">
        <v>8.9299999999999996E-15</v>
      </c>
      <c r="N798" s="11">
        <v>1.3300000000000001E-19</v>
      </c>
    </row>
    <row r="799" spans="2:14" x14ac:dyDescent="0.25">
      <c r="B799" s="7" t="s">
        <v>2259</v>
      </c>
      <c r="C799" s="11">
        <v>2.19E-14</v>
      </c>
      <c r="D799" s="11">
        <v>4.3699999999999999E-14</v>
      </c>
      <c r="E799" s="11">
        <v>6.86E-5</v>
      </c>
      <c r="F799" s="7">
        <v>1.3446399999999999E-4</v>
      </c>
      <c r="G799" s="11">
        <v>1.01E-16</v>
      </c>
      <c r="H799" s="11">
        <v>5.8800000000000003E-18</v>
      </c>
      <c r="I799" s="11">
        <v>2.1799999999999999E-14</v>
      </c>
      <c r="J799" s="11">
        <v>4.3599999999999998E-14</v>
      </c>
      <c r="K799" s="11">
        <v>4.6999999999999999E-6</v>
      </c>
      <c r="L799" s="11">
        <v>9.3899999999999999E-6</v>
      </c>
      <c r="M799" s="11">
        <v>2.75E-14</v>
      </c>
      <c r="N799" s="11">
        <v>4.09E-19</v>
      </c>
    </row>
    <row r="800" spans="2:14" x14ac:dyDescent="0.25">
      <c r="B800" s="7" t="s">
        <v>2072</v>
      </c>
      <c r="C800" s="11">
        <v>1.96E-14</v>
      </c>
      <c r="D800" s="11">
        <v>3.92E-14</v>
      </c>
      <c r="E800" s="11">
        <v>7.6500000000000003E-5</v>
      </c>
      <c r="F800" s="7">
        <v>1.4982400000000001E-4</v>
      </c>
      <c r="G800" s="11">
        <v>1.01E-16</v>
      </c>
      <c r="H800" s="11">
        <v>5.8700000000000004E-18</v>
      </c>
      <c r="I800" s="11">
        <v>1.9499999999999999E-14</v>
      </c>
      <c r="J800" s="11">
        <v>3.9099999999999999E-14</v>
      </c>
      <c r="K800" s="11">
        <v>3.8500000000000004E-6</v>
      </c>
      <c r="L800" s="11">
        <v>7.7000000000000008E-6</v>
      </c>
      <c r="M800" s="11">
        <v>2.0199999999999998E-14</v>
      </c>
      <c r="N800" s="11">
        <v>3.0099999999999998E-19</v>
      </c>
    </row>
    <row r="801" spans="2:14" x14ac:dyDescent="0.25">
      <c r="B801" s="7" t="s">
        <v>2510</v>
      </c>
      <c r="C801" s="11">
        <v>6.6699999999999999E-15</v>
      </c>
      <c r="D801" s="11">
        <v>1.3300000000000001E-14</v>
      </c>
      <c r="E801" s="7">
        <v>2.2325700000000001E-4</v>
      </c>
      <c r="F801" s="7">
        <v>4.3741599999999999E-4</v>
      </c>
      <c r="G801" s="11">
        <v>9.9999999999999998E-17</v>
      </c>
      <c r="H801" s="11">
        <v>5.8399999999999997E-18</v>
      </c>
      <c r="I801" s="11">
        <v>6.6500000000000004E-15</v>
      </c>
      <c r="J801" s="11">
        <v>1.3300000000000001E-14</v>
      </c>
      <c r="K801" s="7">
        <v>8.8936099999999997E-4</v>
      </c>
      <c r="L801" s="7">
        <v>1.77673E-3</v>
      </c>
      <c r="M801" s="11">
        <v>1.5900000000000001E-12</v>
      </c>
      <c r="N801" s="11">
        <v>2.3600000000000001E-17</v>
      </c>
    </row>
    <row r="802" spans="2:14" x14ac:dyDescent="0.25">
      <c r="B802" s="7" t="s">
        <v>4491</v>
      </c>
      <c r="C802" s="11">
        <v>9.4799999999999994E-15</v>
      </c>
      <c r="D802" s="11">
        <v>1.9000000000000001E-14</v>
      </c>
      <c r="E802" s="7">
        <v>1.5641200000000001E-4</v>
      </c>
      <c r="F802" s="7">
        <v>3.0644899999999998E-4</v>
      </c>
      <c r="G802" s="11">
        <v>9.9800000000000002E-17</v>
      </c>
      <c r="H802" s="11">
        <v>5.8099999999999999E-18</v>
      </c>
      <c r="I802" s="11">
        <v>9.4500000000000001E-15</v>
      </c>
      <c r="J802" s="11">
        <v>1.89E-14</v>
      </c>
      <c r="K802" s="7">
        <v>0.15209400000000001</v>
      </c>
      <c r="L802" s="7">
        <v>0.30384800000000001</v>
      </c>
      <c r="M802" s="11">
        <v>3.8700000000000001E-10</v>
      </c>
      <c r="N802" s="11">
        <v>5.75E-15</v>
      </c>
    </row>
    <row r="803" spans="2:14" x14ac:dyDescent="0.25">
      <c r="B803" s="7" t="s">
        <v>3448</v>
      </c>
      <c r="C803" s="11">
        <v>5.5599999999999996E-15</v>
      </c>
      <c r="D803" s="11">
        <v>1.11E-14</v>
      </c>
      <c r="E803" s="7">
        <v>2.6368799999999999E-4</v>
      </c>
      <c r="F803" s="7">
        <v>5.1663000000000002E-4</v>
      </c>
      <c r="G803" s="11">
        <v>9.8600000000000002E-17</v>
      </c>
      <c r="H803" s="11">
        <v>5.7400000000000003E-18</v>
      </c>
      <c r="I803" s="11">
        <v>5.5400000000000001E-15</v>
      </c>
      <c r="J803" s="11">
        <v>1.11E-14</v>
      </c>
      <c r="K803" s="11">
        <v>3.7900000000000001E-6</v>
      </c>
      <c r="L803" s="11">
        <v>7.5800000000000003E-6</v>
      </c>
      <c r="M803" s="11">
        <v>5.6499999999999999E-15</v>
      </c>
      <c r="N803" s="11">
        <v>8.3999999999999996E-20</v>
      </c>
    </row>
    <row r="804" spans="2:14" x14ac:dyDescent="0.25">
      <c r="B804" s="7" t="s">
        <v>2126</v>
      </c>
      <c r="C804" s="11">
        <v>1.4E-14</v>
      </c>
      <c r="D804" s="11">
        <v>2.8100000000000001E-14</v>
      </c>
      <c r="E804" s="7">
        <v>1.03824E-4</v>
      </c>
      <c r="F804" s="7">
        <v>2.0341599999999999E-4</v>
      </c>
      <c r="G804" s="11">
        <v>9.8099999999999994E-17</v>
      </c>
      <c r="H804" s="11">
        <v>5.7099999999999997E-18</v>
      </c>
      <c r="I804" s="11">
        <v>1.4E-14</v>
      </c>
      <c r="J804" s="11">
        <v>2.8000000000000001E-14</v>
      </c>
      <c r="K804" s="11">
        <v>4.1300000000000003E-6</v>
      </c>
      <c r="L804" s="11">
        <v>8.2500000000000006E-6</v>
      </c>
      <c r="M804" s="11">
        <v>1.55E-14</v>
      </c>
      <c r="N804" s="11">
        <v>2.3100000000000001E-19</v>
      </c>
    </row>
    <row r="805" spans="2:14" x14ac:dyDescent="0.25">
      <c r="B805" s="7" t="s">
        <v>2211</v>
      </c>
      <c r="C805" s="11">
        <v>2.11E-14</v>
      </c>
      <c r="D805" s="11">
        <v>4.2099999999999999E-14</v>
      </c>
      <c r="E805" s="11">
        <v>6.9200000000000002E-5</v>
      </c>
      <c r="F805" s="7">
        <v>1.3565499999999999E-4</v>
      </c>
      <c r="G805" s="11">
        <v>9.8199999999999998E-17</v>
      </c>
      <c r="H805" s="11">
        <v>5.7099999999999997E-18</v>
      </c>
      <c r="I805" s="11">
        <v>2.0999999999999999E-14</v>
      </c>
      <c r="J805" s="11">
        <v>4.1999999999999998E-14</v>
      </c>
      <c r="K805" s="11">
        <v>4.3699999999999997E-6</v>
      </c>
      <c r="L805" s="11">
        <v>8.7299999999999994E-6</v>
      </c>
      <c r="M805" s="11">
        <v>2.4700000000000001E-14</v>
      </c>
      <c r="N805" s="11">
        <v>3.67E-19</v>
      </c>
    </row>
    <row r="806" spans="2:14" x14ac:dyDescent="0.25">
      <c r="B806" s="7" t="s">
        <v>3111</v>
      </c>
      <c r="C806" s="11">
        <v>5.2300000000000002E-15</v>
      </c>
      <c r="D806" s="11">
        <v>1.0499999999999999E-14</v>
      </c>
      <c r="E806" s="7">
        <v>2.75326E-4</v>
      </c>
      <c r="F806" s="7">
        <v>5.3943100000000005E-4</v>
      </c>
      <c r="G806" s="11">
        <v>9.6899999999999994E-17</v>
      </c>
      <c r="H806" s="11">
        <v>5.64E-18</v>
      </c>
      <c r="I806" s="11">
        <v>5.2099999999999999E-15</v>
      </c>
      <c r="J806" s="11">
        <v>1.04E-14</v>
      </c>
      <c r="K806" s="11">
        <v>4.6E-6</v>
      </c>
      <c r="L806" s="11">
        <v>9.2E-6</v>
      </c>
      <c r="M806" s="11">
        <v>6.4500000000000003E-15</v>
      </c>
      <c r="N806" s="11">
        <v>9.5900000000000006E-20</v>
      </c>
    </row>
    <row r="807" spans="2:14" x14ac:dyDescent="0.25">
      <c r="B807" s="7" t="s">
        <v>3890</v>
      </c>
      <c r="C807" s="11">
        <v>4.4699999999999997E-15</v>
      </c>
      <c r="D807" s="11">
        <v>8.9399999999999993E-15</v>
      </c>
      <c r="E807" s="7">
        <v>3.1787699999999999E-4</v>
      </c>
      <c r="F807" s="7">
        <v>6.2279800000000004E-4</v>
      </c>
      <c r="G807" s="11">
        <v>9.5600000000000003E-17</v>
      </c>
      <c r="H807" s="11">
        <v>5.5699999999999996E-18</v>
      </c>
      <c r="I807" s="11">
        <v>4.4500000000000001E-15</v>
      </c>
      <c r="J807" s="11">
        <v>8.91E-15</v>
      </c>
      <c r="K807" s="11">
        <v>4.33E-6</v>
      </c>
      <c r="L807" s="11">
        <v>8.6400000000000003E-6</v>
      </c>
      <c r="M807" s="11">
        <v>5.1799999999999998E-15</v>
      </c>
      <c r="N807" s="11">
        <v>7.7000000000000004E-20</v>
      </c>
    </row>
    <row r="808" spans="2:14" x14ac:dyDescent="0.25">
      <c r="B808" s="7" t="s">
        <v>3949</v>
      </c>
      <c r="C808" s="11">
        <v>4.5999999999999998E-15</v>
      </c>
      <c r="D808" s="11">
        <v>9.1999999999999996E-15</v>
      </c>
      <c r="E808" s="7">
        <v>3.0873000000000001E-4</v>
      </c>
      <c r="F808" s="7">
        <v>6.0487699999999998E-4</v>
      </c>
      <c r="G808" s="11">
        <v>9.5499999999999999E-17</v>
      </c>
      <c r="H808" s="11">
        <v>5.5599999999999997E-18</v>
      </c>
      <c r="I808" s="11">
        <v>4.5800000000000003E-15</v>
      </c>
      <c r="J808" s="11">
        <v>9.1700000000000003E-15</v>
      </c>
      <c r="K808" s="11">
        <v>1.29E-5</v>
      </c>
      <c r="L808" s="11">
        <v>2.58E-5</v>
      </c>
      <c r="M808" s="11">
        <v>1.59E-14</v>
      </c>
      <c r="N808" s="11">
        <v>2.3599999999999999E-19</v>
      </c>
    </row>
    <row r="809" spans="2:14" x14ac:dyDescent="0.25">
      <c r="B809" s="7" t="s">
        <v>3254</v>
      </c>
      <c r="C809" s="11">
        <v>5.5899999999999997E-15</v>
      </c>
      <c r="D809" s="11">
        <v>1.1200000000000001E-14</v>
      </c>
      <c r="E809" s="7">
        <v>2.5393399999999998E-4</v>
      </c>
      <c r="F809" s="7">
        <v>4.9751899999999998E-4</v>
      </c>
      <c r="G809" s="11">
        <v>9.5600000000000003E-17</v>
      </c>
      <c r="H809" s="11">
        <v>5.5599999999999997E-18</v>
      </c>
      <c r="I809" s="11">
        <v>5.5700000000000002E-15</v>
      </c>
      <c r="J809" s="11">
        <v>1.11E-14</v>
      </c>
      <c r="K809" s="11">
        <v>1.49E-5</v>
      </c>
      <c r="L809" s="11">
        <v>2.97E-5</v>
      </c>
      <c r="M809" s="11">
        <v>2.23E-14</v>
      </c>
      <c r="N809" s="11">
        <v>3.3100000000000001E-19</v>
      </c>
    </row>
    <row r="810" spans="2:14" x14ac:dyDescent="0.25">
      <c r="B810" s="7" t="s">
        <v>2312</v>
      </c>
      <c r="C810" s="11">
        <v>1.38E-14</v>
      </c>
      <c r="D810" s="11">
        <v>2.76E-14</v>
      </c>
      <c r="E810" s="7">
        <v>1.0262799999999999E-4</v>
      </c>
      <c r="F810" s="7">
        <v>2.0107400000000001E-4</v>
      </c>
      <c r="G810" s="11">
        <v>9.5399999999999995E-17</v>
      </c>
      <c r="H810" s="11">
        <v>5.5599999999999997E-18</v>
      </c>
      <c r="I810" s="11">
        <v>1.38E-14</v>
      </c>
      <c r="J810" s="11">
        <v>2.76E-14</v>
      </c>
      <c r="K810" s="11">
        <v>3.9500000000000003E-6</v>
      </c>
      <c r="L810" s="11">
        <v>7.8800000000000008E-6</v>
      </c>
      <c r="M810" s="11">
        <v>1.4599999999999999E-14</v>
      </c>
      <c r="N810" s="11">
        <v>2.1699999999999998E-19</v>
      </c>
    </row>
    <row r="811" spans="2:14" x14ac:dyDescent="0.25">
      <c r="B811" s="7" t="s">
        <v>3246</v>
      </c>
      <c r="C811" s="11">
        <v>5.8400000000000002E-15</v>
      </c>
      <c r="D811" s="11">
        <v>1.17E-14</v>
      </c>
      <c r="E811" s="7">
        <v>2.4192199999999999E-4</v>
      </c>
      <c r="F811" s="7">
        <v>4.7398600000000003E-4</v>
      </c>
      <c r="G811" s="11">
        <v>9.5099999999999995E-17</v>
      </c>
      <c r="H811" s="11">
        <v>5.5399999999999998E-18</v>
      </c>
      <c r="I811" s="11">
        <v>5.8199999999999999E-15</v>
      </c>
      <c r="J811" s="11">
        <v>1.1600000000000001E-14</v>
      </c>
      <c r="K811" s="11">
        <v>3.8500000000000004E-6</v>
      </c>
      <c r="L811" s="11">
        <v>7.6899999999999992E-6</v>
      </c>
      <c r="M811" s="11">
        <v>6.02E-15</v>
      </c>
      <c r="N811" s="11">
        <v>8.9600000000000001E-20</v>
      </c>
    </row>
    <row r="812" spans="2:14" x14ac:dyDescent="0.25">
      <c r="B812" s="7" t="s">
        <v>3843</v>
      </c>
      <c r="C812" s="11">
        <v>4.3899999999999999E-15</v>
      </c>
      <c r="D812" s="11">
        <v>8.7799999999999999E-15</v>
      </c>
      <c r="E812" s="7">
        <v>3.2139199999999999E-4</v>
      </c>
      <c r="F812" s="7">
        <v>6.2968599999999996E-4</v>
      </c>
      <c r="G812" s="11">
        <v>9.4899999999999999E-17</v>
      </c>
      <c r="H812" s="11">
        <v>5.5299999999999998E-18</v>
      </c>
      <c r="I812" s="11">
        <v>4.3699999999999996E-15</v>
      </c>
      <c r="J812" s="11">
        <v>8.7500000000000006E-15</v>
      </c>
      <c r="K812" s="11">
        <v>4.3000000000000003E-6</v>
      </c>
      <c r="L812" s="11">
        <v>8.6000000000000007E-6</v>
      </c>
      <c r="M812" s="11">
        <v>5.0600000000000002E-15</v>
      </c>
      <c r="N812" s="11">
        <v>7.5200000000000005E-20</v>
      </c>
    </row>
    <row r="813" spans="2:14" x14ac:dyDescent="0.25">
      <c r="B813" s="7" t="s">
        <v>4252</v>
      </c>
      <c r="C813" s="11">
        <v>4.2599999999999998E-15</v>
      </c>
      <c r="D813" s="11">
        <v>8.5099999999999998E-15</v>
      </c>
      <c r="E813" s="7">
        <v>3.29532E-4</v>
      </c>
      <c r="F813" s="7">
        <v>6.4563399999999996E-4</v>
      </c>
      <c r="G813" s="11">
        <v>9.4400000000000003E-17</v>
      </c>
      <c r="H813" s="11">
        <v>5.5E-18</v>
      </c>
      <c r="I813" s="11">
        <v>4.2400000000000003E-15</v>
      </c>
      <c r="J813" s="11">
        <v>8.4900000000000003E-15</v>
      </c>
      <c r="K813" s="11">
        <v>6.19E-6</v>
      </c>
      <c r="L813" s="11">
        <v>1.24E-5</v>
      </c>
      <c r="M813" s="11">
        <v>7.0600000000000003E-15</v>
      </c>
      <c r="N813" s="11">
        <v>1.0499999999999999E-19</v>
      </c>
    </row>
    <row r="814" spans="2:14" x14ac:dyDescent="0.25">
      <c r="B814" s="7" t="s">
        <v>3737</v>
      </c>
      <c r="C814" s="11">
        <v>5.8899999999999999E-15</v>
      </c>
      <c r="D814" s="11">
        <v>1.1799999999999999E-14</v>
      </c>
      <c r="E814" s="7">
        <v>2.3732899999999999E-4</v>
      </c>
      <c r="F814" s="7">
        <v>4.6498600000000002E-4</v>
      </c>
      <c r="G814" s="11">
        <v>9.4100000000000003E-17</v>
      </c>
      <c r="H814" s="11">
        <v>5.4800000000000001E-18</v>
      </c>
      <c r="I814" s="11">
        <v>5.8700000000000003E-15</v>
      </c>
      <c r="J814" s="11">
        <v>1.17E-14</v>
      </c>
      <c r="K814" s="11">
        <v>2.05E-5</v>
      </c>
      <c r="L814" s="11">
        <v>4.1E-5</v>
      </c>
      <c r="M814" s="11">
        <v>3.24E-14</v>
      </c>
      <c r="N814" s="11">
        <v>4.8200000000000002E-19</v>
      </c>
    </row>
    <row r="815" spans="2:14" x14ac:dyDescent="0.25">
      <c r="B815" s="7" t="s">
        <v>3358</v>
      </c>
      <c r="C815" s="11">
        <v>4.5800000000000003E-15</v>
      </c>
      <c r="D815" s="11">
        <v>9.1600000000000005E-15</v>
      </c>
      <c r="E815" s="7">
        <v>3.0513099999999999E-4</v>
      </c>
      <c r="F815" s="7">
        <v>5.9782599999999998E-4</v>
      </c>
      <c r="G815" s="11">
        <v>9.3999999999999999E-17</v>
      </c>
      <c r="H815" s="11">
        <v>5.4700000000000002E-18</v>
      </c>
      <c r="I815" s="11">
        <v>4.5599999999999999E-15</v>
      </c>
      <c r="J815" s="11">
        <v>9.1299999999999997E-15</v>
      </c>
      <c r="K815" s="11">
        <v>1.3499999999999999E-5</v>
      </c>
      <c r="L815" s="11">
        <v>2.69E-5</v>
      </c>
      <c r="M815" s="11">
        <v>1.6499999999999999E-14</v>
      </c>
      <c r="N815" s="11">
        <v>2.4599999999999998E-19</v>
      </c>
    </row>
    <row r="816" spans="2:14" x14ac:dyDescent="0.25">
      <c r="B816" s="7" t="s">
        <v>2606</v>
      </c>
      <c r="C816" s="11">
        <v>1.36E-14</v>
      </c>
      <c r="D816" s="11">
        <v>2.7300000000000001E-14</v>
      </c>
      <c r="E816" s="7">
        <v>1.0234999999999999E-4</v>
      </c>
      <c r="F816" s="7">
        <v>2.0052899999999999E-4</v>
      </c>
      <c r="G816" s="11">
        <v>9.3899999999999995E-17</v>
      </c>
      <c r="H816" s="11">
        <v>5.4700000000000002E-18</v>
      </c>
      <c r="I816" s="11">
        <v>1.36E-14</v>
      </c>
      <c r="J816" s="11">
        <v>2.72E-14</v>
      </c>
      <c r="K816" s="11">
        <v>4.1899999999999997E-6</v>
      </c>
      <c r="L816" s="11">
        <v>8.3699999999999995E-6</v>
      </c>
      <c r="M816" s="11">
        <v>1.5299999999999999E-14</v>
      </c>
      <c r="N816" s="11">
        <v>2.2800000000000001E-19</v>
      </c>
    </row>
    <row r="817" spans="2:14" x14ac:dyDescent="0.25">
      <c r="B817" s="7" t="s">
        <v>2245</v>
      </c>
      <c r="C817" s="11">
        <v>2.0199999999999998E-14</v>
      </c>
      <c r="D817" s="11">
        <v>4.0300000000000002E-14</v>
      </c>
      <c r="E817" s="11">
        <v>6.9099999999999999E-5</v>
      </c>
      <c r="F817" s="7">
        <v>1.35308E-4</v>
      </c>
      <c r="G817" s="11">
        <v>9.3699999999999999E-17</v>
      </c>
      <c r="H817" s="11">
        <v>5.4600000000000002E-18</v>
      </c>
      <c r="I817" s="11">
        <v>2.0100000000000001E-14</v>
      </c>
      <c r="J817" s="11">
        <v>4.0200000000000002E-14</v>
      </c>
      <c r="K817" s="11">
        <v>3.9700000000000001E-6</v>
      </c>
      <c r="L817" s="11">
        <v>7.9400000000000002E-6</v>
      </c>
      <c r="M817" s="11">
        <v>2.15E-14</v>
      </c>
      <c r="N817" s="11">
        <v>3.19E-19</v>
      </c>
    </row>
    <row r="818" spans="2:14" x14ac:dyDescent="0.25">
      <c r="B818" s="7" t="s">
        <v>2816</v>
      </c>
      <c r="C818" s="11">
        <v>8.4200000000000003E-15</v>
      </c>
      <c r="D818" s="11">
        <v>1.6799999999999998E-14</v>
      </c>
      <c r="E818" s="7">
        <v>1.64823E-4</v>
      </c>
      <c r="F818" s="7">
        <v>3.22928E-4</v>
      </c>
      <c r="G818" s="11">
        <v>9.3399999999999999E-17</v>
      </c>
      <c r="H818" s="11">
        <v>5.4400000000000003E-18</v>
      </c>
      <c r="I818" s="11">
        <v>8.3899999999999995E-15</v>
      </c>
      <c r="J818" s="11">
        <v>1.6799999999999998E-14</v>
      </c>
      <c r="K818" s="11">
        <v>4.0999999999999997E-6</v>
      </c>
      <c r="L818" s="11">
        <v>8.1799999999999996E-6</v>
      </c>
      <c r="M818" s="11">
        <v>9.2400000000000003E-15</v>
      </c>
      <c r="N818" s="11">
        <v>1.37E-19</v>
      </c>
    </row>
    <row r="819" spans="2:14" x14ac:dyDescent="0.25">
      <c r="B819" s="7" t="s">
        <v>2304</v>
      </c>
      <c r="C819" s="11">
        <v>1.7500000000000001E-14</v>
      </c>
      <c r="D819" s="11">
        <v>3.4900000000000001E-14</v>
      </c>
      <c r="E819" s="11">
        <v>7.9099999999999998E-5</v>
      </c>
      <c r="F819" s="7">
        <v>1.5494599999999999E-4</v>
      </c>
      <c r="G819" s="11">
        <v>9.2900000000000003E-17</v>
      </c>
      <c r="H819" s="11">
        <v>5.4099999999999997E-18</v>
      </c>
      <c r="I819" s="11">
        <v>1.74E-14</v>
      </c>
      <c r="J819" s="11">
        <v>3.4800000000000001E-14</v>
      </c>
      <c r="K819" s="11">
        <v>3.6899999999999998E-6</v>
      </c>
      <c r="L819" s="11">
        <v>7.3699999999999997E-6</v>
      </c>
      <c r="M819" s="11">
        <v>1.7299999999999999E-14</v>
      </c>
      <c r="N819" s="11">
        <v>2.5700000000000001E-19</v>
      </c>
    </row>
    <row r="820" spans="2:14" x14ac:dyDescent="0.25">
      <c r="B820" s="7" t="s">
        <v>2854</v>
      </c>
      <c r="C820" s="11">
        <v>4.7800000000000004E-15</v>
      </c>
      <c r="D820" s="11">
        <v>9.5600000000000007E-15</v>
      </c>
      <c r="E820" s="7">
        <v>2.8810400000000002E-4</v>
      </c>
      <c r="F820" s="7">
        <v>5.6446700000000003E-4</v>
      </c>
      <c r="G820" s="11">
        <v>9.2699999999999995E-17</v>
      </c>
      <c r="H820" s="11">
        <v>5.3999999999999998E-18</v>
      </c>
      <c r="I820" s="11">
        <v>4.7699999999999998E-15</v>
      </c>
      <c r="J820" s="11">
        <v>9.5299999999999998E-15</v>
      </c>
      <c r="K820" s="11">
        <v>3.67E-6</v>
      </c>
      <c r="L820" s="11">
        <v>7.3300000000000001E-6</v>
      </c>
      <c r="M820" s="11">
        <v>4.6999999999999999E-15</v>
      </c>
      <c r="N820" s="11">
        <v>6.9899999999999997E-20</v>
      </c>
    </row>
    <row r="821" spans="2:14" x14ac:dyDescent="0.25">
      <c r="B821" s="7" t="s">
        <v>2730</v>
      </c>
      <c r="C821" s="11">
        <v>5.3499999999999998E-15</v>
      </c>
      <c r="D821" s="11">
        <v>1.07E-14</v>
      </c>
      <c r="E821" s="7">
        <v>2.5699099999999998E-4</v>
      </c>
      <c r="F821" s="7">
        <v>5.0350799999999995E-4</v>
      </c>
      <c r="G821" s="11">
        <v>9.2600000000000003E-17</v>
      </c>
      <c r="H821" s="11">
        <v>5.3899999999999998E-18</v>
      </c>
      <c r="I821" s="11">
        <v>5.3300000000000002E-15</v>
      </c>
      <c r="J821" s="11">
        <v>1.07E-14</v>
      </c>
      <c r="K821" s="11">
        <v>4.25E-6</v>
      </c>
      <c r="L821" s="11">
        <v>8.4999999999999999E-6</v>
      </c>
      <c r="M821" s="11">
        <v>6.0999999999999997E-15</v>
      </c>
      <c r="N821" s="11">
        <v>9.0599999999999998E-20</v>
      </c>
    </row>
    <row r="822" spans="2:14" x14ac:dyDescent="0.25">
      <c r="B822" s="7" t="s">
        <v>2241</v>
      </c>
      <c r="C822" s="11">
        <v>2.0100000000000001E-14</v>
      </c>
      <c r="D822" s="11">
        <v>4.0300000000000002E-14</v>
      </c>
      <c r="E822" s="11">
        <v>6.8200000000000004E-5</v>
      </c>
      <c r="F822" s="7">
        <v>1.3356800000000001E-4</v>
      </c>
      <c r="G822" s="11">
        <v>9.2399999999999995E-17</v>
      </c>
      <c r="H822" s="11">
        <v>5.3799999999999999E-18</v>
      </c>
      <c r="I822" s="11">
        <v>2.0100000000000001E-14</v>
      </c>
      <c r="J822" s="11">
        <v>4.0100000000000001E-14</v>
      </c>
      <c r="K822" s="11">
        <v>3.7299999999999999E-6</v>
      </c>
      <c r="L822" s="11">
        <v>7.4599999999999997E-6</v>
      </c>
      <c r="M822" s="11">
        <v>2.0100000000000001E-14</v>
      </c>
      <c r="N822" s="11">
        <v>2.9900000000000001E-19</v>
      </c>
    </row>
    <row r="823" spans="2:14" x14ac:dyDescent="0.25">
      <c r="B823" s="7" t="s">
        <v>3954</v>
      </c>
      <c r="C823" s="11">
        <v>4.3699999999999996E-15</v>
      </c>
      <c r="D823" s="11">
        <v>8.7500000000000006E-15</v>
      </c>
      <c r="E823" s="7">
        <v>3.1256200000000001E-4</v>
      </c>
      <c r="F823" s="7">
        <v>6.1238500000000001E-4</v>
      </c>
      <c r="G823" s="11">
        <v>9.2000000000000004E-17</v>
      </c>
      <c r="H823" s="11">
        <v>5.36E-18</v>
      </c>
      <c r="I823" s="11">
        <v>4.3599999999999998E-15</v>
      </c>
      <c r="J823" s="11">
        <v>8.7199999999999997E-15</v>
      </c>
      <c r="K823" s="11">
        <v>4.33E-6</v>
      </c>
      <c r="L823" s="11">
        <v>8.6600000000000001E-6</v>
      </c>
      <c r="M823" s="11">
        <v>5.0799999999999997E-15</v>
      </c>
      <c r="N823" s="11">
        <v>7.5500000000000003E-20</v>
      </c>
    </row>
    <row r="824" spans="2:14" x14ac:dyDescent="0.25">
      <c r="B824" s="7" t="s">
        <v>4039</v>
      </c>
      <c r="C824" s="11">
        <v>4.2700000000000004E-15</v>
      </c>
      <c r="D824" s="11">
        <v>8.5400000000000007E-15</v>
      </c>
      <c r="E824" s="7">
        <v>3.1977900000000002E-4</v>
      </c>
      <c r="F824" s="7">
        <v>6.2652599999999997E-4</v>
      </c>
      <c r="G824" s="11">
        <v>9.1899999999999999E-17</v>
      </c>
      <c r="H824" s="11">
        <v>5.35E-18</v>
      </c>
      <c r="I824" s="11">
        <v>4.25E-15</v>
      </c>
      <c r="J824" s="11">
        <v>8.5099999999999998E-15</v>
      </c>
      <c r="K824" s="11">
        <v>4.5900000000000001E-6</v>
      </c>
      <c r="L824" s="11">
        <v>9.1700000000000003E-6</v>
      </c>
      <c r="M824" s="11">
        <v>5.2499999999999997E-15</v>
      </c>
      <c r="N824" s="11">
        <v>7.8000000000000001E-20</v>
      </c>
    </row>
    <row r="825" spans="2:14" x14ac:dyDescent="0.25">
      <c r="B825" s="7" t="s">
        <v>2664</v>
      </c>
      <c r="C825" s="11">
        <v>6.1100000000000003E-15</v>
      </c>
      <c r="D825" s="11">
        <v>1.2199999999999999E-14</v>
      </c>
      <c r="E825" s="7">
        <v>2.2326400000000001E-4</v>
      </c>
      <c r="F825" s="7">
        <v>4.3742800000000001E-4</v>
      </c>
      <c r="G825" s="11">
        <v>9.1799999999999995E-17</v>
      </c>
      <c r="H825" s="11">
        <v>5.35E-18</v>
      </c>
      <c r="I825" s="11">
        <v>6.09E-15</v>
      </c>
      <c r="J825" s="11">
        <v>1.2199999999999999E-14</v>
      </c>
      <c r="K825" s="7">
        <v>8.8936099999999997E-4</v>
      </c>
      <c r="L825" s="7">
        <v>1.77673E-3</v>
      </c>
      <c r="M825" s="11">
        <v>1.46E-12</v>
      </c>
      <c r="N825" s="11">
        <v>2.17E-17</v>
      </c>
    </row>
    <row r="826" spans="2:14" x14ac:dyDescent="0.25">
      <c r="B826" s="7" t="s">
        <v>2671</v>
      </c>
      <c r="C826" s="11">
        <v>6.1100000000000003E-15</v>
      </c>
      <c r="D826" s="11">
        <v>1.2199999999999999E-14</v>
      </c>
      <c r="E826" s="7">
        <v>2.2325700000000001E-4</v>
      </c>
      <c r="F826" s="7">
        <v>4.3741599999999999E-4</v>
      </c>
      <c r="G826" s="11">
        <v>9.1799999999999995E-17</v>
      </c>
      <c r="H826" s="11">
        <v>5.35E-18</v>
      </c>
      <c r="I826" s="11">
        <v>6.09E-15</v>
      </c>
      <c r="J826" s="11">
        <v>1.2199999999999999E-14</v>
      </c>
      <c r="K826" s="7">
        <v>8.8936099999999997E-4</v>
      </c>
      <c r="L826" s="7">
        <v>1.77673E-3</v>
      </c>
      <c r="M826" s="11">
        <v>1.46E-12</v>
      </c>
      <c r="N826" s="11">
        <v>2.17E-17</v>
      </c>
    </row>
    <row r="827" spans="2:14" x14ac:dyDescent="0.25">
      <c r="B827" s="7" t="s">
        <v>4061</v>
      </c>
      <c r="C827" s="11">
        <v>4.2599999999999998E-15</v>
      </c>
      <c r="D827" s="11">
        <v>8.5299999999999994E-15</v>
      </c>
      <c r="E827" s="7">
        <v>3.1964899999999997E-4</v>
      </c>
      <c r="F827" s="7">
        <v>6.2627099999999997E-4</v>
      </c>
      <c r="G827" s="11">
        <v>9.1700000000000004E-17</v>
      </c>
      <c r="H827" s="11">
        <v>5.3400000000000001E-18</v>
      </c>
      <c r="I827" s="11">
        <v>4.25E-15</v>
      </c>
      <c r="J827" s="11">
        <v>8.5000000000000001E-15</v>
      </c>
      <c r="K827" s="11">
        <v>4.5900000000000001E-6</v>
      </c>
      <c r="L827" s="11">
        <v>9.1800000000000002E-6</v>
      </c>
      <c r="M827" s="11">
        <v>5.2499999999999997E-15</v>
      </c>
      <c r="N827" s="11">
        <v>7.8000000000000001E-20</v>
      </c>
    </row>
    <row r="828" spans="2:14" x14ac:dyDescent="0.25">
      <c r="B828" s="7" t="s">
        <v>2673</v>
      </c>
      <c r="C828" s="11">
        <v>6.0999999999999997E-15</v>
      </c>
      <c r="D828" s="11">
        <v>1.2199999999999999E-14</v>
      </c>
      <c r="E828" s="7">
        <v>2.2360500000000001E-4</v>
      </c>
      <c r="F828" s="7">
        <v>4.3809699999999998E-4</v>
      </c>
      <c r="G828" s="11">
        <v>9.1799999999999995E-17</v>
      </c>
      <c r="H828" s="11">
        <v>5.3400000000000001E-18</v>
      </c>
      <c r="I828" s="11">
        <v>6.0800000000000002E-15</v>
      </c>
      <c r="J828" s="11">
        <v>1.2199999999999999E-14</v>
      </c>
      <c r="K828" s="7">
        <v>8.9328699999999999E-4</v>
      </c>
      <c r="L828" s="7">
        <v>1.7845700000000001E-3</v>
      </c>
      <c r="M828" s="11">
        <v>1.46E-12</v>
      </c>
      <c r="N828" s="11">
        <v>2.17E-17</v>
      </c>
    </row>
    <row r="829" spans="2:14" x14ac:dyDescent="0.25">
      <c r="B829" s="7" t="s">
        <v>2677</v>
      </c>
      <c r="C829" s="11">
        <v>6.1100000000000003E-15</v>
      </c>
      <c r="D829" s="11">
        <v>1.2199999999999999E-14</v>
      </c>
      <c r="E829" s="7">
        <v>2.23212E-4</v>
      </c>
      <c r="F829" s="7">
        <v>4.37327E-4</v>
      </c>
      <c r="G829" s="11">
        <v>9.1700000000000004E-17</v>
      </c>
      <c r="H829" s="11">
        <v>5.3400000000000001E-18</v>
      </c>
      <c r="I829" s="11">
        <v>6.09E-15</v>
      </c>
      <c r="J829" s="11">
        <v>1.2199999999999999E-14</v>
      </c>
      <c r="K829" s="7">
        <v>8.9030499999999998E-4</v>
      </c>
      <c r="L829" s="7">
        <v>1.7786200000000001E-3</v>
      </c>
      <c r="M829" s="11">
        <v>1.46E-12</v>
      </c>
      <c r="N829" s="11">
        <v>2.17E-17</v>
      </c>
    </row>
    <row r="830" spans="2:14" x14ac:dyDescent="0.25">
      <c r="B830" s="7" t="s">
        <v>3303</v>
      </c>
      <c r="C830" s="11">
        <v>5.58E-15</v>
      </c>
      <c r="D830" s="11">
        <v>1.1200000000000001E-14</v>
      </c>
      <c r="E830" s="7">
        <v>2.4388400000000001E-4</v>
      </c>
      <c r="F830" s="7">
        <v>4.7782800000000002E-4</v>
      </c>
      <c r="G830" s="11">
        <v>9.1499999999999995E-17</v>
      </c>
      <c r="H830" s="11">
        <v>5.3300000000000001E-18</v>
      </c>
      <c r="I830" s="11">
        <v>5.5599999999999996E-15</v>
      </c>
      <c r="J830" s="11">
        <v>1.11E-14</v>
      </c>
      <c r="K830" s="11">
        <v>3.8500000000000004E-6</v>
      </c>
      <c r="L830" s="11">
        <v>7.7000000000000008E-6</v>
      </c>
      <c r="M830" s="11">
        <v>5.7599999999999997E-15</v>
      </c>
      <c r="N830" s="11">
        <v>8.5600000000000001E-20</v>
      </c>
    </row>
    <row r="831" spans="2:14" x14ac:dyDescent="0.25">
      <c r="B831" s="7" t="s">
        <v>2121</v>
      </c>
      <c r="C831" s="11">
        <v>1.7599999999999999E-14</v>
      </c>
      <c r="D831" s="11">
        <v>3.5199999999999998E-14</v>
      </c>
      <c r="E831" s="11">
        <v>7.6799999999999997E-5</v>
      </c>
      <c r="F831" s="7">
        <v>1.50474E-4</v>
      </c>
      <c r="G831" s="11">
        <v>9.1E-17</v>
      </c>
      <c r="H831" s="11">
        <v>5.3000000000000003E-18</v>
      </c>
      <c r="I831" s="11">
        <v>1.7500000000000001E-14</v>
      </c>
      <c r="J831" s="11">
        <v>3.5099999999999997E-14</v>
      </c>
      <c r="K831" s="11">
        <v>4.0600000000000001E-6</v>
      </c>
      <c r="L831" s="11">
        <v>8.1000000000000004E-6</v>
      </c>
      <c r="M831" s="11">
        <v>1.9099999999999999E-14</v>
      </c>
      <c r="N831" s="11">
        <v>2.8399999999999999E-19</v>
      </c>
    </row>
    <row r="832" spans="2:14" x14ac:dyDescent="0.25">
      <c r="B832" s="7" t="s">
        <v>3414</v>
      </c>
      <c r="C832" s="11">
        <v>4.49E-15</v>
      </c>
      <c r="D832" s="11">
        <v>8.98E-15</v>
      </c>
      <c r="E832" s="7">
        <v>3.0133200000000002E-4</v>
      </c>
      <c r="F832" s="7">
        <v>5.90384E-4</v>
      </c>
      <c r="G832" s="11">
        <v>9.1100000000000004E-17</v>
      </c>
      <c r="H832" s="11">
        <v>5.3000000000000003E-18</v>
      </c>
      <c r="I832" s="11">
        <v>4.4800000000000002E-15</v>
      </c>
      <c r="J832" s="11">
        <v>8.9500000000000007E-15</v>
      </c>
      <c r="K832" s="11">
        <v>1.38E-5</v>
      </c>
      <c r="L832" s="11">
        <v>2.76E-5</v>
      </c>
      <c r="M832" s="11">
        <v>1.66E-14</v>
      </c>
      <c r="N832" s="11">
        <v>2.4700000000000001E-19</v>
      </c>
    </row>
    <row r="833" spans="2:14" x14ac:dyDescent="0.25">
      <c r="B833" s="7" t="s">
        <v>2281</v>
      </c>
      <c r="C833" s="11">
        <v>1.7100000000000001E-14</v>
      </c>
      <c r="D833" s="11">
        <v>3.4300000000000003E-14</v>
      </c>
      <c r="E833" s="11">
        <v>7.8899999999999993E-5</v>
      </c>
      <c r="F833" s="7">
        <v>1.5454100000000001E-4</v>
      </c>
      <c r="G833" s="11">
        <v>9.0899999999999995E-17</v>
      </c>
      <c r="H833" s="11">
        <v>5.2900000000000004E-18</v>
      </c>
      <c r="I833" s="11">
        <v>1.7100000000000001E-14</v>
      </c>
      <c r="J833" s="11">
        <v>3.4200000000000002E-14</v>
      </c>
      <c r="K833" s="11">
        <v>3.6600000000000001E-6</v>
      </c>
      <c r="L833" s="11">
        <v>7.3200000000000002E-6</v>
      </c>
      <c r="M833" s="11">
        <v>1.6799999999999998E-14</v>
      </c>
      <c r="N833" s="11">
        <v>2.5000000000000002E-19</v>
      </c>
    </row>
    <row r="834" spans="2:14" x14ac:dyDescent="0.25">
      <c r="B834" s="7" t="s">
        <v>2170</v>
      </c>
      <c r="C834" s="11">
        <v>1.9499999999999999E-14</v>
      </c>
      <c r="D834" s="11">
        <v>3.8999999999999998E-14</v>
      </c>
      <c r="E834" s="11">
        <v>6.9200000000000002E-5</v>
      </c>
      <c r="F834" s="7">
        <v>1.3563799999999999E-4</v>
      </c>
      <c r="G834" s="11">
        <v>9.0800000000000004E-17</v>
      </c>
      <c r="H834" s="11">
        <v>5.2900000000000004E-18</v>
      </c>
      <c r="I834" s="11">
        <v>1.9400000000000001E-14</v>
      </c>
      <c r="J834" s="11">
        <v>3.8899999999999997E-14</v>
      </c>
      <c r="K834" s="11">
        <v>4.5800000000000002E-6</v>
      </c>
      <c r="L834" s="11">
        <v>9.1500000000000005E-6</v>
      </c>
      <c r="M834" s="11">
        <v>2.3900000000000001E-14</v>
      </c>
      <c r="N834" s="11">
        <v>3.5600000000000002E-19</v>
      </c>
    </row>
    <row r="835" spans="2:14" x14ac:dyDescent="0.25">
      <c r="B835" s="7" t="s">
        <v>2706</v>
      </c>
      <c r="C835" s="11">
        <v>6.0299999999999998E-15</v>
      </c>
      <c r="D835" s="11">
        <v>1.21E-14</v>
      </c>
      <c r="E835" s="7">
        <v>2.2287000000000001E-4</v>
      </c>
      <c r="F835" s="7">
        <v>4.3665700000000002E-4</v>
      </c>
      <c r="G835" s="11">
        <v>9.04E-17</v>
      </c>
      <c r="H835" s="11">
        <v>5.2699999999999997E-18</v>
      </c>
      <c r="I835" s="11">
        <v>6.0100000000000002E-15</v>
      </c>
      <c r="J835" s="11">
        <v>1.1999999999999999E-14</v>
      </c>
      <c r="K835" s="7">
        <v>8.9735100000000001E-4</v>
      </c>
      <c r="L835" s="7">
        <v>1.79269E-3</v>
      </c>
      <c r="M835" s="11">
        <v>1.4500000000000001E-12</v>
      </c>
      <c r="N835" s="11">
        <v>2.1599999999999999E-17</v>
      </c>
    </row>
    <row r="836" spans="2:14" x14ac:dyDescent="0.25">
      <c r="B836" s="7" t="s">
        <v>3725</v>
      </c>
      <c r="C836" s="11">
        <v>5.6599999999999997E-15</v>
      </c>
      <c r="D836" s="11">
        <v>1.13E-14</v>
      </c>
      <c r="E836" s="7">
        <v>2.37314E-4</v>
      </c>
      <c r="F836" s="7">
        <v>4.6495599999999998E-4</v>
      </c>
      <c r="G836" s="11">
        <v>9.04E-17</v>
      </c>
      <c r="H836" s="11">
        <v>5.2599999999999997E-18</v>
      </c>
      <c r="I836" s="11">
        <v>5.6400000000000001E-15</v>
      </c>
      <c r="J836" s="11">
        <v>1.13E-14</v>
      </c>
      <c r="K836" s="11">
        <v>3.8500000000000004E-6</v>
      </c>
      <c r="L836" s="11">
        <v>7.7000000000000008E-6</v>
      </c>
      <c r="M836" s="11">
        <v>5.8400000000000002E-15</v>
      </c>
      <c r="N836" s="11">
        <v>8.6800000000000005E-20</v>
      </c>
    </row>
    <row r="837" spans="2:14" x14ac:dyDescent="0.25">
      <c r="B837" s="7" t="s">
        <v>2692</v>
      </c>
      <c r="C837" s="11">
        <v>6.0299999999999998E-15</v>
      </c>
      <c r="D837" s="11">
        <v>1.21E-14</v>
      </c>
      <c r="E837" s="7">
        <v>2.22413E-4</v>
      </c>
      <c r="F837" s="7">
        <v>4.3576200000000002E-4</v>
      </c>
      <c r="G837" s="11">
        <v>9.0299999999999996E-17</v>
      </c>
      <c r="H837" s="11">
        <v>5.2599999999999997E-18</v>
      </c>
      <c r="I837" s="11">
        <v>6.0100000000000002E-15</v>
      </c>
      <c r="J837" s="11">
        <v>1.1999999999999999E-14</v>
      </c>
      <c r="K837" s="7">
        <v>8.7366899999999999E-4</v>
      </c>
      <c r="L837" s="7">
        <v>1.7453799999999999E-3</v>
      </c>
      <c r="M837" s="11">
        <v>1.4100000000000001E-12</v>
      </c>
      <c r="N837" s="11">
        <v>2.0999999999999999E-17</v>
      </c>
    </row>
    <row r="838" spans="2:14" x14ac:dyDescent="0.25">
      <c r="B838" s="7" t="s">
        <v>2693</v>
      </c>
      <c r="C838" s="11">
        <v>5.9999999999999997E-15</v>
      </c>
      <c r="D838" s="11">
        <v>1.1999999999999999E-14</v>
      </c>
      <c r="E838" s="7">
        <v>2.2335700000000001E-4</v>
      </c>
      <c r="F838" s="7">
        <v>4.3761100000000002E-4</v>
      </c>
      <c r="G838" s="11">
        <v>9.0299999999999996E-17</v>
      </c>
      <c r="H838" s="11">
        <v>5.2599999999999997E-18</v>
      </c>
      <c r="I838" s="11">
        <v>5.9899999999999999E-15</v>
      </c>
      <c r="J838" s="11">
        <v>1.1999999999999999E-14</v>
      </c>
      <c r="K838" s="7">
        <v>8.8977100000000003E-4</v>
      </c>
      <c r="L838" s="7">
        <v>1.7775499999999999E-3</v>
      </c>
      <c r="M838" s="11">
        <v>1.43E-12</v>
      </c>
      <c r="N838" s="11">
        <v>2.1299999999999999E-17</v>
      </c>
    </row>
    <row r="839" spans="2:14" x14ac:dyDescent="0.25">
      <c r="B839" s="7" t="s">
        <v>2684</v>
      </c>
      <c r="C839" s="11">
        <v>5.9999999999999997E-15</v>
      </c>
      <c r="D839" s="11">
        <v>1.1999999999999999E-14</v>
      </c>
      <c r="E839" s="7">
        <v>2.23458E-4</v>
      </c>
      <c r="F839" s="7">
        <v>4.3781000000000001E-4</v>
      </c>
      <c r="G839" s="11">
        <v>9.0299999999999996E-17</v>
      </c>
      <c r="H839" s="11">
        <v>5.2599999999999997E-18</v>
      </c>
      <c r="I839" s="11">
        <v>5.9899999999999999E-15</v>
      </c>
      <c r="J839" s="11">
        <v>1.1999999999999999E-14</v>
      </c>
      <c r="K839" s="7">
        <v>8.9123499999999999E-4</v>
      </c>
      <c r="L839" s="7">
        <v>1.7804800000000001E-3</v>
      </c>
      <c r="M839" s="11">
        <v>1.43E-12</v>
      </c>
      <c r="N839" s="11">
        <v>2.1299999999999999E-17</v>
      </c>
    </row>
    <row r="840" spans="2:14" x14ac:dyDescent="0.25">
      <c r="B840" s="7" t="s">
        <v>2683</v>
      </c>
      <c r="C840" s="11">
        <v>5.9999999999999997E-15</v>
      </c>
      <c r="D840" s="11">
        <v>1.1999999999999999E-14</v>
      </c>
      <c r="E840" s="7">
        <v>2.23458E-4</v>
      </c>
      <c r="F840" s="7">
        <v>4.3781000000000001E-4</v>
      </c>
      <c r="G840" s="11">
        <v>9.0299999999999996E-17</v>
      </c>
      <c r="H840" s="11">
        <v>5.2599999999999997E-18</v>
      </c>
      <c r="I840" s="11">
        <v>5.9899999999999999E-15</v>
      </c>
      <c r="J840" s="11">
        <v>1.1999999999999999E-14</v>
      </c>
      <c r="K840" s="7">
        <v>8.9123499999999999E-4</v>
      </c>
      <c r="L840" s="7">
        <v>1.7804800000000001E-3</v>
      </c>
      <c r="M840" s="11">
        <v>1.43E-12</v>
      </c>
      <c r="N840" s="11">
        <v>2.1299999999999999E-17</v>
      </c>
    </row>
    <row r="841" spans="2:14" x14ac:dyDescent="0.25">
      <c r="B841" s="7" t="s">
        <v>3886</v>
      </c>
      <c r="C841" s="11">
        <v>4.59E-15</v>
      </c>
      <c r="D841" s="11">
        <v>9.1700000000000003E-15</v>
      </c>
      <c r="E841" s="7">
        <v>2.9236900000000001E-4</v>
      </c>
      <c r="F841" s="7">
        <v>5.7282199999999996E-4</v>
      </c>
      <c r="G841" s="11">
        <v>9.0200000000000004E-17</v>
      </c>
      <c r="H841" s="11">
        <v>5.2499999999999998E-18</v>
      </c>
      <c r="I841" s="11">
        <v>4.5699999999999997E-15</v>
      </c>
      <c r="J841" s="11">
        <v>9.1399999999999994E-15</v>
      </c>
      <c r="K841" s="11">
        <v>8.8300000000000002E-6</v>
      </c>
      <c r="L841" s="11">
        <v>1.7600000000000001E-5</v>
      </c>
      <c r="M841" s="11">
        <v>1.09E-14</v>
      </c>
      <c r="N841" s="11">
        <v>1.61E-19</v>
      </c>
    </row>
    <row r="842" spans="2:14" x14ac:dyDescent="0.25">
      <c r="B842" s="7" t="s">
        <v>2698</v>
      </c>
      <c r="C842" s="11">
        <v>6.0100000000000002E-15</v>
      </c>
      <c r="D842" s="11">
        <v>1.1999999999999999E-14</v>
      </c>
      <c r="E842" s="7">
        <v>2.2325700000000001E-4</v>
      </c>
      <c r="F842" s="7">
        <v>4.3741599999999999E-4</v>
      </c>
      <c r="G842" s="11">
        <v>9.0200000000000004E-17</v>
      </c>
      <c r="H842" s="11">
        <v>5.2499999999999998E-18</v>
      </c>
      <c r="I842" s="11">
        <v>5.9899999999999999E-15</v>
      </c>
      <c r="J842" s="11">
        <v>1.1999999999999999E-14</v>
      </c>
      <c r="K842" s="7">
        <v>8.8936099999999997E-4</v>
      </c>
      <c r="L842" s="7">
        <v>1.77673E-3</v>
      </c>
      <c r="M842" s="11">
        <v>1.43E-12</v>
      </c>
      <c r="N842" s="11">
        <v>2.1299999999999999E-17</v>
      </c>
    </row>
    <row r="843" spans="2:14" x14ac:dyDescent="0.25">
      <c r="B843" s="7" t="s">
        <v>2703</v>
      </c>
      <c r="C843" s="11">
        <v>6.0100000000000002E-15</v>
      </c>
      <c r="D843" s="11">
        <v>1.1999999999999999E-14</v>
      </c>
      <c r="E843" s="7">
        <v>2.2325700000000001E-4</v>
      </c>
      <c r="F843" s="7">
        <v>4.3741599999999999E-4</v>
      </c>
      <c r="G843" s="11">
        <v>9.0200000000000004E-17</v>
      </c>
      <c r="H843" s="11">
        <v>5.2499999999999998E-18</v>
      </c>
      <c r="I843" s="11">
        <v>5.9899999999999999E-15</v>
      </c>
      <c r="J843" s="11">
        <v>1.1999999999999999E-14</v>
      </c>
      <c r="K843" s="7">
        <v>8.8936099999999997E-4</v>
      </c>
      <c r="L843" s="7">
        <v>1.77673E-3</v>
      </c>
      <c r="M843" s="11">
        <v>1.43E-12</v>
      </c>
      <c r="N843" s="11">
        <v>2.1299999999999999E-17</v>
      </c>
    </row>
    <row r="844" spans="2:14" x14ac:dyDescent="0.25">
      <c r="B844" s="7" t="s">
        <v>2705</v>
      </c>
      <c r="C844" s="11">
        <v>6.0100000000000002E-15</v>
      </c>
      <c r="D844" s="11">
        <v>1.1999999999999999E-14</v>
      </c>
      <c r="E844" s="7">
        <v>2.2325700000000001E-4</v>
      </c>
      <c r="F844" s="7">
        <v>4.3741599999999999E-4</v>
      </c>
      <c r="G844" s="11">
        <v>9.0200000000000004E-17</v>
      </c>
      <c r="H844" s="11">
        <v>5.2499999999999998E-18</v>
      </c>
      <c r="I844" s="11">
        <v>5.9899999999999999E-15</v>
      </c>
      <c r="J844" s="11">
        <v>1.1999999999999999E-14</v>
      </c>
      <c r="K844" s="7">
        <v>8.8936099999999997E-4</v>
      </c>
      <c r="L844" s="7">
        <v>1.77673E-3</v>
      </c>
      <c r="M844" s="11">
        <v>1.43E-12</v>
      </c>
      <c r="N844" s="11">
        <v>2.1299999999999999E-17</v>
      </c>
    </row>
    <row r="845" spans="2:14" x14ac:dyDescent="0.25">
      <c r="B845" s="7" t="s">
        <v>3349</v>
      </c>
      <c r="C845" s="11">
        <v>5.5000000000000002E-15</v>
      </c>
      <c r="D845" s="11">
        <v>1.1E-14</v>
      </c>
      <c r="E845" s="7">
        <v>2.4292399999999999E-4</v>
      </c>
      <c r="F845" s="7">
        <v>4.7594800000000002E-4</v>
      </c>
      <c r="G845" s="11">
        <v>8.9999999999999996E-17</v>
      </c>
      <c r="H845" s="11">
        <v>5.2399999999999999E-18</v>
      </c>
      <c r="I845" s="11">
        <v>5.4899999999999997E-15</v>
      </c>
      <c r="J845" s="11">
        <v>1.1E-14</v>
      </c>
      <c r="K845" s="11">
        <v>3.8600000000000003E-6</v>
      </c>
      <c r="L845" s="11">
        <v>7.7000000000000008E-6</v>
      </c>
      <c r="M845" s="11">
        <v>5.6899999999999998E-15</v>
      </c>
      <c r="N845" s="11">
        <v>8.4600000000000004E-20</v>
      </c>
    </row>
    <row r="846" spans="2:14" x14ac:dyDescent="0.25">
      <c r="B846" s="7" t="s">
        <v>3420</v>
      </c>
      <c r="C846" s="11">
        <v>4.7699999999999998E-15</v>
      </c>
      <c r="D846" s="11">
        <v>9.5399999999999996E-15</v>
      </c>
      <c r="E846" s="7">
        <v>2.80635E-4</v>
      </c>
      <c r="F846" s="7">
        <v>5.4983199999999999E-4</v>
      </c>
      <c r="G846" s="11">
        <v>9.01E-17</v>
      </c>
      <c r="H846" s="11">
        <v>5.2399999999999999E-18</v>
      </c>
      <c r="I846" s="11">
        <v>4.7500000000000003E-15</v>
      </c>
      <c r="J846" s="11">
        <v>9.5100000000000003E-15</v>
      </c>
      <c r="K846" s="11">
        <v>1.1800000000000001E-5</v>
      </c>
      <c r="L846" s="11">
        <v>2.3499999999999999E-5</v>
      </c>
      <c r="M846" s="11">
        <v>1.4999999999999999E-14</v>
      </c>
      <c r="N846" s="11">
        <v>2.2299999999999999E-19</v>
      </c>
    </row>
    <row r="847" spans="2:14" x14ac:dyDescent="0.25">
      <c r="B847" s="7" t="s">
        <v>2691</v>
      </c>
      <c r="C847" s="11">
        <v>5.9800000000000001E-15</v>
      </c>
      <c r="D847" s="11">
        <v>1.1999999999999999E-14</v>
      </c>
      <c r="E847" s="7">
        <v>2.2325700000000001E-4</v>
      </c>
      <c r="F847" s="7">
        <v>4.3741599999999999E-4</v>
      </c>
      <c r="G847" s="11">
        <v>8.9900000000000004E-17</v>
      </c>
      <c r="H847" s="11">
        <v>5.2299999999999999E-18</v>
      </c>
      <c r="I847" s="11">
        <v>5.9599999999999998E-15</v>
      </c>
      <c r="J847" s="11">
        <v>1.19E-14</v>
      </c>
      <c r="K847" s="7">
        <v>8.8936099999999997E-4</v>
      </c>
      <c r="L847" s="7">
        <v>1.77673E-3</v>
      </c>
      <c r="M847" s="11">
        <v>1.43E-12</v>
      </c>
      <c r="N847" s="11">
        <v>2.1200000000000001E-17</v>
      </c>
    </row>
    <row r="848" spans="2:14" x14ac:dyDescent="0.25">
      <c r="B848" s="7" t="s">
        <v>2708</v>
      </c>
      <c r="C848" s="11">
        <v>5.9800000000000001E-15</v>
      </c>
      <c r="D848" s="11">
        <v>1.1999999999999999E-14</v>
      </c>
      <c r="E848" s="7">
        <v>2.2325700000000001E-4</v>
      </c>
      <c r="F848" s="7">
        <v>4.3741599999999999E-4</v>
      </c>
      <c r="G848" s="11">
        <v>8.9900000000000004E-17</v>
      </c>
      <c r="H848" s="11">
        <v>5.2299999999999999E-18</v>
      </c>
      <c r="I848" s="11">
        <v>5.9599999999999998E-15</v>
      </c>
      <c r="J848" s="11">
        <v>1.19E-14</v>
      </c>
      <c r="K848" s="7">
        <v>8.8936099999999997E-4</v>
      </c>
      <c r="L848" s="7">
        <v>1.77673E-3</v>
      </c>
      <c r="M848" s="11">
        <v>1.43E-12</v>
      </c>
      <c r="N848" s="11">
        <v>2.1200000000000001E-17</v>
      </c>
    </row>
    <row r="849" spans="2:14" x14ac:dyDescent="0.25">
      <c r="B849" s="7" t="s">
        <v>2369</v>
      </c>
      <c r="C849" s="11">
        <v>1.7E-14</v>
      </c>
      <c r="D849" s="11">
        <v>3.4E-14</v>
      </c>
      <c r="E849" s="11">
        <v>7.8300000000000006E-5</v>
      </c>
      <c r="F849" s="7">
        <v>1.53318E-4</v>
      </c>
      <c r="G849" s="11">
        <v>8.9600000000000004E-17</v>
      </c>
      <c r="H849" s="11">
        <v>5.22E-18</v>
      </c>
      <c r="I849" s="11">
        <v>1.7E-14</v>
      </c>
      <c r="J849" s="11">
        <v>3.3899999999999999E-14</v>
      </c>
      <c r="K849" s="11">
        <v>3.7000000000000002E-6</v>
      </c>
      <c r="L849" s="11">
        <v>7.4000000000000003E-6</v>
      </c>
      <c r="M849" s="11">
        <v>1.6899999999999999E-14</v>
      </c>
      <c r="N849" s="11">
        <v>2.51E-19</v>
      </c>
    </row>
    <row r="850" spans="2:14" x14ac:dyDescent="0.25">
      <c r="B850" s="7" t="s">
        <v>3140</v>
      </c>
      <c r="C850" s="11">
        <v>4.7200000000000002E-15</v>
      </c>
      <c r="D850" s="11">
        <v>9.4500000000000001E-15</v>
      </c>
      <c r="E850" s="7">
        <v>2.8076199999999999E-4</v>
      </c>
      <c r="F850" s="7">
        <v>5.5008200000000002E-4</v>
      </c>
      <c r="G850" s="11">
        <v>8.9300000000000004E-17</v>
      </c>
      <c r="H850" s="11">
        <v>5.2000000000000001E-18</v>
      </c>
      <c r="I850" s="11">
        <v>4.7099999999999996E-15</v>
      </c>
      <c r="J850" s="11">
        <v>9.4199999999999992E-15</v>
      </c>
      <c r="K850" s="11">
        <v>4.1200000000000004E-6</v>
      </c>
      <c r="L850" s="11">
        <v>8.2300000000000008E-6</v>
      </c>
      <c r="M850" s="11">
        <v>5.2099999999999999E-15</v>
      </c>
      <c r="N850" s="11">
        <v>7.7499999999999997E-20</v>
      </c>
    </row>
    <row r="851" spans="2:14" x14ac:dyDescent="0.25">
      <c r="B851" s="7" t="s">
        <v>2858</v>
      </c>
      <c r="C851" s="11">
        <v>5.6499999999999999E-15</v>
      </c>
      <c r="D851" s="11">
        <v>1.13E-14</v>
      </c>
      <c r="E851" s="7">
        <v>2.3436099999999999E-4</v>
      </c>
      <c r="F851" s="7">
        <v>4.5917100000000003E-4</v>
      </c>
      <c r="G851" s="11">
        <v>8.92E-17</v>
      </c>
      <c r="H851" s="11">
        <v>5.1900000000000001E-18</v>
      </c>
      <c r="I851" s="11">
        <v>5.6400000000000001E-15</v>
      </c>
      <c r="J851" s="11">
        <v>1.13E-14</v>
      </c>
      <c r="K851" s="7">
        <v>8.2643699999999996E-4</v>
      </c>
      <c r="L851" s="7">
        <v>1.65102E-3</v>
      </c>
      <c r="M851" s="11">
        <v>1.2499999999999999E-12</v>
      </c>
      <c r="N851" s="11">
        <v>1.86E-17</v>
      </c>
    </row>
    <row r="852" spans="2:14" x14ac:dyDescent="0.25">
      <c r="B852" s="7" t="s">
        <v>2728</v>
      </c>
      <c r="C852" s="11">
        <v>5.9299999999999997E-15</v>
      </c>
      <c r="D852" s="11">
        <v>1.19E-14</v>
      </c>
      <c r="E852" s="7">
        <v>2.2328499999999999E-4</v>
      </c>
      <c r="F852" s="7">
        <v>4.3747000000000002E-4</v>
      </c>
      <c r="G852" s="11">
        <v>8.9099999999999996E-17</v>
      </c>
      <c r="H852" s="11">
        <v>5.1900000000000001E-18</v>
      </c>
      <c r="I852" s="11">
        <v>5.9100000000000002E-15</v>
      </c>
      <c r="J852" s="11">
        <v>1.1799999999999999E-14</v>
      </c>
      <c r="K852" s="7">
        <v>8.8725000000000002E-4</v>
      </c>
      <c r="L852" s="7">
        <v>1.7725200000000001E-3</v>
      </c>
      <c r="M852" s="11">
        <v>1.4100000000000001E-12</v>
      </c>
      <c r="N852" s="11">
        <v>2.0999999999999999E-17</v>
      </c>
    </row>
    <row r="853" spans="2:14" x14ac:dyDescent="0.25">
      <c r="B853" s="7" t="s">
        <v>2791</v>
      </c>
      <c r="C853" s="11">
        <v>8.1600000000000001E-15</v>
      </c>
      <c r="D853" s="11">
        <v>1.6300000000000001E-14</v>
      </c>
      <c r="E853" s="7">
        <v>1.6208699999999999E-4</v>
      </c>
      <c r="F853" s="7">
        <v>3.1756900000000002E-4</v>
      </c>
      <c r="G853" s="11">
        <v>8.9000000000000004E-17</v>
      </c>
      <c r="H853" s="11">
        <v>5.1800000000000002E-18</v>
      </c>
      <c r="I853" s="11">
        <v>8.1300000000000008E-15</v>
      </c>
      <c r="J853" s="11">
        <v>1.6300000000000001E-14</v>
      </c>
      <c r="K853" s="11">
        <v>4.0999999999999997E-6</v>
      </c>
      <c r="L853" s="11">
        <v>8.1999999999999994E-6</v>
      </c>
      <c r="M853" s="11">
        <v>8.9700000000000002E-15</v>
      </c>
      <c r="N853" s="11">
        <v>1.3300000000000001E-19</v>
      </c>
    </row>
    <row r="854" spans="2:14" x14ac:dyDescent="0.25">
      <c r="B854" s="7" t="s">
        <v>2310</v>
      </c>
      <c r="C854" s="11">
        <v>1.93E-14</v>
      </c>
      <c r="D854" s="11">
        <v>3.85E-14</v>
      </c>
      <c r="E854" s="11">
        <v>6.8300000000000007E-5</v>
      </c>
      <c r="F854" s="7">
        <v>1.3388300000000001E-4</v>
      </c>
      <c r="G854" s="11">
        <v>8.8499999999999996E-17</v>
      </c>
      <c r="H854" s="11">
        <v>5.1600000000000003E-18</v>
      </c>
      <c r="I854" s="11">
        <v>1.92E-14</v>
      </c>
      <c r="J854" s="11">
        <v>3.8399999999999999E-14</v>
      </c>
      <c r="K854" s="11">
        <v>3.8600000000000003E-6</v>
      </c>
      <c r="L854" s="11">
        <v>7.7000000000000008E-6</v>
      </c>
      <c r="M854" s="11">
        <v>1.9899999999999999E-14</v>
      </c>
      <c r="N854" s="11">
        <v>2.96E-19</v>
      </c>
    </row>
    <row r="855" spans="2:14" x14ac:dyDescent="0.25">
      <c r="B855" s="7" t="s">
        <v>2552</v>
      </c>
      <c r="C855" s="11">
        <v>1.23E-14</v>
      </c>
      <c r="D855" s="11">
        <v>2.45E-14</v>
      </c>
      <c r="E855" s="7">
        <v>1.06889E-4</v>
      </c>
      <c r="F855" s="7">
        <v>2.09423E-4</v>
      </c>
      <c r="G855" s="11">
        <v>8.8199999999999996E-17</v>
      </c>
      <c r="H855" s="11">
        <v>5.1400000000000004E-18</v>
      </c>
      <c r="I855" s="11">
        <v>1.2199999999999999E-14</v>
      </c>
      <c r="J855" s="11">
        <v>2.45E-14</v>
      </c>
      <c r="K855" s="11">
        <v>3.8800000000000001E-6</v>
      </c>
      <c r="L855" s="11">
        <v>7.7400000000000004E-6</v>
      </c>
      <c r="M855" s="11">
        <v>1.27E-14</v>
      </c>
      <c r="N855" s="11">
        <v>1.8899999999999999E-19</v>
      </c>
    </row>
    <row r="856" spans="2:14" x14ac:dyDescent="0.25">
      <c r="B856" s="7" t="s">
        <v>2799</v>
      </c>
      <c r="C856" s="11">
        <v>5.8999999999999996E-15</v>
      </c>
      <c r="D856" s="11">
        <v>1.1799999999999999E-14</v>
      </c>
      <c r="E856" s="7">
        <v>2.2195299999999999E-4</v>
      </c>
      <c r="F856" s="7">
        <v>4.3486000000000002E-4</v>
      </c>
      <c r="G856" s="11">
        <v>8.8100000000000004E-17</v>
      </c>
      <c r="H856" s="11">
        <v>5.1299999999999997E-18</v>
      </c>
      <c r="I856" s="11">
        <v>5.8800000000000001E-15</v>
      </c>
      <c r="J856" s="11">
        <v>1.1799999999999999E-14</v>
      </c>
      <c r="K856" s="7">
        <v>9.4349500000000003E-4</v>
      </c>
      <c r="L856" s="7">
        <v>1.88488E-3</v>
      </c>
      <c r="M856" s="11">
        <v>1.4899999999999999E-12</v>
      </c>
      <c r="N856" s="11">
        <v>2.2199999999999999E-17</v>
      </c>
    </row>
    <row r="857" spans="2:14" x14ac:dyDescent="0.25">
      <c r="B857" s="7" t="s">
        <v>2134</v>
      </c>
      <c r="C857" s="11">
        <v>1.8300000000000002E-14</v>
      </c>
      <c r="D857" s="11">
        <v>3.6600000000000003E-14</v>
      </c>
      <c r="E857" s="11">
        <v>7.1400000000000001E-5</v>
      </c>
      <c r="F857" s="7">
        <v>1.3979300000000001E-4</v>
      </c>
      <c r="G857" s="11">
        <v>8.7899999999999996E-17</v>
      </c>
      <c r="H857" s="11">
        <v>5.1199999999999997E-18</v>
      </c>
      <c r="I857" s="11">
        <v>1.8300000000000002E-14</v>
      </c>
      <c r="J857" s="11">
        <v>3.6500000000000002E-14</v>
      </c>
      <c r="K857" s="11">
        <v>4.5000000000000001E-6</v>
      </c>
      <c r="L857" s="11">
        <v>8.9800000000000004E-6</v>
      </c>
      <c r="M857" s="11">
        <v>2.2099999999999999E-14</v>
      </c>
      <c r="N857" s="11">
        <v>3.2800000000000001E-19</v>
      </c>
    </row>
    <row r="858" spans="2:14" x14ac:dyDescent="0.25">
      <c r="B858" s="7" t="s">
        <v>2136</v>
      </c>
      <c r="C858" s="11">
        <v>1.9000000000000001E-14</v>
      </c>
      <c r="D858" s="11">
        <v>3.8000000000000002E-14</v>
      </c>
      <c r="E858" s="11">
        <v>6.8399999999999996E-5</v>
      </c>
      <c r="F858" s="7">
        <v>1.34003E-4</v>
      </c>
      <c r="G858" s="11">
        <v>8.7599999999999996E-17</v>
      </c>
      <c r="H858" s="11">
        <v>5.0999999999999998E-18</v>
      </c>
      <c r="I858" s="11">
        <v>1.9000000000000001E-14</v>
      </c>
      <c r="J858" s="11">
        <v>3.7900000000000001E-14</v>
      </c>
      <c r="K858" s="11">
        <v>3.9600000000000002E-6</v>
      </c>
      <c r="L858" s="11">
        <v>7.9200000000000004E-6</v>
      </c>
      <c r="M858" s="11">
        <v>2.0199999999999998E-14</v>
      </c>
      <c r="N858" s="11">
        <v>2.9999999999999999E-19</v>
      </c>
    </row>
    <row r="859" spans="2:14" x14ac:dyDescent="0.25">
      <c r="B859" s="7" t="s">
        <v>2230</v>
      </c>
      <c r="C859" s="11">
        <v>1.8600000000000001E-14</v>
      </c>
      <c r="D859" s="11">
        <v>3.7300000000000003E-14</v>
      </c>
      <c r="E859" s="11">
        <v>6.9900000000000005E-5</v>
      </c>
      <c r="F859" s="7">
        <v>1.3689099999999999E-4</v>
      </c>
      <c r="G859" s="11">
        <v>8.77E-17</v>
      </c>
      <c r="H859" s="11">
        <v>5.0999999999999998E-18</v>
      </c>
      <c r="I859" s="11">
        <v>1.8600000000000001E-14</v>
      </c>
      <c r="J859" s="11">
        <v>3.7200000000000002E-14</v>
      </c>
      <c r="K859" s="11">
        <v>5.2700000000000004E-6</v>
      </c>
      <c r="L859" s="11">
        <v>1.0499999999999999E-5</v>
      </c>
      <c r="M859" s="11">
        <v>2.6299999999999999E-14</v>
      </c>
      <c r="N859" s="11">
        <v>3.9099999999999998E-19</v>
      </c>
    </row>
    <row r="860" spans="2:14" x14ac:dyDescent="0.25">
      <c r="B860" s="7" t="s">
        <v>2129</v>
      </c>
      <c r="C860" s="11">
        <v>1.8600000000000001E-14</v>
      </c>
      <c r="D860" s="11">
        <v>3.7300000000000003E-14</v>
      </c>
      <c r="E860" s="11">
        <v>6.9900000000000005E-5</v>
      </c>
      <c r="F860" s="7">
        <v>1.3689799999999999E-4</v>
      </c>
      <c r="G860" s="11">
        <v>8.77E-17</v>
      </c>
      <c r="H860" s="11">
        <v>5.0999999999999998E-18</v>
      </c>
      <c r="I860" s="11">
        <v>1.8600000000000001E-14</v>
      </c>
      <c r="J860" s="11">
        <v>3.7200000000000002E-14</v>
      </c>
      <c r="K860" s="11">
        <v>4.2799999999999997E-6</v>
      </c>
      <c r="L860" s="11">
        <v>8.5599999999999994E-6</v>
      </c>
      <c r="M860" s="11">
        <v>2.1399999999999999E-14</v>
      </c>
      <c r="N860" s="11">
        <v>3.1800000000000001E-19</v>
      </c>
    </row>
    <row r="861" spans="2:14" x14ac:dyDescent="0.25">
      <c r="B861" s="7" t="s">
        <v>2226</v>
      </c>
      <c r="C861" s="11">
        <v>1.85E-14</v>
      </c>
      <c r="D861" s="11">
        <v>3.7100000000000001E-14</v>
      </c>
      <c r="E861" s="11">
        <v>7.0099999999999996E-5</v>
      </c>
      <c r="F861" s="7">
        <v>1.3740000000000001E-4</v>
      </c>
      <c r="G861" s="11">
        <v>8.7500000000000004E-17</v>
      </c>
      <c r="H861" s="11">
        <v>5.0899999999999999E-18</v>
      </c>
      <c r="I861" s="11">
        <v>1.85E-14</v>
      </c>
      <c r="J861" s="11">
        <v>3.7E-14</v>
      </c>
      <c r="K861" s="11">
        <v>3.9500000000000003E-6</v>
      </c>
      <c r="L861" s="11">
        <v>7.8900000000000007E-6</v>
      </c>
      <c r="M861" s="11">
        <v>1.96E-14</v>
      </c>
      <c r="N861" s="11">
        <v>2.9099999999999998E-19</v>
      </c>
    </row>
    <row r="862" spans="2:14" x14ac:dyDescent="0.25">
      <c r="B862" s="7" t="s">
        <v>3202</v>
      </c>
      <c r="C862" s="11">
        <v>5.85E-15</v>
      </c>
      <c r="D862" s="11">
        <v>1.17E-14</v>
      </c>
      <c r="E862" s="7">
        <v>2.2165299999999999E-4</v>
      </c>
      <c r="F862" s="7">
        <v>4.3427299999999999E-4</v>
      </c>
      <c r="G862" s="11">
        <v>8.7299999999999996E-17</v>
      </c>
      <c r="H862" s="11">
        <v>5.0899999999999999E-18</v>
      </c>
      <c r="I862" s="11">
        <v>5.8400000000000002E-15</v>
      </c>
      <c r="J862" s="11">
        <v>1.17E-14</v>
      </c>
      <c r="K862" s="11">
        <v>3.6799999999999999E-6</v>
      </c>
      <c r="L862" s="11">
        <v>7.3499999999999999E-6</v>
      </c>
      <c r="M862" s="11">
        <v>5.7700000000000003E-15</v>
      </c>
      <c r="N862" s="11">
        <v>8.5799999999999996E-20</v>
      </c>
    </row>
    <row r="863" spans="2:14" x14ac:dyDescent="0.25">
      <c r="B863" s="7" t="s">
        <v>2313</v>
      </c>
      <c r="C863" s="11">
        <v>1.51E-14</v>
      </c>
      <c r="D863" s="11">
        <v>3.02E-14</v>
      </c>
      <c r="E863" s="11">
        <v>8.5799999999999998E-5</v>
      </c>
      <c r="F863" s="7">
        <v>1.6807000000000001E-4</v>
      </c>
      <c r="G863" s="11">
        <v>8.7200000000000004E-17</v>
      </c>
      <c r="H863" s="11">
        <v>5.0799999999999999E-18</v>
      </c>
      <c r="I863" s="11">
        <v>1.51E-14</v>
      </c>
      <c r="J863" s="11">
        <v>3.0099999999999999E-14</v>
      </c>
      <c r="K863" s="11">
        <v>4.1500000000000001E-6</v>
      </c>
      <c r="L863" s="11">
        <v>8.3000000000000002E-6</v>
      </c>
      <c r="M863" s="11">
        <v>1.6799999999999998E-14</v>
      </c>
      <c r="N863" s="11">
        <v>2.5000000000000002E-19</v>
      </c>
    </row>
    <row r="864" spans="2:14" x14ac:dyDescent="0.25">
      <c r="B864" s="7" t="s">
        <v>2327</v>
      </c>
      <c r="C864" s="11">
        <v>1.8200000000000001E-14</v>
      </c>
      <c r="D864" s="11">
        <v>3.6500000000000002E-14</v>
      </c>
      <c r="E864" s="11">
        <v>7.1099999999999994E-5</v>
      </c>
      <c r="F864" s="7">
        <v>1.39371E-4</v>
      </c>
      <c r="G864" s="11">
        <v>8.7299999999999996E-17</v>
      </c>
      <c r="H864" s="11">
        <v>5.0799999999999999E-18</v>
      </c>
      <c r="I864" s="11">
        <v>1.8200000000000001E-14</v>
      </c>
      <c r="J864" s="11">
        <v>3.6400000000000001E-14</v>
      </c>
      <c r="K864" s="11">
        <v>4.7999999999999998E-6</v>
      </c>
      <c r="L864" s="11">
        <v>9.5799999999999998E-6</v>
      </c>
      <c r="M864" s="11">
        <v>2.34E-14</v>
      </c>
      <c r="N864" s="11">
        <v>3.48E-19</v>
      </c>
    </row>
    <row r="865" spans="2:14" x14ac:dyDescent="0.25">
      <c r="B865" s="7" t="s">
        <v>2779</v>
      </c>
      <c r="C865" s="11">
        <v>5.8100000000000001E-15</v>
      </c>
      <c r="D865" s="11">
        <v>1.1600000000000001E-14</v>
      </c>
      <c r="E865" s="7">
        <v>2.22368E-4</v>
      </c>
      <c r="F865" s="7">
        <v>4.3567299999999997E-4</v>
      </c>
      <c r="G865" s="11">
        <v>8.6999999999999996E-17</v>
      </c>
      <c r="H865" s="11">
        <v>5.07E-18</v>
      </c>
      <c r="I865" s="11">
        <v>5.8000000000000004E-15</v>
      </c>
      <c r="J865" s="11">
        <v>1.1600000000000001E-14</v>
      </c>
      <c r="K865" s="7">
        <v>8.7459400000000002E-4</v>
      </c>
      <c r="L865" s="7">
        <v>1.74723E-3</v>
      </c>
      <c r="M865" s="11">
        <v>1.3600000000000001E-12</v>
      </c>
      <c r="N865" s="11">
        <v>2.0300000000000001E-17</v>
      </c>
    </row>
    <row r="866" spans="2:14" x14ac:dyDescent="0.25">
      <c r="B866" s="7" t="s">
        <v>2740</v>
      </c>
      <c r="C866" s="11">
        <v>5.95E-15</v>
      </c>
      <c r="D866" s="11">
        <v>1.19E-14</v>
      </c>
      <c r="E866" s="7">
        <v>2.1639599999999999E-4</v>
      </c>
      <c r="F866" s="7">
        <v>4.2397300000000001E-4</v>
      </c>
      <c r="G866" s="11">
        <v>8.6699999999999996E-17</v>
      </c>
      <c r="H866" s="11">
        <v>5.0500000000000001E-18</v>
      </c>
      <c r="I866" s="11">
        <v>5.9400000000000003E-15</v>
      </c>
      <c r="J866" s="11">
        <v>1.19E-14</v>
      </c>
      <c r="K866" s="7">
        <v>1.0839199999999999E-3</v>
      </c>
      <c r="L866" s="7">
        <v>2.1654199999999999E-3</v>
      </c>
      <c r="M866" s="11">
        <v>1.7300000000000001E-12</v>
      </c>
      <c r="N866" s="11">
        <v>2.57E-17</v>
      </c>
    </row>
    <row r="867" spans="2:14" x14ac:dyDescent="0.25">
      <c r="B867" s="7" t="s">
        <v>2826</v>
      </c>
      <c r="C867" s="11">
        <v>5.7400000000000002E-15</v>
      </c>
      <c r="D867" s="11">
        <v>1.15E-14</v>
      </c>
      <c r="E867" s="7">
        <v>2.23458E-4</v>
      </c>
      <c r="F867" s="7">
        <v>4.3781000000000001E-4</v>
      </c>
      <c r="G867" s="11">
        <v>8.6300000000000005E-17</v>
      </c>
      <c r="H867" s="11">
        <v>5.0300000000000002E-18</v>
      </c>
      <c r="I867" s="11">
        <v>5.7199999999999999E-15</v>
      </c>
      <c r="J867" s="11">
        <v>1.1400000000000001E-14</v>
      </c>
      <c r="K867" s="7">
        <v>8.9123499999999999E-4</v>
      </c>
      <c r="L867" s="7">
        <v>1.7804800000000001E-3</v>
      </c>
      <c r="M867" s="11">
        <v>1.37E-12</v>
      </c>
      <c r="N867" s="11">
        <v>2.0399999999999999E-17</v>
      </c>
    </row>
    <row r="868" spans="2:14" x14ac:dyDescent="0.25">
      <c r="B868" s="7" t="s">
        <v>2794</v>
      </c>
      <c r="C868" s="11">
        <v>5.8999999999999996E-15</v>
      </c>
      <c r="D868" s="11">
        <v>1.1799999999999999E-14</v>
      </c>
      <c r="E868" s="7">
        <v>2.1759000000000001E-4</v>
      </c>
      <c r="F868" s="7">
        <v>4.2631199999999998E-4</v>
      </c>
      <c r="G868" s="11">
        <v>8.6399999999999996E-17</v>
      </c>
      <c r="H868" s="11">
        <v>5.0300000000000002E-18</v>
      </c>
      <c r="I868" s="11">
        <v>5.8800000000000001E-15</v>
      </c>
      <c r="J868" s="11">
        <v>1.1799999999999999E-14</v>
      </c>
      <c r="K868" s="7">
        <v>9.2484700000000002E-4</v>
      </c>
      <c r="L868" s="7">
        <v>1.8476199999999999E-3</v>
      </c>
      <c r="M868" s="11">
        <v>1.46E-12</v>
      </c>
      <c r="N868" s="11">
        <v>2.17E-17</v>
      </c>
    </row>
    <row r="869" spans="2:14" x14ac:dyDescent="0.25">
      <c r="B869" s="7" t="s">
        <v>4098</v>
      </c>
      <c r="C869" s="11">
        <v>4.2100000000000002E-15</v>
      </c>
      <c r="D869" s="11">
        <v>8.4200000000000003E-15</v>
      </c>
      <c r="E869" s="7">
        <v>3.0374599999999997E-4</v>
      </c>
      <c r="F869" s="7">
        <v>5.9511399999999999E-4</v>
      </c>
      <c r="G869" s="11">
        <v>8.6099999999999996E-17</v>
      </c>
      <c r="H869" s="11">
        <v>5.0100000000000003E-18</v>
      </c>
      <c r="I869" s="11">
        <v>4.1999999999999996E-15</v>
      </c>
      <c r="J869" s="11">
        <v>8.3899999999999995E-15</v>
      </c>
      <c r="K869" s="11">
        <v>6.8800000000000002E-6</v>
      </c>
      <c r="L869" s="11">
        <v>1.3699999999999999E-5</v>
      </c>
      <c r="M869" s="11">
        <v>7.7599999999999999E-15</v>
      </c>
      <c r="N869" s="11">
        <v>1.1499999999999999E-19</v>
      </c>
    </row>
    <row r="870" spans="2:14" x14ac:dyDescent="0.25">
      <c r="B870" s="7" t="s">
        <v>2846</v>
      </c>
      <c r="C870" s="11">
        <v>5.6899999999999998E-15</v>
      </c>
      <c r="D870" s="11">
        <v>1.1400000000000001E-14</v>
      </c>
      <c r="E870" s="7">
        <v>2.2365199999999999E-4</v>
      </c>
      <c r="F870" s="7">
        <v>4.3818900000000002E-4</v>
      </c>
      <c r="G870" s="11">
        <v>8.5700000000000005E-17</v>
      </c>
      <c r="H870" s="11">
        <v>4.9899999999999996E-18</v>
      </c>
      <c r="I870" s="11">
        <v>5.6700000000000002E-15</v>
      </c>
      <c r="J870" s="11">
        <v>1.13E-14</v>
      </c>
      <c r="K870" s="7">
        <v>8.8067899999999999E-4</v>
      </c>
      <c r="L870" s="7">
        <v>1.75939E-3</v>
      </c>
      <c r="M870" s="11">
        <v>1.3399999999999999E-12</v>
      </c>
      <c r="N870" s="11">
        <v>2.0000000000000001E-17</v>
      </c>
    </row>
    <row r="871" spans="2:14" x14ac:dyDescent="0.25">
      <c r="B871" s="7" t="s">
        <v>3344</v>
      </c>
      <c r="C871" s="11">
        <v>6.5699999999999999E-15</v>
      </c>
      <c r="D871" s="11">
        <v>1.3100000000000001E-14</v>
      </c>
      <c r="E871" s="7">
        <v>1.93916E-4</v>
      </c>
      <c r="F871" s="7">
        <v>3.7992899999999999E-4</v>
      </c>
      <c r="G871" s="11">
        <v>8.5700000000000005E-17</v>
      </c>
      <c r="H871" s="11">
        <v>4.9899999999999996E-18</v>
      </c>
      <c r="I871" s="11">
        <v>6.5500000000000003E-15</v>
      </c>
      <c r="J871" s="11">
        <v>1.3100000000000001E-14</v>
      </c>
      <c r="K871" s="11">
        <v>4.1300000000000003E-6</v>
      </c>
      <c r="L871" s="11">
        <v>8.2600000000000005E-6</v>
      </c>
      <c r="M871" s="11">
        <v>7.28E-15</v>
      </c>
      <c r="N871" s="11">
        <v>1.08E-19</v>
      </c>
    </row>
    <row r="872" spans="2:14" x14ac:dyDescent="0.25">
      <c r="B872" s="7" t="s">
        <v>2853</v>
      </c>
      <c r="C872" s="11">
        <v>5.6899999999999998E-15</v>
      </c>
      <c r="D872" s="11">
        <v>1.1400000000000001E-14</v>
      </c>
      <c r="E872" s="7">
        <v>2.2325700000000001E-4</v>
      </c>
      <c r="F872" s="7">
        <v>4.3741599999999999E-4</v>
      </c>
      <c r="G872" s="11">
        <v>8.5499999999999996E-17</v>
      </c>
      <c r="H872" s="11">
        <v>4.9799999999999997E-18</v>
      </c>
      <c r="I872" s="11">
        <v>5.68E-15</v>
      </c>
      <c r="J872" s="11">
        <v>1.1400000000000001E-14</v>
      </c>
      <c r="K872" s="7">
        <v>8.8936099999999997E-4</v>
      </c>
      <c r="L872" s="7">
        <v>1.77673E-3</v>
      </c>
      <c r="M872" s="11">
        <v>1.3600000000000001E-12</v>
      </c>
      <c r="N872" s="11">
        <v>2.02E-17</v>
      </c>
    </row>
    <row r="873" spans="2:14" x14ac:dyDescent="0.25">
      <c r="B873" s="7" t="s">
        <v>2800</v>
      </c>
      <c r="C873" s="11">
        <v>5.6499999999999999E-15</v>
      </c>
      <c r="D873" s="11">
        <v>1.13E-14</v>
      </c>
      <c r="E873" s="7">
        <v>2.2325900000000001E-4</v>
      </c>
      <c r="F873" s="7">
        <v>4.3742E-4</v>
      </c>
      <c r="G873" s="11">
        <v>8.4899999999999997E-17</v>
      </c>
      <c r="H873" s="11">
        <v>4.9399999999999999E-18</v>
      </c>
      <c r="I873" s="11">
        <v>5.6300000000000004E-15</v>
      </c>
      <c r="J873" s="11">
        <v>1.13E-14</v>
      </c>
      <c r="K873" s="7">
        <v>8.7929100000000004E-4</v>
      </c>
      <c r="L873" s="7">
        <v>1.75661E-3</v>
      </c>
      <c r="M873" s="11">
        <v>1.33E-12</v>
      </c>
      <c r="N873" s="11">
        <v>1.9799999999999999E-17</v>
      </c>
    </row>
    <row r="874" spans="2:14" x14ac:dyDescent="0.25">
      <c r="B874" s="7" t="s">
        <v>2119</v>
      </c>
      <c r="C874" s="11">
        <v>1.7999999999999999E-14</v>
      </c>
      <c r="D874" s="11">
        <v>3.5899999999999997E-14</v>
      </c>
      <c r="E874" s="11">
        <v>7.0199999999999999E-5</v>
      </c>
      <c r="F874" s="7">
        <v>1.3755899999999999E-4</v>
      </c>
      <c r="G874" s="11">
        <v>8.4899999999999997E-17</v>
      </c>
      <c r="H874" s="11">
        <v>4.9399999999999999E-18</v>
      </c>
      <c r="I874" s="11">
        <v>1.7900000000000001E-14</v>
      </c>
      <c r="J874" s="11">
        <v>3.5800000000000003E-14</v>
      </c>
      <c r="K874" s="11">
        <v>4.4700000000000004E-6</v>
      </c>
      <c r="L874" s="11">
        <v>8.9400000000000008E-6</v>
      </c>
      <c r="M874" s="11">
        <v>2.15E-14</v>
      </c>
      <c r="N874" s="11">
        <v>3.1999999999999998E-19</v>
      </c>
    </row>
    <row r="875" spans="2:14" x14ac:dyDescent="0.25">
      <c r="B875" s="7" t="s">
        <v>2862</v>
      </c>
      <c r="C875" s="11">
        <v>5.61E-15</v>
      </c>
      <c r="D875" s="11">
        <v>1.1200000000000001E-14</v>
      </c>
      <c r="E875" s="7">
        <v>2.23458E-4</v>
      </c>
      <c r="F875" s="7">
        <v>4.3781000000000001E-4</v>
      </c>
      <c r="G875" s="11">
        <v>8.4400000000000001E-17</v>
      </c>
      <c r="H875" s="11">
        <v>4.9100000000000001E-18</v>
      </c>
      <c r="I875" s="11">
        <v>5.5899999999999997E-15</v>
      </c>
      <c r="J875" s="11">
        <v>1.1200000000000001E-14</v>
      </c>
      <c r="K875" s="7">
        <v>8.9123499999999999E-4</v>
      </c>
      <c r="L875" s="7">
        <v>1.7804800000000001E-3</v>
      </c>
      <c r="M875" s="11">
        <v>1.3399999999999999E-12</v>
      </c>
      <c r="N875" s="11">
        <v>1.99E-17</v>
      </c>
    </row>
    <row r="876" spans="2:14" x14ac:dyDescent="0.25">
      <c r="B876" s="7" t="s">
        <v>2869</v>
      </c>
      <c r="C876" s="11">
        <v>5.61E-15</v>
      </c>
      <c r="D876" s="11">
        <v>1.1200000000000001E-14</v>
      </c>
      <c r="E876" s="7">
        <v>2.2325700000000001E-4</v>
      </c>
      <c r="F876" s="7">
        <v>4.3741599999999999E-4</v>
      </c>
      <c r="G876" s="11">
        <v>8.4299999999999997E-17</v>
      </c>
      <c r="H876" s="11">
        <v>4.9100000000000001E-18</v>
      </c>
      <c r="I876" s="11">
        <v>5.5899999999999997E-15</v>
      </c>
      <c r="J876" s="11">
        <v>1.1200000000000001E-14</v>
      </c>
      <c r="K876" s="7">
        <v>8.8936099999999997E-4</v>
      </c>
      <c r="L876" s="7">
        <v>1.77673E-3</v>
      </c>
      <c r="M876" s="11">
        <v>1.3399999999999999E-12</v>
      </c>
      <c r="N876" s="11">
        <v>1.99E-17</v>
      </c>
    </row>
    <row r="877" spans="2:14" x14ac:dyDescent="0.25">
      <c r="B877" s="7" t="s">
        <v>2206</v>
      </c>
      <c r="C877" s="11">
        <v>1.7800000000000001E-14</v>
      </c>
      <c r="D877" s="11">
        <v>3.5600000000000001E-14</v>
      </c>
      <c r="E877" s="11">
        <v>6.9999999999999994E-5</v>
      </c>
      <c r="F877" s="7">
        <v>1.3715299999999999E-4</v>
      </c>
      <c r="G877" s="11">
        <v>8.3900000000000005E-17</v>
      </c>
      <c r="H877" s="11">
        <v>4.8800000000000002E-18</v>
      </c>
      <c r="I877" s="11">
        <v>1.7800000000000001E-14</v>
      </c>
      <c r="J877" s="11">
        <v>3.55E-14</v>
      </c>
      <c r="K877" s="11">
        <v>4.6700000000000002E-6</v>
      </c>
      <c r="L877" s="11">
        <v>9.3200000000000006E-6</v>
      </c>
      <c r="M877" s="11">
        <v>2.23E-14</v>
      </c>
      <c r="N877" s="11">
        <v>3.3100000000000001E-19</v>
      </c>
    </row>
    <row r="878" spans="2:14" x14ac:dyDescent="0.25">
      <c r="B878" s="7" t="s">
        <v>2592</v>
      </c>
      <c r="C878" s="11">
        <v>6.1100000000000003E-15</v>
      </c>
      <c r="D878" s="11">
        <v>1.2199999999999999E-14</v>
      </c>
      <c r="E878" s="7">
        <v>2.0338299999999999E-4</v>
      </c>
      <c r="F878" s="7">
        <v>3.9847800000000002E-4</v>
      </c>
      <c r="G878" s="11">
        <v>8.3699999999999997E-17</v>
      </c>
      <c r="H878" s="11">
        <v>4.8700000000000003E-18</v>
      </c>
      <c r="I878" s="11">
        <v>6.09E-15</v>
      </c>
      <c r="J878" s="11">
        <v>1.2199999999999999E-14</v>
      </c>
      <c r="K878" s="7">
        <v>1.2334500000000001E-3</v>
      </c>
      <c r="L878" s="7">
        <v>2.4641400000000001E-3</v>
      </c>
      <c r="M878" s="11">
        <v>2.0199999999999999E-12</v>
      </c>
      <c r="N878" s="11">
        <v>3.0000000000000001E-17</v>
      </c>
    </row>
    <row r="879" spans="2:14" x14ac:dyDescent="0.25">
      <c r="B879" s="7" t="s">
        <v>2317</v>
      </c>
      <c r="C879" s="11">
        <v>1.81E-14</v>
      </c>
      <c r="D879" s="11">
        <v>3.6300000000000001E-14</v>
      </c>
      <c r="E879" s="11">
        <v>6.86E-5</v>
      </c>
      <c r="F879" s="7">
        <v>1.3438100000000001E-4</v>
      </c>
      <c r="G879" s="11">
        <v>8.3699999999999997E-17</v>
      </c>
      <c r="H879" s="11">
        <v>4.8700000000000003E-18</v>
      </c>
      <c r="I879" s="11">
        <v>1.81E-14</v>
      </c>
      <c r="J879" s="11">
        <v>3.62E-14</v>
      </c>
      <c r="K879" s="11">
        <v>3.8800000000000001E-6</v>
      </c>
      <c r="L879" s="11">
        <v>7.7400000000000004E-6</v>
      </c>
      <c r="M879" s="11">
        <v>1.8799999999999999E-14</v>
      </c>
      <c r="N879" s="11">
        <v>2.8E-19</v>
      </c>
    </row>
    <row r="880" spans="2:14" x14ac:dyDescent="0.25">
      <c r="B880" s="7" t="s">
        <v>2680</v>
      </c>
      <c r="C880" s="11">
        <v>5.9999999999999997E-15</v>
      </c>
      <c r="D880" s="11">
        <v>1.1999999999999999E-14</v>
      </c>
      <c r="E880" s="7">
        <v>2.07016E-4</v>
      </c>
      <c r="F880" s="7">
        <v>4.0559500000000002E-4</v>
      </c>
      <c r="G880" s="11">
        <v>8.3699999999999997E-17</v>
      </c>
      <c r="H880" s="11">
        <v>4.8700000000000003E-18</v>
      </c>
      <c r="I880" s="11">
        <v>5.9899999999999999E-15</v>
      </c>
      <c r="J880" s="11">
        <v>1.1999999999999999E-14</v>
      </c>
      <c r="K880" s="7">
        <v>8.8187499999999995E-4</v>
      </c>
      <c r="L880" s="7">
        <v>1.7617799999999999E-3</v>
      </c>
      <c r="M880" s="11">
        <v>1.42E-12</v>
      </c>
      <c r="N880" s="11">
        <v>2.11E-17</v>
      </c>
    </row>
    <row r="881" spans="2:14" x14ac:dyDescent="0.25">
      <c r="B881" s="7" t="s">
        <v>3116</v>
      </c>
      <c r="C881" s="11">
        <v>5.0900000000000003E-15</v>
      </c>
      <c r="D881" s="11">
        <v>1.02E-14</v>
      </c>
      <c r="E881" s="7">
        <v>2.43971E-4</v>
      </c>
      <c r="F881" s="7">
        <v>4.77999E-4</v>
      </c>
      <c r="G881" s="11">
        <v>8.3500000000000001E-17</v>
      </c>
      <c r="H881" s="11">
        <v>4.8600000000000003E-18</v>
      </c>
      <c r="I881" s="11">
        <v>5.0699999999999999E-15</v>
      </c>
      <c r="J881" s="11">
        <v>1.0099999999999999E-14</v>
      </c>
      <c r="K881" s="11">
        <v>8.4500000000000004E-6</v>
      </c>
      <c r="L881" s="11">
        <v>1.6900000000000001E-5</v>
      </c>
      <c r="M881" s="11">
        <v>1.15E-14</v>
      </c>
      <c r="N881" s="11">
        <v>1.71E-19</v>
      </c>
    </row>
    <row r="882" spans="2:14" x14ac:dyDescent="0.25">
      <c r="B882" s="7" t="s">
        <v>2300</v>
      </c>
      <c r="C882" s="11">
        <v>1.77E-14</v>
      </c>
      <c r="D882" s="11">
        <v>3.5399999999999999E-14</v>
      </c>
      <c r="E882" s="11">
        <v>6.9800000000000003E-5</v>
      </c>
      <c r="F882" s="7">
        <v>1.3683200000000001E-4</v>
      </c>
      <c r="G882" s="11">
        <v>8.3200000000000001E-17</v>
      </c>
      <c r="H882" s="11">
        <v>4.8499999999999996E-18</v>
      </c>
      <c r="I882" s="11">
        <v>1.77E-14</v>
      </c>
      <c r="J882" s="11">
        <v>3.5299999999999999E-14</v>
      </c>
      <c r="K882" s="11">
        <v>4.9599999999999999E-6</v>
      </c>
      <c r="L882" s="11">
        <v>9.9199999999999999E-6</v>
      </c>
      <c r="M882" s="11">
        <v>2.3599999999999999E-14</v>
      </c>
      <c r="N882" s="11">
        <v>3.5000000000000002E-19</v>
      </c>
    </row>
    <row r="883" spans="2:14" x14ac:dyDescent="0.25">
      <c r="B883" s="7" t="s">
        <v>2524</v>
      </c>
      <c r="C883" s="11">
        <v>1.34E-14</v>
      </c>
      <c r="D883" s="11">
        <v>2.68E-14</v>
      </c>
      <c r="E883" s="11">
        <v>9.2E-5</v>
      </c>
      <c r="F883" s="7">
        <v>1.80209E-4</v>
      </c>
      <c r="G883" s="11">
        <v>8.3000000000000005E-17</v>
      </c>
      <c r="H883" s="11">
        <v>4.8299999999999997E-18</v>
      </c>
      <c r="I883" s="11">
        <v>1.34E-14</v>
      </c>
      <c r="J883" s="11">
        <v>2.6699999999999999E-14</v>
      </c>
      <c r="K883" s="11">
        <v>3.7000000000000002E-6</v>
      </c>
      <c r="L883" s="11">
        <v>7.3900000000000004E-6</v>
      </c>
      <c r="M883" s="11">
        <v>1.3300000000000001E-14</v>
      </c>
      <c r="N883" s="11">
        <v>1.98E-19</v>
      </c>
    </row>
    <row r="884" spans="2:14" x14ac:dyDescent="0.25">
      <c r="B884" s="7" t="s">
        <v>2554</v>
      </c>
      <c r="C884" s="11">
        <v>1.3499999999999999E-14</v>
      </c>
      <c r="D884" s="11">
        <v>2.7099999999999999E-14</v>
      </c>
      <c r="E884" s="11">
        <v>9.1000000000000003E-5</v>
      </c>
      <c r="F884" s="7">
        <v>1.7837699999999999E-4</v>
      </c>
      <c r="G884" s="11">
        <v>8.3000000000000005E-17</v>
      </c>
      <c r="H884" s="11">
        <v>4.8299999999999997E-18</v>
      </c>
      <c r="I884" s="11">
        <v>1.3499999999999999E-14</v>
      </c>
      <c r="J884" s="11">
        <v>2.6999999999999999E-14</v>
      </c>
      <c r="K884" s="11">
        <v>3.7000000000000002E-6</v>
      </c>
      <c r="L884" s="11">
        <v>7.4000000000000003E-6</v>
      </c>
      <c r="M884" s="11">
        <v>1.34E-14</v>
      </c>
      <c r="N884" s="11">
        <v>2E-19</v>
      </c>
    </row>
    <row r="885" spans="2:14" x14ac:dyDescent="0.25">
      <c r="B885" s="7" t="s">
        <v>2729</v>
      </c>
      <c r="C885" s="11">
        <v>5.9599999999999998E-15</v>
      </c>
      <c r="D885" s="11">
        <v>1.19E-14</v>
      </c>
      <c r="E885" s="7">
        <v>2.06527E-4</v>
      </c>
      <c r="F885" s="7">
        <v>4.0463800000000002E-4</v>
      </c>
      <c r="G885" s="11">
        <v>8.2799999999999997E-17</v>
      </c>
      <c r="H885" s="11">
        <v>4.8199999999999998E-18</v>
      </c>
      <c r="I885" s="11">
        <v>5.9400000000000003E-15</v>
      </c>
      <c r="J885" s="11">
        <v>1.19E-14</v>
      </c>
      <c r="K885" s="7">
        <v>1.20301E-3</v>
      </c>
      <c r="L885" s="7">
        <v>2.4033399999999999E-3</v>
      </c>
      <c r="M885" s="11">
        <v>1.9199999999999999E-12</v>
      </c>
      <c r="N885" s="11">
        <v>2.8500000000000001E-17</v>
      </c>
    </row>
    <row r="886" spans="2:14" x14ac:dyDescent="0.25">
      <c r="B886" s="7" t="s">
        <v>2904</v>
      </c>
      <c r="C886" s="11">
        <v>5.4899999999999997E-15</v>
      </c>
      <c r="D886" s="11">
        <v>1.1E-14</v>
      </c>
      <c r="E886" s="7">
        <v>2.2395499999999999E-4</v>
      </c>
      <c r="F886" s="7">
        <v>4.3878400000000001E-4</v>
      </c>
      <c r="G886" s="11">
        <v>8.2700000000000005E-17</v>
      </c>
      <c r="H886" s="11">
        <v>4.8199999999999998E-18</v>
      </c>
      <c r="I886" s="11">
        <v>5.4700000000000001E-15</v>
      </c>
      <c r="J886" s="11">
        <v>1.09E-14</v>
      </c>
      <c r="K886" s="7">
        <v>8.8155899999999997E-4</v>
      </c>
      <c r="L886" s="7">
        <v>1.76115E-3</v>
      </c>
      <c r="M886" s="11">
        <v>1.2999999999999999E-12</v>
      </c>
      <c r="N886" s="11">
        <v>1.9300000000000001E-17</v>
      </c>
    </row>
    <row r="887" spans="2:14" x14ac:dyDescent="0.25">
      <c r="B887" s="7" t="s">
        <v>2877</v>
      </c>
      <c r="C887" s="11">
        <v>5.6300000000000004E-15</v>
      </c>
      <c r="D887" s="11">
        <v>1.13E-14</v>
      </c>
      <c r="E887" s="7">
        <v>2.18292E-4</v>
      </c>
      <c r="F887" s="7">
        <v>4.27687E-4</v>
      </c>
      <c r="G887" s="11">
        <v>8.2700000000000005E-17</v>
      </c>
      <c r="H887" s="11">
        <v>4.8099999999999998E-18</v>
      </c>
      <c r="I887" s="11">
        <v>5.61E-15</v>
      </c>
      <c r="J887" s="11">
        <v>1.1200000000000001E-14</v>
      </c>
      <c r="K887" s="7">
        <v>1.03309E-3</v>
      </c>
      <c r="L887" s="7">
        <v>2.0638700000000002E-3</v>
      </c>
      <c r="M887" s="11">
        <v>1.56E-12</v>
      </c>
      <c r="N887" s="11">
        <v>2.32E-17</v>
      </c>
    </row>
    <row r="888" spans="2:14" x14ac:dyDescent="0.25">
      <c r="B888" s="7" t="s">
        <v>2745</v>
      </c>
      <c r="C888" s="11">
        <v>5.9299999999999997E-15</v>
      </c>
      <c r="D888" s="11">
        <v>1.19E-14</v>
      </c>
      <c r="E888" s="7">
        <v>2.0657999999999999E-4</v>
      </c>
      <c r="F888" s="7">
        <v>4.0474100000000002E-4</v>
      </c>
      <c r="G888" s="11">
        <v>8.2499999999999997E-17</v>
      </c>
      <c r="H888" s="11">
        <v>4.7999999999999999E-18</v>
      </c>
      <c r="I888" s="11">
        <v>5.9100000000000002E-15</v>
      </c>
      <c r="J888" s="11">
        <v>1.1799999999999999E-14</v>
      </c>
      <c r="K888" s="7">
        <v>1.2224600000000001E-3</v>
      </c>
      <c r="L888" s="7">
        <v>2.4421899999999999E-3</v>
      </c>
      <c r="M888" s="11">
        <v>1.9399999999999998E-12</v>
      </c>
      <c r="N888" s="11">
        <v>2.8899999999999999E-17</v>
      </c>
    </row>
    <row r="889" spans="2:14" x14ac:dyDescent="0.25">
      <c r="B889" s="7" t="s">
        <v>2460</v>
      </c>
      <c r="C889" s="11">
        <v>1.3499999999999999E-14</v>
      </c>
      <c r="D889" s="11">
        <v>2.6999999999999999E-14</v>
      </c>
      <c r="E889" s="11">
        <v>9.0600000000000007E-5</v>
      </c>
      <c r="F889" s="7">
        <v>1.77515E-4</v>
      </c>
      <c r="G889" s="11">
        <v>8.2300000000000001E-17</v>
      </c>
      <c r="H889" s="11">
        <v>4.7899999999999999E-18</v>
      </c>
      <c r="I889" s="11">
        <v>1.3499999999999999E-14</v>
      </c>
      <c r="J889" s="11">
        <v>2.6900000000000001E-14</v>
      </c>
      <c r="K889" s="11">
        <v>6.6499999999999999E-6</v>
      </c>
      <c r="L889" s="11">
        <v>1.33E-5</v>
      </c>
      <c r="M889" s="11">
        <v>2.41E-14</v>
      </c>
      <c r="N889" s="11">
        <v>3.5799999999999999E-19</v>
      </c>
    </row>
    <row r="890" spans="2:14" x14ac:dyDescent="0.25">
      <c r="B890" s="7" t="s">
        <v>2707</v>
      </c>
      <c r="C890" s="11">
        <v>5.9899999999999999E-15</v>
      </c>
      <c r="D890" s="11">
        <v>1.1999999999999999E-14</v>
      </c>
      <c r="E890" s="7">
        <v>2.03382E-4</v>
      </c>
      <c r="F890" s="7">
        <v>3.9847599999999998E-4</v>
      </c>
      <c r="G890" s="11">
        <v>8.2000000000000001E-17</v>
      </c>
      <c r="H890" s="11">
        <v>4.77E-18</v>
      </c>
      <c r="I890" s="11">
        <v>5.9700000000000004E-15</v>
      </c>
      <c r="J890" s="11">
        <v>1.19E-14</v>
      </c>
      <c r="K890" s="7">
        <v>1.23927E-3</v>
      </c>
      <c r="L890" s="7">
        <v>2.47577E-3</v>
      </c>
      <c r="M890" s="11">
        <v>1.9899999999999998E-12</v>
      </c>
      <c r="N890" s="11">
        <v>2.9600000000000003E-17</v>
      </c>
    </row>
    <row r="891" spans="2:14" x14ac:dyDescent="0.25">
      <c r="B891" s="7" t="s">
        <v>2403</v>
      </c>
      <c r="C891" s="11">
        <v>6.8600000000000002E-15</v>
      </c>
      <c r="D891" s="11">
        <v>1.3699999999999999E-14</v>
      </c>
      <c r="E891" s="7">
        <v>1.7705100000000001E-4</v>
      </c>
      <c r="F891" s="7">
        <v>3.4688699999999999E-4</v>
      </c>
      <c r="G891" s="11">
        <v>8.1800000000000005E-17</v>
      </c>
      <c r="H891" s="11">
        <v>4.7600000000000001E-18</v>
      </c>
      <c r="I891" s="11">
        <v>6.8399999999999999E-15</v>
      </c>
      <c r="J891" s="11">
        <v>1.3699999999999999E-14</v>
      </c>
      <c r="K891" s="11">
        <v>3.7900000000000001E-6</v>
      </c>
      <c r="L891" s="11">
        <v>7.5700000000000004E-6</v>
      </c>
      <c r="M891" s="11">
        <v>6.9700000000000001E-15</v>
      </c>
      <c r="N891" s="11">
        <v>1.04E-19</v>
      </c>
    </row>
    <row r="892" spans="2:14" x14ac:dyDescent="0.25">
      <c r="B892" s="7" t="s">
        <v>2734</v>
      </c>
      <c r="C892" s="11">
        <v>5.9599999999999998E-15</v>
      </c>
      <c r="D892" s="11">
        <v>1.19E-14</v>
      </c>
      <c r="E892" s="7">
        <v>2.0389099999999999E-4</v>
      </c>
      <c r="F892" s="7">
        <v>3.9947300000000002E-4</v>
      </c>
      <c r="G892" s="11">
        <v>8.1700000000000001E-17</v>
      </c>
      <c r="H892" s="11">
        <v>4.7600000000000001E-18</v>
      </c>
      <c r="I892" s="11">
        <v>5.9400000000000003E-15</v>
      </c>
      <c r="J892" s="11">
        <v>1.19E-14</v>
      </c>
      <c r="K892" s="7">
        <v>1.25303E-3</v>
      </c>
      <c r="L892" s="7">
        <v>2.5032499999999998E-3</v>
      </c>
      <c r="M892" s="11">
        <v>2E-12</v>
      </c>
      <c r="N892" s="11">
        <v>2.9700000000000001E-17</v>
      </c>
    </row>
    <row r="893" spans="2:14" x14ac:dyDescent="0.25">
      <c r="B893" s="7" t="s">
        <v>3061</v>
      </c>
      <c r="C893" s="11">
        <v>6.5500000000000003E-15</v>
      </c>
      <c r="D893" s="11">
        <v>1.3100000000000001E-14</v>
      </c>
      <c r="E893" s="7">
        <v>1.8533699999999999E-4</v>
      </c>
      <c r="F893" s="7">
        <v>3.6312099999999999E-4</v>
      </c>
      <c r="G893" s="11">
        <v>8.1700000000000001E-17</v>
      </c>
      <c r="H893" s="11">
        <v>4.7600000000000001E-18</v>
      </c>
      <c r="I893" s="11">
        <v>6.5399999999999998E-15</v>
      </c>
      <c r="J893" s="11">
        <v>1.3100000000000001E-14</v>
      </c>
      <c r="K893" s="11">
        <v>3.7000000000000002E-6</v>
      </c>
      <c r="L893" s="11">
        <v>7.3900000000000004E-6</v>
      </c>
      <c r="M893" s="11">
        <v>6.4999999999999999E-15</v>
      </c>
      <c r="N893" s="11">
        <v>9.6600000000000005E-20</v>
      </c>
    </row>
    <row r="894" spans="2:14" x14ac:dyDescent="0.25">
      <c r="B894" s="7" t="s">
        <v>2861</v>
      </c>
      <c r="C894" s="11">
        <v>5.61E-15</v>
      </c>
      <c r="D894" s="11">
        <v>1.1200000000000001E-14</v>
      </c>
      <c r="E894" s="7">
        <v>2.15727E-4</v>
      </c>
      <c r="F894" s="7">
        <v>4.2266100000000001E-4</v>
      </c>
      <c r="G894" s="11">
        <v>8.1500000000000005E-17</v>
      </c>
      <c r="H894" s="11">
        <v>4.7500000000000001E-18</v>
      </c>
      <c r="I894" s="11">
        <v>5.6000000000000003E-15</v>
      </c>
      <c r="J894" s="11">
        <v>1.1200000000000001E-14</v>
      </c>
      <c r="K894" s="7">
        <v>1.1149199999999999E-3</v>
      </c>
      <c r="L894" s="7">
        <v>2.22734E-3</v>
      </c>
      <c r="M894" s="11">
        <v>1.6799999999999999E-12</v>
      </c>
      <c r="N894" s="11">
        <v>2.4899999999999998E-17</v>
      </c>
    </row>
    <row r="895" spans="2:14" x14ac:dyDescent="0.25">
      <c r="B895" s="7" t="s">
        <v>2174</v>
      </c>
      <c r="C895" s="11">
        <v>1.6499999999999999E-14</v>
      </c>
      <c r="D895" s="11">
        <v>3.2999999999999998E-14</v>
      </c>
      <c r="E895" s="11">
        <v>7.3399999999999995E-5</v>
      </c>
      <c r="F895" s="7">
        <v>1.43769E-4</v>
      </c>
      <c r="G895" s="11">
        <v>8.1599999999999997E-17</v>
      </c>
      <c r="H895" s="11">
        <v>4.7500000000000001E-18</v>
      </c>
      <c r="I895" s="11">
        <v>1.6499999999999999E-14</v>
      </c>
      <c r="J895" s="11">
        <v>3.2999999999999998E-14</v>
      </c>
      <c r="K895" s="11">
        <v>4.0799999999999999E-6</v>
      </c>
      <c r="L895" s="11">
        <v>8.1599999999999998E-6</v>
      </c>
      <c r="M895" s="11">
        <v>1.81E-14</v>
      </c>
      <c r="N895" s="11">
        <v>2.6900000000000002E-19</v>
      </c>
    </row>
    <row r="896" spans="2:14" x14ac:dyDescent="0.25">
      <c r="B896" s="7" t="s">
        <v>2470</v>
      </c>
      <c r="C896" s="11">
        <v>9.6699999999999998E-15</v>
      </c>
      <c r="D896" s="11">
        <v>1.93E-14</v>
      </c>
      <c r="E896" s="7">
        <v>1.2505599999999999E-4</v>
      </c>
      <c r="F896" s="7">
        <v>2.4501500000000001E-4</v>
      </c>
      <c r="G896" s="11">
        <v>8.1400000000000001E-17</v>
      </c>
      <c r="H896" s="11">
        <v>4.7400000000000002E-18</v>
      </c>
      <c r="I896" s="11">
        <v>9.6400000000000004E-15</v>
      </c>
      <c r="J896" s="11">
        <v>1.93E-14</v>
      </c>
      <c r="K896" s="11">
        <v>3.6600000000000001E-6</v>
      </c>
      <c r="L896" s="11">
        <v>7.3200000000000002E-6</v>
      </c>
      <c r="M896" s="11">
        <v>9.5000000000000005E-15</v>
      </c>
      <c r="N896" s="11">
        <v>1.4100000000000001E-19</v>
      </c>
    </row>
    <row r="897" spans="2:14" x14ac:dyDescent="0.25">
      <c r="B897" s="7" t="s">
        <v>2540</v>
      </c>
      <c r="C897" s="11">
        <v>7.5400000000000002E-15</v>
      </c>
      <c r="D897" s="11">
        <v>1.51E-14</v>
      </c>
      <c r="E897" s="7">
        <v>1.6013600000000001E-4</v>
      </c>
      <c r="F897" s="7">
        <v>3.13746E-4</v>
      </c>
      <c r="G897" s="11">
        <v>8.1299999999999997E-17</v>
      </c>
      <c r="H897" s="11">
        <v>4.7300000000000003E-18</v>
      </c>
      <c r="I897" s="7" t="s">
        <v>6</v>
      </c>
      <c r="J897" s="7" t="s">
        <v>6</v>
      </c>
      <c r="K897" s="7" t="s">
        <v>6</v>
      </c>
      <c r="L897" s="7" t="s">
        <v>6</v>
      </c>
      <c r="M897" s="7" t="s">
        <v>6</v>
      </c>
      <c r="N897" s="7" t="s">
        <v>6</v>
      </c>
    </row>
    <row r="898" spans="2:14" x14ac:dyDescent="0.25">
      <c r="B898" s="7" t="s">
        <v>2733</v>
      </c>
      <c r="C898" s="11">
        <v>5.9100000000000002E-15</v>
      </c>
      <c r="D898" s="11">
        <v>1.1799999999999999E-14</v>
      </c>
      <c r="E898" s="7">
        <v>2.0389099999999999E-4</v>
      </c>
      <c r="F898" s="7">
        <v>3.9947300000000002E-4</v>
      </c>
      <c r="G898" s="11">
        <v>8.1100000000000001E-17</v>
      </c>
      <c r="H898" s="11">
        <v>4.7200000000000003E-18</v>
      </c>
      <c r="I898" s="11">
        <v>5.8899999999999999E-15</v>
      </c>
      <c r="J898" s="11">
        <v>1.1799999999999999E-14</v>
      </c>
      <c r="K898" s="7">
        <v>1.25303E-3</v>
      </c>
      <c r="L898" s="7">
        <v>2.5032499999999998E-3</v>
      </c>
      <c r="M898" s="11">
        <v>1.98E-12</v>
      </c>
      <c r="N898" s="11">
        <v>2.9499999999999999E-17</v>
      </c>
    </row>
    <row r="899" spans="2:14" x14ac:dyDescent="0.25">
      <c r="B899" s="7" t="s">
        <v>2424</v>
      </c>
      <c r="C899" s="11">
        <v>1.6400000000000001E-14</v>
      </c>
      <c r="D899" s="11">
        <v>3.2800000000000003E-14</v>
      </c>
      <c r="E899" s="11">
        <v>7.3300000000000006E-5</v>
      </c>
      <c r="F899" s="7">
        <v>1.43518E-4</v>
      </c>
      <c r="G899" s="11">
        <v>8.0900000000000006E-17</v>
      </c>
      <c r="H899" s="11">
        <v>4.7100000000000004E-18</v>
      </c>
      <c r="I899" s="11">
        <v>1.6400000000000001E-14</v>
      </c>
      <c r="J899" s="11">
        <v>3.2700000000000002E-14</v>
      </c>
      <c r="K899" s="11">
        <v>3.6799999999999999E-6</v>
      </c>
      <c r="L899" s="11">
        <v>7.3599999999999998E-6</v>
      </c>
      <c r="M899" s="11">
        <v>1.62E-14</v>
      </c>
      <c r="N899" s="11">
        <v>2.4100000000000001E-19</v>
      </c>
    </row>
    <row r="900" spans="2:14" x14ac:dyDescent="0.25">
      <c r="B900" s="7" t="s">
        <v>2769</v>
      </c>
      <c r="C900" s="11">
        <v>5.8899999999999999E-15</v>
      </c>
      <c r="D900" s="11">
        <v>1.1799999999999999E-14</v>
      </c>
      <c r="E900" s="7">
        <v>2.04169E-4</v>
      </c>
      <c r="F900" s="7">
        <v>4.0001700000000002E-4</v>
      </c>
      <c r="G900" s="11">
        <v>8.0900000000000006E-17</v>
      </c>
      <c r="H900" s="11">
        <v>4.7100000000000004E-18</v>
      </c>
      <c r="I900" s="11">
        <v>5.8700000000000003E-15</v>
      </c>
      <c r="J900" s="11">
        <v>1.17E-14</v>
      </c>
      <c r="K900" s="7">
        <v>1.2568E-3</v>
      </c>
      <c r="L900" s="7">
        <v>2.5107900000000002E-3</v>
      </c>
      <c r="M900" s="11">
        <v>1.98E-12</v>
      </c>
      <c r="N900" s="11">
        <v>2.9499999999999999E-17</v>
      </c>
    </row>
    <row r="901" spans="2:14" x14ac:dyDescent="0.25">
      <c r="B901" s="7" t="s">
        <v>2746</v>
      </c>
      <c r="C901" s="11">
        <v>5.8800000000000001E-15</v>
      </c>
      <c r="D901" s="11">
        <v>1.1799999999999999E-14</v>
      </c>
      <c r="E901" s="7">
        <v>2.0399099999999999E-4</v>
      </c>
      <c r="F901" s="7">
        <v>3.9966900000000001E-4</v>
      </c>
      <c r="G901" s="11">
        <v>8.0800000000000001E-17</v>
      </c>
      <c r="H901" s="11">
        <v>4.6999999999999996E-18</v>
      </c>
      <c r="I901" s="11">
        <v>5.8700000000000003E-15</v>
      </c>
      <c r="J901" s="11">
        <v>1.17E-14</v>
      </c>
      <c r="K901" s="7">
        <v>1.2484200000000001E-3</v>
      </c>
      <c r="L901" s="7">
        <v>2.4940600000000002E-3</v>
      </c>
      <c r="M901" s="11">
        <v>1.9699999999999999E-12</v>
      </c>
      <c r="N901" s="11">
        <v>2.9300000000000003E-17</v>
      </c>
    </row>
    <row r="902" spans="2:14" x14ac:dyDescent="0.25">
      <c r="B902" s="7" t="s">
        <v>2761</v>
      </c>
      <c r="C902" s="11">
        <v>5.8599999999999998E-15</v>
      </c>
      <c r="D902" s="11">
        <v>1.17E-14</v>
      </c>
      <c r="E902" s="7">
        <v>2.04312E-4</v>
      </c>
      <c r="F902" s="7">
        <v>4.0029699999999998E-4</v>
      </c>
      <c r="G902" s="11">
        <v>8.0600000000000006E-17</v>
      </c>
      <c r="H902" s="11">
        <v>4.6899999999999997E-18</v>
      </c>
      <c r="I902" s="11">
        <v>5.8400000000000002E-15</v>
      </c>
      <c r="J902" s="11">
        <v>1.17E-14</v>
      </c>
      <c r="K902" s="7">
        <v>1.25384E-3</v>
      </c>
      <c r="L902" s="7">
        <v>2.5048800000000001E-3</v>
      </c>
      <c r="M902" s="11">
        <v>1.9699999999999999E-12</v>
      </c>
      <c r="N902" s="11">
        <v>2.9300000000000003E-17</v>
      </c>
    </row>
    <row r="903" spans="2:14" x14ac:dyDescent="0.25">
      <c r="B903" s="7" t="s">
        <v>2747</v>
      </c>
      <c r="C903" s="11">
        <v>5.8400000000000002E-15</v>
      </c>
      <c r="D903" s="11">
        <v>1.17E-14</v>
      </c>
      <c r="E903" s="7">
        <v>2.0396999999999999E-4</v>
      </c>
      <c r="F903" s="7">
        <v>3.99627E-4</v>
      </c>
      <c r="G903" s="11">
        <v>8.0099999999999997E-17</v>
      </c>
      <c r="H903" s="11">
        <v>4.6599999999999999E-18</v>
      </c>
      <c r="I903" s="11">
        <v>5.8199999999999999E-15</v>
      </c>
      <c r="J903" s="11">
        <v>1.1600000000000001E-14</v>
      </c>
      <c r="K903" s="7">
        <v>1.25004E-3</v>
      </c>
      <c r="L903" s="7">
        <v>2.4972800000000002E-3</v>
      </c>
      <c r="M903" s="11">
        <v>1.95E-12</v>
      </c>
      <c r="N903" s="11">
        <v>2.9100000000000001E-17</v>
      </c>
    </row>
    <row r="904" spans="2:14" x14ac:dyDescent="0.25">
      <c r="B904" s="7" t="s">
        <v>2469</v>
      </c>
      <c r="C904" s="11">
        <v>1.3100000000000001E-14</v>
      </c>
      <c r="D904" s="11">
        <v>2.6200000000000001E-14</v>
      </c>
      <c r="E904" s="11">
        <v>9.0500000000000004E-5</v>
      </c>
      <c r="F904" s="7">
        <v>1.774E-4</v>
      </c>
      <c r="G904" s="11">
        <v>7.9799999999999998E-17</v>
      </c>
      <c r="H904" s="11">
        <v>4.6499999999999999E-18</v>
      </c>
      <c r="I904" s="11">
        <v>1.3100000000000001E-14</v>
      </c>
      <c r="J904" s="11">
        <v>2.61E-14</v>
      </c>
      <c r="K904" s="11">
        <v>6.63E-6</v>
      </c>
      <c r="L904" s="11">
        <v>1.3200000000000001E-5</v>
      </c>
      <c r="M904" s="11">
        <v>2.3299999999999999E-14</v>
      </c>
      <c r="N904" s="11">
        <v>3.4599999999999998E-19</v>
      </c>
    </row>
    <row r="905" spans="2:14" x14ac:dyDescent="0.25">
      <c r="B905" s="7" t="s">
        <v>2880</v>
      </c>
      <c r="C905" s="11">
        <v>5.5499999999999999E-15</v>
      </c>
      <c r="D905" s="11">
        <v>1.11E-14</v>
      </c>
      <c r="E905" s="7">
        <v>2.1364600000000001E-4</v>
      </c>
      <c r="F905" s="7">
        <v>4.1858500000000002E-4</v>
      </c>
      <c r="G905" s="11">
        <v>7.9799999999999998E-17</v>
      </c>
      <c r="H905" s="11">
        <v>4.64E-18</v>
      </c>
      <c r="I905" s="11">
        <v>5.5300000000000003E-15</v>
      </c>
      <c r="J905" s="11">
        <v>1.11E-14</v>
      </c>
      <c r="K905" s="7">
        <v>1.1207999999999999E-3</v>
      </c>
      <c r="L905" s="7">
        <v>2.2390999999999999E-3</v>
      </c>
      <c r="M905" s="11">
        <v>1.67E-12</v>
      </c>
      <c r="N905" s="11">
        <v>2.4800000000000001E-17</v>
      </c>
    </row>
    <row r="906" spans="2:14" x14ac:dyDescent="0.25">
      <c r="B906" s="7" t="s">
        <v>2417</v>
      </c>
      <c r="C906" s="11">
        <v>1.11E-14</v>
      </c>
      <c r="D906" s="11">
        <v>2.2099999999999999E-14</v>
      </c>
      <c r="E906" s="7">
        <v>1.07224E-4</v>
      </c>
      <c r="F906" s="7">
        <v>2.1007900000000001E-4</v>
      </c>
      <c r="G906" s="11">
        <v>7.9799999999999998E-17</v>
      </c>
      <c r="H906" s="11">
        <v>4.64E-18</v>
      </c>
      <c r="I906" s="11">
        <v>1.1E-14</v>
      </c>
      <c r="J906" s="11">
        <v>2.2000000000000001E-14</v>
      </c>
      <c r="K906" s="11">
        <v>3.8700000000000002E-6</v>
      </c>
      <c r="L906" s="11">
        <v>7.7300000000000005E-6</v>
      </c>
      <c r="M906" s="11">
        <v>1.15E-14</v>
      </c>
      <c r="N906" s="11">
        <v>1.7000000000000001E-19</v>
      </c>
    </row>
    <row r="907" spans="2:14" x14ac:dyDescent="0.25">
      <c r="B907" s="7" t="s">
        <v>2961</v>
      </c>
      <c r="C907" s="11">
        <v>5.2900000000000004E-15</v>
      </c>
      <c r="D907" s="11">
        <v>1.06E-14</v>
      </c>
      <c r="E907" s="7">
        <v>2.2325900000000001E-4</v>
      </c>
      <c r="F907" s="7">
        <v>4.3742E-4</v>
      </c>
      <c r="G907" s="11">
        <v>7.9499999999999998E-17</v>
      </c>
      <c r="H907" s="11">
        <v>4.63E-18</v>
      </c>
      <c r="I907" s="11">
        <v>5.27E-15</v>
      </c>
      <c r="J907" s="11">
        <v>1.0499999999999999E-14</v>
      </c>
      <c r="K907" s="7">
        <v>8.7929100000000004E-4</v>
      </c>
      <c r="L907" s="7">
        <v>1.75661E-3</v>
      </c>
      <c r="M907" s="11">
        <v>1.2499999999999999E-12</v>
      </c>
      <c r="N907" s="11">
        <v>1.8499999999999999E-17</v>
      </c>
    </row>
    <row r="908" spans="2:14" x14ac:dyDescent="0.25">
      <c r="B908" s="7" t="s">
        <v>2380</v>
      </c>
      <c r="C908" s="11">
        <v>1.02E-14</v>
      </c>
      <c r="D908" s="11">
        <v>2.0299999999999999E-14</v>
      </c>
      <c r="E908" s="7">
        <v>1.16407E-4</v>
      </c>
      <c r="F908" s="7">
        <v>2.2806899999999999E-4</v>
      </c>
      <c r="G908" s="11">
        <v>7.9600000000000002E-17</v>
      </c>
      <c r="H908" s="11">
        <v>4.63E-18</v>
      </c>
      <c r="I908" s="7" t="s">
        <v>6</v>
      </c>
      <c r="J908" s="7" t="s">
        <v>6</v>
      </c>
      <c r="K908" s="7" t="s">
        <v>6</v>
      </c>
      <c r="L908" s="7" t="s">
        <v>6</v>
      </c>
      <c r="M908" s="7" t="s">
        <v>6</v>
      </c>
      <c r="N908" s="7" t="s">
        <v>6</v>
      </c>
    </row>
    <row r="909" spans="2:14" x14ac:dyDescent="0.25">
      <c r="B909" s="7" t="s">
        <v>2400</v>
      </c>
      <c r="C909" s="11">
        <v>1.06E-14</v>
      </c>
      <c r="D909" s="11">
        <v>2.11E-14</v>
      </c>
      <c r="E909" s="7">
        <v>1.11403E-4</v>
      </c>
      <c r="F909" s="7">
        <v>2.18266E-4</v>
      </c>
      <c r="G909" s="11">
        <v>7.9300000000000002E-17</v>
      </c>
      <c r="H909" s="11">
        <v>4.6200000000000001E-18</v>
      </c>
      <c r="I909" s="11">
        <v>1.0499999999999999E-14</v>
      </c>
      <c r="J909" s="11">
        <v>2.11E-14</v>
      </c>
      <c r="K909" s="11">
        <v>3.7100000000000001E-5</v>
      </c>
      <c r="L909" s="11">
        <v>7.4099999999999999E-5</v>
      </c>
      <c r="M909" s="11">
        <v>1.0499999999999999E-13</v>
      </c>
      <c r="N909" s="11">
        <v>1.56E-18</v>
      </c>
    </row>
    <row r="910" spans="2:14" x14ac:dyDescent="0.25">
      <c r="B910" s="7" t="s">
        <v>2682</v>
      </c>
      <c r="C910" s="11">
        <v>5.8199999999999999E-15</v>
      </c>
      <c r="D910" s="11">
        <v>1.1600000000000001E-14</v>
      </c>
      <c r="E910" s="7">
        <v>2.02616E-4</v>
      </c>
      <c r="F910" s="7">
        <v>3.9697499999999999E-4</v>
      </c>
      <c r="G910" s="11">
        <v>7.9300000000000002E-17</v>
      </c>
      <c r="H910" s="11">
        <v>4.6200000000000001E-18</v>
      </c>
      <c r="I910" s="11">
        <v>5.8000000000000004E-15</v>
      </c>
      <c r="J910" s="11">
        <v>1.1600000000000001E-14</v>
      </c>
      <c r="K910" s="7">
        <v>1.22663E-3</v>
      </c>
      <c r="L910" s="7">
        <v>2.4505099999999999E-3</v>
      </c>
      <c r="M910" s="11">
        <v>1.9100000000000001E-12</v>
      </c>
      <c r="N910" s="11">
        <v>2.8400000000000003E-17</v>
      </c>
    </row>
    <row r="911" spans="2:14" x14ac:dyDescent="0.25">
      <c r="B911" s="7" t="s">
        <v>2782</v>
      </c>
      <c r="C911" s="11">
        <v>5.7299999999999996E-15</v>
      </c>
      <c r="D911" s="11">
        <v>1.15E-14</v>
      </c>
      <c r="E911" s="7">
        <v>2.0570699999999999E-4</v>
      </c>
      <c r="F911" s="7">
        <v>4.03032E-4</v>
      </c>
      <c r="G911" s="11">
        <v>7.9300000000000002E-17</v>
      </c>
      <c r="H911" s="11">
        <v>4.6200000000000001E-18</v>
      </c>
      <c r="I911" s="11">
        <v>5.7100000000000001E-15</v>
      </c>
      <c r="J911" s="11">
        <v>1.1400000000000001E-14</v>
      </c>
      <c r="K911" s="7">
        <v>1.2124799999999999E-3</v>
      </c>
      <c r="L911" s="7">
        <v>2.4222499999999999E-3</v>
      </c>
      <c r="M911" s="11">
        <v>1.8600000000000002E-12</v>
      </c>
      <c r="N911" s="11">
        <v>2.7699999999999999E-17</v>
      </c>
    </row>
    <row r="912" spans="2:14" x14ac:dyDescent="0.25">
      <c r="B912" s="7" t="s">
        <v>2827</v>
      </c>
      <c r="C912" s="11">
        <v>5.7000000000000003E-15</v>
      </c>
      <c r="D912" s="11">
        <v>1.1400000000000001E-14</v>
      </c>
      <c r="E912" s="7">
        <v>2.0667400000000001E-4</v>
      </c>
      <c r="F912" s="7">
        <v>4.0492499999999999E-4</v>
      </c>
      <c r="G912" s="11">
        <v>7.9300000000000002E-17</v>
      </c>
      <c r="H912" s="11">
        <v>4.6200000000000001E-18</v>
      </c>
      <c r="I912" s="11">
        <v>5.6899999999999998E-15</v>
      </c>
      <c r="J912" s="11">
        <v>1.1400000000000001E-14</v>
      </c>
      <c r="K912" s="7">
        <v>8.72506E-4</v>
      </c>
      <c r="L912" s="7">
        <v>1.7430600000000001E-3</v>
      </c>
      <c r="M912" s="11">
        <v>1.33E-12</v>
      </c>
      <c r="N912" s="11">
        <v>1.9799999999999999E-17</v>
      </c>
    </row>
    <row r="913" spans="2:14" x14ac:dyDescent="0.25">
      <c r="B913" s="7" t="s">
        <v>2817</v>
      </c>
      <c r="C913" s="11">
        <v>5.7599999999999997E-15</v>
      </c>
      <c r="D913" s="11">
        <v>1.15E-14</v>
      </c>
      <c r="E913" s="7">
        <v>2.03988E-4</v>
      </c>
      <c r="F913" s="7">
        <v>3.9966300000000003E-4</v>
      </c>
      <c r="G913" s="11">
        <v>7.9100000000000006E-17</v>
      </c>
      <c r="H913" s="11">
        <v>4.6100000000000001E-18</v>
      </c>
      <c r="I913" s="11">
        <v>5.7400000000000002E-15</v>
      </c>
      <c r="J913" s="11">
        <v>1.15E-14</v>
      </c>
      <c r="K913" s="7">
        <v>1.25029E-3</v>
      </c>
      <c r="L913" s="7">
        <v>2.4977799999999998E-3</v>
      </c>
      <c r="M913" s="11">
        <v>1.9300000000000001E-12</v>
      </c>
      <c r="N913" s="11">
        <v>2.8700000000000003E-17</v>
      </c>
    </row>
    <row r="914" spans="2:14" x14ac:dyDescent="0.25">
      <c r="B914" s="7" t="s">
        <v>2783</v>
      </c>
      <c r="C914" s="11">
        <v>5.75E-15</v>
      </c>
      <c r="D914" s="11">
        <v>1.15E-14</v>
      </c>
      <c r="E914" s="7">
        <v>2.0380100000000001E-4</v>
      </c>
      <c r="F914" s="7">
        <v>3.9929700000000001E-4</v>
      </c>
      <c r="G914" s="11">
        <v>7.8899999999999998E-17</v>
      </c>
      <c r="H914" s="11">
        <v>4.5900000000000002E-18</v>
      </c>
      <c r="I914" s="11">
        <v>5.7299999999999996E-15</v>
      </c>
      <c r="J914" s="11">
        <v>1.15E-14</v>
      </c>
      <c r="K914" s="7">
        <v>1.24008E-3</v>
      </c>
      <c r="L914" s="7">
        <v>2.4773799999999999E-3</v>
      </c>
      <c r="M914" s="11">
        <v>1.9100000000000001E-12</v>
      </c>
      <c r="N914" s="11">
        <v>2.8400000000000003E-17</v>
      </c>
    </row>
    <row r="915" spans="2:14" x14ac:dyDescent="0.25">
      <c r="B915" s="7" t="s">
        <v>3260</v>
      </c>
      <c r="C915" s="11">
        <v>5.5499999999999999E-15</v>
      </c>
      <c r="D915" s="11">
        <v>1.11E-14</v>
      </c>
      <c r="E915" s="7">
        <v>2.0943599999999999E-4</v>
      </c>
      <c r="F915" s="7">
        <v>4.1033600000000002E-4</v>
      </c>
      <c r="G915" s="11">
        <v>7.8299999999999998E-17</v>
      </c>
      <c r="H915" s="11">
        <v>4.5599999999999996E-18</v>
      </c>
      <c r="I915" s="11">
        <v>5.5400000000000001E-15</v>
      </c>
      <c r="J915" s="11">
        <v>1.11E-14</v>
      </c>
      <c r="K915" s="11">
        <v>2.0999999999999999E-5</v>
      </c>
      <c r="L915" s="11">
        <v>4.1999999999999998E-5</v>
      </c>
      <c r="M915" s="11">
        <v>3.1300000000000003E-14</v>
      </c>
      <c r="N915" s="11">
        <v>4.6500000000000003E-19</v>
      </c>
    </row>
    <row r="916" spans="2:14" x14ac:dyDescent="0.25">
      <c r="B916" s="7" t="s">
        <v>3776</v>
      </c>
      <c r="C916" s="11">
        <v>4.25E-15</v>
      </c>
      <c r="D916" s="11">
        <v>8.5099999999999998E-15</v>
      </c>
      <c r="E916" s="7">
        <v>2.7228899999999999E-4</v>
      </c>
      <c r="F916" s="7">
        <v>5.3348100000000004E-4</v>
      </c>
      <c r="G916" s="11">
        <v>7.7999999999999998E-17</v>
      </c>
      <c r="H916" s="11">
        <v>4.5399999999999997E-18</v>
      </c>
      <c r="I916" s="11">
        <v>4.2400000000000003E-15</v>
      </c>
      <c r="J916" s="11">
        <v>8.4800000000000005E-15</v>
      </c>
      <c r="K916" s="11">
        <v>1.7399999999999999E-5</v>
      </c>
      <c r="L916" s="11">
        <v>3.4799999999999999E-5</v>
      </c>
      <c r="M916" s="11">
        <v>1.9899999999999999E-14</v>
      </c>
      <c r="N916" s="11">
        <v>2.9500000000000002E-19</v>
      </c>
    </row>
    <row r="917" spans="2:14" x14ac:dyDescent="0.25">
      <c r="B917" s="7" t="s">
        <v>3515</v>
      </c>
      <c r="C917" s="11">
        <v>4.3100000000000002E-15</v>
      </c>
      <c r="D917" s="11">
        <v>8.6300000000000002E-15</v>
      </c>
      <c r="E917" s="7">
        <v>2.6632400000000002E-4</v>
      </c>
      <c r="F917" s="7">
        <v>5.2179400000000001E-4</v>
      </c>
      <c r="G917" s="11">
        <v>7.7299999999999994E-17</v>
      </c>
      <c r="H917" s="11">
        <v>4.4999999999999999E-18</v>
      </c>
      <c r="I917" s="11">
        <v>4.2999999999999997E-15</v>
      </c>
      <c r="J917" s="11">
        <v>8.5999999999999993E-15</v>
      </c>
      <c r="K917" s="11">
        <v>2.0699999999999998E-5</v>
      </c>
      <c r="L917" s="11">
        <v>4.1300000000000001E-5</v>
      </c>
      <c r="M917" s="11">
        <v>2.3900000000000001E-14</v>
      </c>
      <c r="N917" s="11">
        <v>3.5600000000000002E-19</v>
      </c>
    </row>
    <row r="918" spans="2:14" x14ac:dyDescent="0.25">
      <c r="B918" s="7" t="s">
        <v>2519</v>
      </c>
      <c r="C918" s="11">
        <v>9.8199999999999994E-15</v>
      </c>
      <c r="D918" s="11">
        <v>1.96E-14</v>
      </c>
      <c r="E918" s="7">
        <v>1.16791E-4</v>
      </c>
      <c r="F918" s="7">
        <v>2.2882299999999999E-4</v>
      </c>
      <c r="G918" s="11">
        <v>7.7200000000000002E-17</v>
      </c>
      <c r="H918" s="11">
        <v>4.49E-18</v>
      </c>
      <c r="I918" s="11">
        <v>9.7900000000000001E-15</v>
      </c>
      <c r="J918" s="11">
        <v>1.96E-14</v>
      </c>
      <c r="K918" s="11">
        <v>3.9600000000000002E-6</v>
      </c>
      <c r="L918" s="11">
        <v>7.9100000000000005E-6</v>
      </c>
      <c r="M918" s="11">
        <v>1.04E-14</v>
      </c>
      <c r="N918" s="11">
        <v>1.5499999999999999E-19</v>
      </c>
    </row>
    <row r="919" spans="2:14" x14ac:dyDescent="0.25">
      <c r="B919" s="7" t="s">
        <v>3194</v>
      </c>
      <c r="C919" s="11">
        <v>4.7699999999999998E-15</v>
      </c>
      <c r="D919" s="11">
        <v>9.5399999999999996E-15</v>
      </c>
      <c r="E919" s="7">
        <v>2.3965100000000001E-4</v>
      </c>
      <c r="F919" s="7">
        <v>4.6953400000000002E-4</v>
      </c>
      <c r="G919" s="11">
        <v>7.6900000000000002E-17</v>
      </c>
      <c r="H919" s="11">
        <v>4.48E-18</v>
      </c>
      <c r="I919" s="11">
        <v>4.7500000000000003E-15</v>
      </c>
      <c r="J919" s="11">
        <v>9.5100000000000003E-15</v>
      </c>
      <c r="K919" s="7">
        <v>9.14386E-4</v>
      </c>
      <c r="L919" s="7">
        <v>1.8267299999999999E-3</v>
      </c>
      <c r="M919" s="11">
        <v>1.1700000000000001E-12</v>
      </c>
      <c r="N919" s="11">
        <v>1.74E-17</v>
      </c>
    </row>
    <row r="920" spans="2:14" x14ac:dyDescent="0.25">
      <c r="B920" s="7" t="s">
        <v>2577</v>
      </c>
      <c r="C920" s="11">
        <v>6.4699999999999998E-15</v>
      </c>
      <c r="D920" s="11">
        <v>1.2900000000000001E-14</v>
      </c>
      <c r="E920" s="7">
        <v>1.7610099999999999E-4</v>
      </c>
      <c r="F920" s="7">
        <v>3.45025E-4</v>
      </c>
      <c r="G920" s="11">
        <v>7.6600000000000002E-17</v>
      </c>
      <c r="H920" s="11">
        <v>4.4600000000000001E-18</v>
      </c>
      <c r="I920" s="11">
        <v>6.4500000000000003E-15</v>
      </c>
      <c r="J920" s="11">
        <v>1.2900000000000001E-14</v>
      </c>
      <c r="K920" s="11">
        <v>3.7900000000000001E-6</v>
      </c>
      <c r="L920" s="11">
        <v>7.5800000000000003E-6</v>
      </c>
      <c r="M920" s="11">
        <v>6.5699999999999999E-15</v>
      </c>
      <c r="N920" s="11">
        <v>9.7700000000000005E-20</v>
      </c>
    </row>
    <row r="921" spans="2:14" x14ac:dyDescent="0.25">
      <c r="B921" s="7" t="s">
        <v>3309</v>
      </c>
      <c r="C921" s="11">
        <v>4.66E-15</v>
      </c>
      <c r="D921" s="11">
        <v>9.32E-15</v>
      </c>
      <c r="E921" s="7">
        <v>2.43298E-4</v>
      </c>
      <c r="F921" s="7">
        <v>4.7668E-4</v>
      </c>
      <c r="G921" s="11">
        <v>7.6300000000000002E-17</v>
      </c>
      <c r="H921" s="11">
        <v>4.4400000000000003E-18</v>
      </c>
      <c r="I921" s="11">
        <v>4.6399999999999997E-15</v>
      </c>
      <c r="J921" s="11">
        <v>9.2900000000000007E-15</v>
      </c>
      <c r="K921" s="7">
        <v>1.09822E-3</v>
      </c>
      <c r="L921" s="7">
        <v>2.1939799999999999E-3</v>
      </c>
      <c r="M921" s="11">
        <v>1.37E-12</v>
      </c>
      <c r="N921" s="11">
        <v>2.0399999999999999E-17</v>
      </c>
    </row>
    <row r="922" spans="2:14" x14ac:dyDescent="0.25">
      <c r="B922" s="7" t="s">
        <v>3587</v>
      </c>
      <c r="C922" s="11">
        <v>4.2700000000000004E-15</v>
      </c>
      <c r="D922" s="11">
        <v>8.5400000000000007E-15</v>
      </c>
      <c r="E922" s="7">
        <v>2.6538799999999997E-4</v>
      </c>
      <c r="F922" s="7">
        <v>5.1996099999999999E-4</v>
      </c>
      <c r="G922" s="11">
        <v>7.6300000000000002E-17</v>
      </c>
      <c r="H922" s="11">
        <v>4.4400000000000003E-18</v>
      </c>
      <c r="I922" s="11">
        <v>4.2599999999999998E-15</v>
      </c>
      <c r="J922" s="11">
        <v>8.5099999999999998E-15</v>
      </c>
      <c r="K922" s="11">
        <v>2.0100000000000001E-5</v>
      </c>
      <c r="L922" s="11">
        <v>4.0200000000000001E-5</v>
      </c>
      <c r="M922" s="11">
        <v>2.3E-14</v>
      </c>
      <c r="N922" s="11">
        <v>3.4199999999999999E-19</v>
      </c>
    </row>
    <row r="923" spans="2:14" x14ac:dyDescent="0.25">
      <c r="B923" s="7" t="s">
        <v>2511</v>
      </c>
      <c r="C923" s="11">
        <v>1.6099999999999999E-14</v>
      </c>
      <c r="D923" s="11">
        <v>3.2199999999999998E-14</v>
      </c>
      <c r="E923" s="11">
        <v>7.0199999999999999E-5</v>
      </c>
      <c r="F923" s="7">
        <v>1.3756099999999999E-4</v>
      </c>
      <c r="G923" s="11">
        <v>7.6199999999999998E-17</v>
      </c>
      <c r="H923" s="11">
        <v>4.4400000000000003E-18</v>
      </c>
      <c r="I923" s="11">
        <v>1.6099999999999999E-14</v>
      </c>
      <c r="J923" s="11">
        <v>3.2199999999999998E-14</v>
      </c>
      <c r="K923" s="11">
        <v>3.8099999999999999E-6</v>
      </c>
      <c r="L923" s="11">
        <v>7.6000000000000001E-6</v>
      </c>
      <c r="M923" s="11">
        <v>1.6400000000000001E-14</v>
      </c>
      <c r="N923" s="11">
        <v>2.4400000000000001E-19</v>
      </c>
    </row>
    <row r="924" spans="2:14" x14ac:dyDescent="0.25">
      <c r="B924" s="7" t="s">
        <v>2907</v>
      </c>
      <c r="C924" s="11">
        <v>7.4299999999999996E-15</v>
      </c>
      <c r="D924" s="11">
        <v>1.4900000000000002E-14</v>
      </c>
      <c r="E924" s="7">
        <v>1.5239499999999999E-4</v>
      </c>
      <c r="F924" s="7">
        <v>2.9858E-4</v>
      </c>
      <c r="G924" s="11">
        <v>7.6199999999999998E-17</v>
      </c>
      <c r="H924" s="11">
        <v>4.4400000000000003E-18</v>
      </c>
      <c r="I924" s="11">
        <v>7.4000000000000003E-15</v>
      </c>
      <c r="J924" s="11">
        <v>1.4800000000000001E-14</v>
      </c>
      <c r="K924" s="11">
        <v>4.2300000000000002E-6</v>
      </c>
      <c r="L924" s="11">
        <v>8.4500000000000004E-6</v>
      </c>
      <c r="M924" s="11">
        <v>8.4100000000000006E-15</v>
      </c>
      <c r="N924" s="11">
        <v>1.2500000000000001E-19</v>
      </c>
    </row>
    <row r="925" spans="2:14" x14ac:dyDescent="0.25">
      <c r="B925" s="7" t="s">
        <v>2884</v>
      </c>
      <c r="C925" s="11">
        <v>5.5199999999999998E-15</v>
      </c>
      <c r="D925" s="11">
        <v>1.1E-14</v>
      </c>
      <c r="E925" s="7">
        <v>2.0428199999999999E-4</v>
      </c>
      <c r="F925" s="7">
        <v>4.0023800000000003E-4</v>
      </c>
      <c r="G925" s="11">
        <v>7.5799999999999994E-17</v>
      </c>
      <c r="H925" s="11">
        <v>4.4200000000000004E-18</v>
      </c>
      <c r="I925" s="11">
        <v>5.5000000000000002E-15</v>
      </c>
      <c r="J925" s="11">
        <v>1.1E-14</v>
      </c>
      <c r="K925" s="7">
        <v>1.2315900000000001E-3</v>
      </c>
      <c r="L925" s="7">
        <v>2.4604200000000001E-3</v>
      </c>
      <c r="M925" s="11">
        <v>1.8199999999999999E-12</v>
      </c>
      <c r="N925" s="11">
        <v>2.7099999999999999E-17</v>
      </c>
    </row>
    <row r="926" spans="2:14" x14ac:dyDescent="0.25">
      <c r="B926" s="7" t="s">
        <v>3295</v>
      </c>
      <c r="C926" s="11">
        <v>4.7800000000000004E-15</v>
      </c>
      <c r="D926" s="11">
        <v>9.5700000000000005E-15</v>
      </c>
      <c r="E926" s="7">
        <v>2.3561E-4</v>
      </c>
      <c r="F926" s="7">
        <v>4.6161900000000003E-4</v>
      </c>
      <c r="G926" s="11">
        <v>7.5799999999999994E-17</v>
      </c>
      <c r="H926" s="11">
        <v>4.4200000000000004E-18</v>
      </c>
      <c r="I926" s="11">
        <v>4.7699999999999998E-15</v>
      </c>
      <c r="J926" s="11">
        <v>9.5399999999999996E-15</v>
      </c>
      <c r="K926" s="11">
        <v>3.6799999999999999E-6</v>
      </c>
      <c r="L926" s="11">
        <v>7.34E-6</v>
      </c>
      <c r="M926" s="11">
        <v>4.7099999999999996E-15</v>
      </c>
      <c r="N926" s="11">
        <v>7.0000000000000001E-20</v>
      </c>
    </row>
    <row r="927" spans="2:14" x14ac:dyDescent="0.25">
      <c r="B927" s="7" t="s">
        <v>3348</v>
      </c>
      <c r="C927" s="11">
        <v>5.0200000000000003E-15</v>
      </c>
      <c r="D927" s="11">
        <v>1E-14</v>
      </c>
      <c r="E927" s="7">
        <v>2.2467400000000001E-4</v>
      </c>
      <c r="F927" s="7">
        <v>4.4019099999999999E-4</v>
      </c>
      <c r="G927" s="11">
        <v>7.6000000000000002E-17</v>
      </c>
      <c r="H927" s="11">
        <v>4.4200000000000004E-18</v>
      </c>
      <c r="I927" s="11">
        <v>5.0099999999999998E-15</v>
      </c>
      <c r="J927" s="11">
        <v>1E-14</v>
      </c>
      <c r="K927" s="11">
        <v>3.67E-6</v>
      </c>
      <c r="L927" s="11">
        <v>7.34E-6</v>
      </c>
      <c r="M927" s="11">
        <v>4.9399999999999998E-15</v>
      </c>
      <c r="N927" s="11">
        <v>7.3499999999999996E-20</v>
      </c>
    </row>
    <row r="928" spans="2:14" x14ac:dyDescent="0.25">
      <c r="B928" s="7" t="s">
        <v>3261</v>
      </c>
      <c r="C928" s="11">
        <v>4.6999999999999999E-15</v>
      </c>
      <c r="D928" s="11">
        <v>9.3899999999999999E-15</v>
      </c>
      <c r="E928" s="7">
        <v>2.3688E-4</v>
      </c>
      <c r="F928" s="7">
        <v>4.6410700000000001E-4</v>
      </c>
      <c r="G928" s="11">
        <v>7.4899999999999994E-17</v>
      </c>
      <c r="H928" s="11">
        <v>4.3599999999999999E-18</v>
      </c>
      <c r="I928" s="11">
        <v>4.6800000000000003E-15</v>
      </c>
      <c r="J928" s="11">
        <v>9.3600000000000006E-15</v>
      </c>
      <c r="K928" s="7">
        <v>1.2224600000000001E-3</v>
      </c>
      <c r="L928" s="7">
        <v>2.44218E-3</v>
      </c>
      <c r="M928" s="11">
        <v>1.5399999999999999E-12</v>
      </c>
      <c r="N928" s="11">
        <v>2.29E-17</v>
      </c>
    </row>
    <row r="929" spans="2:14" x14ac:dyDescent="0.25">
      <c r="B929" s="7" t="s">
        <v>2435</v>
      </c>
      <c r="C929" s="11">
        <v>1.3100000000000001E-14</v>
      </c>
      <c r="D929" s="11">
        <v>2.6299999999999999E-14</v>
      </c>
      <c r="E929" s="11">
        <v>8.4699999999999999E-5</v>
      </c>
      <c r="F929" s="7">
        <v>1.6603500000000001E-4</v>
      </c>
      <c r="G929" s="11">
        <v>7.4899999999999994E-17</v>
      </c>
      <c r="H929" s="11">
        <v>4.3599999999999999E-18</v>
      </c>
      <c r="I929" s="11">
        <v>1.3100000000000001E-14</v>
      </c>
      <c r="J929" s="11">
        <v>2.6200000000000001E-14</v>
      </c>
      <c r="K929" s="11">
        <v>5.31E-6</v>
      </c>
      <c r="L929" s="11">
        <v>1.06E-5</v>
      </c>
      <c r="M929" s="11">
        <v>1.8699999999999999E-14</v>
      </c>
      <c r="N929" s="11">
        <v>2.7799999999999998E-19</v>
      </c>
    </row>
    <row r="930" spans="2:14" x14ac:dyDescent="0.25">
      <c r="B930" s="7" t="s">
        <v>2933</v>
      </c>
      <c r="C930" s="11">
        <v>5.4300000000000003E-15</v>
      </c>
      <c r="D930" s="11">
        <v>1.09E-14</v>
      </c>
      <c r="E930" s="7">
        <v>2.04663E-4</v>
      </c>
      <c r="F930" s="7">
        <v>4.0098500000000002E-4</v>
      </c>
      <c r="G930" s="11">
        <v>7.4800000000000003E-17</v>
      </c>
      <c r="H930" s="11">
        <v>4.3599999999999999E-18</v>
      </c>
      <c r="I930" s="11">
        <v>5.4199999999999997E-15</v>
      </c>
      <c r="J930" s="11">
        <v>1.08E-14</v>
      </c>
      <c r="K930" s="7">
        <v>1.2253800000000001E-3</v>
      </c>
      <c r="L930" s="7">
        <v>2.44802E-3</v>
      </c>
      <c r="M930" s="11">
        <v>1.7800000000000001E-12</v>
      </c>
      <c r="N930" s="11">
        <v>2.6499999999999999E-17</v>
      </c>
    </row>
    <row r="931" spans="2:14" x14ac:dyDescent="0.25">
      <c r="B931" s="7" t="s">
        <v>2610</v>
      </c>
      <c r="C931" s="11">
        <v>6.2500000000000002E-15</v>
      </c>
      <c r="D931" s="11">
        <v>1.25E-14</v>
      </c>
      <c r="E931" s="7">
        <v>1.7628300000000001E-4</v>
      </c>
      <c r="F931" s="7">
        <v>3.4538100000000002E-4</v>
      </c>
      <c r="G931" s="11">
        <v>7.4200000000000003E-17</v>
      </c>
      <c r="H931" s="11">
        <v>4.3200000000000001E-18</v>
      </c>
      <c r="I931" s="11">
        <v>6.2299999999999999E-15</v>
      </c>
      <c r="J931" s="11">
        <v>1.25E-14</v>
      </c>
      <c r="K931" s="11">
        <v>3.7900000000000001E-6</v>
      </c>
      <c r="L931" s="11">
        <v>7.5700000000000004E-6</v>
      </c>
      <c r="M931" s="11">
        <v>6.3500000000000002E-15</v>
      </c>
      <c r="N931" s="11">
        <v>9.4300000000000001E-20</v>
      </c>
    </row>
    <row r="932" spans="2:14" x14ac:dyDescent="0.25">
      <c r="B932" s="7" t="s">
        <v>2914</v>
      </c>
      <c r="C932" s="11">
        <v>5.4199999999999997E-15</v>
      </c>
      <c r="D932" s="11">
        <v>1.08E-14</v>
      </c>
      <c r="E932" s="7">
        <v>2.03382E-4</v>
      </c>
      <c r="F932" s="7">
        <v>3.9847599999999998E-4</v>
      </c>
      <c r="G932" s="11">
        <v>7.4299999999999994E-17</v>
      </c>
      <c r="H932" s="11">
        <v>4.3200000000000001E-18</v>
      </c>
      <c r="I932" s="11">
        <v>5.41E-15</v>
      </c>
      <c r="J932" s="11">
        <v>1.08E-14</v>
      </c>
      <c r="K932" s="7">
        <v>1.23927E-3</v>
      </c>
      <c r="L932" s="7">
        <v>2.47577E-3</v>
      </c>
      <c r="M932" s="11">
        <v>1.8E-12</v>
      </c>
      <c r="N932" s="11">
        <v>2.6799999999999999E-17</v>
      </c>
    </row>
    <row r="933" spans="2:14" x14ac:dyDescent="0.25">
      <c r="B933" s="7" t="s">
        <v>2270</v>
      </c>
      <c r="C933" s="11">
        <v>1.6000000000000001E-14</v>
      </c>
      <c r="D933" s="11">
        <v>3.2000000000000002E-14</v>
      </c>
      <c r="E933" s="11">
        <v>6.8999999999999997E-5</v>
      </c>
      <c r="F933" s="7">
        <v>1.3515000000000001E-4</v>
      </c>
      <c r="G933" s="11">
        <v>7.4200000000000003E-17</v>
      </c>
      <c r="H933" s="11">
        <v>4.3200000000000001E-18</v>
      </c>
      <c r="I933" s="11">
        <v>1.59E-14</v>
      </c>
      <c r="J933" s="11">
        <v>3.1900000000000002E-14</v>
      </c>
      <c r="K933" s="11">
        <v>4.4100000000000001E-6</v>
      </c>
      <c r="L933" s="11">
        <v>8.8100000000000004E-6</v>
      </c>
      <c r="M933" s="11">
        <v>1.89E-14</v>
      </c>
      <c r="N933" s="11">
        <v>2.8099999999999999E-19</v>
      </c>
    </row>
    <row r="934" spans="2:14" x14ac:dyDescent="0.25">
      <c r="B934" s="7" t="s">
        <v>3670</v>
      </c>
      <c r="C934" s="11">
        <v>4.4299999999999998E-15</v>
      </c>
      <c r="D934" s="11">
        <v>8.8499999999999998E-15</v>
      </c>
      <c r="E934" s="7">
        <v>2.4887299999999999E-4</v>
      </c>
      <c r="F934" s="7">
        <v>4.8760299999999997E-4</v>
      </c>
      <c r="G934" s="11">
        <v>7.4099999999999999E-17</v>
      </c>
      <c r="H934" s="11">
        <v>4.3200000000000001E-18</v>
      </c>
      <c r="I934" s="11">
        <v>4.4100000000000003E-15</v>
      </c>
      <c r="J934" s="11">
        <v>8.8200000000000005E-15</v>
      </c>
      <c r="K934" s="11">
        <v>6.4099999999999996E-6</v>
      </c>
      <c r="L934" s="11">
        <v>1.2799999999999999E-5</v>
      </c>
      <c r="M934" s="11">
        <v>7.6000000000000004E-15</v>
      </c>
      <c r="N934" s="11">
        <v>1.13E-19</v>
      </c>
    </row>
    <row r="935" spans="2:14" x14ac:dyDescent="0.25">
      <c r="B935" s="7" t="s">
        <v>2926</v>
      </c>
      <c r="C935" s="11">
        <v>5.4300000000000003E-15</v>
      </c>
      <c r="D935" s="11">
        <v>1.09E-14</v>
      </c>
      <c r="E935" s="7">
        <v>2.0231200000000001E-4</v>
      </c>
      <c r="F935" s="7">
        <v>3.9638E-4</v>
      </c>
      <c r="G935" s="11">
        <v>7.3999999999999995E-17</v>
      </c>
      <c r="H935" s="11">
        <v>4.3100000000000002E-18</v>
      </c>
      <c r="I935" s="11">
        <v>5.4199999999999997E-15</v>
      </c>
      <c r="J935" s="11">
        <v>1.08E-14</v>
      </c>
      <c r="K935" s="7">
        <v>1.18158E-3</v>
      </c>
      <c r="L935" s="7">
        <v>2.3605200000000001E-3</v>
      </c>
      <c r="M935" s="11">
        <v>1.7199999999999999E-12</v>
      </c>
      <c r="N935" s="11">
        <v>2.5599999999999999E-17</v>
      </c>
    </row>
    <row r="936" spans="2:14" x14ac:dyDescent="0.25">
      <c r="B936" s="7" t="s">
        <v>2617</v>
      </c>
      <c r="C936" s="11">
        <v>1.19E-14</v>
      </c>
      <c r="D936" s="11">
        <v>2.38E-14</v>
      </c>
      <c r="E936" s="11">
        <v>9.1899999999999998E-5</v>
      </c>
      <c r="F936" s="7">
        <v>1.8013600000000001E-4</v>
      </c>
      <c r="G936" s="11">
        <v>7.3699999999999995E-17</v>
      </c>
      <c r="H936" s="11">
        <v>4.2900000000000003E-18</v>
      </c>
      <c r="I936" s="11">
        <v>1.19E-14</v>
      </c>
      <c r="J936" s="11">
        <v>2.3699999999999999E-14</v>
      </c>
      <c r="K936" s="11">
        <v>3.6899999999999998E-6</v>
      </c>
      <c r="L936" s="11">
        <v>7.3699999999999997E-6</v>
      </c>
      <c r="M936" s="11">
        <v>1.1799999999999999E-14</v>
      </c>
      <c r="N936" s="11">
        <v>1.7500000000000001E-19</v>
      </c>
    </row>
    <row r="937" spans="2:14" x14ac:dyDescent="0.25">
      <c r="B937" s="7" t="s">
        <v>3209</v>
      </c>
      <c r="C937" s="11">
        <v>5E-15</v>
      </c>
      <c r="D937" s="11">
        <v>1E-14</v>
      </c>
      <c r="E937" s="7">
        <v>2.1832500000000001E-4</v>
      </c>
      <c r="F937" s="7">
        <v>4.2775099999999998E-4</v>
      </c>
      <c r="G937" s="11">
        <v>7.3499999999999999E-17</v>
      </c>
      <c r="H937" s="11">
        <v>4.2800000000000003E-18</v>
      </c>
      <c r="I937" s="11">
        <v>4.9799999999999997E-15</v>
      </c>
      <c r="J937" s="11">
        <v>9.9700000000000007E-15</v>
      </c>
      <c r="K937" s="11">
        <v>5.04E-6</v>
      </c>
      <c r="L937" s="11">
        <v>1.01E-5</v>
      </c>
      <c r="M937" s="11">
        <v>6.7499999999999996E-15</v>
      </c>
      <c r="N937" s="11">
        <v>9.9999999999999998E-20</v>
      </c>
    </row>
    <row r="938" spans="2:14" x14ac:dyDescent="0.25">
      <c r="B938" s="7" t="s">
        <v>2428</v>
      </c>
      <c r="C938" s="11">
        <v>1.5600000000000001E-14</v>
      </c>
      <c r="D938" s="11">
        <v>3.1300000000000003E-14</v>
      </c>
      <c r="E938" s="11">
        <v>6.9800000000000003E-5</v>
      </c>
      <c r="F938" s="7">
        <v>1.3668799999999999E-4</v>
      </c>
      <c r="G938" s="11">
        <v>7.3399999999999995E-17</v>
      </c>
      <c r="H938" s="11">
        <v>4.2800000000000003E-18</v>
      </c>
      <c r="I938" s="11">
        <v>1.5600000000000001E-14</v>
      </c>
      <c r="J938" s="11">
        <v>3.1200000000000002E-14</v>
      </c>
      <c r="K938" s="11">
        <v>4.5399999999999997E-6</v>
      </c>
      <c r="L938" s="11">
        <v>9.0699999999999996E-6</v>
      </c>
      <c r="M938" s="11">
        <v>1.9000000000000001E-14</v>
      </c>
      <c r="N938" s="11">
        <v>2.8300000000000001E-19</v>
      </c>
    </row>
    <row r="939" spans="2:14" x14ac:dyDescent="0.25">
      <c r="B939" s="7" t="s">
        <v>2318</v>
      </c>
      <c r="C939" s="11">
        <v>1.6000000000000001E-14</v>
      </c>
      <c r="D939" s="11">
        <v>3.2000000000000002E-14</v>
      </c>
      <c r="E939" s="11">
        <v>6.8399999999999996E-5</v>
      </c>
      <c r="F939" s="7">
        <v>1.33962E-4</v>
      </c>
      <c r="G939" s="11">
        <v>7.3499999999999999E-17</v>
      </c>
      <c r="H939" s="11">
        <v>4.2800000000000003E-18</v>
      </c>
      <c r="I939" s="11">
        <v>1.59E-14</v>
      </c>
      <c r="J939" s="11">
        <v>3.1900000000000002E-14</v>
      </c>
      <c r="K939" s="11">
        <v>3.8E-6</v>
      </c>
      <c r="L939" s="11">
        <v>7.5800000000000003E-6</v>
      </c>
      <c r="M939" s="11">
        <v>1.6300000000000001E-14</v>
      </c>
      <c r="N939" s="11">
        <v>2.4199999999999999E-19</v>
      </c>
    </row>
    <row r="940" spans="2:14" x14ac:dyDescent="0.25">
      <c r="B940" s="7" t="s">
        <v>2232</v>
      </c>
      <c r="C940" s="11">
        <v>1.5699999999999999E-14</v>
      </c>
      <c r="D940" s="11">
        <v>3.1399999999999997E-14</v>
      </c>
      <c r="E940" s="11">
        <v>6.9200000000000002E-5</v>
      </c>
      <c r="F940" s="7">
        <v>1.35656E-4</v>
      </c>
      <c r="G940" s="11">
        <v>7.3199999999999999E-17</v>
      </c>
      <c r="H940" s="11">
        <v>4.2599999999999997E-18</v>
      </c>
      <c r="I940" s="11">
        <v>1.5699999999999999E-14</v>
      </c>
      <c r="J940" s="11">
        <v>3.1300000000000003E-14</v>
      </c>
      <c r="K940" s="11">
        <v>4.3599999999999998E-6</v>
      </c>
      <c r="L940" s="11">
        <v>8.7199999999999995E-6</v>
      </c>
      <c r="M940" s="11">
        <v>1.8399999999999999E-14</v>
      </c>
      <c r="N940" s="11">
        <v>2.7300000000000001E-19</v>
      </c>
    </row>
    <row r="941" spans="2:14" x14ac:dyDescent="0.25">
      <c r="B941" s="7" t="s">
        <v>3226</v>
      </c>
      <c r="C941" s="11">
        <v>5.0499999999999996E-15</v>
      </c>
      <c r="D941" s="11">
        <v>1.0099999999999999E-14</v>
      </c>
      <c r="E941" s="7">
        <v>2.1470300000000001E-4</v>
      </c>
      <c r="F941" s="7">
        <v>4.2065599999999999E-4</v>
      </c>
      <c r="G941" s="11">
        <v>7.2899999999999999E-17</v>
      </c>
      <c r="H941" s="11">
        <v>4.2499999999999997E-18</v>
      </c>
      <c r="I941" s="11">
        <v>5.0300000000000001E-15</v>
      </c>
      <c r="J941" s="11">
        <v>1.0099999999999999E-14</v>
      </c>
      <c r="K941" s="11">
        <v>3.6899999999999998E-6</v>
      </c>
      <c r="L941" s="11">
        <v>7.3599999999999998E-6</v>
      </c>
      <c r="M941" s="11">
        <v>4.9799999999999997E-15</v>
      </c>
      <c r="N941" s="11">
        <v>7.4100000000000004E-20</v>
      </c>
    </row>
    <row r="942" spans="2:14" x14ac:dyDescent="0.25">
      <c r="B942" s="7" t="s">
        <v>3860</v>
      </c>
      <c r="C942" s="11">
        <v>4.2800000000000001E-15</v>
      </c>
      <c r="D942" s="11">
        <v>8.5600000000000003E-15</v>
      </c>
      <c r="E942" s="7">
        <v>2.5326100000000001E-4</v>
      </c>
      <c r="F942" s="7">
        <v>4.9620100000000004E-4</v>
      </c>
      <c r="G942" s="11">
        <v>7.3000000000000003E-17</v>
      </c>
      <c r="H942" s="11">
        <v>4.2499999999999997E-18</v>
      </c>
      <c r="I942" s="11">
        <v>4.2700000000000004E-15</v>
      </c>
      <c r="J942" s="11">
        <v>8.5299999999999994E-15</v>
      </c>
      <c r="K942" s="11">
        <v>3.6600000000000001E-6</v>
      </c>
      <c r="L942" s="11">
        <v>7.3200000000000002E-6</v>
      </c>
      <c r="M942" s="11">
        <v>4.1999999999999996E-15</v>
      </c>
      <c r="N942" s="11">
        <v>6.2500000000000004E-20</v>
      </c>
    </row>
    <row r="943" spans="2:14" x14ac:dyDescent="0.25">
      <c r="B943" s="7" t="s">
        <v>2224</v>
      </c>
      <c r="C943" s="11">
        <v>1.5399999999999999E-14</v>
      </c>
      <c r="D943" s="11">
        <v>3.0699999999999998E-14</v>
      </c>
      <c r="E943" s="11">
        <v>6.9999999999999994E-5</v>
      </c>
      <c r="F943" s="7">
        <v>1.3716800000000001E-4</v>
      </c>
      <c r="G943" s="11">
        <v>7.2400000000000003E-17</v>
      </c>
      <c r="H943" s="11">
        <v>4.2199999999999999E-18</v>
      </c>
      <c r="I943" s="11">
        <v>1.5299999999999999E-14</v>
      </c>
      <c r="J943" s="11">
        <v>3.0599999999999997E-14</v>
      </c>
      <c r="K943" s="11">
        <v>3.1099999999999997E-5</v>
      </c>
      <c r="L943" s="11">
        <v>6.2199999999999994E-5</v>
      </c>
      <c r="M943" s="11">
        <v>1.2800000000000001E-13</v>
      </c>
      <c r="N943" s="11">
        <v>1.9099999999999999E-18</v>
      </c>
    </row>
    <row r="944" spans="2:14" x14ac:dyDescent="0.25">
      <c r="B944" s="7" t="s">
        <v>2227</v>
      </c>
      <c r="C944" s="11">
        <v>1.1400000000000001E-14</v>
      </c>
      <c r="D944" s="11">
        <v>2.2800000000000001E-14</v>
      </c>
      <c r="E944" s="11">
        <v>9.4400000000000004E-5</v>
      </c>
      <c r="F944" s="7">
        <v>1.85033E-4</v>
      </c>
      <c r="G944" s="11">
        <v>7.2400000000000003E-17</v>
      </c>
      <c r="H944" s="11">
        <v>4.2199999999999999E-18</v>
      </c>
      <c r="I944" s="11">
        <v>1.1400000000000001E-14</v>
      </c>
      <c r="J944" s="11">
        <v>2.27E-14</v>
      </c>
      <c r="K944" s="11">
        <v>3.7400000000000002E-6</v>
      </c>
      <c r="L944" s="11">
        <v>7.4599999999999997E-6</v>
      </c>
      <c r="M944" s="11">
        <v>1.1400000000000001E-14</v>
      </c>
      <c r="N944" s="11">
        <v>1.7000000000000001E-19</v>
      </c>
    </row>
    <row r="945" spans="2:14" x14ac:dyDescent="0.25">
      <c r="B945" s="7" t="s">
        <v>2641</v>
      </c>
      <c r="C945" s="11">
        <v>1.1600000000000001E-14</v>
      </c>
      <c r="D945" s="11">
        <v>2.3100000000000001E-14</v>
      </c>
      <c r="E945" s="11">
        <v>9.2899999999999995E-5</v>
      </c>
      <c r="F945" s="7">
        <v>1.8197999999999999E-4</v>
      </c>
      <c r="G945" s="11">
        <v>7.2299999999999999E-17</v>
      </c>
      <c r="H945" s="11">
        <v>4.2099999999999999E-18</v>
      </c>
      <c r="I945" s="11">
        <v>1.15E-14</v>
      </c>
      <c r="J945" s="11">
        <v>2.3100000000000001E-14</v>
      </c>
      <c r="K945" s="11">
        <v>3.6899999999999998E-6</v>
      </c>
      <c r="L945" s="11">
        <v>7.3699999999999997E-6</v>
      </c>
      <c r="M945" s="11">
        <v>1.1400000000000001E-14</v>
      </c>
      <c r="N945" s="11">
        <v>1.7000000000000001E-19</v>
      </c>
    </row>
    <row r="946" spans="2:14" x14ac:dyDescent="0.25">
      <c r="B946" s="7" t="s">
        <v>3314</v>
      </c>
      <c r="C946" s="11">
        <v>5.0099999999999998E-15</v>
      </c>
      <c r="D946" s="11">
        <v>1E-14</v>
      </c>
      <c r="E946" s="7">
        <v>2.14405E-4</v>
      </c>
      <c r="F946" s="7">
        <v>4.2007299999999997E-4</v>
      </c>
      <c r="G946" s="11">
        <v>7.2299999999999999E-17</v>
      </c>
      <c r="H946" s="11">
        <v>4.2099999999999999E-18</v>
      </c>
      <c r="I946" s="11">
        <v>5E-15</v>
      </c>
      <c r="J946" s="11">
        <v>9.9900000000000002E-15</v>
      </c>
      <c r="K946" s="11">
        <v>3.7000000000000002E-6</v>
      </c>
      <c r="L946" s="11">
        <v>7.3900000000000004E-6</v>
      </c>
      <c r="M946" s="11">
        <v>4.9699999999999999E-15</v>
      </c>
      <c r="N946" s="11">
        <v>7.3899999999999998E-20</v>
      </c>
    </row>
    <row r="947" spans="2:14" x14ac:dyDescent="0.25">
      <c r="B947" s="7" t="s">
        <v>4151</v>
      </c>
      <c r="C947" s="11">
        <v>4.2299999999999997E-15</v>
      </c>
      <c r="D947" s="11">
        <v>8.4499999999999997E-15</v>
      </c>
      <c r="E947" s="7">
        <v>2.5335700000000001E-4</v>
      </c>
      <c r="F947" s="7">
        <v>4.9638799999999995E-4</v>
      </c>
      <c r="G947" s="11">
        <v>7.2100000000000003E-17</v>
      </c>
      <c r="H947" s="11">
        <v>4.2E-18</v>
      </c>
      <c r="I947" s="11">
        <v>4.2100000000000002E-15</v>
      </c>
      <c r="J947" s="11">
        <v>8.4200000000000003E-15</v>
      </c>
      <c r="K947" s="11">
        <v>8.7199999999999995E-6</v>
      </c>
      <c r="L947" s="11">
        <v>1.7399999999999999E-5</v>
      </c>
      <c r="M947" s="11">
        <v>9.8699999999999998E-15</v>
      </c>
      <c r="N947" s="11">
        <v>1.4699999999999999E-19</v>
      </c>
    </row>
    <row r="948" spans="2:14" x14ac:dyDescent="0.25">
      <c r="B948" s="7" t="s">
        <v>2265</v>
      </c>
      <c r="C948" s="11">
        <v>9.4799999999999994E-15</v>
      </c>
      <c r="D948" s="11">
        <v>1.9000000000000001E-14</v>
      </c>
      <c r="E948" s="7">
        <v>1.12932E-4</v>
      </c>
      <c r="F948" s="7">
        <v>2.2126200000000001E-4</v>
      </c>
      <c r="G948" s="11">
        <v>7.2100000000000003E-17</v>
      </c>
      <c r="H948" s="11">
        <v>4.2E-18</v>
      </c>
      <c r="I948" s="11">
        <v>9.4500000000000001E-15</v>
      </c>
      <c r="J948" s="11">
        <v>1.89E-14</v>
      </c>
      <c r="K948" s="11">
        <v>5.4700000000000001E-6</v>
      </c>
      <c r="L948" s="11">
        <v>1.0900000000000001E-5</v>
      </c>
      <c r="M948" s="11">
        <v>1.3899999999999999E-14</v>
      </c>
      <c r="N948" s="11">
        <v>2.06E-19</v>
      </c>
    </row>
    <row r="949" spans="2:14" x14ac:dyDescent="0.25">
      <c r="B949" s="7" t="s">
        <v>2253</v>
      </c>
      <c r="C949" s="11">
        <v>1.55E-14</v>
      </c>
      <c r="D949" s="11">
        <v>3.09E-14</v>
      </c>
      <c r="E949" s="11">
        <v>6.9300000000000004E-5</v>
      </c>
      <c r="F949" s="7">
        <v>1.35685E-4</v>
      </c>
      <c r="G949" s="11">
        <v>7.2100000000000003E-17</v>
      </c>
      <c r="H949" s="11">
        <v>4.2E-18</v>
      </c>
      <c r="I949" s="11">
        <v>1.5399999999999999E-14</v>
      </c>
      <c r="J949" s="11">
        <v>3.0799999999999999E-14</v>
      </c>
      <c r="K949" s="11">
        <v>3.8299999999999998E-6</v>
      </c>
      <c r="L949" s="11">
        <v>7.6599999999999995E-6</v>
      </c>
      <c r="M949" s="11">
        <v>1.59E-14</v>
      </c>
      <c r="N949" s="11">
        <v>2.3599999999999999E-19</v>
      </c>
    </row>
    <row r="950" spans="2:14" x14ac:dyDescent="0.25">
      <c r="B950" s="7" t="s">
        <v>3130</v>
      </c>
      <c r="C950" s="11">
        <v>5.0600000000000002E-15</v>
      </c>
      <c r="D950" s="11">
        <v>1.0099999999999999E-14</v>
      </c>
      <c r="E950" s="7">
        <v>2.0970900000000001E-4</v>
      </c>
      <c r="F950" s="7">
        <v>4.1087200000000001E-4</v>
      </c>
      <c r="G950" s="11">
        <v>7.1399999999999999E-17</v>
      </c>
      <c r="H950" s="11">
        <v>4.1600000000000002E-18</v>
      </c>
      <c r="I950" s="11">
        <v>5.0399999999999999E-15</v>
      </c>
      <c r="J950" s="11">
        <v>1.0099999999999999E-14</v>
      </c>
      <c r="K950" s="11">
        <v>3.7299999999999999E-6</v>
      </c>
      <c r="L950" s="11">
        <v>7.4599999999999997E-6</v>
      </c>
      <c r="M950" s="11">
        <v>5.0600000000000002E-15</v>
      </c>
      <c r="N950" s="11">
        <v>7.5200000000000005E-20</v>
      </c>
    </row>
    <row r="951" spans="2:14" x14ac:dyDescent="0.25">
      <c r="B951" s="7" t="s">
        <v>2842</v>
      </c>
      <c r="C951" s="11">
        <v>5.27E-15</v>
      </c>
      <c r="D951" s="11">
        <v>1.0499999999999999E-14</v>
      </c>
      <c r="E951" s="7">
        <v>2.01487E-4</v>
      </c>
      <c r="F951" s="7">
        <v>3.9476300000000001E-4</v>
      </c>
      <c r="G951" s="11">
        <v>7.1399999999999999E-17</v>
      </c>
      <c r="H951" s="11">
        <v>4.1600000000000002E-18</v>
      </c>
      <c r="I951" s="11">
        <v>5.2499999999999997E-15</v>
      </c>
      <c r="J951" s="11">
        <v>1.0499999999999999E-14</v>
      </c>
      <c r="K951" s="11">
        <v>5.9499999999999998E-6</v>
      </c>
      <c r="L951" s="11">
        <v>1.19E-5</v>
      </c>
      <c r="M951" s="11">
        <v>8.3899999999999995E-15</v>
      </c>
      <c r="N951" s="11">
        <v>1.2500000000000001E-19</v>
      </c>
    </row>
    <row r="952" spans="2:14" x14ac:dyDescent="0.25">
      <c r="B952" s="7" t="s">
        <v>2321</v>
      </c>
      <c r="C952" s="11">
        <v>1.55E-14</v>
      </c>
      <c r="D952" s="11">
        <v>3.1E-14</v>
      </c>
      <c r="E952" s="11">
        <v>6.8200000000000004E-5</v>
      </c>
      <c r="F952" s="7">
        <v>1.3358700000000001E-4</v>
      </c>
      <c r="G952" s="11">
        <v>7.1200000000000003E-17</v>
      </c>
      <c r="H952" s="11">
        <v>4.1500000000000003E-18</v>
      </c>
      <c r="I952" s="11">
        <v>1.55E-14</v>
      </c>
      <c r="J952" s="11">
        <v>3.09E-14</v>
      </c>
      <c r="K952" s="11">
        <v>1.0200000000000001E-5</v>
      </c>
      <c r="L952" s="11">
        <v>2.0400000000000001E-5</v>
      </c>
      <c r="M952" s="11">
        <v>4.2500000000000002E-14</v>
      </c>
      <c r="N952" s="11">
        <v>6.3099999999999996E-19</v>
      </c>
    </row>
    <row r="953" spans="2:14" x14ac:dyDescent="0.25">
      <c r="B953" s="7" t="s">
        <v>2572</v>
      </c>
      <c r="C953" s="11">
        <v>1.51E-14</v>
      </c>
      <c r="D953" s="11">
        <v>3.02E-14</v>
      </c>
      <c r="E953" s="11">
        <v>7.0199999999999999E-5</v>
      </c>
      <c r="F953" s="7">
        <v>1.37508E-4</v>
      </c>
      <c r="G953" s="11">
        <v>7.1299999999999995E-17</v>
      </c>
      <c r="H953" s="11">
        <v>4.1500000000000003E-18</v>
      </c>
      <c r="I953" s="11">
        <v>1.51E-14</v>
      </c>
      <c r="J953" s="11">
        <v>3.0099999999999999E-14</v>
      </c>
      <c r="K953" s="11">
        <v>3.8099999999999999E-6</v>
      </c>
      <c r="L953" s="11">
        <v>7.6000000000000001E-6</v>
      </c>
      <c r="M953" s="11">
        <v>1.5399999999999999E-14</v>
      </c>
      <c r="N953" s="11">
        <v>2.2899999999999999E-19</v>
      </c>
    </row>
    <row r="954" spans="2:14" x14ac:dyDescent="0.25">
      <c r="B954" s="7" t="s">
        <v>3324</v>
      </c>
      <c r="C954" s="11">
        <v>5.0799999999999997E-15</v>
      </c>
      <c r="D954" s="11">
        <v>1.02E-14</v>
      </c>
      <c r="E954" s="7">
        <v>2.0761E-4</v>
      </c>
      <c r="F954" s="7">
        <v>4.0675900000000003E-4</v>
      </c>
      <c r="G954" s="11">
        <v>7.0999999999999995E-17</v>
      </c>
      <c r="H954" s="11">
        <v>4.1400000000000003E-18</v>
      </c>
      <c r="I954" s="11">
        <v>5.0699999999999999E-15</v>
      </c>
      <c r="J954" s="11">
        <v>1.0099999999999999E-14</v>
      </c>
      <c r="K954" s="11">
        <v>4.2100000000000003E-6</v>
      </c>
      <c r="L954" s="11">
        <v>8.4100000000000008E-6</v>
      </c>
      <c r="M954" s="11">
        <v>5.7299999999999996E-15</v>
      </c>
      <c r="N954" s="11">
        <v>8.52E-20</v>
      </c>
    </row>
    <row r="955" spans="2:14" x14ac:dyDescent="0.25">
      <c r="B955" s="7" t="s">
        <v>2564</v>
      </c>
      <c r="C955" s="11">
        <v>1.4999999999999999E-14</v>
      </c>
      <c r="D955" s="11">
        <v>3.0099999999999999E-14</v>
      </c>
      <c r="E955" s="11">
        <v>7.0199999999999999E-5</v>
      </c>
      <c r="F955" s="7">
        <v>1.3754300000000001E-4</v>
      </c>
      <c r="G955" s="11">
        <v>7.0999999999999995E-17</v>
      </c>
      <c r="H955" s="11">
        <v>4.1400000000000003E-18</v>
      </c>
      <c r="I955" s="11">
        <v>1.4999999999999999E-14</v>
      </c>
      <c r="J955" s="11">
        <v>2.9999999999999998E-14</v>
      </c>
      <c r="K955" s="11">
        <v>3.8E-6</v>
      </c>
      <c r="L955" s="11">
        <v>7.6000000000000001E-6</v>
      </c>
      <c r="M955" s="11">
        <v>1.5299999999999999E-14</v>
      </c>
      <c r="N955" s="11">
        <v>2.2800000000000001E-19</v>
      </c>
    </row>
    <row r="956" spans="2:14" x14ac:dyDescent="0.25">
      <c r="B956" s="7" t="s">
        <v>3042</v>
      </c>
      <c r="C956" s="11">
        <v>4.9500000000000004E-15</v>
      </c>
      <c r="D956" s="11">
        <v>9.9000000000000007E-15</v>
      </c>
      <c r="E956" s="7">
        <v>2.13623E-4</v>
      </c>
      <c r="F956" s="7">
        <v>4.1854000000000001E-4</v>
      </c>
      <c r="G956" s="11">
        <v>7.1200000000000003E-17</v>
      </c>
      <c r="H956" s="11">
        <v>4.1400000000000003E-18</v>
      </c>
      <c r="I956" s="11">
        <v>4.9399999999999998E-15</v>
      </c>
      <c r="J956" s="11">
        <v>9.8699999999999998E-15</v>
      </c>
      <c r="K956" s="11">
        <v>3.6899999999999998E-6</v>
      </c>
      <c r="L956" s="11">
        <v>7.3699999999999997E-6</v>
      </c>
      <c r="M956" s="11">
        <v>4.8900000000000002E-15</v>
      </c>
      <c r="N956" s="11">
        <v>7.2699999999999994E-20</v>
      </c>
    </row>
    <row r="957" spans="2:14" x14ac:dyDescent="0.25">
      <c r="B957" s="7" t="s">
        <v>3319</v>
      </c>
      <c r="C957" s="11">
        <v>4.9799999999999997E-15</v>
      </c>
      <c r="D957" s="11">
        <v>9.9599999999999993E-15</v>
      </c>
      <c r="E957" s="7">
        <v>2.1161800000000001E-4</v>
      </c>
      <c r="F957" s="7">
        <v>4.1461200000000002E-4</v>
      </c>
      <c r="G957" s="11">
        <v>7.0900000000000003E-17</v>
      </c>
      <c r="H957" s="11">
        <v>4.1300000000000004E-18</v>
      </c>
      <c r="I957" s="11">
        <v>4.9600000000000001E-15</v>
      </c>
      <c r="J957" s="11">
        <v>9.93E-15</v>
      </c>
      <c r="K957" s="11">
        <v>3.7000000000000002E-6</v>
      </c>
      <c r="L957" s="11">
        <v>7.3799999999999996E-6</v>
      </c>
      <c r="M957" s="11">
        <v>4.93E-15</v>
      </c>
      <c r="N957" s="11">
        <v>7.3300000000000002E-20</v>
      </c>
    </row>
    <row r="958" spans="2:14" x14ac:dyDescent="0.25">
      <c r="B958" s="7" t="s">
        <v>2363</v>
      </c>
      <c r="C958" s="11">
        <v>1.5299999999999999E-14</v>
      </c>
      <c r="D958" s="11">
        <v>3.0599999999999997E-14</v>
      </c>
      <c r="E958" s="11">
        <v>6.8899999999999994E-5</v>
      </c>
      <c r="F958" s="7">
        <v>1.3500299999999999E-4</v>
      </c>
      <c r="G958" s="11">
        <v>7.0900000000000003E-17</v>
      </c>
      <c r="H958" s="11">
        <v>4.1300000000000004E-18</v>
      </c>
      <c r="I958" s="11">
        <v>1.5299999999999999E-14</v>
      </c>
      <c r="J958" s="11">
        <v>3.0500000000000003E-14</v>
      </c>
      <c r="K958" s="11">
        <v>3.8600000000000003E-6</v>
      </c>
      <c r="L958" s="11">
        <v>7.7100000000000007E-6</v>
      </c>
      <c r="M958" s="11">
        <v>1.58E-14</v>
      </c>
      <c r="N958" s="11">
        <v>2.35E-19</v>
      </c>
    </row>
    <row r="959" spans="2:14" x14ac:dyDescent="0.25">
      <c r="B959" s="7" t="s">
        <v>3362</v>
      </c>
      <c r="C959" s="11">
        <v>4.9600000000000001E-15</v>
      </c>
      <c r="D959" s="11">
        <v>9.9200000000000003E-15</v>
      </c>
      <c r="E959" s="7">
        <v>2.1203300000000001E-4</v>
      </c>
      <c r="F959" s="7">
        <v>4.1542499999999997E-4</v>
      </c>
      <c r="G959" s="11">
        <v>7.0799999999999999E-17</v>
      </c>
      <c r="H959" s="11">
        <v>4.1199999999999996E-18</v>
      </c>
      <c r="I959" s="11">
        <v>4.9399999999999998E-15</v>
      </c>
      <c r="J959" s="11">
        <v>9.8899999999999994E-15</v>
      </c>
      <c r="K959" s="11">
        <v>3.7000000000000002E-6</v>
      </c>
      <c r="L959" s="11">
        <v>7.3799999999999996E-6</v>
      </c>
      <c r="M959" s="11">
        <v>4.9099999999999997E-15</v>
      </c>
      <c r="N959" s="11">
        <v>7.3000000000000004E-20</v>
      </c>
    </row>
    <row r="960" spans="2:14" x14ac:dyDescent="0.25">
      <c r="B960" s="7" t="s">
        <v>2067</v>
      </c>
      <c r="C960" s="11">
        <v>1.4900000000000002E-14</v>
      </c>
      <c r="D960" s="11">
        <v>2.9700000000000002E-14</v>
      </c>
      <c r="E960" s="11">
        <v>7.08E-5</v>
      </c>
      <c r="F960" s="7">
        <v>1.3871700000000001E-4</v>
      </c>
      <c r="G960" s="11">
        <v>7.0799999999999999E-17</v>
      </c>
      <c r="H960" s="11">
        <v>4.1199999999999996E-18</v>
      </c>
      <c r="I960" s="11">
        <v>1.4800000000000001E-14</v>
      </c>
      <c r="J960" s="11">
        <v>2.9600000000000001E-14</v>
      </c>
      <c r="K960" s="11">
        <v>3.9600000000000002E-6</v>
      </c>
      <c r="L960" s="11">
        <v>7.9200000000000004E-6</v>
      </c>
      <c r="M960" s="11">
        <v>1.58E-14</v>
      </c>
      <c r="N960" s="11">
        <v>2.35E-19</v>
      </c>
    </row>
    <row r="961" spans="2:14" x14ac:dyDescent="0.25">
      <c r="B961" s="7" t="s">
        <v>3323</v>
      </c>
      <c r="C961" s="11">
        <v>4.7399999999999997E-15</v>
      </c>
      <c r="D961" s="11">
        <v>9.4799999999999994E-15</v>
      </c>
      <c r="E961" s="7">
        <v>2.2141899999999999E-4</v>
      </c>
      <c r="F961" s="7">
        <v>4.3381399999999998E-4</v>
      </c>
      <c r="G961" s="11">
        <v>7.0699999999999995E-17</v>
      </c>
      <c r="H961" s="11">
        <v>4.1099999999999997E-18</v>
      </c>
      <c r="I961" s="11">
        <v>4.7299999999999999E-15</v>
      </c>
      <c r="J961" s="11">
        <v>9.4500000000000001E-15</v>
      </c>
      <c r="K961" s="11">
        <v>3.6799999999999999E-6</v>
      </c>
      <c r="L961" s="11">
        <v>7.3499999999999999E-6</v>
      </c>
      <c r="M961" s="11">
        <v>4.6699999999999998E-15</v>
      </c>
      <c r="N961" s="11">
        <v>6.9499999999999996E-20</v>
      </c>
    </row>
    <row r="962" spans="2:14" x14ac:dyDescent="0.25">
      <c r="B962" s="7" t="s">
        <v>2666</v>
      </c>
      <c r="C962" s="11">
        <v>6.9199999999999996E-15</v>
      </c>
      <c r="D962" s="11">
        <v>1.38E-14</v>
      </c>
      <c r="E962" s="7">
        <v>1.51197E-4</v>
      </c>
      <c r="F962" s="7">
        <v>2.9623200000000001E-4</v>
      </c>
      <c r="G962" s="11">
        <v>7.0399999999999995E-17</v>
      </c>
      <c r="H962" s="11">
        <v>4.0999999999999998E-18</v>
      </c>
      <c r="I962" s="7" t="s">
        <v>6</v>
      </c>
      <c r="J962" s="7" t="s">
        <v>6</v>
      </c>
      <c r="K962" s="7" t="s">
        <v>6</v>
      </c>
      <c r="L962" s="7" t="s">
        <v>6</v>
      </c>
      <c r="M962" s="7" t="s">
        <v>6</v>
      </c>
      <c r="N962" s="7" t="s">
        <v>6</v>
      </c>
    </row>
    <row r="963" spans="2:14" x14ac:dyDescent="0.25">
      <c r="B963" s="7" t="s">
        <v>2411</v>
      </c>
      <c r="C963" s="11">
        <v>1.5200000000000001E-14</v>
      </c>
      <c r="D963" s="11">
        <v>3.0400000000000002E-14</v>
      </c>
      <c r="E963" s="11">
        <v>6.8800000000000005E-5</v>
      </c>
      <c r="F963" s="7">
        <v>1.3474200000000001E-4</v>
      </c>
      <c r="G963" s="11">
        <v>7.0399999999999995E-17</v>
      </c>
      <c r="H963" s="11">
        <v>4.0999999999999998E-18</v>
      </c>
      <c r="I963" s="11">
        <v>1.5200000000000001E-14</v>
      </c>
      <c r="J963" s="11">
        <v>3.0300000000000001E-14</v>
      </c>
      <c r="K963" s="11">
        <v>3.8099999999999999E-6</v>
      </c>
      <c r="L963" s="11">
        <v>7.61E-6</v>
      </c>
      <c r="M963" s="11">
        <v>1.55E-14</v>
      </c>
      <c r="N963" s="11">
        <v>2.3100000000000001E-19</v>
      </c>
    </row>
    <row r="964" spans="2:14" x14ac:dyDescent="0.25">
      <c r="B964" s="7" t="s">
        <v>2430</v>
      </c>
      <c r="C964" s="11">
        <v>1.1400000000000001E-14</v>
      </c>
      <c r="D964" s="11">
        <v>2.2800000000000001E-14</v>
      </c>
      <c r="E964" s="11">
        <v>9.1600000000000004E-5</v>
      </c>
      <c r="F964" s="7">
        <v>1.79488E-4</v>
      </c>
      <c r="G964" s="11">
        <v>7.0399999999999995E-17</v>
      </c>
      <c r="H964" s="11">
        <v>4.0999999999999998E-18</v>
      </c>
      <c r="I964" s="11">
        <v>1.1400000000000001E-14</v>
      </c>
      <c r="J964" s="11">
        <v>2.2800000000000001E-14</v>
      </c>
      <c r="K964" s="11">
        <v>3.67E-6</v>
      </c>
      <c r="L964" s="11">
        <v>7.3200000000000002E-6</v>
      </c>
      <c r="M964" s="11">
        <v>1.1200000000000001E-14</v>
      </c>
      <c r="N964" s="11">
        <v>1.6700000000000001E-19</v>
      </c>
    </row>
    <row r="965" spans="2:14" x14ac:dyDescent="0.25">
      <c r="B965" s="7" t="s">
        <v>2387</v>
      </c>
      <c r="C965" s="11">
        <v>1.4999999999999999E-14</v>
      </c>
      <c r="D965" s="11">
        <v>3.0099999999999999E-14</v>
      </c>
      <c r="E965" s="11">
        <v>6.8999999999999997E-5</v>
      </c>
      <c r="F965" s="7">
        <v>1.3526799999999999E-4</v>
      </c>
      <c r="G965" s="11">
        <v>6.9899999999999999E-17</v>
      </c>
      <c r="H965" s="11">
        <v>4.0699999999999999E-18</v>
      </c>
      <c r="I965" s="11">
        <v>1.4999999999999999E-14</v>
      </c>
      <c r="J965" s="11">
        <v>2.9999999999999998E-14</v>
      </c>
      <c r="K965" s="11">
        <v>3.8700000000000002E-6</v>
      </c>
      <c r="L965" s="11">
        <v>7.7300000000000005E-6</v>
      </c>
      <c r="M965" s="11">
        <v>1.5600000000000001E-14</v>
      </c>
      <c r="N965" s="11">
        <v>2.32E-19</v>
      </c>
    </row>
    <row r="966" spans="2:14" x14ac:dyDescent="0.25">
      <c r="B966" s="7" t="s">
        <v>2344</v>
      </c>
      <c r="C966" s="11">
        <v>1.4999999999999999E-14</v>
      </c>
      <c r="D966" s="11">
        <v>3.0099999999999999E-14</v>
      </c>
      <c r="E966" s="11">
        <v>6.8899999999999994E-5</v>
      </c>
      <c r="F966" s="7">
        <v>1.35007E-4</v>
      </c>
      <c r="G966" s="11">
        <v>6.9799999999999995E-17</v>
      </c>
      <c r="H966" s="11">
        <v>4.06E-18</v>
      </c>
      <c r="I966" s="11">
        <v>1.4999999999999999E-14</v>
      </c>
      <c r="J966" s="11">
        <v>2.9999999999999998E-14</v>
      </c>
      <c r="K966" s="11">
        <v>3.8600000000000003E-6</v>
      </c>
      <c r="L966" s="11">
        <v>7.7200000000000006E-6</v>
      </c>
      <c r="M966" s="11">
        <v>1.5600000000000001E-14</v>
      </c>
      <c r="N966" s="11">
        <v>2.32E-19</v>
      </c>
    </row>
    <row r="967" spans="2:14" x14ac:dyDescent="0.25">
      <c r="B967" s="7" t="s">
        <v>2459</v>
      </c>
      <c r="C967" s="11">
        <v>1.4800000000000001E-14</v>
      </c>
      <c r="D967" s="11">
        <v>2.9700000000000002E-14</v>
      </c>
      <c r="E967" s="11">
        <v>6.9300000000000004E-5</v>
      </c>
      <c r="F967" s="7">
        <v>1.3572599999999999E-4</v>
      </c>
      <c r="G967" s="11">
        <v>6.9199999999999995E-17</v>
      </c>
      <c r="H967" s="11">
        <v>4.0300000000000001E-18</v>
      </c>
      <c r="I967" s="11">
        <v>1.4800000000000001E-14</v>
      </c>
      <c r="J967" s="11">
        <v>2.9600000000000001E-14</v>
      </c>
      <c r="K967" s="11">
        <v>4.34E-6</v>
      </c>
      <c r="L967" s="11">
        <v>8.6799999999999999E-6</v>
      </c>
      <c r="M967" s="11">
        <v>1.7299999999999999E-14</v>
      </c>
      <c r="N967" s="11">
        <v>2.5700000000000001E-19</v>
      </c>
    </row>
    <row r="968" spans="2:14" x14ac:dyDescent="0.25">
      <c r="B968" s="7" t="s">
        <v>2349</v>
      </c>
      <c r="C968" s="11">
        <v>1.4900000000000002E-14</v>
      </c>
      <c r="D968" s="11">
        <v>2.9800000000000003E-14</v>
      </c>
      <c r="E968" s="11">
        <v>6.9099999999999999E-5</v>
      </c>
      <c r="F968" s="7">
        <v>1.3534199999999999E-4</v>
      </c>
      <c r="G968" s="11">
        <v>6.9199999999999995E-17</v>
      </c>
      <c r="H968" s="11">
        <v>4.0300000000000001E-18</v>
      </c>
      <c r="I968" s="11">
        <v>1.4900000000000002E-14</v>
      </c>
      <c r="J968" s="11">
        <v>2.9700000000000002E-14</v>
      </c>
      <c r="K968" s="11">
        <v>3.89E-6</v>
      </c>
      <c r="L968" s="11">
        <v>7.7700000000000001E-6</v>
      </c>
      <c r="M968" s="11">
        <v>1.55E-14</v>
      </c>
      <c r="N968" s="11">
        <v>2.3100000000000001E-19</v>
      </c>
    </row>
    <row r="969" spans="2:14" x14ac:dyDescent="0.25">
      <c r="B969" s="7" t="s">
        <v>2266</v>
      </c>
      <c r="C969" s="11">
        <v>1.47E-14</v>
      </c>
      <c r="D969" s="11">
        <v>2.9500000000000001E-14</v>
      </c>
      <c r="E969" s="11">
        <v>6.9499999999999995E-5</v>
      </c>
      <c r="F969" s="7">
        <v>1.36193E-4</v>
      </c>
      <c r="G969" s="11">
        <v>6.9E-17</v>
      </c>
      <c r="H969" s="11">
        <v>4.0200000000000002E-18</v>
      </c>
      <c r="I969" s="11">
        <v>1.47E-14</v>
      </c>
      <c r="J969" s="11">
        <v>2.94E-14</v>
      </c>
      <c r="K969" s="11">
        <v>8.8999999999999995E-6</v>
      </c>
      <c r="L969" s="11">
        <v>1.7799999999999999E-5</v>
      </c>
      <c r="M969" s="11">
        <v>3.5199999999999998E-14</v>
      </c>
      <c r="N969" s="11">
        <v>5.2300000000000003E-19</v>
      </c>
    </row>
    <row r="970" spans="2:14" x14ac:dyDescent="0.25">
      <c r="B970" s="7" t="s">
        <v>2303</v>
      </c>
      <c r="C970" s="11">
        <v>1.4900000000000002E-14</v>
      </c>
      <c r="D970" s="11">
        <v>2.9800000000000003E-14</v>
      </c>
      <c r="E970" s="11">
        <v>6.8800000000000005E-5</v>
      </c>
      <c r="F970" s="7">
        <v>1.34859E-4</v>
      </c>
      <c r="G970" s="11">
        <v>6.9E-17</v>
      </c>
      <c r="H970" s="11">
        <v>4.0200000000000002E-18</v>
      </c>
      <c r="I970" s="11">
        <v>1.4800000000000001E-14</v>
      </c>
      <c r="J970" s="11">
        <v>2.9700000000000002E-14</v>
      </c>
      <c r="K970" s="11">
        <v>4.1899999999999997E-6</v>
      </c>
      <c r="L970" s="11">
        <v>8.3699999999999995E-6</v>
      </c>
      <c r="M970" s="11">
        <v>1.6700000000000001E-14</v>
      </c>
      <c r="N970" s="11">
        <v>2.48E-19</v>
      </c>
    </row>
    <row r="971" spans="2:14" x14ac:dyDescent="0.25">
      <c r="B971" s="7" t="s">
        <v>2255</v>
      </c>
      <c r="C971" s="11">
        <v>1.4800000000000001E-14</v>
      </c>
      <c r="D971" s="11">
        <v>2.9500000000000001E-14</v>
      </c>
      <c r="E971" s="11">
        <v>6.9499999999999995E-5</v>
      </c>
      <c r="F971" s="7">
        <v>1.3607800000000001E-4</v>
      </c>
      <c r="G971" s="11">
        <v>6.9E-17</v>
      </c>
      <c r="H971" s="11">
        <v>4.0100000000000002E-18</v>
      </c>
      <c r="I971" s="11">
        <v>1.47E-14</v>
      </c>
      <c r="J971" s="11">
        <v>2.94E-14</v>
      </c>
      <c r="K971" s="11">
        <v>4.95E-6</v>
      </c>
      <c r="L971" s="11">
        <v>9.9000000000000001E-6</v>
      </c>
      <c r="M971" s="11">
        <v>1.96E-14</v>
      </c>
      <c r="N971" s="11">
        <v>2.9099999999999998E-19</v>
      </c>
    </row>
    <row r="972" spans="2:14" x14ac:dyDescent="0.25">
      <c r="B972" s="7" t="s">
        <v>2209</v>
      </c>
      <c r="C972" s="11">
        <v>1.4500000000000001E-14</v>
      </c>
      <c r="D972" s="11">
        <v>2.9099999999999997E-14</v>
      </c>
      <c r="E972" s="11">
        <v>6.9999999999999994E-5</v>
      </c>
      <c r="F972" s="7">
        <v>1.37195E-4</v>
      </c>
      <c r="G972" s="11">
        <v>6.8500000000000004E-17</v>
      </c>
      <c r="H972" s="11">
        <v>3.9900000000000003E-18</v>
      </c>
      <c r="I972" s="11">
        <v>1.4500000000000001E-14</v>
      </c>
      <c r="J972" s="11">
        <v>2.9000000000000003E-14</v>
      </c>
      <c r="K972" s="11">
        <v>4.7299999999999996E-6</v>
      </c>
      <c r="L972" s="11">
        <v>9.4499999999999993E-6</v>
      </c>
      <c r="M972" s="11">
        <v>1.8399999999999999E-14</v>
      </c>
      <c r="N972" s="11">
        <v>2.74E-19</v>
      </c>
    </row>
    <row r="973" spans="2:14" x14ac:dyDescent="0.25">
      <c r="B973" s="7" t="s">
        <v>3435</v>
      </c>
      <c r="C973" s="11">
        <v>4.8900000000000002E-15</v>
      </c>
      <c r="D973" s="11">
        <v>9.7900000000000001E-15</v>
      </c>
      <c r="E973" s="7">
        <v>2.0743500000000001E-4</v>
      </c>
      <c r="F973" s="7">
        <v>4.0641499999999998E-4</v>
      </c>
      <c r="G973" s="11">
        <v>6.8299999999999996E-17</v>
      </c>
      <c r="H973" s="11">
        <v>3.9799999999999996E-18</v>
      </c>
      <c r="I973" s="11">
        <v>4.8799999999999996E-15</v>
      </c>
      <c r="J973" s="11">
        <v>9.7599999999999992E-15</v>
      </c>
      <c r="K973" s="11">
        <v>4.4000000000000002E-6</v>
      </c>
      <c r="L973" s="11">
        <v>8.7900000000000005E-6</v>
      </c>
      <c r="M973" s="11">
        <v>5.7700000000000003E-15</v>
      </c>
      <c r="N973" s="11">
        <v>8.5799999999999996E-20</v>
      </c>
    </row>
    <row r="974" spans="2:14" x14ac:dyDescent="0.25">
      <c r="B974" s="7" t="s">
        <v>3373</v>
      </c>
      <c r="C974" s="11">
        <v>4.83E-15</v>
      </c>
      <c r="D974" s="11">
        <v>9.66E-15</v>
      </c>
      <c r="E974" s="7">
        <v>2.0995200000000001E-4</v>
      </c>
      <c r="F974" s="7">
        <v>4.11347E-4</v>
      </c>
      <c r="G974" s="11">
        <v>6.8200000000000004E-17</v>
      </c>
      <c r="H974" s="11">
        <v>3.9699999999999997E-18</v>
      </c>
      <c r="I974" s="11">
        <v>4.8099999999999997E-15</v>
      </c>
      <c r="J974" s="11">
        <v>9.6300000000000007E-15</v>
      </c>
      <c r="K974" s="11">
        <v>3.6899999999999998E-6</v>
      </c>
      <c r="L974" s="11">
        <v>7.3799999999999996E-6</v>
      </c>
      <c r="M974" s="11">
        <v>4.7800000000000004E-15</v>
      </c>
      <c r="N974" s="11">
        <v>7.1100000000000001E-20</v>
      </c>
    </row>
    <row r="975" spans="2:14" x14ac:dyDescent="0.25">
      <c r="B975" s="7" t="s">
        <v>3405</v>
      </c>
      <c r="C975" s="11">
        <v>4.5599999999999999E-15</v>
      </c>
      <c r="D975" s="11">
        <v>9.1199999999999999E-15</v>
      </c>
      <c r="E975" s="7">
        <v>2.2137E-4</v>
      </c>
      <c r="F975" s="7">
        <v>4.3371700000000002E-4</v>
      </c>
      <c r="G975" s="11">
        <v>6.7900000000000004E-17</v>
      </c>
      <c r="H975" s="11">
        <v>3.9599999999999997E-18</v>
      </c>
      <c r="I975" s="11">
        <v>4.5500000000000002E-15</v>
      </c>
      <c r="J975" s="11">
        <v>9.0900000000000006E-15</v>
      </c>
      <c r="K975" s="11">
        <v>3.6799999999999999E-6</v>
      </c>
      <c r="L975" s="11">
        <v>7.3499999999999999E-6</v>
      </c>
      <c r="M975" s="11">
        <v>4.4999999999999998E-15</v>
      </c>
      <c r="N975" s="11">
        <v>6.6800000000000003E-20</v>
      </c>
    </row>
    <row r="976" spans="2:14" x14ac:dyDescent="0.25">
      <c r="B976" s="7" t="s">
        <v>2287</v>
      </c>
      <c r="C976" s="11">
        <v>1.41E-14</v>
      </c>
      <c r="D976" s="11">
        <v>2.83E-14</v>
      </c>
      <c r="E976" s="11">
        <v>7.1400000000000001E-5</v>
      </c>
      <c r="F976" s="7">
        <v>1.3987E-4</v>
      </c>
      <c r="G976" s="11">
        <v>6.7999999999999996E-17</v>
      </c>
      <c r="H976" s="11">
        <v>3.9599999999999997E-18</v>
      </c>
      <c r="I976" s="11">
        <v>1.41E-14</v>
      </c>
      <c r="J976" s="11">
        <v>2.8199999999999999E-14</v>
      </c>
      <c r="K976" s="11">
        <v>4.2400000000000001E-6</v>
      </c>
      <c r="L976" s="11">
        <v>8.4800000000000001E-6</v>
      </c>
      <c r="M976" s="11">
        <v>1.6099999999999999E-14</v>
      </c>
      <c r="N976" s="11">
        <v>2.3899999999999999E-19</v>
      </c>
    </row>
    <row r="977" spans="2:14" x14ac:dyDescent="0.25">
      <c r="B977" s="7" t="s">
        <v>2608</v>
      </c>
      <c r="C977" s="11">
        <v>1.4599999999999999E-14</v>
      </c>
      <c r="D977" s="11">
        <v>2.9299999999999999E-14</v>
      </c>
      <c r="E977" s="11">
        <v>6.9099999999999999E-5</v>
      </c>
      <c r="F977" s="7">
        <v>1.3536200000000001E-4</v>
      </c>
      <c r="G977" s="11">
        <v>6.7999999999999996E-17</v>
      </c>
      <c r="H977" s="11">
        <v>3.9599999999999997E-18</v>
      </c>
      <c r="I977" s="7" t="s">
        <v>6</v>
      </c>
      <c r="J977" s="7" t="s">
        <v>6</v>
      </c>
      <c r="K977" s="7" t="s">
        <v>6</v>
      </c>
      <c r="L977" s="7" t="s">
        <v>6</v>
      </c>
      <c r="M977" s="7" t="s">
        <v>6</v>
      </c>
      <c r="N977" s="7" t="s">
        <v>6</v>
      </c>
    </row>
    <row r="978" spans="2:14" x14ac:dyDescent="0.25">
      <c r="B978" s="7" t="s">
        <v>3302</v>
      </c>
      <c r="C978" s="11">
        <v>4.7800000000000004E-15</v>
      </c>
      <c r="D978" s="11">
        <v>9.5600000000000007E-15</v>
      </c>
      <c r="E978" s="7">
        <v>2.11511E-4</v>
      </c>
      <c r="F978" s="7">
        <v>4.1440100000000001E-4</v>
      </c>
      <c r="G978" s="11">
        <v>6.7999999999999996E-17</v>
      </c>
      <c r="H978" s="11">
        <v>3.9599999999999997E-18</v>
      </c>
      <c r="I978" s="11">
        <v>4.76E-15</v>
      </c>
      <c r="J978" s="11">
        <v>9.5299999999999998E-15</v>
      </c>
      <c r="K978" s="11">
        <v>3.6899999999999998E-6</v>
      </c>
      <c r="L978" s="11">
        <v>7.3799999999999996E-6</v>
      </c>
      <c r="M978" s="11">
        <v>4.7299999999999999E-15</v>
      </c>
      <c r="N978" s="11">
        <v>7.0299999999999999E-20</v>
      </c>
    </row>
    <row r="979" spans="2:14" x14ac:dyDescent="0.25">
      <c r="B979" s="7" t="s">
        <v>2252</v>
      </c>
      <c r="C979" s="11">
        <v>1.47E-14</v>
      </c>
      <c r="D979" s="11">
        <v>2.9299999999999999E-14</v>
      </c>
      <c r="E979" s="11">
        <v>6.8700000000000003E-5</v>
      </c>
      <c r="F979" s="7">
        <v>1.34688E-4</v>
      </c>
      <c r="G979" s="11">
        <v>6.78E-17</v>
      </c>
      <c r="H979" s="11">
        <v>3.9499999999999998E-18</v>
      </c>
      <c r="I979" s="11">
        <v>1.4599999999999999E-14</v>
      </c>
      <c r="J979" s="11">
        <v>2.9299999999999999E-14</v>
      </c>
      <c r="K979" s="11">
        <v>4.1500000000000001E-6</v>
      </c>
      <c r="L979" s="11">
        <v>8.2900000000000002E-6</v>
      </c>
      <c r="M979" s="11">
        <v>1.6300000000000001E-14</v>
      </c>
      <c r="N979" s="11">
        <v>2.4199999999999999E-19</v>
      </c>
    </row>
    <row r="980" spans="2:14" x14ac:dyDescent="0.25">
      <c r="B980" s="7" t="s">
        <v>2333</v>
      </c>
      <c r="C980" s="11">
        <v>1.4599999999999999E-14</v>
      </c>
      <c r="D980" s="11">
        <v>2.9299999999999999E-14</v>
      </c>
      <c r="E980" s="11">
        <v>6.8800000000000005E-5</v>
      </c>
      <c r="F980" s="7">
        <v>1.3481100000000001E-4</v>
      </c>
      <c r="G980" s="11">
        <v>6.78E-17</v>
      </c>
      <c r="H980" s="11">
        <v>3.9499999999999998E-18</v>
      </c>
      <c r="I980" s="11">
        <v>1.4599999999999999E-14</v>
      </c>
      <c r="J980" s="11">
        <v>2.9199999999999998E-14</v>
      </c>
      <c r="K980" s="11">
        <v>3.8600000000000003E-6</v>
      </c>
      <c r="L980" s="11">
        <v>7.7200000000000006E-6</v>
      </c>
      <c r="M980" s="11">
        <v>1.5200000000000001E-14</v>
      </c>
      <c r="N980" s="11">
        <v>2.2599999999999999E-19</v>
      </c>
    </row>
    <row r="981" spans="2:14" x14ac:dyDescent="0.25">
      <c r="B981" s="7" t="s">
        <v>3415</v>
      </c>
      <c r="C981" s="11">
        <v>4.9200000000000003E-15</v>
      </c>
      <c r="D981" s="11">
        <v>9.8400000000000005E-15</v>
      </c>
      <c r="E981" s="7">
        <v>2.05121E-4</v>
      </c>
      <c r="F981" s="7">
        <v>4.01882E-4</v>
      </c>
      <c r="G981" s="11">
        <v>6.7900000000000004E-17</v>
      </c>
      <c r="H981" s="11">
        <v>3.9499999999999998E-18</v>
      </c>
      <c r="I981" s="11">
        <v>4.9099999999999997E-15</v>
      </c>
      <c r="J981" s="11">
        <v>9.8099999999999997E-15</v>
      </c>
      <c r="K981" s="11">
        <v>4.5399999999999997E-6</v>
      </c>
      <c r="L981" s="11">
        <v>9.0599999999999997E-6</v>
      </c>
      <c r="M981" s="11">
        <v>5.9800000000000001E-15</v>
      </c>
      <c r="N981" s="11">
        <v>8.8900000000000002E-20</v>
      </c>
    </row>
    <row r="982" spans="2:14" x14ac:dyDescent="0.25">
      <c r="B982" s="7" t="s">
        <v>2273</v>
      </c>
      <c r="C982" s="11">
        <v>1.41E-14</v>
      </c>
      <c r="D982" s="11">
        <v>2.83E-14</v>
      </c>
      <c r="E982" s="11">
        <v>7.1099999999999994E-5</v>
      </c>
      <c r="F982" s="7">
        <v>1.3922399999999999E-4</v>
      </c>
      <c r="G982" s="11">
        <v>6.7600000000000004E-17</v>
      </c>
      <c r="H982" s="11">
        <v>3.9299999999999999E-18</v>
      </c>
      <c r="I982" s="11">
        <v>1.41E-14</v>
      </c>
      <c r="J982" s="11">
        <v>2.8199999999999999E-14</v>
      </c>
      <c r="K982" s="11">
        <v>4.6999999999999999E-6</v>
      </c>
      <c r="L982" s="11">
        <v>9.3899999999999999E-6</v>
      </c>
      <c r="M982" s="11">
        <v>1.7800000000000001E-14</v>
      </c>
      <c r="N982" s="11">
        <v>2.64E-19</v>
      </c>
    </row>
    <row r="983" spans="2:14" x14ac:dyDescent="0.25">
      <c r="B983" s="7" t="s">
        <v>3270</v>
      </c>
      <c r="C983" s="11">
        <v>4.3999999999999997E-15</v>
      </c>
      <c r="D983" s="11">
        <v>8.7999999999999994E-15</v>
      </c>
      <c r="E983" s="7">
        <v>2.2743700000000001E-4</v>
      </c>
      <c r="F983" s="7">
        <v>4.4560500000000001E-4</v>
      </c>
      <c r="G983" s="11">
        <v>6.7300000000000004E-17</v>
      </c>
      <c r="H983" s="11">
        <v>3.9199999999999999E-18</v>
      </c>
      <c r="I983" s="11">
        <v>4.3800000000000002E-15</v>
      </c>
      <c r="J983" s="11">
        <v>8.7700000000000001E-15</v>
      </c>
      <c r="K983" s="11">
        <v>3.72E-6</v>
      </c>
      <c r="L983" s="11">
        <v>7.43E-6</v>
      </c>
      <c r="M983" s="11">
        <v>4.3800000000000002E-15</v>
      </c>
      <c r="N983" s="11">
        <v>6.5099999999999994E-20</v>
      </c>
    </row>
    <row r="984" spans="2:14" x14ac:dyDescent="0.25">
      <c r="B984" s="7" t="s">
        <v>2297</v>
      </c>
      <c r="C984" s="11">
        <v>1.08E-14</v>
      </c>
      <c r="D984" s="11">
        <v>2.15E-14</v>
      </c>
      <c r="E984" s="11">
        <v>9.2299999999999994E-5</v>
      </c>
      <c r="F984" s="7">
        <v>1.8077300000000001E-4</v>
      </c>
      <c r="G984" s="11">
        <v>6.69E-17</v>
      </c>
      <c r="H984" s="11">
        <v>3.8900000000000001E-18</v>
      </c>
      <c r="I984" s="11">
        <v>1.07E-14</v>
      </c>
      <c r="J984" s="11">
        <v>2.15E-14</v>
      </c>
      <c r="K984" s="11">
        <v>3.7299999999999999E-6</v>
      </c>
      <c r="L984" s="11">
        <v>7.4499999999999998E-6</v>
      </c>
      <c r="M984" s="11">
        <v>1.08E-14</v>
      </c>
      <c r="N984" s="11">
        <v>1.5999999999999999E-19</v>
      </c>
    </row>
    <row r="985" spans="2:14" x14ac:dyDescent="0.25">
      <c r="B985" s="7" t="s">
        <v>2515</v>
      </c>
      <c r="C985" s="11">
        <v>9.7299999999999999E-15</v>
      </c>
      <c r="D985" s="11">
        <v>1.9499999999999999E-14</v>
      </c>
      <c r="E985" s="7">
        <v>1.01727E-4</v>
      </c>
      <c r="F985" s="7">
        <v>1.9930699999999999E-4</v>
      </c>
      <c r="G985" s="11">
        <v>6.66E-17</v>
      </c>
      <c r="H985" s="11">
        <v>3.8800000000000002E-18</v>
      </c>
      <c r="I985" s="11">
        <v>9.7000000000000006E-15</v>
      </c>
      <c r="J985" s="11">
        <v>1.9400000000000001E-14</v>
      </c>
      <c r="K985" s="11">
        <v>3.8299999999999998E-6</v>
      </c>
      <c r="L985" s="11">
        <v>7.6499999999999996E-6</v>
      </c>
      <c r="M985" s="11">
        <v>9.9800000000000005E-15</v>
      </c>
      <c r="N985" s="11">
        <v>1.48E-19</v>
      </c>
    </row>
    <row r="986" spans="2:14" x14ac:dyDescent="0.25">
      <c r="B986" s="7" t="s">
        <v>2579</v>
      </c>
      <c r="C986" s="11">
        <v>1.09E-14</v>
      </c>
      <c r="D986" s="11">
        <v>2.1799999999999999E-14</v>
      </c>
      <c r="E986" s="11">
        <v>9.09E-5</v>
      </c>
      <c r="F986" s="7">
        <v>1.78118E-4</v>
      </c>
      <c r="G986" s="11">
        <v>6.66E-17</v>
      </c>
      <c r="H986" s="11">
        <v>3.8800000000000002E-18</v>
      </c>
      <c r="I986" s="11">
        <v>1.09E-14</v>
      </c>
      <c r="J986" s="11">
        <v>2.1700000000000002E-14</v>
      </c>
      <c r="K986" s="11">
        <v>3.6899999999999998E-6</v>
      </c>
      <c r="L986" s="11">
        <v>7.3799999999999996E-6</v>
      </c>
      <c r="M986" s="11">
        <v>1.08E-14</v>
      </c>
      <c r="N986" s="11">
        <v>1.5999999999999999E-19</v>
      </c>
    </row>
    <row r="987" spans="2:14" x14ac:dyDescent="0.25">
      <c r="B987" s="7" t="s">
        <v>2354</v>
      </c>
      <c r="C987" s="11">
        <v>1.4500000000000001E-14</v>
      </c>
      <c r="D987" s="11">
        <v>2.8900000000000002E-14</v>
      </c>
      <c r="E987" s="11">
        <v>6.8300000000000007E-5</v>
      </c>
      <c r="F987" s="7">
        <v>1.3388500000000001E-4</v>
      </c>
      <c r="G987" s="11">
        <v>6.66E-17</v>
      </c>
      <c r="H987" s="11">
        <v>3.8800000000000002E-18</v>
      </c>
      <c r="I987" s="11">
        <v>1.44E-14</v>
      </c>
      <c r="J987" s="11">
        <v>2.8900000000000002E-14</v>
      </c>
      <c r="K987" s="11">
        <v>3.8800000000000001E-6</v>
      </c>
      <c r="L987" s="11">
        <v>7.7500000000000003E-6</v>
      </c>
      <c r="M987" s="11">
        <v>1.4999999999999999E-14</v>
      </c>
      <c r="N987" s="11">
        <v>2.2400000000000002E-19</v>
      </c>
    </row>
    <row r="988" spans="2:14" x14ac:dyDescent="0.25">
      <c r="B988" s="7" t="s">
        <v>4172</v>
      </c>
      <c r="C988" s="11">
        <v>5.3600000000000003E-15</v>
      </c>
      <c r="D988" s="11">
        <v>1.07E-14</v>
      </c>
      <c r="E988" s="7">
        <v>1.8429300000000001E-4</v>
      </c>
      <c r="F988" s="7">
        <v>3.6107499999999998E-4</v>
      </c>
      <c r="G988" s="11">
        <v>6.6499999999999996E-17</v>
      </c>
      <c r="H988" s="11">
        <v>3.8700000000000002E-18</v>
      </c>
      <c r="I988" s="11">
        <v>5.3499999999999998E-15</v>
      </c>
      <c r="J988" s="11">
        <v>1.07E-14</v>
      </c>
      <c r="K988" s="11">
        <v>7.7100000000000007E-6</v>
      </c>
      <c r="L988" s="11">
        <v>1.5400000000000002E-5</v>
      </c>
      <c r="M988" s="11">
        <v>1.11E-14</v>
      </c>
      <c r="N988" s="11">
        <v>1.6499999999999999E-19</v>
      </c>
    </row>
    <row r="989" spans="2:14" x14ac:dyDescent="0.25">
      <c r="B989" s="7" t="s">
        <v>2450</v>
      </c>
      <c r="C989" s="11">
        <v>1.42E-14</v>
      </c>
      <c r="D989" s="11">
        <v>2.8499999999999998E-14</v>
      </c>
      <c r="E989" s="11">
        <v>6.9400000000000006E-5</v>
      </c>
      <c r="F989" s="7">
        <v>1.35976E-4</v>
      </c>
      <c r="G989" s="11">
        <v>6.6499999999999996E-17</v>
      </c>
      <c r="H989" s="11">
        <v>3.8700000000000002E-18</v>
      </c>
      <c r="I989" s="11">
        <v>1.42E-14</v>
      </c>
      <c r="J989" s="11">
        <v>2.8400000000000001E-14</v>
      </c>
      <c r="K989" s="11">
        <v>4.2799999999999997E-6</v>
      </c>
      <c r="L989" s="11">
        <v>8.5599999999999994E-6</v>
      </c>
      <c r="M989" s="11">
        <v>1.6300000000000001E-14</v>
      </c>
      <c r="N989" s="11">
        <v>2.4299999999999998E-19</v>
      </c>
    </row>
    <row r="990" spans="2:14" x14ac:dyDescent="0.25">
      <c r="B990" s="7" t="s">
        <v>2604</v>
      </c>
      <c r="C990" s="11">
        <v>1.41E-14</v>
      </c>
      <c r="D990" s="11">
        <v>2.8199999999999999E-14</v>
      </c>
      <c r="E990" s="11">
        <v>7.0199999999999999E-5</v>
      </c>
      <c r="F990" s="7">
        <v>1.3744199999999999E-4</v>
      </c>
      <c r="G990" s="11">
        <v>6.66E-17</v>
      </c>
      <c r="H990" s="11">
        <v>3.8700000000000002E-18</v>
      </c>
      <c r="I990" s="11">
        <v>1.41E-14</v>
      </c>
      <c r="J990" s="11">
        <v>2.8100000000000001E-14</v>
      </c>
      <c r="K990" s="11">
        <v>3.8099999999999999E-6</v>
      </c>
      <c r="L990" s="11">
        <v>7.6199999999999999E-6</v>
      </c>
      <c r="M990" s="11">
        <v>1.44E-14</v>
      </c>
      <c r="N990" s="11">
        <v>2.14E-19</v>
      </c>
    </row>
    <row r="991" spans="2:14" x14ac:dyDescent="0.25">
      <c r="B991" s="7" t="s">
        <v>3505</v>
      </c>
      <c r="C991" s="11">
        <v>4.6699999999999998E-15</v>
      </c>
      <c r="D991" s="11">
        <v>9.3499999999999993E-15</v>
      </c>
      <c r="E991" s="7">
        <v>2.1085099999999999E-4</v>
      </c>
      <c r="F991" s="7">
        <v>4.1311000000000001E-4</v>
      </c>
      <c r="G991" s="11">
        <v>6.63E-17</v>
      </c>
      <c r="H991" s="11">
        <v>3.8600000000000003E-18</v>
      </c>
      <c r="I991" s="11">
        <v>4.66E-15</v>
      </c>
      <c r="J991" s="11">
        <v>9.32E-15</v>
      </c>
      <c r="K991" s="11">
        <v>3.7000000000000002E-6</v>
      </c>
      <c r="L991" s="11">
        <v>7.3900000000000004E-6</v>
      </c>
      <c r="M991" s="11">
        <v>4.6299999999999999E-15</v>
      </c>
      <c r="N991" s="11">
        <v>6.8799999999999997E-20</v>
      </c>
    </row>
    <row r="992" spans="2:14" x14ac:dyDescent="0.25">
      <c r="B992" s="7" t="s">
        <v>3216</v>
      </c>
      <c r="C992" s="11">
        <v>4.5800000000000003E-15</v>
      </c>
      <c r="D992" s="11">
        <v>9.1700000000000003E-15</v>
      </c>
      <c r="E992" s="7">
        <v>2.13902E-4</v>
      </c>
      <c r="F992" s="7">
        <v>4.1908700000000001E-4</v>
      </c>
      <c r="G992" s="11">
        <v>6.6E-17</v>
      </c>
      <c r="H992" s="11">
        <v>3.8400000000000004E-18</v>
      </c>
      <c r="I992" s="11">
        <v>4.5699999999999997E-15</v>
      </c>
      <c r="J992" s="11">
        <v>9.1399999999999994E-15</v>
      </c>
      <c r="K992" s="11">
        <v>3.7000000000000002E-6</v>
      </c>
      <c r="L992" s="11">
        <v>7.4000000000000003E-6</v>
      </c>
      <c r="M992" s="11">
        <v>4.5500000000000002E-15</v>
      </c>
      <c r="N992" s="11">
        <v>6.7600000000000005E-20</v>
      </c>
    </row>
    <row r="993" spans="2:14" x14ac:dyDescent="0.25">
      <c r="B993" s="7" t="s">
        <v>2581</v>
      </c>
      <c r="C993" s="11">
        <v>9.5800000000000003E-15</v>
      </c>
      <c r="D993" s="11">
        <v>1.92E-14</v>
      </c>
      <c r="E993" s="7">
        <v>1.01852E-4</v>
      </c>
      <c r="F993" s="7">
        <v>1.99552E-4</v>
      </c>
      <c r="G993" s="11">
        <v>6.57E-17</v>
      </c>
      <c r="H993" s="11">
        <v>3.8299999999999997E-18</v>
      </c>
      <c r="I993" s="11">
        <v>9.5499999999999994E-15</v>
      </c>
      <c r="J993" s="11">
        <v>1.9099999999999999E-14</v>
      </c>
      <c r="K993" s="11">
        <v>3.8500000000000004E-6</v>
      </c>
      <c r="L993" s="11">
        <v>7.6899999999999992E-6</v>
      </c>
      <c r="M993" s="11">
        <v>9.8799999999999996E-15</v>
      </c>
      <c r="N993" s="11">
        <v>1.4699999999999999E-19</v>
      </c>
    </row>
    <row r="994" spans="2:14" x14ac:dyDescent="0.25">
      <c r="B994" s="7" t="s">
        <v>3968</v>
      </c>
      <c r="C994" s="11">
        <v>6.1999999999999998E-15</v>
      </c>
      <c r="D994" s="11">
        <v>1.24E-14</v>
      </c>
      <c r="E994" s="7">
        <v>1.57097E-4</v>
      </c>
      <c r="F994" s="7">
        <v>3.0779100000000002E-4</v>
      </c>
      <c r="G994" s="11">
        <v>6.5500000000000004E-17</v>
      </c>
      <c r="H994" s="11">
        <v>3.8099999999999998E-18</v>
      </c>
      <c r="I994" s="11">
        <v>6.1800000000000002E-15</v>
      </c>
      <c r="J994" s="11">
        <v>1.24E-14</v>
      </c>
      <c r="K994" s="11">
        <v>1.3200000000000001E-5</v>
      </c>
      <c r="L994" s="11">
        <v>2.6299999999999999E-5</v>
      </c>
      <c r="M994" s="11">
        <v>2.1799999999999999E-14</v>
      </c>
      <c r="N994" s="11">
        <v>3.25E-19</v>
      </c>
    </row>
    <row r="995" spans="2:14" x14ac:dyDescent="0.25">
      <c r="B995" s="7" t="s">
        <v>2655</v>
      </c>
      <c r="C995" s="11">
        <v>8.6900000000000004E-15</v>
      </c>
      <c r="D995" s="11">
        <v>1.74E-14</v>
      </c>
      <c r="E995" s="7">
        <v>1.1188699999999999E-4</v>
      </c>
      <c r="F995" s="7">
        <v>2.1921399999999999E-4</v>
      </c>
      <c r="G995" s="11">
        <v>6.5500000000000004E-17</v>
      </c>
      <c r="H995" s="11">
        <v>3.8099999999999998E-18</v>
      </c>
      <c r="I995" s="11">
        <v>8.6699999999999993E-15</v>
      </c>
      <c r="J995" s="11">
        <v>1.7299999999999999E-14</v>
      </c>
      <c r="K995" s="11">
        <v>4.4499999999999997E-6</v>
      </c>
      <c r="L995" s="11">
        <v>8.8999999999999995E-6</v>
      </c>
      <c r="M995" s="11">
        <v>1.04E-14</v>
      </c>
      <c r="N995" s="11">
        <v>1.5400000000000001E-19</v>
      </c>
    </row>
    <row r="996" spans="2:14" x14ac:dyDescent="0.25">
      <c r="B996" s="7" t="s">
        <v>2258</v>
      </c>
      <c r="C996" s="11">
        <v>8.5799999999999998E-15</v>
      </c>
      <c r="D996" s="11">
        <v>1.7199999999999999E-14</v>
      </c>
      <c r="E996" s="7">
        <v>1.12366E-4</v>
      </c>
      <c r="F996" s="7">
        <v>2.20153E-4</v>
      </c>
      <c r="G996" s="11">
        <v>6.48E-17</v>
      </c>
      <c r="H996" s="11">
        <v>3.7799999999999999E-18</v>
      </c>
      <c r="I996" s="11">
        <v>8.5500000000000005E-15</v>
      </c>
      <c r="J996" s="11">
        <v>1.7100000000000001E-14</v>
      </c>
      <c r="K996" s="11">
        <v>5.8200000000000002E-6</v>
      </c>
      <c r="L996" s="11">
        <v>1.1600000000000001E-5</v>
      </c>
      <c r="M996" s="11">
        <v>1.34E-14</v>
      </c>
      <c r="N996" s="11">
        <v>1.9900000000000001E-19</v>
      </c>
    </row>
    <row r="997" spans="2:14" x14ac:dyDescent="0.25">
      <c r="B997" s="7" t="s">
        <v>2670</v>
      </c>
      <c r="C997" s="11">
        <v>6.6500000000000004E-15</v>
      </c>
      <c r="D997" s="11">
        <v>1.3300000000000001E-14</v>
      </c>
      <c r="E997" s="7">
        <v>1.4522299999999999E-4</v>
      </c>
      <c r="F997" s="7">
        <v>2.8452700000000002E-4</v>
      </c>
      <c r="G997" s="11">
        <v>6.4999999999999996E-17</v>
      </c>
      <c r="H997" s="11">
        <v>3.7799999999999999E-18</v>
      </c>
      <c r="I997" s="11">
        <v>6.6300000000000001E-15</v>
      </c>
      <c r="J997" s="11">
        <v>1.3300000000000001E-14</v>
      </c>
      <c r="K997" s="11">
        <v>3.9199999999999997E-6</v>
      </c>
      <c r="L997" s="11">
        <v>7.8399999999999995E-6</v>
      </c>
      <c r="M997" s="11">
        <v>6.9900000000000004E-15</v>
      </c>
      <c r="N997" s="11">
        <v>1.04E-19</v>
      </c>
    </row>
    <row r="998" spans="2:14" x14ac:dyDescent="0.25">
      <c r="B998" s="7" t="s">
        <v>2391</v>
      </c>
      <c r="C998" s="11">
        <v>1.4E-14</v>
      </c>
      <c r="D998" s="11">
        <v>2.8000000000000001E-14</v>
      </c>
      <c r="E998" s="11">
        <v>6.8800000000000005E-5</v>
      </c>
      <c r="F998" s="7">
        <v>1.3469900000000001E-4</v>
      </c>
      <c r="G998" s="11">
        <v>6.4699999999999996E-17</v>
      </c>
      <c r="H998" s="11">
        <v>3.77E-18</v>
      </c>
      <c r="I998" s="11">
        <v>1.3899999999999999E-14</v>
      </c>
      <c r="J998" s="11">
        <v>2.79E-14</v>
      </c>
      <c r="K998" s="11">
        <v>3.8600000000000003E-6</v>
      </c>
      <c r="L998" s="11">
        <v>7.7200000000000006E-6</v>
      </c>
      <c r="M998" s="11">
        <v>1.4500000000000001E-14</v>
      </c>
      <c r="N998" s="11">
        <v>2.1500000000000001E-19</v>
      </c>
    </row>
    <row r="999" spans="2:14" x14ac:dyDescent="0.25">
      <c r="B999" s="7" t="s">
        <v>2599</v>
      </c>
      <c r="C999" s="11">
        <v>1.07E-14</v>
      </c>
      <c r="D999" s="11">
        <v>2.1300000000000001E-14</v>
      </c>
      <c r="E999" s="11">
        <v>9.0299999999999999E-5</v>
      </c>
      <c r="F999" s="7">
        <v>1.7701500000000001E-4</v>
      </c>
      <c r="G999" s="11">
        <v>6.48E-17</v>
      </c>
      <c r="H999" s="11">
        <v>3.77E-18</v>
      </c>
      <c r="I999" s="11">
        <v>1.06E-14</v>
      </c>
      <c r="J999" s="11">
        <v>2.1300000000000001E-14</v>
      </c>
      <c r="K999" s="11">
        <v>3.6899999999999998E-6</v>
      </c>
      <c r="L999" s="11">
        <v>7.3799999999999996E-6</v>
      </c>
      <c r="M999" s="11">
        <v>1.0499999999999999E-14</v>
      </c>
      <c r="N999" s="11">
        <v>1.5700000000000001E-19</v>
      </c>
    </row>
    <row r="1000" spans="2:14" x14ac:dyDescent="0.25">
      <c r="B1000" s="7" t="s">
        <v>3636</v>
      </c>
      <c r="C1000" s="11">
        <v>4.7200000000000002E-15</v>
      </c>
      <c r="D1000" s="11">
        <v>9.4400000000000004E-15</v>
      </c>
      <c r="E1000" s="7">
        <v>2.03828E-4</v>
      </c>
      <c r="F1000" s="7">
        <v>3.9934999999999998E-4</v>
      </c>
      <c r="G1000" s="11">
        <v>6.4699999999999996E-17</v>
      </c>
      <c r="H1000" s="11">
        <v>3.77E-18</v>
      </c>
      <c r="I1000" s="11">
        <v>4.6999999999999999E-15</v>
      </c>
      <c r="J1000" s="11">
        <v>9.4099999999999995E-15</v>
      </c>
      <c r="K1000" s="11">
        <v>4.1899999999999997E-6</v>
      </c>
      <c r="L1000" s="11">
        <v>8.3699999999999995E-6</v>
      </c>
      <c r="M1000" s="11">
        <v>5.2900000000000004E-15</v>
      </c>
      <c r="N1000" s="11">
        <v>7.8700000000000001E-20</v>
      </c>
    </row>
    <row r="1001" spans="2:14" x14ac:dyDescent="0.25">
      <c r="B1001" s="7" t="s">
        <v>2568</v>
      </c>
      <c r="C1001" s="11">
        <v>1.09E-14</v>
      </c>
      <c r="D1001" s="11">
        <v>2.1700000000000002E-14</v>
      </c>
      <c r="E1001" s="11">
        <v>8.8200000000000003E-5</v>
      </c>
      <c r="F1001" s="7">
        <v>1.7283700000000001E-4</v>
      </c>
      <c r="G1001" s="11">
        <v>6.45E-17</v>
      </c>
      <c r="H1001" s="11">
        <v>3.7500000000000001E-18</v>
      </c>
      <c r="I1001" s="11">
        <v>1.08E-14</v>
      </c>
      <c r="J1001" s="11">
        <v>2.1600000000000001E-14</v>
      </c>
      <c r="K1001" s="11">
        <v>3.6799999999999999E-6</v>
      </c>
      <c r="L1001" s="11">
        <v>7.3599999999999998E-6</v>
      </c>
      <c r="M1001" s="11">
        <v>1.07E-14</v>
      </c>
      <c r="N1001" s="11">
        <v>1.5900000000000001E-19</v>
      </c>
    </row>
    <row r="1002" spans="2:14" x14ac:dyDescent="0.25">
      <c r="B1002" s="7" t="s">
        <v>2395</v>
      </c>
      <c r="C1002" s="11">
        <v>1.3899999999999999E-14</v>
      </c>
      <c r="D1002" s="11">
        <v>2.79E-14</v>
      </c>
      <c r="E1002" s="11">
        <v>6.86E-5</v>
      </c>
      <c r="F1002" s="7">
        <v>1.34494E-4</v>
      </c>
      <c r="G1002" s="11">
        <v>6.4399999999999996E-17</v>
      </c>
      <c r="H1002" s="11">
        <v>3.7500000000000001E-18</v>
      </c>
      <c r="I1002" s="11">
        <v>1.3899999999999999E-14</v>
      </c>
      <c r="J1002" s="11">
        <v>2.7799999999999999E-14</v>
      </c>
      <c r="K1002" s="11">
        <v>3.8600000000000003E-6</v>
      </c>
      <c r="L1002" s="11">
        <v>7.7100000000000007E-6</v>
      </c>
      <c r="M1002" s="11">
        <v>1.44E-14</v>
      </c>
      <c r="N1002" s="11">
        <v>2.14E-19</v>
      </c>
    </row>
    <row r="1003" spans="2:14" x14ac:dyDescent="0.25">
      <c r="B1003" s="7" t="s">
        <v>2346</v>
      </c>
      <c r="C1003" s="11">
        <v>1.41E-14</v>
      </c>
      <c r="D1003" s="11">
        <v>2.8100000000000001E-14</v>
      </c>
      <c r="E1003" s="11">
        <v>6.7899999999999997E-5</v>
      </c>
      <c r="F1003" s="7">
        <v>1.33089E-4</v>
      </c>
      <c r="G1003" s="11">
        <v>6.4300000000000005E-17</v>
      </c>
      <c r="H1003" s="11">
        <v>3.7400000000000001E-18</v>
      </c>
      <c r="I1003" s="11">
        <v>1.4E-14</v>
      </c>
      <c r="J1003" s="11">
        <v>2.8000000000000001E-14</v>
      </c>
      <c r="K1003" s="11">
        <v>4.0199999999999996E-6</v>
      </c>
      <c r="L1003" s="11">
        <v>8.0299999999999994E-6</v>
      </c>
      <c r="M1003" s="11">
        <v>1.51E-14</v>
      </c>
      <c r="N1003" s="11">
        <v>2.2500000000000001E-19</v>
      </c>
    </row>
    <row r="1004" spans="2:14" x14ac:dyDescent="0.25">
      <c r="B1004" s="7" t="s">
        <v>3633</v>
      </c>
      <c r="C1004" s="11">
        <v>4.4800000000000002E-15</v>
      </c>
      <c r="D1004" s="11">
        <v>8.9600000000000004E-15</v>
      </c>
      <c r="E1004" s="7">
        <v>2.1229199999999999E-4</v>
      </c>
      <c r="F1004" s="7">
        <v>4.15933E-4</v>
      </c>
      <c r="G1004" s="11">
        <v>6.4000000000000005E-17</v>
      </c>
      <c r="H1004" s="11">
        <v>3.7300000000000002E-18</v>
      </c>
      <c r="I1004" s="11">
        <v>4.4599999999999999E-15</v>
      </c>
      <c r="J1004" s="11">
        <v>8.9299999999999996E-15</v>
      </c>
      <c r="K1004" s="11">
        <v>5.6799999999999998E-6</v>
      </c>
      <c r="L1004" s="11">
        <v>1.13E-5</v>
      </c>
      <c r="M1004" s="11">
        <v>6.8099999999999998E-15</v>
      </c>
      <c r="N1004" s="11">
        <v>1.0099999999999999E-19</v>
      </c>
    </row>
    <row r="1005" spans="2:14" x14ac:dyDescent="0.25">
      <c r="B1005" s="7" t="s">
        <v>2500</v>
      </c>
      <c r="C1005" s="11">
        <v>1.36E-14</v>
      </c>
      <c r="D1005" s="11">
        <v>2.7300000000000001E-14</v>
      </c>
      <c r="E1005" s="11">
        <v>6.9800000000000003E-5</v>
      </c>
      <c r="F1005" s="7">
        <v>1.36687E-4</v>
      </c>
      <c r="G1005" s="11">
        <v>6.4000000000000005E-17</v>
      </c>
      <c r="H1005" s="11">
        <v>3.7300000000000002E-18</v>
      </c>
      <c r="I1005" s="11">
        <v>1.36E-14</v>
      </c>
      <c r="J1005" s="11">
        <v>2.72E-14</v>
      </c>
      <c r="K1005" s="11">
        <v>4.5399999999999997E-6</v>
      </c>
      <c r="L1005" s="11">
        <v>9.0699999999999996E-6</v>
      </c>
      <c r="M1005" s="11">
        <v>1.66E-14</v>
      </c>
      <c r="N1005" s="11">
        <v>2.4700000000000001E-19</v>
      </c>
    </row>
    <row r="1006" spans="2:14" x14ac:dyDescent="0.25">
      <c r="B1006" s="7" t="s">
        <v>2149</v>
      </c>
      <c r="C1006" s="11">
        <v>1.3899999999999999E-14</v>
      </c>
      <c r="D1006" s="11">
        <v>2.7700000000000001E-14</v>
      </c>
      <c r="E1006" s="11">
        <v>6.8499999999999998E-5</v>
      </c>
      <c r="F1006" s="7">
        <v>1.3421900000000001E-4</v>
      </c>
      <c r="G1006" s="11">
        <v>6.39E-17</v>
      </c>
      <c r="H1006" s="11">
        <v>3.7200000000000002E-18</v>
      </c>
      <c r="I1006" s="11">
        <v>1.38E-14</v>
      </c>
      <c r="J1006" s="11">
        <v>2.76E-14</v>
      </c>
      <c r="K1006" s="11">
        <v>4.6299999999999997E-6</v>
      </c>
      <c r="L1006" s="11">
        <v>9.2499999999999995E-6</v>
      </c>
      <c r="M1006" s="11">
        <v>1.7199999999999999E-14</v>
      </c>
      <c r="N1006" s="11">
        <v>2.5599999999999998E-19</v>
      </c>
    </row>
    <row r="1007" spans="2:14" x14ac:dyDescent="0.25">
      <c r="B1007" s="7" t="s">
        <v>3664</v>
      </c>
      <c r="C1007" s="11">
        <v>4.4500000000000001E-15</v>
      </c>
      <c r="D1007" s="11">
        <v>8.9000000000000003E-15</v>
      </c>
      <c r="E1007" s="7">
        <v>2.1215599999999999E-4</v>
      </c>
      <c r="F1007" s="7">
        <v>4.1566599999999997E-4</v>
      </c>
      <c r="G1007" s="11">
        <v>6.3499999999999996E-17</v>
      </c>
      <c r="H1007" s="11">
        <v>3.7000000000000003E-18</v>
      </c>
      <c r="I1007" s="11">
        <v>4.4299999999999998E-15</v>
      </c>
      <c r="J1007" s="11">
        <v>8.8699999999999994E-15</v>
      </c>
      <c r="K1007" s="11">
        <v>5.7300000000000002E-6</v>
      </c>
      <c r="L1007" s="11">
        <v>1.1399999999999999E-5</v>
      </c>
      <c r="M1007" s="11">
        <v>6.8200000000000004E-15</v>
      </c>
      <c r="N1007" s="11">
        <v>1.0099999999999999E-19</v>
      </c>
    </row>
    <row r="1008" spans="2:14" x14ac:dyDescent="0.25">
      <c r="B1008" s="7" t="s">
        <v>2425</v>
      </c>
      <c r="C1008" s="11">
        <v>1.38E-14</v>
      </c>
      <c r="D1008" s="11">
        <v>2.7700000000000001E-14</v>
      </c>
      <c r="E1008" s="11">
        <v>6.8300000000000007E-5</v>
      </c>
      <c r="F1008" s="7">
        <v>1.33812E-4</v>
      </c>
      <c r="G1008" s="11">
        <v>6.3600000000000001E-17</v>
      </c>
      <c r="H1008" s="11">
        <v>3.7000000000000003E-18</v>
      </c>
      <c r="I1008" s="11">
        <v>1.38E-14</v>
      </c>
      <c r="J1008" s="11">
        <v>2.76E-14</v>
      </c>
      <c r="K1008" s="11">
        <v>4.3499999999999999E-6</v>
      </c>
      <c r="L1008" s="11">
        <v>8.6899999999999998E-6</v>
      </c>
      <c r="M1008" s="11">
        <v>1.6099999999999999E-14</v>
      </c>
      <c r="N1008" s="11">
        <v>2.4000000000000002E-19</v>
      </c>
    </row>
    <row r="1009" spans="2:14" x14ac:dyDescent="0.25">
      <c r="B1009" s="7" t="s">
        <v>2828</v>
      </c>
      <c r="C1009" s="11">
        <v>8.6300000000000002E-15</v>
      </c>
      <c r="D1009" s="11">
        <v>1.7299999999999999E-14</v>
      </c>
      <c r="E1009" s="7">
        <v>1.08863E-4</v>
      </c>
      <c r="F1009" s="7">
        <v>2.13289E-4</v>
      </c>
      <c r="G1009" s="11">
        <v>6.3199999999999997E-17</v>
      </c>
      <c r="H1009" s="11">
        <v>3.6799999999999997E-18</v>
      </c>
      <c r="I1009" s="11">
        <v>8.5999999999999993E-15</v>
      </c>
      <c r="J1009" s="11">
        <v>1.7199999999999999E-14</v>
      </c>
      <c r="K1009" s="11">
        <v>3.7299999999999999E-6</v>
      </c>
      <c r="L1009" s="11">
        <v>7.4499999999999998E-6</v>
      </c>
      <c r="M1009" s="11">
        <v>8.6200000000000004E-15</v>
      </c>
      <c r="N1009" s="11">
        <v>1.2799999999999999E-19</v>
      </c>
    </row>
    <row r="1010" spans="2:14" x14ac:dyDescent="0.25">
      <c r="B1010" s="7" t="s">
        <v>2365</v>
      </c>
      <c r="C1010" s="11">
        <v>9.6400000000000004E-15</v>
      </c>
      <c r="D1010" s="11">
        <v>1.93E-14</v>
      </c>
      <c r="E1010" s="11">
        <v>9.7499999999999998E-5</v>
      </c>
      <c r="F1010" s="7">
        <v>1.9096400000000001E-4</v>
      </c>
      <c r="G1010" s="11">
        <v>6.3199999999999997E-17</v>
      </c>
      <c r="H1010" s="11">
        <v>3.6799999999999997E-18</v>
      </c>
      <c r="I1010" s="11">
        <v>9.5999999999999998E-15</v>
      </c>
      <c r="J1010" s="11">
        <v>1.92E-14</v>
      </c>
      <c r="K1010" s="11">
        <v>3.9600000000000002E-6</v>
      </c>
      <c r="L1010" s="11">
        <v>7.9000000000000006E-6</v>
      </c>
      <c r="M1010" s="11">
        <v>1.02E-14</v>
      </c>
      <c r="N1010" s="11">
        <v>1.5199999999999999E-19</v>
      </c>
    </row>
    <row r="1011" spans="2:14" x14ac:dyDescent="0.25">
      <c r="B1011" s="7" t="s">
        <v>2628</v>
      </c>
      <c r="C1011" s="11">
        <v>9.5200000000000001E-15</v>
      </c>
      <c r="D1011" s="11">
        <v>1.9000000000000001E-14</v>
      </c>
      <c r="E1011" s="11">
        <v>9.8599999999999998E-5</v>
      </c>
      <c r="F1011" s="7">
        <v>1.9314199999999999E-4</v>
      </c>
      <c r="G1011" s="11">
        <v>6.3199999999999997E-17</v>
      </c>
      <c r="H1011" s="11">
        <v>3.6799999999999997E-18</v>
      </c>
      <c r="I1011" s="7" t="s">
        <v>6</v>
      </c>
      <c r="J1011" s="7" t="s">
        <v>6</v>
      </c>
      <c r="K1011" s="7" t="s">
        <v>6</v>
      </c>
      <c r="L1011" s="7" t="s">
        <v>6</v>
      </c>
      <c r="M1011" s="7" t="s">
        <v>6</v>
      </c>
      <c r="N1011" s="7" t="s">
        <v>6</v>
      </c>
    </row>
    <row r="1012" spans="2:14" x14ac:dyDescent="0.25">
      <c r="B1012" s="7" t="s">
        <v>2492</v>
      </c>
      <c r="C1012" s="11">
        <v>1.3699999999999999E-14</v>
      </c>
      <c r="D1012" s="11">
        <v>2.7399999999999999E-14</v>
      </c>
      <c r="E1012" s="11">
        <v>6.8200000000000004E-5</v>
      </c>
      <c r="F1012" s="7">
        <v>1.33621E-4</v>
      </c>
      <c r="G1012" s="11">
        <v>6.2899999999999997E-17</v>
      </c>
      <c r="H1012" s="11">
        <v>3.6599999999999998E-18</v>
      </c>
      <c r="I1012" s="11">
        <v>1.3699999999999999E-14</v>
      </c>
      <c r="J1012" s="11">
        <v>2.7300000000000001E-14</v>
      </c>
      <c r="K1012" s="11">
        <v>4.3499999999999999E-6</v>
      </c>
      <c r="L1012" s="11">
        <v>8.6799999999999999E-6</v>
      </c>
      <c r="M1012" s="11">
        <v>1.6000000000000001E-14</v>
      </c>
      <c r="N1012" s="11">
        <v>2.3700000000000002E-19</v>
      </c>
    </row>
    <row r="1013" spans="2:14" x14ac:dyDescent="0.25">
      <c r="B1013" s="7" t="s">
        <v>2283</v>
      </c>
      <c r="C1013" s="11">
        <v>1.27E-14</v>
      </c>
      <c r="D1013" s="11">
        <v>2.5400000000000001E-14</v>
      </c>
      <c r="E1013" s="11">
        <v>7.3200000000000004E-5</v>
      </c>
      <c r="F1013" s="7">
        <v>1.43387E-4</v>
      </c>
      <c r="G1013" s="11">
        <v>6.2599999999999997E-17</v>
      </c>
      <c r="H1013" s="11">
        <v>3.6499999999999998E-18</v>
      </c>
      <c r="I1013" s="11">
        <v>1.27E-14</v>
      </c>
      <c r="J1013" s="11">
        <v>2.53E-14</v>
      </c>
      <c r="K1013" s="11">
        <v>4.8799999999999999E-6</v>
      </c>
      <c r="L1013" s="11">
        <v>9.7399999999999999E-6</v>
      </c>
      <c r="M1013" s="11">
        <v>1.66E-14</v>
      </c>
      <c r="N1013" s="11">
        <v>2.4700000000000001E-19</v>
      </c>
    </row>
    <row r="1014" spans="2:14" x14ac:dyDescent="0.25">
      <c r="B1014" s="7" t="s">
        <v>2386</v>
      </c>
      <c r="C1014" s="11">
        <v>9.2599999999999998E-15</v>
      </c>
      <c r="D1014" s="11">
        <v>1.85E-14</v>
      </c>
      <c r="E1014" s="7">
        <v>1.0055700000000001E-4</v>
      </c>
      <c r="F1014" s="7">
        <v>1.9701500000000001E-4</v>
      </c>
      <c r="G1014" s="11">
        <v>6.2700000000000001E-17</v>
      </c>
      <c r="H1014" s="11">
        <v>3.6499999999999998E-18</v>
      </c>
      <c r="I1014" s="11">
        <v>9.2300000000000005E-15</v>
      </c>
      <c r="J1014" s="11">
        <v>1.85E-14</v>
      </c>
      <c r="K1014" s="11">
        <v>3.76E-6</v>
      </c>
      <c r="L1014" s="11">
        <v>7.52E-6</v>
      </c>
      <c r="M1014" s="11">
        <v>9.3399999999999995E-15</v>
      </c>
      <c r="N1014" s="11">
        <v>1.3899999999999999E-19</v>
      </c>
    </row>
    <row r="1015" spans="2:14" x14ac:dyDescent="0.25">
      <c r="B1015" s="7" t="s">
        <v>2367</v>
      </c>
      <c r="C1015" s="11">
        <v>1.26E-14</v>
      </c>
      <c r="D1015" s="11">
        <v>2.5199999999999999E-14</v>
      </c>
      <c r="E1015" s="11">
        <v>7.3800000000000005E-5</v>
      </c>
      <c r="F1015" s="7">
        <v>1.44599E-4</v>
      </c>
      <c r="G1015" s="11">
        <v>6.2700000000000001E-17</v>
      </c>
      <c r="H1015" s="11">
        <v>3.6499999999999998E-18</v>
      </c>
      <c r="I1015" s="11">
        <v>1.26E-14</v>
      </c>
      <c r="J1015" s="11">
        <v>2.5199999999999999E-14</v>
      </c>
      <c r="K1015" s="11">
        <v>4.9100000000000004E-6</v>
      </c>
      <c r="L1015" s="11">
        <v>9.7999999999999993E-6</v>
      </c>
      <c r="M1015" s="11">
        <v>1.66E-14</v>
      </c>
      <c r="N1015" s="11">
        <v>2.4700000000000001E-19</v>
      </c>
    </row>
    <row r="1016" spans="2:14" x14ac:dyDescent="0.25">
      <c r="B1016" s="7" t="s">
        <v>2362</v>
      </c>
      <c r="C1016" s="11">
        <v>1.3699999999999999E-14</v>
      </c>
      <c r="D1016" s="11">
        <v>2.7300000000000001E-14</v>
      </c>
      <c r="E1016" s="11">
        <v>6.7899999999999997E-5</v>
      </c>
      <c r="F1016" s="7">
        <v>1.3308699999999999E-4</v>
      </c>
      <c r="G1016" s="11">
        <v>6.2500000000000005E-17</v>
      </c>
      <c r="H1016" s="11">
        <v>3.6399999999999999E-18</v>
      </c>
      <c r="I1016" s="11">
        <v>1.36E-14</v>
      </c>
      <c r="J1016" s="11">
        <v>2.72E-14</v>
      </c>
      <c r="K1016" s="11">
        <v>3.9700000000000001E-6</v>
      </c>
      <c r="L1016" s="11">
        <v>7.9300000000000003E-6</v>
      </c>
      <c r="M1016" s="11">
        <v>1.4500000000000001E-14</v>
      </c>
      <c r="N1016" s="11">
        <v>2.16E-19</v>
      </c>
    </row>
    <row r="1017" spans="2:14" x14ac:dyDescent="0.25">
      <c r="B1017" s="7" t="s">
        <v>2262</v>
      </c>
      <c r="C1017" s="11">
        <v>5.34E-15</v>
      </c>
      <c r="D1017" s="11">
        <v>1.07E-14</v>
      </c>
      <c r="E1017" s="7">
        <v>1.7348099999999999E-4</v>
      </c>
      <c r="F1017" s="7">
        <v>3.3989300000000002E-4</v>
      </c>
      <c r="G1017" s="11">
        <v>6.2299999999999997E-17</v>
      </c>
      <c r="H1017" s="11">
        <v>3.6299999999999999E-18</v>
      </c>
      <c r="I1017" s="11">
        <v>5.3199999999999997E-15</v>
      </c>
      <c r="J1017" s="11">
        <v>1.06E-14</v>
      </c>
      <c r="K1017" s="11">
        <v>3.6799999999999999E-6</v>
      </c>
      <c r="L1017" s="11">
        <v>7.3499999999999999E-6</v>
      </c>
      <c r="M1017" s="11">
        <v>5.2600000000000003E-15</v>
      </c>
      <c r="N1017" s="11">
        <v>7.8299999999999999E-20</v>
      </c>
    </row>
    <row r="1018" spans="2:14" x14ac:dyDescent="0.25">
      <c r="B1018" s="7" t="s">
        <v>2465</v>
      </c>
      <c r="C1018" s="11">
        <v>9.7800000000000004E-15</v>
      </c>
      <c r="D1018" s="11">
        <v>1.96E-14</v>
      </c>
      <c r="E1018" s="11">
        <v>9.4699999999999998E-5</v>
      </c>
      <c r="F1018" s="7">
        <v>1.8554500000000001E-4</v>
      </c>
      <c r="G1018" s="11">
        <v>6.2299999999999997E-17</v>
      </c>
      <c r="H1018" s="11">
        <v>3.6299999999999999E-18</v>
      </c>
      <c r="I1018" s="11">
        <v>9.7499999999999995E-15</v>
      </c>
      <c r="J1018" s="11">
        <v>1.9499999999999999E-14</v>
      </c>
      <c r="K1018" s="11">
        <v>3.7400000000000002E-6</v>
      </c>
      <c r="L1018" s="11">
        <v>7.4800000000000004E-6</v>
      </c>
      <c r="M1018" s="11">
        <v>9.8099999999999997E-15</v>
      </c>
      <c r="N1018" s="11">
        <v>1.4600000000000001E-19</v>
      </c>
    </row>
    <row r="1019" spans="2:14" x14ac:dyDescent="0.25">
      <c r="B1019" s="7" t="s">
        <v>2596</v>
      </c>
      <c r="C1019" s="11">
        <v>1.02E-14</v>
      </c>
      <c r="D1019" s="11">
        <v>2.04E-14</v>
      </c>
      <c r="E1019" s="11">
        <v>9.0500000000000004E-5</v>
      </c>
      <c r="F1019" s="7">
        <v>1.7740900000000001E-4</v>
      </c>
      <c r="G1019" s="11">
        <v>6.2200000000000005E-17</v>
      </c>
      <c r="H1019" s="11">
        <v>3.62E-18</v>
      </c>
      <c r="I1019" s="11">
        <v>1.02E-14</v>
      </c>
      <c r="J1019" s="11">
        <v>2.04E-14</v>
      </c>
      <c r="K1019" s="11">
        <v>6.55E-6</v>
      </c>
      <c r="L1019" s="11">
        <v>1.31E-5</v>
      </c>
      <c r="M1019" s="11">
        <v>1.7900000000000001E-14</v>
      </c>
      <c r="N1019" s="11">
        <v>2.67E-19</v>
      </c>
    </row>
    <row r="1020" spans="2:14" x14ac:dyDescent="0.25">
      <c r="B1020" s="7" t="s">
        <v>4273</v>
      </c>
      <c r="C1020" s="11">
        <v>4.2100000000000002E-15</v>
      </c>
      <c r="D1020" s="11">
        <v>8.4300000000000001E-15</v>
      </c>
      <c r="E1020" s="7">
        <v>2.1822000000000001E-4</v>
      </c>
      <c r="F1020" s="7">
        <v>4.27546E-4</v>
      </c>
      <c r="G1020" s="11">
        <v>6.1900000000000005E-17</v>
      </c>
      <c r="H1020" s="11">
        <v>3.6000000000000001E-18</v>
      </c>
      <c r="I1020" s="11">
        <v>4.1999999999999996E-15</v>
      </c>
      <c r="J1020" s="11">
        <v>8.3999999999999992E-15</v>
      </c>
      <c r="K1020" s="11">
        <v>9.8900000000000002E-6</v>
      </c>
      <c r="L1020" s="11">
        <v>1.98E-5</v>
      </c>
      <c r="M1020" s="11">
        <v>1.1200000000000001E-14</v>
      </c>
      <c r="N1020" s="11">
        <v>1.66E-19</v>
      </c>
    </row>
    <row r="1021" spans="2:14" x14ac:dyDescent="0.25">
      <c r="B1021" s="7" t="s">
        <v>3070</v>
      </c>
      <c r="C1021" s="11">
        <v>5.0300000000000001E-15</v>
      </c>
      <c r="D1021" s="11">
        <v>1.0099999999999999E-14</v>
      </c>
      <c r="E1021" s="7">
        <v>1.8278899999999999E-4</v>
      </c>
      <c r="F1021" s="7">
        <v>3.58129E-4</v>
      </c>
      <c r="G1021" s="11">
        <v>6.1900000000000005E-17</v>
      </c>
      <c r="H1021" s="11">
        <v>3.6000000000000001E-18</v>
      </c>
      <c r="I1021" s="11">
        <v>5.0200000000000003E-15</v>
      </c>
      <c r="J1021" s="11">
        <v>1E-14</v>
      </c>
      <c r="K1021" s="11">
        <v>3.6600000000000001E-6</v>
      </c>
      <c r="L1021" s="11">
        <v>7.3200000000000002E-6</v>
      </c>
      <c r="M1021" s="11">
        <v>4.9399999999999998E-15</v>
      </c>
      <c r="N1021" s="11">
        <v>7.3400000000000005E-20</v>
      </c>
    </row>
    <row r="1022" spans="2:14" x14ac:dyDescent="0.25">
      <c r="B1022" s="7" t="s">
        <v>2633</v>
      </c>
      <c r="C1022" s="11">
        <v>1.3E-14</v>
      </c>
      <c r="D1022" s="11">
        <v>2.6E-14</v>
      </c>
      <c r="E1022" s="11">
        <v>7.0099999999999996E-5</v>
      </c>
      <c r="F1022" s="7">
        <v>1.3742E-4</v>
      </c>
      <c r="G1022" s="11">
        <v>6.1500000000000001E-17</v>
      </c>
      <c r="H1022" s="11">
        <v>3.5800000000000002E-18</v>
      </c>
      <c r="I1022" s="11">
        <v>1.3E-14</v>
      </c>
      <c r="J1022" s="11">
        <v>2.6E-14</v>
      </c>
      <c r="K1022" s="11">
        <v>3.8099999999999999E-6</v>
      </c>
      <c r="L1022" s="11">
        <v>7.61E-6</v>
      </c>
      <c r="M1022" s="11">
        <v>1.3300000000000001E-14</v>
      </c>
      <c r="N1022" s="11">
        <v>1.9699999999999999E-19</v>
      </c>
    </row>
    <row r="1023" spans="2:14" x14ac:dyDescent="0.25">
      <c r="B1023" s="7" t="s">
        <v>3982</v>
      </c>
      <c r="C1023" s="11">
        <v>4.2700000000000004E-15</v>
      </c>
      <c r="D1023" s="11">
        <v>8.5500000000000005E-15</v>
      </c>
      <c r="E1023" s="7">
        <v>2.1356500000000001E-4</v>
      </c>
      <c r="F1023" s="7">
        <v>4.1842700000000002E-4</v>
      </c>
      <c r="G1023" s="11">
        <v>6.1399999999999997E-17</v>
      </c>
      <c r="H1023" s="11">
        <v>3.5800000000000002E-18</v>
      </c>
      <c r="I1023" s="11">
        <v>4.2599999999999998E-15</v>
      </c>
      <c r="J1023" s="11">
        <v>8.5199999999999996E-15</v>
      </c>
      <c r="K1023" s="11">
        <v>3.7000000000000002E-6</v>
      </c>
      <c r="L1023" s="11">
        <v>7.3900000000000004E-6</v>
      </c>
      <c r="M1023" s="11">
        <v>4.2299999999999997E-15</v>
      </c>
      <c r="N1023" s="11">
        <v>6.2900000000000006E-20</v>
      </c>
    </row>
    <row r="1024" spans="2:14" x14ac:dyDescent="0.25">
      <c r="B1024" s="7" t="s">
        <v>2643</v>
      </c>
      <c r="C1024" s="11">
        <v>1.3E-14</v>
      </c>
      <c r="D1024" s="11">
        <v>2.6E-14</v>
      </c>
      <c r="E1024" s="11">
        <v>7.0199999999999999E-5</v>
      </c>
      <c r="F1024" s="7">
        <v>1.3744699999999999E-4</v>
      </c>
      <c r="G1024" s="11">
        <v>6.1500000000000001E-17</v>
      </c>
      <c r="H1024" s="11">
        <v>3.5800000000000002E-18</v>
      </c>
      <c r="I1024" s="11">
        <v>1.3E-14</v>
      </c>
      <c r="J1024" s="11">
        <v>2.6E-14</v>
      </c>
      <c r="K1024" s="11">
        <v>3.8199999999999998E-6</v>
      </c>
      <c r="L1024" s="11">
        <v>7.6199999999999999E-6</v>
      </c>
      <c r="M1024" s="11">
        <v>1.3300000000000001E-14</v>
      </c>
      <c r="N1024" s="11">
        <v>1.98E-19</v>
      </c>
    </row>
    <row r="1025" spans="2:14" x14ac:dyDescent="0.25">
      <c r="B1025" s="7" t="s">
        <v>3825</v>
      </c>
      <c r="C1025" s="11">
        <v>4.2899999999999999E-15</v>
      </c>
      <c r="D1025" s="11">
        <v>8.57E-15</v>
      </c>
      <c r="E1025" s="7">
        <v>2.1179599999999999E-4</v>
      </c>
      <c r="F1025" s="7">
        <v>4.1496099999999999E-4</v>
      </c>
      <c r="G1025" s="11">
        <v>6.1099999999999997E-17</v>
      </c>
      <c r="H1025" s="11">
        <v>3.5600000000000003E-18</v>
      </c>
      <c r="I1025" s="11">
        <v>4.2700000000000004E-15</v>
      </c>
      <c r="J1025" s="11">
        <v>8.5400000000000007E-15</v>
      </c>
      <c r="K1025" s="11">
        <v>3.7299999999999999E-6</v>
      </c>
      <c r="L1025" s="11">
        <v>7.4599999999999997E-6</v>
      </c>
      <c r="M1025" s="11">
        <v>4.2899999999999999E-15</v>
      </c>
      <c r="N1025" s="11">
        <v>6.3699999999999996E-20</v>
      </c>
    </row>
    <row r="1026" spans="2:14" x14ac:dyDescent="0.25">
      <c r="B1026" s="7" t="s">
        <v>3967</v>
      </c>
      <c r="C1026" s="11">
        <v>4.2599999999999998E-15</v>
      </c>
      <c r="D1026" s="11">
        <v>8.5199999999999996E-15</v>
      </c>
      <c r="E1026" s="7">
        <v>2.13484E-4</v>
      </c>
      <c r="F1026" s="7">
        <v>4.18267E-4</v>
      </c>
      <c r="G1026" s="11">
        <v>6.1200000000000001E-17</v>
      </c>
      <c r="H1026" s="11">
        <v>3.5600000000000003E-18</v>
      </c>
      <c r="I1026" s="11">
        <v>4.2400000000000003E-15</v>
      </c>
      <c r="J1026" s="11">
        <v>8.4900000000000003E-15</v>
      </c>
      <c r="K1026" s="11">
        <v>3.6899999999999998E-6</v>
      </c>
      <c r="L1026" s="11">
        <v>7.3699999999999997E-6</v>
      </c>
      <c r="M1026" s="11">
        <v>4.2100000000000002E-15</v>
      </c>
      <c r="N1026" s="11">
        <v>6.2599999999999996E-20</v>
      </c>
    </row>
    <row r="1027" spans="2:14" x14ac:dyDescent="0.25">
      <c r="B1027" s="7" t="s">
        <v>2388</v>
      </c>
      <c r="C1027" s="11">
        <v>1E-14</v>
      </c>
      <c r="D1027" s="11">
        <v>2.0100000000000001E-14</v>
      </c>
      <c r="E1027" s="11">
        <v>9.0500000000000004E-5</v>
      </c>
      <c r="F1027" s="7">
        <v>1.7725299999999999E-4</v>
      </c>
      <c r="G1027" s="11">
        <v>6.1099999999999997E-17</v>
      </c>
      <c r="H1027" s="11">
        <v>3.5600000000000003E-18</v>
      </c>
      <c r="I1027" s="11">
        <v>1E-14</v>
      </c>
      <c r="J1027" s="11">
        <v>2E-14</v>
      </c>
      <c r="K1027" s="11">
        <v>3.8600000000000003E-6</v>
      </c>
      <c r="L1027" s="11">
        <v>7.7100000000000007E-6</v>
      </c>
      <c r="M1027" s="11">
        <v>1.04E-14</v>
      </c>
      <c r="N1027" s="11">
        <v>1.5400000000000001E-19</v>
      </c>
    </row>
    <row r="1028" spans="2:14" x14ac:dyDescent="0.25">
      <c r="B1028" s="7" t="s">
        <v>3114</v>
      </c>
      <c r="C1028" s="11">
        <v>5.0200000000000003E-15</v>
      </c>
      <c r="D1028" s="11">
        <v>1E-14</v>
      </c>
      <c r="E1028" s="7">
        <v>1.8078699999999999E-4</v>
      </c>
      <c r="F1028" s="7">
        <v>3.5420599999999998E-4</v>
      </c>
      <c r="G1028" s="11">
        <v>6.1099999999999997E-17</v>
      </c>
      <c r="H1028" s="11">
        <v>3.5600000000000003E-18</v>
      </c>
      <c r="I1028" s="11">
        <v>5.0099999999999998E-15</v>
      </c>
      <c r="J1028" s="11">
        <v>1E-14</v>
      </c>
      <c r="K1028" s="11">
        <v>3.67E-6</v>
      </c>
      <c r="L1028" s="11">
        <v>7.3300000000000001E-6</v>
      </c>
      <c r="M1028" s="11">
        <v>4.9399999999999998E-15</v>
      </c>
      <c r="N1028" s="11">
        <v>7.3400000000000005E-20</v>
      </c>
    </row>
    <row r="1029" spans="2:14" x14ac:dyDescent="0.25">
      <c r="B1029" s="7" t="s">
        <v>2644</v>
      </c>
      <c r="C1029" s="11">
        <v>1.3E-14</v>
      </c>
      <c r="D1029" s="11">
        <v>2.5899999999999999E-14</v>
      </c>
      <c r="E1029" s="11">
        <v>7.0199999999999999E-5</v>
      </c>
      <c r="F1029" s="7">
        <v>1.3744699999999999E-4</v>
      </c>
      <c r="G1029" s="11">
        <v>6.1200000000000001E-17</v>
      </c>
      <c r="H1029" s="11">
        <v>3.5600000000000003E-18</v>
      </c>
      <c r="I1029" s="11">
        <v>1.2900000000000001E-14</v>
      </c>
      <c r="J1029" s="11">
        <v>2.5800000000000001E-14</v>
      </c>
      <c r="K1029" s="11">
        <v>3.8199999999999998E-6</v>
      </c>
      <c r="L1029" s="11">
        <v>7.6199999999999999E-6</v>
      </c>
      <c r="M1029" s="11">
        <v>1.3300000000000001E-14</v>
      </c>
      <c r="N1029" s="11">
        <v>1.9699999999999999E-19</v>
      </c>
    </row>
    <row r="1030" spans="2:14" x14ac:dyDescent="0.25">
      <c r="B1030" s="7" t="s">
        <v>3856</v>
      </c>
      <c r="C1030" s="11">
        <v>4.2800000000000001E-15</v>
      </c>
      <c r="D1030" s="11">
        <v>8.5600000000000003E-15</v>
      </c>
      <c r="E1030" s="7">
        <v>2.1179599999999999E-4</v>
      </c>
      <c r="F1030" s="7">
        <v>4.1496099999999999E-4</v>
      </c>
      <c r="G1030" s="11">
        <v>6.1000000000000005E-17</v>
      </c>
      <c r="H1030" s="11">
        <v>3.5500000000000004E-18</v>
      </c>
      <c r="I1030" s="11">
        <v>4.2700000000000004E-15</v>
      </c>
      <c r="J1030" s="11">
        <v>8.5299999999999994E-15</v>
      </c>
      <c r="K1030" s="11">
        <v>3.7299999999999999E-6</v>
      </c>
      <c r="L1030" s="11">
        <v>7.4599999999999997E-6</v>
      </c>
      <c r="M1030" s="11">
        <v>4.2800000000000001E-15</v>
      </c>
      <c r="N1030" s="11">
        <v>6.3600000000000005E-20</v>
      </c>
    </row>
    <row r="1031" spans="2:14" x14ac:dyDescent="0.25">
      <c r="B1031" s="7" t="s">
        <v>3101</v>
      </c>
      <c r="C1031" s="11">
        <v>5.0399999999999999E-15</v>
      </c>
      <c r="D1031" s="11">
        <v>1.0099999999999999E-14</v>
      </c>
      <c r="E1031" s="7">
        <v>1.79882E-4</v>
      </c>
      <c r="F1031" s="7">
        <v>3.5243399999999999E-4</v>
      </c>
      <c r="G1031" s="11">
        <v>6.1099999999999997E-17</v>
      </c>
      <c r="H1031" s="11">
        <v>3.5500000000000004E-18</v>
      </c>
      <c r="I1031" s="11">
        <v>5.0300000000000001E-15</v>
      </c>
      <c r="J1031" s="11">
        <v>1.0099999999999999E-14</v>
      </c>
      <c r="K1031" s="11">
        <v>3.67E-6</v>
      </c>
      <c r="L1031" s="11">
        <v>7.3300000000000001E-6</v>
      </c>
      <c r="M1031" s="11">
        <v>4.9600000000000001E-15</v>
      </c>
      <c r="N1031" s="11">
        <v>7.3700000000000003E-20</v>
      </c>
    </row>
    <row r="1032" spans="2:14" x14ac:dyDescent="0.25">
      <c r="B1032" s="7" t="s">
        <v>2261</v>
      </c>
      <c r="C1032" s="11">
        <v>1.17E-14</v>
      </c>
      <c r="D1032" s="11">
        <v>2.3299999999999999E-14</v>
      </c>
      <c r="E1032" s="11">
        <v>7.7700000000000005E-5</v>
      </c>
      <c r="F1032" s="7">
        <v>1.52158E-4</v>
      </c>
      <c r="G1032" s="11">
        <v>6.1000000000000005E-17</v>
      </c>
      <c r="H1032" s="11">
        <v>3.5500000000000004E-18</v>
      </c>
      <c r="I1032" s="11">
        <v>1.1600000000000001E-14</v>
      </c>
      <c r="J1032" s="11">
        <v>2.3200000000000001E-14</v>
      </c>
      <c r="K1032" s="11">
        <v>4.0799999999999999E-6</v>
      </c>
      <c r="L1032" s="11">
        <v>8.1499999999999999E-6</v>
      </c>
      <c r="M1032" s="11">
        <v>1.27E-14</v>
      </c>
      <c r="N1032" s="11">
        <v>1.9E-19</v>
      </c>
    </row>
    <row r="1033" spans="2:14" x14ac:dyDescent="0.25">
      <c r="B1033" s="7" t="s">
        <v>3895</v>
      </c>
      <c r="C1033" s="11">
        <v>4.2700000000000004E-15</v>
      </c>
      <c r="D1033" s="11">
        <v>8.5400000000000007E-15</v>
      </c>
      <c r="E1033" s="7">
        <v>2.1167199999999999E-4</v>
      </c>
      <c r="F1033" s="7">
        <v>4.1471800000000001E-4</v>
      </c>
      <c r="G1033" s="11">
        <v>6.0799999999999997E-17</v>
      </c>
      <c r="H1033" s="11">
        <v>3.5399999999999997E-18</v>
      </c>
      <c r="I1033" s="11">
        <v>4.25E-15</v>
      </c>
      <c r="J1033" s="11">
        <v>8.5099999999999998E-15</v>
      </c>
      <c r="K1033" s="11">
        <v>3.7299999999999999E-6</v>
      </c>
      <c r="L1033" s="11">
        <v>7.4499999999999998E-6</v>
      </c>
      <c r="M1033" s="11">
        <v>4.2700000000000004E-15</v>
      </c>
      <c r="N1033" s="11">
        <v>6.3399999999999998E-20</v>
      </c>
    </row>
    <row r="1034" spans="2:14" x14ac:dyDescent="0.25">
      <c r="B1034" s="7" t="s">
        <v>2244</v>
      </c>
      <c r="C1034" s="11">
        <v>1.27E-14</v>
      </c>
      <c r="D1034" s="11">
        <v>2.5499999999999999E-14</v>
      </c>
      <c r="E1034" s="11">
        <v>7.1000000000000005E-5</v>
      </c>
      <c r="F1034" s="7">
        <v>1.3915299999999999E-4</v>
      </c>
      <c r="G1034" s="11">
        <v>6.0799999999999997E-17</v>
      </c>
      <c r="H1034" s="11">
        <v>3.5399999999999997E-18</v>
      </c>
      <c r="I1034" s="11">
        <v>1.27E-14</v>
      </c>
      <c r="J1034" s="11">
        <v>2.5400000000000001E-14</v>
      </c>
      <c r="K1034" s="11">
        <v>4.4399999999999998E-6</v>
      </c>
      <c r="L1034" s="11">
        <v>8.8699999999999998E-6</v>
      </c>
      <c r="M1034" s="11">
        <v>1.51E-14</v>
      </c>
      <c r="N1034" s="11">
        <v>2.2500000000000001E-19</v>
      </c>
    </row>
    <row r="1035" spans="2:14" x14ac:dyDescent="0.25">
      <c r="B1035" s="7" t="s">
        <v>3390</v>
      </c>
      <c r="C1035" s="11">
        <v>4.5699999999999997E-15</v>
      </c>
      <c r="D1035" s="11">
        <v>9.1500000000000008E-15</v>
      </c>
      <c r="E1035" s="7">
        <v>1.9630799999999999E-4</v>
      </c>
      <c r="F1035" s="7">
        <v>3.8461499999999999E-4</v>
      </c>
      <c r="G1035" s="11">
        <v>6.0400000000000005E-17</v>
      </c>
      <c r="H1035" s="11">
        <v>3.5199999999999998E-18</v>
      </c>
      <c r="I1035" s="11">
        <v>4.5599999999999999E-15</v>
      </c>
      <c r="J1035" s="11">
        <v>9.1199999999999999E-15</v>
      </c>
      <c r="K1035" s="11">
        <v>3.7100000000000001E-6</v>
      </c>
      <c r="L1035" s="11">
        <v>7.4200000000000001E-6</v>
      </c>
      <c r="M1035" s="11">
        <v>4.5500000000000002E-15</v>
      </c>
      <c r="N1035" s="11">
        <v>6.7600000000000005E-20</v>
      </c>
    </row>
    <row r="1036" spans="2:14" x14ac:dyDescent="0.25">
      <c r="B1036" s="7" t="s">
        <v>3977</v>
      </c>
      <c r="C1036" s="11">
        <v>4.25E-15</v>
      </c>
      <c r="D1036" s="11">
        <v>8.5099999999999998E-15</v>
      </c>
      <c r="E1036" s="7">
        <v>2.10337E-4</v>
      </c>
      <c r="F1036" s="7">
        <v>4.1210200000000002E-4</v>
      </c>
      <c r="G1036" s="11">
        <v>6.0199999999999997E-17</v>
      </c>
      <c r="H1036" s="11">
        <v>3.5099999999999998E-18</v>
      </c>
      <c r="I1036" s="11">
        <v>4.2400000000000003E-15</v>
      </c>
      <c r="J1036" s="11">
        <v>8.4800000000000005E-15</v>
      </c>
      <c r="K1036" s="11">
        <v>3.6899999999999998E-6</v>
      </c>
      <c r="L1036" s="11">
        <v>7.3799999999999996E-6</v>
      </c>
      <c r="M1036" s="11">
        <v>4.2100000000000002E-15</v>
      </c>
      <c r="N1036" s="11">
        <v>6.2599999999999996E-20</v>
      </c>
    </row>
    <row r="1037" spans="2:14" x14ac:dyDescent="0.25">
      <c r="B1037" s="7" t="s">
        <v>4124</v>
      </c>
      <c r="C1037" s="11">
        <v>4.2400000000000003E-15</v>
      </c>
      <c r="D1037" s="11">
        <v>8.4900000000000003E-15</v>
      </c>
      <c r="E1037" s="7">
        <v>2.1095900000000001E-4</v>
      </c>
      <c r="F1037" s="7">
        <v>4.1332000000000001E-4</v>
      </c>
      <c r="G1037" s="11">
        <v>6.0199999999999997E-17</v>
      </c>
      <c r="H1037" s="11">
        <v>3.5099999999999998E-18</v>
      </c>
      <c r="I1037" s="11">
        <v>4.2299999999999997E-15</v>
      </c>
      <c r="J1037" s="11">
        <v>8.4599999999999994E-15</v>
      </c>
      <c r="K1037" s="11">
        <v>9.9499999999999996E-6</v>
      </c>
      <c r="L1037" s="11">
        <v>1.9899999999999999E-5</v>
      </c>
      <c r="M1037" s="11">
        <v>1.13E-14</v>
      </c>
      <c r="N1037" s="11">
        <v>1.6799999999999999E-19</v>
      </c>
    </row>
    <row r="1038" spans="2:14" x14ac:dyDescent="0.25">
      <c r="B1038" s="7" t="s">
        <v>3812</v>
      </c>
      <c r="C1038" s="11">
        <v>4.3299999999999998E-15</v>
      </c>
      <c r="D1038" s="11">
        <v>8.6499999999999997E-15</v>
      </c>
      <c r="E1038" s="7">
        <v>2.0669800000000001E-4</v>
      </c>
      <c r="F1038" s="7">
        <v>4.0497299999999999E-4</v>
      </c>
      <c r="G1038" s="11">
        <v>6.0199999999999997E-17</v>
      </c>
      <c r="H1038" s="11">
        <v>3.4999999999999999E-18</v>
      </c>
      <c r="I1038" s="11">
        <v>4.3100000000000002E-15</v>
      </c>
      <c r="J1038" s="11">
        <v>8.6200000000000004E-15</v>
      </c>
      <c r="K1038" s="11">
        <v>3.98E-6</v>
      </c>
      <c r="L1038" s="11">
        <v>7.9500000000000001E-6</v>
      </c>
      <c r="M1038" s="11">
        <v>4.6100000000000004E-15</v>
      </c>
      <c r="N1038" s="11">
        <v>6.8499999999999999E-20</v>
      </c>
    </row>
    <row r="1039" spans="2:14" x14ac:dyDescent="0.25">
      <c r="B1039" s="7" t="s">
        <v>3867</v>
      </c>
      <c r="C1039" s="11">
        <v>4.2800000000000001E-15</v>
      </c>
      <c r="D1039" s="11">
        <v>8.57E-15</v>
      </c>
      <c r="E1039" s="7">
        <v>2.0843700000000001E-4</v>
      </c>
      <c r="F1039" s="7">
        <v>4.08379E-4</v>
      </c>
      <c r="G1039" s="11">
        <v>6.0100000000000005E-17</v>
      </c>
      <c r="H1039" s="11">
        <v>3.4999999999999999E-18</v>
      </c>
      <c r="I1039" s="11">
        <v>4.2700000000000004E-15</v>
      </c>
      <c r="J1039" s="11">
        <v>8.5400000000000007E-15</v>
      </c>
      <c r="K1039" s="11">
        <v>3.72E-6</v>
      </c>
      <c r="L1039" s="11">
        <v>7.43E-6</v>
      </c>
      <c r="M1039" s="11">
        <v>4.2700000000000004E-15</v>
      </c>
      <c r="N1039" s="11">
        <v>6.3399999999999998E-20</v>
      </c>
    </row>
    <row r="1040" spans="2:14" x14ac:dyDescent="0.25">
      <c r="B1040" s="7" t="s">
        <v>3723</v>
      </c>
      <c r="C1040" s="11">
        <v>6.19E-15</v>
      </c>
      <c r="D1040" s="11">
        <v>1.24E-14</v>
      </c>
      <c r="E1040" s="7">
        <v>1.4440300000000001E-4</v>
      </c>
      <c r="F1040" s="7">
        <v>2.82921E-4</v>
      </c>
      <c r="G1040" s="11">
        <v>6.0100000000000005E-17</v>
      </c>
      <c r="H1040" s="11">
        <v>3.4999999999999999E-18</v>
      </c>
      <c r="I1040" s="11">
        <v>6.1699999999999997E-15</v>
      </c>
      <c r="J1040" s="11">
        <v>1.23E-14</v>
      </c>
      <c r="K1040" s="11">
        <v>4.8999999999999997E-6</v>
      </c>
      <c r="L1040" s="11">
        <v>9.7799999999999995E-6</v>
      </c>
      <c r="M1040" s="11">
        <v>8.1199999999999994E-15</v>
      </c>
      <c r="N1040" s="11">
        <v>1.21E-19</v>
      </c>
    </row>
    <row r="1041" spans="2:14" x14ac:dyDescent="0.25">
      <c r="B1041" s="7" t="s">
        <v>2737</v>
      </c>
      <c r="C1041" s="11">
        <v>6.3500000000000002E-15</v>
      </c>
      <c r="D1041" s="11">
        <v>1.27E-14</v>
      </c>
      <c r="E1041" s="7">
        <v>1.4048700000000001E-4</v>
      </c>
      <c r="F1041" s="7">
        <v>2.7524800000000002E-4</v>
      </c>
      <c r="G1041" s="11">
        <v>6.0100000000000005E-17</v>
      </c>
      <c r="H1041" s="11">
        <v>3.4999999999999999E-18</v>
      </c>
      <c r="I1041" s="11">
        <v>6.3299999999999999E-15</v>
      </c>
      <c r="J1041" s="11">
        <v>1.27E-14</v>
      </c>
      <c r="K1041" s="11">
        <v>3.9999999999999998E-6</v>
      </c>
      <c r="L1041" s="11">
        <v>7.9999999999999996E-6</v>
      </c>
      <c r="M1041" s="11">
        <v>6.8099999999999998E-15</v>
      </c>
      <c r="N1041" s="11">
        <v>1.0099999999999999E-19</v>
      </c>
    </row>
    <row r="1042" spans="2:14" x14ac:dyDescent="0.25">
      <c r="B1042" s="7" t="s">
        <v>3748</v>
      </c>
      <c r="C1042" s="11">
        <v>4.3699999999999996E-15</v>
      </c>
      <c r="D1042" s="11">
        <v>8.7399999999999992E-15</v>
      </c>
      <c r="E1042" s="7">
        <v>2.04697E-4</v>
      </c>
      <c r="F1042" s="7">
        <v>4.0105199999999999E-4</v>
      </c>
      <c r="G1042" s="11">
        <v>6.0199999999999997E-17</v>
      </c>
      <c r="H1042" s="11">
        <v>3.4999999999999999E-18</v>
      </c>
      <c r="I1042" s="11">
        <v>4.3599999999999998E-15</v>
      </c>
      <c r="J1042" s="11">
        <v>8.7099999999999999E-15</v>
      </c>
      <c r="K1042" s="11">
        <v>5.3000000000000001E-6</v>
      </c>
      <c r="L1042" s="11">
        <v>1.06E-5</v>
      </c>
      <c r="M1042" s="11">
        <v>6.2100000000000003E-15</v>
      </c>
      <c r="N1042" s="11">
        <v>9.2299999999999995E-20</v>
      </c>
    </row>
    <row r="1043" spans="2:14" x14ac:dyDescent="0.25">
      <c r="B1043" s="7" t="s">
        <v>2402</v>
      </c>
      <c r="C1043" s="11">
        <v>1E-14</v>
      </c>
      <c r="D1043" s="11">
        <v>2E-14</v>
      </c>
      <c r="E1043" s="11">
        <v>8.9099999999999997E-5</v>
      </c>
      <c r="F1043" s="7">
        <v>1.74563E-4</v>
      </c>
      <c r="G1043" s="11">
        <v>6.0100000000000005E-17</v>
      </c>
      <c r="H1043" s="11">
        <v>3.4999999999999999E-18</v>
      </c>
      <c r="I1043" s="11">
        <v>9.9900000000000002E-15</v>
      </c>
      <c r="J1043" s="11">
        <v>2E-14</v>
      </c>
      <c r="K1043" s="11">
        <v>4.0099999999999997E-6</v>
      </c>
      <c r="L1043" s="11">
        <v>8.0199999999999994E-6</v>
      </c>
      <c r="M1043" s="11">
        <v>1.08E-14</v>
      </c>
      <c r="N1043" s="11">
        <v>1.5999999999999999E-19</v>
      </c>
    </row>
    <row r="1044" spans="2:14" x14ac:dyDescent="0.25">
      <c r="B1044" s="7" t="s">
        <v>2247</v>
      </c>
      <c r="C1044" s="11">
        <v>1.26E-14</v>
      </c>
      <c r="D1044" s="11">
        <v>2.5199999999999999E-14</v>
      </c>
      <c r="E1044" s="11">
        <v>7.0699999999999997E-5</v>
      </c>
      <c r="F1044" s="7">
        <v>1.3849899999999999E-4</v>
      </c>
      <c r="G1044" s="11">
        <v>6.0000000000000001E-17</v>
      </c>
      <c r="H1044" s="11">
        <v>3.4899999999999999E-18</v>
      </c>
      <c r="I1044" s="11">
        <v>1.26E-14</v>
      </c>
      <c r="J1044" s="11">
        <v>2.5199999999999999E-14</v>
      </c>
      <c r="K1044" s="11">
        <v>4.33E-6</v>
      </c>
      <c r="L1044" s="11">
        <v>8.6400000000000003E-6</v>
      </c>
      <c r="M1044" s="11">
        <v>1.4599999999999999E-14</v>
      </c>
      <c r="N1044" s="11">
        <v>2.1800000000000001E-19</v>
      </c>
    </row>
    <row r="1045" spans="2:14" x14ac:dyDescent="0.25">
      <c r="B1045" s="7" t="s">
        <v>3080</v>
      </c>
      <c r="C1045" s="11">
        <v>5.0799999999999997E-15</v>
      </c>
      <c r="D1045" s="11">
        <v>1.02E-14</v>
      </c>
      <c r="E1045" s="7">
        <v>1.7563100000000001E-4</v>
      </c>
      <c r="F1045" s="7">
        <v>3.4410400000000002E-4</v>
      </c>
      <c r="G1045" s="11">
        <v>6.0000000000000001E-17</v>
      </c>
      <c r="H1045" s="11">
        <v>3.4899999999999999E-18</v>
      </c>
      <c r="I1045" s="11">
        <v>5.0600000000000002E-15</v>
      </c>
      <c r="J1045" s="11">
        <v>1.0099999999999999E-14</v>
      </c>
      <c r="K1045" s="11">
        <v>3.8099999999999999E-6</v>
      </c>
      <c r="L1045" s="11">
        <v>7.61E-6</v>
      </c>
      <c r="M1045" s="11">
        <v>5.1900000000000003E-15</v>
      </c>
      <c r="N1045" s="11">
        <v>7.7099999999999996E-20</v>
      </c>
    </row>
    <row r="1046" spans="2:14" x14ac:dyDescent="0.25">
      <c r="B1046" s="7" t="s">
        <v>3457</v>
      </c>
      <c r="C1046" s="11">
        <v>4.5699999999999997E-15</v>
      </c>
      <c r="D1046" s="11">
        <v>9.1399999999999994E-15</v>
      </c>
      <c r="E1046" s="7">
        <v>1.9489999999999999E-4</v>
      </c>
      <c r="F1046" s="7">
        <v>3.8185699999999999E-4</v>
      </c>
      <c r="G1046" s="11">
        <v>5.9899999999999997E-17</v>
      </c>
      <c r="H1046" s="11">
        <v>3.4899999999999999E-18</v>
      </c>
      <c r="I1046" s="11">
        <v>4.5599999999999999E-15</v>
      </c>
      <c r="J1046" s="11">
        <v>9.1100000000000001E-15</v>
      </c>
      <c r="K1046" s="11">
        <v>5.2499999999999997E-6</v>
      </c>
      <c r="L1046" s="11">
        <v>1.0499999999999999E-5</v>
      </c>
      <c r="M1046" s="11">
        <v>6.43E-15</v>
      </c>
      <c r="N1046" s="11">
        <v>9.5500000000000005E-20</v>
      </c>
    </row>
    <row r="1047" spans="2:14" x14ac:dyDescent="0.25">
      <c r="B1047" s="7" t="s">
        <v>3095</v>
      </c>
      <c r="C1047" s="11">
        <v>5.0300000000000001E-15</v>
      </c>
      <c r="D1047" s="11">
        <v>1.0099999999999999E-14</v>
      </c>
      <c r="E1047" s="7">
        <v>1.7721100000000001E-4</v>
      </c>
      <c r="F1047" s="7">
        <v>3.4719999999999998E-4</v>
      </c>
      <c r="G1047" s="11">
        <v>6.0000000000000001E-17</v>
      </c>
      <c r="H1047" s="11">
        <v>3.4899999999999999E-18</v>
      </c>
      <c r="I1047" s="11">
        <v>5.0099999999999998E-15</v>
      </c>
      <c r="J1047" s="11">
        <v>1E-14</v>
      </c>
      <c r="K1047" s="11">
        <v>3.67E-6</v>
      </c>
      <c r="L1047" s="11">
        <v>7.34E-6</v>
      </c>
      <c r="M1047" s="11">
        <v>4.9500000000000004E-15</v>
      </c>
      <c r="N1047" s="11">
        <v>7.36E-20</v>
      </c>
    </row>
    <row r="1048" spans="2:14" x14ac:dyDescent="0.25">
      <c r="B1048" s="7" t="s">
        <v>2504</v>
      </c>
      <c r="C1048" s="11">
        <v>1.24E-14</v>
      </c>
      <c r="D1048" s="11">
        <v>2.49E-14</v>
      </c>
      <c r="E1048" s="11">
        <v>7.1500000000000003E-5</v>
      </c>
      <c r="F1048" s="7">
        <v>1.4016300000000001E-4</v>
      </c>
      <c r="G1048" s="11">
        <v>5.9899999999999997E-17</v>
      </c>
      <c r="H1048" s="11">
        <v>3.4899999999999999E-18</v>
      </c>
      <c r="I1048" s="11">
        <v>1.24E-14</v>
      </c>
      <c r="J1048" s="11">
        <v>2.4799999999999999E-14</v>
      </c>
      <c r="K1048" s="11">
        <v>3.8199999999999998E-6</v>
      </c>
      <c r="L1048" s="11">
        <v>7.6299999999999998E-6</v>
      </c>
      <c r="M1048" s="11">
        <v>1.27E-14</v>
      </c>
      <c r="N1048" s="11">
        <v>1.8899999999999999E-19</v>
      </c>
    </row>
    <row r="1049" spans="2:14" x14ac:dyDescent="0.25">
      <c r="B1049" s="7" t="s">
        <v>3109</v>
      </c>
      <c r="C1049" s="11">
        <v>5.0699999999999999E-15</v>
      </c>
      <c r="D1049" s="11">
        <v>1.0099999999999999E-14</v>
      </c>
      <c r="E1049" s="7">
        <v>1.75217E-4</v>
      </c>
      <c r="F1049" s="7">
        <v>3.4329199999999998E-4</v>
      </c>
      <c r="G1049" s="11">
        <v>5.9800000000000005E-17</v>
      </c>
      <c r="H1049" s="11">
        <v>3.48E-18</v>
      </c>
      <c r="I1049" s="11">
        <v>5.0600000000000002E-15</v>
      </c>
      <c r="J1049" s="11">
        <v>1.0099999999999999E-14</v>
      </c>
      <c r="K1049" s="11">
        <v>3.8099999999999999E-6</v>
      </c>
      <c r="L1049" s="11">
        <v>7.61E-6</v>
      </c>
      <c r="M1049" s="11">
        <v>5.1799999999999998E-15</v>
      </c>
      <c r="N1049" s="11">
        <v>7.6900000000000001E-20</v>
      </c>
    </row>
    <row r="1050" spans="2:14" x14ac:dyDescent="0.25">
      <c r="B1050" s="7" t="s">
        <v>3214</v>
      </c>
      <c r="C1050" s="11">
        <v>5.1099999999999998E-15</v>
      </c>
      <c r="D1050" s="11">
        <v>1.02E-14</v>
      </c>
      <c r="E1050" s="7">
        <v>1.7384400000000001E-4</v>
      </c>
      <c r="F1050" s="7">
        <v>3.4060399999999999E-4</v>
      </c>
      <c r="G1050" s="11">
        <v>5.9700000000000001E-17</v>
      </c>
      <c r="H1050" s="11">
        <v>3.48E-18</v>
      </c>
      <c r="I1050" s="11">
        <v>5.0900000000000003E-15</v>
      </c>
      <c r="J1050" s="11">
        <v>1.02E-14</v>
      </c>
      <c r="K1050" s="11">
        <v>3.8800000000000001E-6</v>
      </c>
      <c r="L1050" s="11">
        <v>7.7500000000000003E-6</v>
      </c>
      <c r="M1050" s="11">
        <v>5.3099999999999999E-15</v>
      </c>
      <c r="N1050" s="11">
        <v>7.8899999999999995E-20</v>
      </c>
    </row>
    <row r="1051" spans="2:14" x14ac:dyDescent="0.25">
      <c r="B1051" s="7" t="s">
        <v>2371</v>
      </c>
      <c r="C1051" s="11">
        <v>1.2900000000000001E-14</v>
      </c>
      <c r="D1051" s="11">
        <v>2.57E-14</v>
      </c>
      <c r="E1051" s="11">
        <v>6.8899999999999994E-5</v>
      </c>
      <c r="F1051" s="7">
        <v>1.3495E-4</v>
      </c>
      <c r="G1051" s="11">
        <v>5.9599999999999997E-17</v>
      </c>
      <c r="H1051" s="11">
        <v>3.47E-18</v>
      </c>
      <c r="I1051" s="11">
        <v>1.28E-14</v>
      </c>
      <c r="J1051" s="11">
        <v>2.5599999999999999E-14</v>
      </c>
      <c r="K1051" s="11">
        <v>3.76E-6</v>
      </c>
      <c r="L1051" s="11">
        <v>7.5000000000000002E-6</v>
      </c>
      <c r="M1051" s="11">
        <v>1.2900000000000001E-14</v>
      </c>
      <c r="N1051" s="11">
        <v>1.9199999999999999E-19</v>
      </c>
    </row>
    <row r="1052" spans="2:14" x14ac:dyDescent="0.25">
      <c r="B1052" s="7" t="s">
        <v>3077</v>
      </c>
      <c r="C1052" s="11">
        <v>5.0099999999999998E-15</v>
      </c>
      <c r="D1052" s="11">
        <v>1E-14</v>
      </c>
      <c r="E1052" s="7">
        <v>1.77014E-4</v>
      </c>
      <c r="F1052" s="7">
        <v>3.4681399999999998E-4</v>
      </c>
      <c r="G1052" s="11">
        <v>5.9599999999999997E-17</v>
      </c>
      <c r="H1052" s="11">
        <v>3.47E-18</v>
      </c>
      <c r="I1052" s="11">
        <v>4.9900000000000002E-15</v>
      </c>
      <c r="J1052" s="11">
        <v>9.9900000000000002E-15</v>
      </c>
      <c r="K1052" s="11">
        <v>3.7900000000000001E-6</v>
      </c>
      <c r="L1052" s="11">
        <v>7.5700000000000004E-6</v>
      </c>
      <c r="M1052" s="11">
        <v>5.0900000000000003E-15</v>
      </c>
      <c r="N1052" s="11">
        <v>7.5599999999999994E-20</v>
      </c>
    </row>
    <row r="1053" spans="2:14" x14ac:dyDescent="0.25">
      <c r="B1053" s="7" t="s">
        <v>3056</v>
      </c>
      <c r="C1053" s="11">
        <v>5.0399999999999999E-15</v>
      </c>
      <c r="D1053" s="11">
        <v>1.0099999999999999E-14</v>
      </c>
      <c r="E1053" s="7">
        <v>1.7550000000000001E-4</v>
      </c>
      <c r="F1053" s="7">
        <v>3.4384800000000001E-4</v>
      </c>
      <c r="G1053" s="11">
        <v>5.9599999999999997E-17</v>
      </c>
      <c r="H1053" s="11">
        <v>3.47E-18</v>
      </c>
      <c r="I1053" s="11">
        <v>5.0300000000000001E-15</v>
      </c>
      <c r="J1053" s="11">
        <v>1.0099999999999999E-14</v>
      </c>
      <c r="K1053" s="11">
        <v>3.6799999999999999E-6</v>
      </c>
      <c r="L1053" s="11">
        <v>7.34E-6</v>
      </c>
      <c r="M1053" s="11">
        <v>4.9699999999999999E-15</v>
      </c>
      <c r="N1053" s="11">
        <v>7.3899999999999998E-20</v>
      </c>
    </row>
    <row r="1054" spans="2:14" x14ac:dyDescent="0.25">
      <c r="B1054" s="7" t="s">
        <v>2573</v>
      </c>
      <c r="C1054" s="11">
        <v>1.15E-14</v>
      </c>
      <c r="D1054" s="11">
        <v>2.3E-14</v>
      </c>
      <c r="E1054" s="11">
        <v>7.6799999999999997E-5</v>
      </c>
      <c r="F1054" s="7">
        <v>1.5042899999999999E-4</v>
      </c>
      <c r="G1054" s="11">
        <v>5.9500000000000005E-17</v>
      </c>
      <c r="H1054" s="11">
        <v>3.4600000000000001E-18</v>
      </c>
      <c r="I1054" s="11">
        <v>1.15E-14</v>
      </c>
      <c r="J1054" s="11">
        <v>2.3E-14</v>
      </c>
      <c r="K1054" s="11">
        <v>3.7299999999999999E-6</v>
      </c>
      <c r="L1054" s="11">
        <v>7.4599999999999997E-6</v>
      </c>
      <c r="M1054" s="11">
        <v>1.15E-14</v>
      </c>
      <c r="N1054" s="11">
        <v>1.71E-19</v>
      </c>
    </row>
    <row r="1055" spans="2:14" x14ac:dyDescent="0.25">
      <c r="B1055" s="7" t="s">
        <v>3094</v>
      </c>
      <c r="C1055" s="11">
        <v>5.0200000000000003E-15</v>
      </c>
      <c r="D1055" s="11">
        <v>1E-14</v>
      </c>
      <c r="E1055" s="7">
        <v>1.7546200000000001E-4</v>
      </c>
      <c r="F1055" s="7">
        <v>3.4377399999999998E-4</v>
      </c>
      <c r="G1055" s="11">
        <v>5.9200000000000005E-17</v>
      </c>
      <c r="H1055" s="11">
        <v>3.4500000000000001E-18</v>
      </c>
      <c r="I1055" s="11">
        <v>5E-15</v>
      </c>
      <c r="J1055" s="11">
        <v>1E-14</v>
      </c>
      <c r="K1055" s="11">
        <v>3.7900000000000001E-6</v>
      </c>
      <c r="L1055" s="11">
        <v>7.5700000000000004E-6</v>
      </c>
      <c r="M1055" s="11">
        <v>5.0900000000000003E-15</v>
      </c>
      <c r="N1055" s="11">
        <v>7.5699999999999997E-20</v>
      </c>
    </row>
    <row r="1056" spans="2:14" x14ac:dyDescent="0.25">
      <c r="B1056" s="7" t="s">
        <v>3069</v>
      </c>
      <c r="C1056" s="11">
        <v>5.0300000000000001E-15</v>
      </c>
      <c r="D1056" s="11">
        <v>1.0099999999999999E-14</v>
      </c>
      <c r="E1056" s="7">
        <v>1.7512800000000001E-4</v>
      </c>
      <c r="F1056" s="7">
        <v>3.4311900000000002E-4</v>
      </c>
      <c r="G1056" s="11">
        <v>5.9299999999999997E-17</v>
      </c>
      <c r="H1056" s="11">
        <v>3.4500000000000001E-18</v>
      </c>
      <c r="I1056" s="11">
        <v>5.0099999999999998E-15</v>
      </c>
      <c r="J1056" s="11">
        <v>1E-14</v>
      </c>
      <c r="K1056" s="11">
        <v>3.6799999999999999E-6</v>
      </c>
      <c r="L1056" s="11">
        <v>7.34E-6</v>
      </c>
      <c r="M1056" s="11">
        <v>4.9500000000000004E-15</v>
      </c>
      <c r="N1056" s="11">
        <v>7.3700000000000003E-20</v>
      </c>
    </row>
    <row r="1057" spans="2:14" x14ac:dyDescent="0.25">
      <c r="B1057" s="7" t="s">
        <v>3999</v>
      </c>
      <c r="C1057" s="11">
        <v>5.8800000000000001E-15</v>
      </c>
      <c r="D1057" s="11">
        <v>1.1799999999999999E-14</v>
      </c>
      <c r="E1057" s="7">
        <v>1.49827E-4</v>
      </c>
      <c r="F1057" s="7">
        <v>2.9354899999999999E-4</v>
      </c>
      <c r="G1057" s="11">
        <v>5.9299999999999997E-17</v>
      </c>
      <c r="H1057" s="11">
        <v>3.4500000000000001E-18</v>
      </c>
      <c r="I1057" s="11">
        <v>5.8599999999999998E-15</v>
      </c>
      <c r="J1057" s="11">
        <v>1.17E-14</v>
      </c>
      <c r="K1057" s="11">
        <v>1.34E-5</v>
      </c>
      <c r="L1057" s="11">
        <v>2.6800000000000001E-5</v>
      </c>
      <c r="M1057" s="11">
        <v>2.1200000000000001E-14</v>
      </c>
      <c r="N1057" s="11">
        <v>3.1500000000000001E-19</v>
      </c>
    </row>
    <row r="1058" spans="2:14" x14ac:dyDescent="0.25">
      <c r="B1058" s="7" t="s">
        <v>3068</v>
      </c>
      <c r="C1058" s="11">
        <v>5.0200000000000003E-15</v>
      </c>
      <c r="D1058" s="11">
        <v>1E-14</v>
      </c>
      <c r="E1058" s="7">
        <v>1.7548600000000001E-4</v>
      </c>
      <c r="F1058" s="7">
        <v>3.4381899999999998E-4</v>
      </c>
      <c r="G1058" s="11">
        <v>5.9299999999999997E-17</v>
      </c>
      <c r="H1058" s="11">
        <v>3.4500000000000001E-18</v>
      </c>
      <c r="I1058" s="11">
        <v>5.0099999999999998E-15</v>
      </c>
      <c r="J1058" s="11">
        <v>1E-14</v>
      </c>
      <c r="K1058" s="11">
        <v>3.7900000000000001E-6</v>
      </c>
      <c r="L1058" s="11">
        <v>7.5700000000000004E-6</v>
      </c>
      <c r="M1058" s="11">
        <v>5.1E-15</v>
      </c>
      <c r="N1058" s="11">
        <v>7.5800000000000001E-20</v>
      </c>
    </row>
    <row r="1059" spans="2:14" x14ac:dyDescent="0.25">
      <c r="B1059" s="7" t="s">
        <v>2527</v>
      </c>
      <c r="C1059" s="11">
        <v>1.2199999999999999E-14</v>
      </c>
      <c r="D1059" s="11">
        <v>2.45E-14</v>
      </c>
      <c r="E1059" s="11">
        <v>7.1600000000000006E-5</v>
      </c>
      <c r="F1059" s="7">
        <v>1.4020100000000001E-4</v>
      </c>
      <c r="G1059" s="11">
        <v>5.8999999999999997E-17</v>
      </c>
      <c r="H1059" s="11">
        <v>3.4299999999999999E-18</v>
      </c>
      <c r="I1059" s="11">
        <v>1.2199999999999999E-14</v>
      </c>
      <c r="J1059" s="11">
        <v>2.4399999999999999E-14</v>
      </c>
      <c r="K1059" s="11">
        <v>3.8099999999999999E-6</v>
      </c>
      <c r="L1059" s="11">
        <v>7.61E-6</v>
      </c>
      <c r="M1059" s="11">
        <v>1.25E-14</v>
      </c>
      <c r="N1059" s="11">
        <v>1.8600000000000001E-19</v>
      </c>
    </row>
    <row r="1060" spans="2:14" x14ac:dyDescent="0.25">
      <c r="B1060" s="7" t="s">
        <v>2436</v>
      </c>
      <c r="C1060" s="11">
        <v>1.25E-14</v>
      </c>
      <c r="D1060" s="11">
        <v>2.5099999999999998E-14</v>
      </c>
      <c r="E1060" s="11">
        <v>6.9900000000000005E-5</v>
      </c>
      <c r="F1060" s="7">
        <v>1.36866E-4</v>
      </c>
      <c r="G1060" s="11">
        <v>5.8999999999999997E-17</v>
      </c>
      <c r="H1060" s="11">
        <v>3.4299999999999999E-18</v>
      </c>
      <c r="I1060" s="11">
        <v>1.25E-14</v>
      </c>
      <c r="J1060" s="11">
        <v>2.5000000000000001E-14</v>
      </c>
      <c r="K1060" s="11">
        <v>4.9699999999999998E-6</v>
      </c>
      <c r="L1060" s="11">
        <v>9.9199999999999999E-6</v>
      </c>
      <c r="M1060" s="11">
        <v>1.6700000000000001E-14</v>
      </c>
      <c r="N1060" s="11">
        <v>2.48E-19</v>
      </c>
    </row>
    <row r="1061" spans="2:14" x14ac:dyDescent="0.25">
      <c r="B1061" s="7" t="s">
        <v>4022</v>
      </c>
      <c r="C1061" s="11">
        <v>5.7899999999999998E-15</v>
      </c>
      <c r="D1061" s="11">
        <v>1.1600000000000001E-14</v>
      </c>
      <c r="E1061" s="7">
        <v>1.5067499999999999E-4</v>
      </c>
      <c r="F1061" s="7">
        <v>2.9521000000000001E-4</v>
      </c>
      <c r="G1061" s="11">
        <v>5.8699999999999997E-17</v>
      </c>
      <c r="H1061" s="11">
        <v>3.4199999999999999E-18</v>
      </c>
      <c r="I1061" s="11">
        <v>5.7700000000000003E-15</v>
      </c>
      <c r="J1061" s="11">
        <v>1.15E-14</v>
      </c>
      <c r="K1061" s="11">
        <v>1.34E-5</v>
      </c>
      <c r="L1061" s="11">
        <v>2.6800000000000001E-5</v>
      </c>
      <c r="M1061" s="11">
        <v>2.08E-14</v>
      </c>
      <c r="N1061" s="11">
        <v>3.09E-19</v>
      </c>
    </row>
    <row r="1062" spans="2:14" x14ac:dyDescent="0.25">
      <c r="B1062" s="7" t="s">
        <v>4234</v>
      </c>
      <c r="C1062" s="11">
        <v>4.3500000000000001E-15</v>
      </c>
      <c r="D1062" s="11">
        <v>8.7000000000000002E-15</v>
      </c>
      <c r="E1062" s="7">
        <v>1.99994E-4</v>
      </c>
      <c r="F1062" s="7">
        <v>3.9183700000000002E-4</v>
      </c>
      <c r="G1062" s="11">
        <v>5.8500000000000001E-17</v>
      </c>
      <c r="H1062" s="11">
        <v>3.41E-18</v>
      </c>
      <c r="I1062" s="11">
        <v>4.3400000000000003E-15</v>
      </c>
      <c r="J1062" s="11">
        <v>8.6699999999999993E-15</v>
      </c>
      <c r="K1062" s="11">
        <v>4.7500000000000003E-6</v>
      </c>
      <c r="L1062" s="11">
        <v>9.4800000000000007E-6</v>
      </c>
      <c r="M1062" s="11">
        <v>5.5300000000000003E-15</v>
      </c>
      <c r="N1062" s="11">
        <v>8.2199999999999996E-20</v>
      </c>
    </row>
    <row r="1063" spans="2:14" x14ac:dyDescent="0.25">
      <c r="B1063" s="7" t="s">
        <v>3103</v>
      </c>
      <c r="C1063" s="11">
        <v>5.1E-15</v>
      </c>
      <c r="D1063" s="11">
        <v>1.02E-14</v>
      </c>
      <c r="E1063" s="7">
        <v>1.6983300000000001E-4</v>
      </c>
      <c r="F1063" s="7">
        <v>3.32744E-4</v>
      </c>
      <c r="G1063" s="11">
        <v>5.8300000000000006E-17</v>
      </c>
      <c r="H1063" s="11">
        <v>3.4E-18</v>
      </c>
      <c r="I1063" s="11">
        <v>5.0900000000000003E-15</v>
      </c>
      <c r="J1063" s="11">
        <v>1.02E-14</v>
      </c>
      <c r="K1063" s="11">
        <v>3.8199999999999998E-6</v>
      </c>
      <c r="L1063" s="11">
        <v>7.6299999999999998E-6</v>
      </c>
      <c r="M1063" s="11">
        <v>5.2300000000000002E-15</v>
      </c>
      <c r="N1063" s="11">
        <v>7.7700000000000004E-20</v>
      </c>
    </row>
    <row r="1064" spans="2:14" x14ac:dyDescent="0.25">
      <c r="B1064" s="7" t="s">
        <v>3072</v>
      </c>
      <c r="C1064" s="11">
        <v>5.0200000000000003E-15</v>
      </c>
      <c r="D1064" s="11">
        <v>1E-14</v>
      </c>
      <c r="E1064" s="7">
        <v>1.7245199999999999E-4</v>
      </c>
      <c r="F1064" s="7">
        <v>3.3787699999999999E-4</v>
      </c>
      <c r="G1064" s="11">
        <v>5.8300000000000006E-17</v>
      </c>
      <c r="H1064" s="11">
        <v>3.4E-18</v>
      </c>
      <c r="I1064" s="11">
        <v>5.0099999999999998E-15</v>
      </c>
      <c r="J1064" s="11">
        <v>1E-14</v>
      </c>
      <c r="K1064" s="11">
        <v>3.6799999999999999E-6</v>
      </c>
      <c r="L1064" s="11">
        <v>7.3499999999999999E-6</v>
      </c>
      <c r="M1064" s="11">
        <v>4.9600000000000001E-15</v>
      </c>
      <c r="N1064" s="11">
        <v>7.3700000000000003E-20</v>
      </c>
    </row>
    <row r="1065" spans="2:14" x14ac:dyDescent="0.25">
      <c r="B1065" s="7" t="s">
        <v>2286</v>
      </c>
      <c r="C1065" s="11">
        <v>1.25E-14</v>
      </c>
      <c r="D1065" s="11">
        <v>2.5000000000000001E-14</v>
      </c>
      <c r="E1065" s="11">
        <v>6.9300000000000004E-5</v>
      </c>
      <c r="F1065" s="7">
        <v>1.35749E-4</v>
      </c>
      <c r="G1065" s="11">
        <v>5.8200000000000002E-17</v>
      </c>
      <c r="H1065" s="11">
        <v>3.3900000000000001E-18</v>
      </c>
      <c r="I1065" s="11">
        <v>1.24E-14</v>
      </c>
      <c r="J1065" s="11">
        <v>2.49E-14</v>
      </c>
      <c r="K1065" s="11">
        <v>3.8E-6</v>
      </c>
      <c r="L1065" s="11">
        <v>7.5900000000000002E-6</v>
      </c>
      <c r="M1065" s="11">
        <v>1.27E-14</v>
      </c>
      <c r="N1065" s="11">
        <v>1.8899999999999999E-19</v>
      </c>
    </row>
    <row r="1066" spans="2:14" x14ac:dyDescent="0.25">
      <c r="B1066" s="7" t="s">
        <v>3073</v>
      </c>
      <c r="C1066" s="11">
        <v>5.0200000000000003E-15</v>
      </c>
      <c r="D1066" s="11">
        <v>1E-14</v>
      </c>
      <c r="E1066" s="7">
        <v>1.7243099999999999E-4</v>
      </c>
      <c r="F1066" s="7">
        <v>3.3783400000000002E-4</v>
      </c>
      <c r="G1066" s="11">
        <v>5.8300000000000006E-17</v>
      </c>
      <c r="H1066" s="11">
        <v>3.3900000000000001E-18</v>
      </c>
      <c r="I1066" s="11">
        <v>5.0099999999999998E-15</v>
      </c>
      <c r="J1066" s="11">
        <v>1E-14</v>
      </c>
      <c r="K1066" s="11">
        <v>3.6799999999999999E-6</v>
      </c>
      <c r="L1066" s="11">
        <v>7.3499999999999999E-6</v>
      </c>
      <c r="M1066" s="11">
        <v>4.9600000000000001E-15</v>
      </c>
      <c r="N1066" s="11">
        <v>7.3700000000000003E-20</v>
      </c>
    </row>
    <row r="1067" spans="2:14" x14ac:dyDescent="0.25">
      <c r="B1067" s="7" t="s">
        <v>3090</v>
      </c>
      <c r="C1067" s="11">
        <v>5.1200000000000004E-15</v>
      </c>
      <c r="D1067" s="11">
        <v>1.02E-14</v>
      </c>
      <c r="E1067" s="7">
        <v>1.6919E-4</v>
      </c>
      <c r="F1067" s="7">
        <v>3.31484E-4</v>
      </c>
      <c r="G1067" s="11">
        <v>5.8300000000000006E-17</v>
      </c>
      <c r="H1067" s="11">
        <v>3.3900000000000001E-18</v>
      </c>
      <c r="I1067" s="11">
        <v>5.1099999999999998E-15</v>
      </c>
      <c r="J1067" s="11">
        <v>1.02E-14</v>
      </c>
      <c r="K1067" s="11">
        <v>3.8199999999999998E-6</v>
      </c>
      <c r="L1067" s="11">
        <v>7.6299999999999998E-6</v>
      </c>
      <c r="M1067" s="11">
        <v>5.2399999999999999E-15</v>
      </c>
      <c r="N1067" s="11">
        <v>7.7899999999999998E-20</v>
      </c>
    </row>
    <row r="1068" spans="2:14" x14ac:dyDescent="0.25">
      <c r="B1068" s="7" t="s">
        <v>2269</v>
      </c>
      <c r="C1068" s="11">
        <v>1.02E-14</v>
      </c>
      <c r="D1068" s="11">
        <v>2.0500000000000001E-14</v>
      </c>
      <c r="E1068" s="11">
        <v>8.42E-5</v>
      </c>
      <c r="F1068" s="7">
        <v>1.6502899999999999E-4</v>
      </c>
      <c r="G1068" s="11">
        <v>5.8000000000000006E-17</v>
      </c>
      <c r="H1068" s="11">
        <v>3.3800000000000001E-18</v>
      </c>
      <c r="I1068" s="11">
        <v>1.02E-14</v>
      </c>
      <c r="J1068" s="11">
        <v>2.04E-14</v>
      </c>
      <c r="K1068" s="11">
        <v>3.0599999999999998E-5</v>
      </c>
      <c r="L1068" s="11">
        <v>6.1099999999999994E-5</v>
      </c>
      <c r="M1068" s="11">
        <v>8.3900000000000001E-14</v>
      </c>
      <c r="N1068" s="11">
        <v>1.2500000000000001E-18</v>
      </c>
    </row>
    <row r="1069" spans="2:14" x14ac:dyDescent="0.25">
      <c r="B1069" s="7" t="s">
        <v>2471</v>
      </c>
      <c r="C1069" s="11">
        <v>8.5899999999999996E-15</v>
      </c>
      <c r="D1069" s="11">
        <v>1.7199999999999999E-14</v>
      </c>
      <c r="E1069" s="7">
        <v>1.00017E-4</v>
      </c>
      <c r="F1069" s="7">
        <v>1.9595800000000001E-4</v>
      </c>
      <c r="G1069" s="11">
        <v>5.7799999999999998E-17</v>
      </c>
      <c r="H1069" s="11">
        <v>3.3700000000000002E-18</v>
      </c>
      <c r="I1069" s="11">
        <v>8.57E-15</v>
      </c>
      <c r="J1069" s="11">
        <v>1.7100000000000001E-14</v>
      </c>
      <c r="K1069" s="11">
        <v>4.0500000000000002E-6</v>
      </c>
      <c r="L1069" s="11">
        <v>8.1000000000000004E-6</v>
      </c>
      <c r="M1069" s="11">
        <v>9.3299999999999998E-15</v>
      </c>
      <c r="N1069" s="11">
        <v>1.3899999999999999E-19</v>
      </c>
    </row>
    <row r="1070" spans="2:14" x14ac:dyDescent="0.25">
      <c r="B1070" s="7" t="s">
        <v>2360</v>
      </c>
      <c r="C1070" s="11">
        <v>7.9500000000000002E-15</v>
      </c>
      <c r="D1070" s="11">
        <v>1.59E-14</v>
      </c>
      <c r="E1070" s="7">
        <v>1.0807E-4</v>
      </c>
      <c r="F1070" s="7">
        <v>2.1173599999999999E-4</v>
      </c>
      <c r="G1070" s="11">
        <v>5.7799999999999998E-17</v>
      </c>
      <c r="H1070" s="11">
        <v>3.3700000000000002E-18</v>
      </c>
      <c r="I1070" s="11">
        <v>7.9300000000000007E-15</v>
      </c>
      <c r="J1070" s="11">
        <v>1.59E-14</v>
      </c>
      <c r="K1070" s="11">
        <v>4.9599999999999999E-6</v>
      </c>
      <c r="L1070" s="11">
        <v>9.9000000000000001E-6</v>
      </c>
      <c r="M1070" s="11">
        <v>1.06E-14</v>
      </c>
      <c r="N1070" s="11">
        <v>1.5700000000000001E-19</v>
      </c>
    </row>
    <row r="1071" spans="2:14" x14ac:dyDescent="0.25">
      <c r="B1071" s="7" t="s">
        <v>3107</v>
      </c>
      <c r="C1071" s="11">
        <v>5.0099999999999998E-15</v>
      </c>
      <c r="D1071" s="11">
        <v>1E-14</v>
      </c>
      <c r="E1071" s="7">
        <v>1.71311E-4</v>
      </c>
      <c r="F1071" s="7">
        <v>3.3564100000000002E-4</v>
      </c>
      <c r="G1071" s="11">
        <v>5.7700000000000006E-17</v>
      </c>
      <c r="H1071" s="11">
        <v>3.3599999999999998E-18</v>
      </c>
      <c r="I1071" s="11">
        <v>4.9900000000000002E-15</v>
      </c>
      <c r="J1071" s="11">
        <v>9.9900000000000002E-15</v>
      </c>
      <c r="K1071" s="11">
        <v>3.6899999999999998E-6</v>
      </c>
      <c r="L1071" s="11">
        <v>7.3799999999999996E-6</v>
      </c>
      <c r="M1071" s="11">
        <v>4.9600000000000001E-15</v>
      </c>
      <c r="N1071" s="11">
        <v>7.3700000000000003E-20</v>
      </c>
    </row>
    <row r="1072" spans="2:14" x14ac:dyDescent="0.25">
      <c r="B1072" s="7" t="s">
        <v>3057</v>
      </c>
      <c r="C1072" s="11">
        <v>5.0799999999999997E-15</v>
      </c>
      <c r="D1072" s="11">
        <v>1.02E-14</v>
      </c>
      <c r="E1072" s="7">
        <v>1.6857100000000001E-4</v>
      </c>
      <c r="F1072" s="7">
        <v>3.3027099999999998E-4</v>
      </c>
      <c r="G1072" s="11">
        <v>5.7600000000000002E-17</v>
      </c>
      <c r="H1072" s="11">
        <v>3.3599999999999998E-18</v>
      </c>
      <c r="I1072" s="11">
        <v>5.0699999999999999E-15</v>
      </c>
      <c r="J1072" s="11">
        <v>1.0099999999999999E-14</v>
      </c>
      <c r="K1072" s="11">
        <v>3.8099999999999999E-6</v>
      </c>
      <c r="L1072" s="11">
        <v>7.6000000000000001E-6</v>
      </c>
      <c r="M1072" s="11">
        <v>5.1799999999999998E-15</v>
      </c>
      <c r="N1072" s="11">
        <v>7.7000000000000004E-20</v>
      </c>
    </row>
    <row r="1073" spans="2:14" x14ac:dyDescent="0.25">
      <c r="B1073" s="7" t="s">
        <v>3708</v>
      </c>
      <c r="C1073" s="11">
        <v>4.3899999999999999E-15</v>
      </c>
      <c r="D1073" s="11">
        <v>8.7799999999999999E-15</v>
      </c>
      <c r="E1073" s="7">
        <v>1.9421299999999999E-4</v>
      </c>
      <c r="F1073" s="7">
        <v>3.8051099999999999E-4</v>
      </c>
      <c r="G1073" s="11">
        <v>5.7400000000000006E-17</v>
      </c>
      <c r="H1073" s="11">
        <v>3.3399999999999999E-18</v>
      </c>
      <c r="I1073" s="11">
        <v>4.3800000000000002E-15</v>
      </c>
      <c r="J1073" s="11">
        <v>8.7500000000000006E-15</v>
      </c>
      <c r="K1073" s="11">
        <v>4.1200000000000004E-6</v>
      </c>
      <c r="L1073" s="11">
        <v>8.2199999999999992E-6</v>
      </c>
      <c r="M1073" s="11">
        <v>4.8399999999999998E-15</v>
      </c>
      <c r="N1073" s="11">
        <v>7.1999999999999995E-20</v>
      </c>
    </row>
    <row r="1074" spans="2:14" x14ac:dyDescent="0.25">
      <c r="B1074" s="7" t="s">
        <v>3021</v>
      </c>
      <c r="C1074" s="11">
        <v>5.0699999999999999E-15</v>
      </c>
      <c r="D1074" s="11">
        <v>1.0099999999999999E-14</v>
      </c>
      <c r="E1074" s="7">
        <v>1.68123E-4</v>
      </c>
      <c r="F1074" s="7">
        <v>3.2939299999999998E-4</v>
      </c>
      <c r="G1074" s="11">
        <v>5.7300000000000002E-17</v>
      </c>
      <c r="H1074" s="11">
        <v>3.3399999999999999E-18</v>
      </c>
      <c r="I1074" s="11">
        <v>5.0499999999999996E-15</v>
      </c>
      <c r="J1074" s="11">
        <v>1.0099999999999999E-14</v>
      </c>
      <c r="K1074" s="11">
        <v>3.8E-6</v>
      </c>
      <c r="L1074" s="11">
        <v>7.5900000000000002E-6</v>
      </c>
      <c r="M1074" s="11">
        <v>5.1600000000000002E-15</v>
      </c>
      <c r="N1074" s="11">
        <v>7.6699999999999994E-20</v>
      </c>
    </row>
    <row r="1075" spans="2:14" x14ac:dyDescent="0.25">
      <c r="B1075" s="7" t="s">
        <v>3910</v>
      </c>
      <c r="C1075" s="11">
        <v>4.3599999999999998E-15</v>
      </c>
      <c r="D1075" s="11">
        <v>8.7199999999999997E-15</v>
      </c>
      <c r="E1075" s="7">
        <v>1.94749E-4</v>
      </c>
      <c r="F1075" s="7">
        <v>3.8156000000000003E-4</v>
      </c>
      <c r="G1075" s="11">
        <v>5.7199999999999998E-17</v>
      </c>
      <c r="H1075" s="11">
        <v>3.33E-18</v>
      </c>
      <c r="I1075" s="11">
        <v>4.3500000000000001E-15</v>
      </c>
      <c r="J1075" s="11">
        <v>8.7000000000000002E-15</v>
      </c>
      <c r="K1075" s="11">
        <v>6.4300000000000003E-6</v>
      </c>
      <c r="L1075" s="11">
        <v>1.2799999999999999E-5</v>
      </c>
      <c r="M1075" s="11">
        <v>7.5099999999999994E-15</v>
      </c>
      <c r="N1075" s="11">
        <v>1.1200000000000001E-19</v>
      </c>
    </row>
    <row r="1076" spans="2:14" x14ac:dyDescent="0.25">
      <c r="B1076" s="7" t="s">
        <v>2414</v>
      </c>
      <c r="C1076" s="11">
        <v>8.7199999999999997E-15</v>
      </c>
      <c r="D1076" s="11">
        <v>1.74E-14</v>
      </c>
      <c r="E1076" s="11">
        <v>9.7600000000000001E-5</v>
      </c>
      <c r="F1076" s="7">
        <v>1.9115500000000001E-4</v>
      </c>
      <c r="G1076" s="11">
        <v>5.7300000000000002E-17</v>
      </c>
      <c r="H1076" s="11">
        <v>3.33E-18</v>
      </c>
      <c r="I1076" s="11">
        <v>8.7000000000000002E-15</v>
      </c>
      <c r="J1076" s="11">
        <v>1.74E-14</v>
      </c>
      <c r="K1076" s="11">
        <v>3.89E-6</v>
      </c>
      <c r="L1076" s="11">
        <v>7.7600000000000002E-6</v>
      </c>
      <c r="M1076" s="11">
        <v>9.0799999999999992E-15</v>
      </c>
      <c r="N1076" s="11">
        <v>1.35E-19</v>
      </c>
    </row>
    <row r="1077" spans="2:14" x14ac:dyDescent="0.25">
      <c r="B1077" s="7" t="s">
        <v>3746</v>
      </c>
      <c r="C1077" s="11">
        <v>4.5399999999999996E-15</v>
      </c>
      <c r="D1077" s="11">
        <v>9.0799999999999992E-15</v>
      </c>
      <c r="E1077" s="7">
        <v>1.86656E-4</v>
      </c>
      <c r="F1077" s="7">
        <v>3.6570599999999998E-4</v>
      </c>
      <c r="G1077" s="11">
        <v>5.7100000000000006E-17</v>
      </c>
      <c r="H1077" s="11">
        <v>3.3200000000000001E-18</v>
      </c>
      <c r="I1077" s="11">
        <v>4.5299999999999999E-15</v>
      </c>
      <c r="J1077" s="11">
        <v>9.0499999999999999E-15</v>
      </c>
      <c r="K1077" s="11">
        <v>3.8299999999999998E-6</v>
      </c>
      <c r="L1077" s="11">
        <v>7.6499999999999996E-6</v>
      </c>
      <c r="M1077" s="11">
        <v>4.66E-15</v>
      </c>
      <c r="N1077" s="11">
        <v>6.9199999999999998E-20</v>
      </c>
    </row>
    <row r="1078" spans="2:14" x14ac:dyDescent="0.25">
      <c r="B1078" s="7" t="s">
        <v>3984</v>
      </c>
      <c r="C1078" s="11">
        <v>4.2800000000000001E-15</v>
      </c>
      <c r="D1078" s="11">
        <v>8.57E-15</v>
      </c>
      <c r="E1078" s="7">
        <v>1.9766099999999999E-4</v>
      </c>
      <c r="F1078" s="7">
        <v>3.8726599999999999E-4</v>
      </c>
      <c r="G1078" s="11">
        <v>5.7000000000000002E-17</v>
      </c>
      <c r="H1078" s="11">
        <v>3.3200000000000001E-18</v>
      </c>
      <c r="I1078" s="11">
        <v>4.2700000000000004E-15</v>
      </c>
      <c r="J1078" s="11">
        <v>8.5400000000000007E-15</v>
      </c>
      <c r="K1078" s="11">
        <v>6.0900000000000001E-6</v>
      </c>
      <c r="L1078" s="11">
        <v>1.22E-5</v>
      </c>
      <c r="M1078" s="11">
        <v>6.9900000000000004E-15</v>
      </c>
      <c r="N1078" s="11">
        <v>1.04E-19</v>
      </c>
    </row>
    <row r="1079" spans="2:14" x14ac:dyDescent="0.25">
      <c r="B1079" s="7" t="s">
        <v>2563</v>
      </c>
      <c r="C1079" s="11">
        <v>8.8800000000000007E-15</v>
      </c>
      <c r="D1079" s="11">
        <v>1.7800000000000001E-14</v>
      </c>
      <c r="E1079" s="11">
        <v>9.5400000000000001E-5</v>
      </c>
      <c r="F1079" s="7">
        <v>1.8697399999999999E-4</v>
      </c>
      <c r="G1079" s="11">
        <v>5.7000000000000002E-17</v>
      </c>
      <c r="H1079" s="11">
        <v>3.3200000000000001E-18</v>
      </c>
      <c r="I1079" s="11">
        <v>8.8499999999999998E-15</v>
      </c>
      <c r="J1079" s="11">
        <v>1.77E-14</v>
      </c>
      <c r="K1079" s="11">
        <v>3.8700000000000002E-6</v>
      </c>
      <c r="L1079" s="11">
        <v>7.7400000000000004E-6</v>
      </c>
      <c r="M1079" s="11">
        <v>9.2099999999999994E-15</v>
      </c>
      <c r="N1079" s="11">
        <v>1.37E-19</v>
      </c>
    </row>
    <row r="1080" spans="2:14" x14ac:dyDescent="0.25">
      <c r="B1080" s="7" t="s">
        <v>2390</v>
      </c>
      <c r="C1080" s="11">
        <v>1.07E-14</v>
      </c>
      <c r="D1080" s="11">
        <v>2.1399999999999999E-14</v>
      </c>
      <c r="E1080" s="11">
        <v>7.9400000000000006E-5</v>
      </c>
      <c r="F1080" s="7">
        <v>1.5552200000000001E-4</v>
      </c>
      <c r="G1080" s="11">
        <v>5.7100000000000006E-17</v>
      </c>
      <c r="H1080" s="11">
        <v>3.3200000000000001E-18</v>
      </c>
      <c r="I1080" s="11">
        <v>1.07E-14</v>
      </c>
      <c r="J1080" s="11">
        <v>2.1300000000000001E-14</v>
      </c>
      <c r="K1080" s="11">
        <v>3.76E-6</v>
      </c>
      <c r="L1080" s="11">
        <v>7.5100000000000001E-6</v>
      </c>
      <c r="M1080" s="11">
        <v>1.08E-14</v>
      </c>
      <c r="N1080" s="11">
        <v>1.5999999999999999E-19</v>
      </c>
    </row>
    <row r="1081" spans="2:14" x14ac:dyDescent="0.25">
      <c r="B1081" s="7" t="s">
        <v>2713</v>
      </c>
      <c r="C1081" s="11">
        <v>7.3499999999999999E-15</v>
      </c>
      <c r="D1081" s="11">
        <v>1.47E-14</v>
      </c>
      <c r="E1081" s="7">
        <v>1.14732E-4</v>
      </c>
      <c r="F1081" s="7">
        <v>2.2478799999999999E-4</v>
      </c>
      <c r="G1081" s="11">
        <v>5.6800000000000006E-17</v>
      </c>
      <c r="H1081" s="11">
        <v>3.3100000000000001E-18</v>
      </c>
      <c r="I1081" s="11">
        <v>7.3300000000000004E-15</v>
      </c>
      <c r="J1081" s="11">
        <v>1.47E-14</v>
      </c>
      <c r="K1081" s="11">
        <v>1.0000000000000001E-5</v>
      </c>
      <c r="L1081" s="11">
        <v>2.0100000000000001E-5</v>
      </c>
      <c r="M1081" s="11">
        <v>1.9800000000000001E-14</v>
      </c>
      <c r="N1081" s="11">
        <v>2.9399999999999999E-19</v>
      </c>
    </row>
    <row r="1082" spans="2:14" x14ac:dyDescent="0.25">
      <c r="B1082" s="7" t="s">
        <v>3645</v>
      </c>
      <c r="C1082" s="11">
        <v>4.3599999999999998E-15</v>
      </c>
      <c r="D1082" s="11">
        <v>8.7199999999999997E-15</v>
      </c>
      <c r="E1082" s="7">
        <v>1.9362200000000001E-4</v>
      </c>
      <c r="F1082" s="7">
        <v>3.7935300000000003E-4</v>
      </c>
      <c r="G1082" s="11">
        <v>5.6800000000000006E-17</v>
      </c>
      <c r="H1082" s="11">
        <v>3.3100000000000001E-18</v>
      </c>
      <c r="I1082" s="11">
        <v>4.3500000000000001E-15</v>
      </c>
      <c r="J1082" s="11">
        <v>8.7000000000000002E-15</v>
      </c>
      <c r="K1082" s="11">
        <v>5.2100000000000001E-6</v>
      </c>
      <c r="L1082" s="11">
        <v>1.04E-5</v>
      </c>
      <c r="M1082" s="11">
        <v>6.0800000000000002E-15</v>
      </c>
      <c r="N1082" s="11">
        <v>9.0400000000000004E-20</v>
      </c>
    </row>
    <row r="1083" spans="2:14" x14ac:dyDescent="0.25">
      <c r="B1083" s="7" t="s">
        <v>2645</v>
      </c>
      <c r="C1083" s="11">
        <v>8.5999999999999993E-15</v>
      </c>
      <c r="D1083" s="11">
        <v>1.7199999999999999E-14</v>
      </c>
      <c r="E1083" s="11">
        <v>9.7899999999999994E-5</v>
      </c>
      <c r="F1083" s="7">
        <v>1.9188399999999999E-4</v>
      </c>
      <c r="G1083" s="11">
        <v>5.6700000000000002E-17</v>
      </c>
      <c r="H1083" s="11">
        <v>3.3000000000000002E-18</v>
      </c>
      <c r="I1083" s="11">
        <v>8.57E-15</v>
      </c>
      <c r="J1083" s="11">
        <v>1.7100000000000001E-14</v>
      </c>
      <c r="K1083" s="11">
        <v>4.6999999999999999E-6</v>
      </c>
      <c r="L1083" s="11">
        <v>9.3899999999999999E-6</v>
      </c>
      <c r="M1083" s="11">
        <v>1.08E-14</v>
      </c>
      <c r="N1083" s="11">
        <v>1.61E-19</v>
      </c>
    </row>
    <row r="1084" spans="2:14" x14ac:dyDescent="0.25">
      <c r="B1084" s="7" t="s">
        <v>3964</v>
      </c>
      <c r="C1084" s="11">
        <v>4.2899999999999999E-15</v>
      </c>
      <c r="D1084" s="11">
        <v>8.5799999999999998E-15</v>
      </c>
      <c r="E1084" s="7">
        <v>1.9630900000000001E-4</v>
      </c>
      <c r="F1084" s="7">
        <v>3.8461799999999998E-4</v>
      </c>
      <c r="G1084" s="11">
        <v>5.6700000000000002E-17</v>
      </c>
      <c r="H1084" s="11">
        <v>3.3000000000000002E-18</v>
      </c>
      <c r="I1084" s="11">
        <v>4.2800000000000001E-15</v>
      </c>
      <c r="J1084" s="11">
        <v>8.5500000000000005E-15</v>
      </c>
      <c r="K1084" s="11">
        <v>6.2199999999999997E-6</v>
      </c>
      <c r="L1084" s="11">
        <v>1.24E-5</v>
      </c>
      <c r="M1084" s="11">
        <v>7.1499999999999998E-15</v>
      </c>
      <c r="N1084" s="11">
        <v>1.06E-19</v>
      </c>
    </row>
    <row r="1085" spans="2:14" x14ac:dyDescent="0.25">
      <c r="B1085" s="7" t="s">
        <v>2421</v>
      </c>
      <c r="C1085" s="11">
        <v>8.5799999999999998E-15</v>
      </c>
      <c r="D1085" s="11">
        <v>1.7199999999999999E-14</v>
      </c>
      <c r="E1085" s="11">
        <v>9.8099999999999999E-5</v>
      </c>
      <c r="F1085" s="7">
        <v>1.9227099999999999E-4</v>
      </c>
      <c r="G1085" s="11">
        <v>5.6700000000000002E-17</v>
      </c>
      <c r="H1085" s="11">
        <v>3.3000000000000002E-18</v>
      </c>
      <c r="I1085" s="11">
        <v>8.5600000000000003E-15</v>
      </c>
      <c r="J1085" s="11">
        <v>1.7100000000000001E-14</v>
      </c>
      <c r="K1085" s="11">
        <v>3.8600000000000003E-6</v>
      </c>
      <c r="L1085" s="11">
        <v>7.7100000000000007E-6</v>
      </c>
      <c r="M1085" s="11">
        <v>8.8800000000000007E-15</v>
      </c>
      <c r="N1085" s="11">
        <v>1.32E-19</v>
      </c>
    </row>
    <row r="1086" spans="2:14" x14ac:dyDescent="0.25">
      <c r="B1086" s="7" t="s">
        <v>2234</v>
      </c>
      <c r="C1086" s="11">
        <v>1.23E-14</v>
      </c>
      <c r="D1086" s="11">
        <v>2.45E-14</v>
      </c>
      <c r="E1086" s="11">
        <v>6.86E-5</v>
      </c>
      <c r="F1086" s="7">
        <v>1.3438999999999999E-4</v>
      </c>
      <c r="G1086" s="11">
        <v>5.6599999999999998E-17</v>
      </c>
      <c r="H1086" s="11">
        <v>3.2899999999999998E-18</v>
      </c>
      <c r="I1086" s="11">
        <v>1.2199999999999999E-14</v>
      </c>
      <c r="J1086" s="11">
        <v>2.4399999999999999E-14</v>
      </c>
      <c r="K1086" s="11">
        <v>5.0000000000000004E-6</v>
      </c>
      <c r="L1086" s="11">
        <v>9.9799999999999993E-6</v>
      </c>
      <c r="M1086" s="11">
        <v>1.6400000000000001E-14</v>
      </c>
      <c r="N1086" s="11">
        <v>2.4400000000000001E-19</v>
      </c>
    </row>
    <row r="1087" spans="2:14" x14ac:dyDescent="0.25">
      <c r="B1087" s="7" t="s">
        <v>2648</v>
      </c>
      <c r="C1087" s="11">
        <v>9.9100000000000005E-15</v>
      </c>
      <c r="D1087" s="11">
        <v>1.9800000000000001E-14</v>
      </c>
      <c r="E1087" s="11">
        <v>8.4800000000000001E-5</v>
      </c>
      <c r="F1087" s="7">
        <v>1.6614599999999999E-4</v>
      </c>
      <c r="G1087" s="11">
        <v>5.6500000000000006E-17</v>
      </c>
      <c r="H1087" s="11">
        <v>3.2899999999999998E-18</v>
      </c>
      <c r="I1087" s="11">
        <v>9.8699999999999998E-15</v>
      </c>
      <c r="J1087" s="11">
        <v>1.9700000000000001E-14</v>
      </c>
      <c r="K1087" s="11">
        <v>7.3100000000000003E-6</v>
      </c>
      <c r="L1087" s="11">
        <v>1.4600000000000001E-5</v>
      </c>
      <c r="M1087" s="11">
        <v>1.9400000000000001E-14</v>
      </c>
      <c r="N1087" s="11">
        <v>2.8799999999999998E-19</v>
      </c>
    </row>
    <row r="1088" spans="2:14" x14ac:dyDescent="0.25">
      <c r="B1088" s="7" t="s">
        <v>3770</v>
      </c>
      <c r="C1088" s="11">
        <v>4.32E-15</v>
      </c>
      <c r="D1088" s="11">
        <v>8.64E-15</v>
      </c>
      <c r="E1088" s="7">
        <v>1.9463799999999999E-4</v>
      </c>
      <c r="F1088" s="7">
        <v>3.8134300000000002E-4</v>
      </c>
      <c r="G1088" s="11">
        <v>5.6599999999999998E-17</v>
      </c>
      <c r="H1088" s="11">
        <v>3.2899999999999998E-18</v>
      </c>
      <c r="I1088" s="11">
        <v>4.3100000000000002E-15</v>
      </c>
      <c r="J1088" s="11">
        <v>8.6100000000000007E-15</v>
      </c>
      <c r="K1088" s="11">
        <v>5.2000000000000002E-6</v>
      </c>
      <c r="L1088" s="11">
        <v>1.04E-5</v>
      </c>
      <c r="M1088" s="11">
        <v>6.02E-15</v>
      </c>
      <c r="N1088" s="11">
        <v>8.9499999999999998E-20</v>
      </c>
    </row>
    <row r="1089" spans="2:14" x14ac:dyDescent="0.25">
      <c r="B1089" s="7" t="s">
        <v>2646</v>
      </c>
      <c r="C1089" s="11">
        <v>9.8699999999999998E-15</v>
      </c>
      <c r="D1089" s="11">
        <v>1.9700000000000001E-14</v>
      </c>
      <c r="E1089" s="11">
        <v>8.4599999999999996E-5</v>
      </c>
      <c r="F1089" s="7">
        <v>1.65847E-4</v>
      </c>
      <c r="G1089" s="11">
        <v>5.6299999999999998E-17</v>
      </c>
      <c r="H1089" s="11">
        <v>3.2799999999999999E-18</v>
      </c>
      <c r="I1089" s="11">
        <v>9.8400000000000005E-15</v>
      </c>
      <c r="J1089" s="11">
        <v>1.9700000000000001E-14</v>
      </c>
      <c r="K1089" s="11">
        <v>5.2000000000000002E-6</v>
      </c>
      <c r="L1089" s="11">
        <v>1.04E-5</v>
      </c>
      <c r="M1089" s="11">
        <v>1.38E-14</v>
      </c>
      <c r="N1089" s="11">
        <v>2.0499999999999999E-19</v>
      </c>
    </row>
    <row r="1090" spans="2:14" x14ac:dyDescent="0.25">
      <c r="B1090" s="7" t="s">
        <v>2358</v>
      </c>
      <c r="C1090" s="11">
        <v>9.4199999999999992E-15</v>
      </c>
      <c r="D1090" s="11">
        <v>1.8799999999999999E-14</v>
      </c>
      <c r="E1090" s="11">
        <v>8.8399999999999994E-5</v>
      </c>
      <c r="F1090" s="7">
        <v>1.73284E-4</v>
      </c>
      <c r="G1090" s="11">
        <v>5.6100000000000002E-17</v>
      </c>
      <c r="H1090" s="11">
        <v>3.2699999999999999E-18</v>
      </c>
      <c r="I1090" s="11">
        <v>9.3899999999999999E-15</v>
      </c>
      <c r="J1090" s="11">
        <v>1.8799999999999999E-14</v>
      </c>
      <c r="K1090" s="11">
        <v>4.7099999999999998E-6</v>
      </c>
      <c r="L1090" s="11">
        <v>9.4199999999999996E-6</v>
      </c>
      <c r="M1090" s="11">
        <v>1.19E-14</v>
      </c>
      <c r="N1090" s="11">
        <v>1.77E-19</v>
      </c>
    </row>
    <row r="1091" spans="2:14" x14ac:dyDescent="0.25">
      <c r="B1091" s="7" t="s">
        <v>4086</v>
      </c>
      <c r="C1091" s="11">
        <v>4.2599999999999998E-15</v>
      </c>
      <c r="D1091" s="11">
        <v>8.5299999999999994E-15</v>
      </c>
      <c r="E1091" s="7">
        <v>1.9531400000000001E-4</v>
      </c>
      <c r="F1091" s="7">
        <v>3.8266899999999998E-4</v>
      </c>
      <c r="G1091" s="11">
        <v>5.5999999999999998E-17</v>
      </c>
      <c r="H1091" s="11">
        <v>3.26E-18</v>
      </c>
      <c r="I1091" s="11">
        <v>4.25E-15</v>
      </c>
      <c r="J1091" s="11">
        <v>8.5000000000000001E-15</v>
      </c>
      <c r="K1091" s="11">
        <v>6.3300000000000004E-6</v>
      </c>
      <c r="L1091" s="11">
        <v>1.26E-5</v>
      </c>
      <c r="M1091" s="11">
        <v>7.2299999999999995E-15</v>
      </c>
      <c r="N1091" s="11">
        <v>1.07E-19</v>
      </c>
    </row>
    <row r="1092" spans="2:14" x14ac:dyDescent="0.25">
      <c r="B1092" s="7" t="s">
        <v>2454</v>
      </c>
      <c r="C1092" s="11">
        <v>8.2200000000000003E-15</v>
      </c>
      <c r="D1092" s="11">
        <v>1.6400000000000001E-14</v>
      </c>
      <c r="E1092" s="7">
        <v>1.01154E-4</v>
      </c>
      <c r="F1092" s="7">
        <v>1.9818599999999999E-4</v>
      </c>
      <c r="G1092" s="11">
        <v>5.5999999999999998E-17</v>
      </c>
      <c r="H1092" s="11">
        <v>3.26E-18</v>
      </c>
      <c r="I1092" s="11">
        <v>8.2000000000000007E-15</v>
      </c>
      <c r="J1092" s="11">
        <v>1.6400000000000001E-14</v>
      </c>
      <c r="K1092" s="11">
        <v>3.7500000000000001E-6</v>
      </c>
      <c r="L1092" s="11">
        <v>7.4800000000000004E-6</v>
      </c>
      <c r="M1092" s="11">
        <v>8.2599999999999993E-15</v>
      </c>
      <c r="N1092" s="11">
        <v>1.2299999999999999E-19</v>
      </c>
    </row>
    <row r="1093" spans="2:14" x14ac:dyDescent="0.25">
      <c r="B1093" s="7" t="s">
        <v>2379</v>
      </c>
      <c r="C1093" s="11">
        <v>1.09E-14</v>
      </c>
      <c r="D1093" s="11">
        <v>2.1799999999999999E-14</v>
      </c>
      <c r="E1093" s="11">
        <v>7.6299999999999998E-5</v>
      </c>
      <c r="F1093" s="7">
        <v>1.4944000000000001E-4</v>
      </c>
      <c r="G1093" s="11">
        <v>5.5999999999999998E-17</v>
      </c>
      <c r="H1093" s="11">
        <v>3.26E-18</v>
      </c>
      <c r="I1093" s="11">
        <v>1.09E-14</v>
      </c>
      <c r="J1093" s="11">
        <v>2.1700000000000002E-14</v>
      </c>
      <c r="K1093" s="11">
        <v>4.1099999999999996E-6</v>
      </c>
      <c r="L1093" s="11">
        <v>8.2099999999999993E-6</v>
      </c>
      <c r="M1093" s="11">
        <v>1.1999999999999999E-14</v>
      </c>
      <c r="N1093" s="11">
        <v>1.79E-19</v>
      </c>
    </row>
    <row r="1094" spans="2:14" x14ac:dyDescent="0.25">
      <c r="B1094" s="7" t="s">
        <v>2272</v>
      </c>
      <c r="C1094" s="11">
        <v>1.09E-14</v>
      </c>
      <c r="D1094" s="11">
        <v>2.1700000000000002E-14</v>
      </c>
      <c r="E1094" s="11">
        <v>7.6500000000000003E-5</v>
      </c>
      <c r="F1094" s="7">
        <v>1.4990700000000001E-4</v>
      </c>
      <c r="G1094" s="11">
        <v>5.5900000000000006E-17</v>
      </c>
      <c r="H1094" s="11">
        <v>3.25E-18</v>
      </c>
      <c r="I1094" s="11">
        <v>1.08E-14</v>
      </c>
      <c r="J1094" s="11">
        <v>2.1600000000000001E-14</v>
      </c>
      <c r="K1094" s="11">
        <v>3.9600000000000002E-6</v>
      </c>
      <c r="L1094" s="11">
        <v>7.9200000000000004E-6</v>
      </c>
      <c r="M1094" s="11">
        <v>1.15E-14</v>
      </c>
      <c r="N1094" s="11">
        <v>1.71E-19</v>
      </c>
    </row>
    <row r="1095" spans="2:14" x14ac:dyDescent="0.25">
      <c r="B1095" s="7" t="s">
        <v>2405</v>
      </c>
      <c r="C1095" s="11">
        <v>1.1999999999999999E-14</v>
      </c>
      <c r="D1095" s="11">
        <v>2.41E-14</v>
      </c>
      <c r="E1095" s="11">
        <v>6.8999999999999997E-5</v>
      </c>
      <c r="F1095" s="7">
        <v>1.35167E-4</v>
      </c>
      <c r="G1095" s="11">
        <v>5.5900000000000006E-17</v>
      </c>
      <c r="H1095" s="11">
        <v>3.25E-18</v>
      </c>
      <c r="I1095" s="11">
        <v>1.1999999999999999E-14</v>
      </c>
      <c r="J1095" s="11">
        <v>2.3999999999999999E-14</v>
      </c>
      <c r="K1095" s="11">
        <v>3.7799999999999998E-6</v>
      </c>
      <c r="L1095" s="11">
        <v>7.5499999999999997E-6</v>
      </c>
      <c r="M1095" s="11">
        <v>1.2199999999999999E-14</v>
      </c>
      <c r="N1095" s="11">
        <v>1.8099999999999999E-19</v>
      </c>
    </row>
    <row r="1096" spans="2:14" x14ac:dyDescent="0.25">
      <c r="B1096" s="7" t="s">
        <v>2420</v>
      </c>
      <c r="C1096" s="11">
        <v>9.0699999999999995E-15</v>
      </c>
      <c r="D1096" s="11">
        <v>1.81E-14</v>
      </c>
      <c r="E1096" s="11">
        <v>9.1299999999999997E-5</v>
      </c>
      <c r="F1096" s="7">
        <v>1.7883999999999999E-4</v>
      </c>
      <c r="G1096" s="11">
        <v>5.5699999999999998E-17</v>
      </c>
      <c r="H1096" s="11">
        <v>3.2400000000000001E-18</v>
      </c>
      <c r="I1096" s="11">
        <v>9.0400000000000002E-15</v>
      </c>
      <c r="J1096" s="11">
        <v>1.81E-14</v>
      </c>
      <c r="K1096" s="11">
        <v>3.72E-6</v>
      </c>
      <c r="L1096" s="11">
        <v>7.43E-6</v>
      </c>
      <c r="M1096" s="11">
        <v>9.0400000000000002E-15</v>
      </c>
      <c r="N1096" s="11">
        <v>1.3399999999999999E-19</v>
      </c>
    </row>
    <row r="1097" spans="2:14" x14ac:dyDescent="0.25">
      <c r="B1097" s="7" t="s">
        <v>2293</v>
      </c>
      <c r="C1097" s="11">
        <v>9.6799999999999995E-15</v>
      </c>
      <c r="D1097" s="11">
        <v>1.9400000000000001E-14</v>
      </c>
      <c r="E1097" s="11">
        <v>8.53E-5</v>
      </c>
      <c r="F1097" s="7">
        <v>1.6716600000000001E-4</v>
      </c>
      <c r="G1097" s="11">
        <v>5.5600000000000006E-17</v>
      </c>
      <c r="H1097" s="11">
        <v>3.2400000000000001E-18</v>
      </c>
      <c r="I1097" s="11">
        <v>9.6500000000000002E-15</v>
      </c>
      <c r="J1097" s="11">
        <v>1.93E-14</v>
      </c>
      <c r="K1097" s="11">
        <v>9.9399999999999997E-6</v>
      </c>
      <c r="L1097" s="11">
        <v>1.9899999999999999E-5</v>
      </c>
      <c r="M1097" s="11">
        <v>2.5800000000000001E-14</v>
      </c>
      <c r="N1097" s="11">
        <v>3.83E-19</v>
      </c>
    </row>
    <row r="1098" spans="2:14" x14ac:dyDescent="0.25">
      <c r="B1098" s="7" t="s">
        <v>2709</v>
      </c>
      <c r="C1098" s="11">
        <v>1.04E-14</v>
      </c>
      <c r="D1098" s="11">
        <v>2.08E-14</v>
      </c>
      <c r="E1098" s="11">
        <v>7.9200000000000001E-5</v>
      </c>
      <c r="F1098" s="7">
        <v>1.55129E-4</v>
      </c>
      <c r="G1098" s="11">
        <v>5.5399999999999998E-17</v>
      </c>
      <c r="H1098" s="11">
        <v>3.2300000000000001E-18</v>
      </c>
      <c r="I1098" s="11">
        <v>1.04E-14</v>
      </c>
      <c r="J1098" s="11">
        <v>2.07E-14</v>
      </c>
      <c r="K1098" s="11">
        <v>3.6600000000000001E-6</v>
      </c>
      <c r="L1098" s="11">
        <v>7.3200000000000002E-6</v>
      </c>
      <c r="M1098" s="11">
        <v>1.02E-14</v>
      </c>
      <c r="N1098" s="11">
        <v>1.5199999999999999E-19</v>
      </c>
    </row>
    <row r="1099" spans="2:14" x14ac:dyDescent="0.25">
      <c r="B1099" s="7" t="s">
        <v>4078</v>
      </c>
      <c r="C1099" s="11">
        <v>4.2999999999999997E-15</v>
      </c>
      <c r="D1099" s="11">
        <v>8.6100000000000007E-15</v>
      </c>
      <c r="E1099" s="7">
        <v>1.9079200000000001E-4</v>
      </c>
      <c r="F1099" s="7">
        <v>3.73808E-4</v>
      </c>
      <c r="G1099" s="11">
        <v>5.53E-17</v>
      </c>
      <c r="H1099" s="11">
        <v>3.2199999999999998E-18</v>
      </c>
      <c r="I1099" s="11">
        <v>4.2899999999999999E-15</v>
      </c>
      <c r="J1099" s="11">
        <v>8.5799999999999998E-15</v>
      </c>
      <c r="K1099" s="11">
        <v>3.8600000000000003E-6</v>
      </c>
      <c r="L1099" s="11">
        <v>7.7100000000000007E-6</v>
      </c>
      <c r="M1099" s="11">
        <v>4.4500000000000001E-15</v>
      </c>
      <c r="N1099" s="11">
        <v>6.6100000000000004E-20</v>
      </c>
    </row>
    <row r="1100" spans="2:14" x14ac:dyDescent="0.25">
      <c r="B1100" s="7" t="s">
        <v>2468</v>
      </c>
      <c r="C1100" s="11">
        <v>1E-14</v>
      </c>
      <c r="D1100" s="11">
        <v>2E-14</v>
      </c>
      <c r="E1100" s="11">
        <v>8.2000000000000001E-5</v>
      </c>
      <c r="F1100" s="7">
        <v>1.6072100000000001E-4</v>
      </c>
      <c r="G1100" s="11">
        <v>5.5200000000000002E-17</v>
      </c>
      <c r="H1100" s="11">
        <v>3.2199999999999998E-18</v>
      </c>
      <c r="I1100" s="11">
        <v>9.9700000000000007E-15</v>
      </c>
      <c r="J1100" s="11">
        <v>1.9899999999999999E-14</v>
      </c>
      <c r="K1100" s="7">
        <v>1.07901E-4</v>
      </c>
      <c r="L1100" s="7">
        <v>2.1556200000000001E-4</v>
      </c>
      <c r="M1100" s="11">
        <v>2.8899999999999998E-13</v>
      </c>
      <c r="N1100" s="11">
        <v>4.3000000000000002E-18</v>
      </c>
    </row>
    <row r="1101" spans="2:14" x14ac:dyDescent="0.25">
      <c r="B1101" s="7" t="s">
        <v>2340</v>
      </c>
      <c r="C1101" s="11">
        <v>1.21E-14</v>
      </c>
      <c r="D1101" s="11">
        <v>2.41E-14</v>
      </c>
      <c r="E1101" s="11">
        <v>6.8200000000000004E-5</v>
      </c>
      <c r="F1101" s="7">
        <v>1.3354400000000001E-4</v>
      </c>
      <c r="G1101" s="11">
        <v>5.53E-17</v>
      </c>
      <c r="H1101" s="11">
        <v>3.2199999999999998E-18</v>
      </c>
      <c r="I1101" s="11">
        <v>1.1999999999999999E-14</v>
      </c>
      <c r="J1101" s="11">
        <v>2.3999999999999999E-14</v>
      </c>
      <c r="K1101" s="11">
        <v>3.8600000000000003E-6</v>
      </c>
      <c r="L1101" s="11">
        <v>7.7100000000000007E-6</v>
      </c>
      <c r="M1101" s="11">
        <v>1.25E-14</v>
      </c>
      <c r="N1101" s="11">
        <v>1.85E-19</v>
      </c>
    </row>
    <row r="1102" spans="2:14" x14ac:dyDescent="0.25">
      <c r="B1102" s="7" t="s">
        <v>2409</v>
      </c>
      <c r="C1102" s="11">
        <v>1.19E-14</v>
      </c>
      <c r="D1102" s="11">
        <v>2.3900000000000001E-14</v>
      </c>
      <c r="E1102" s="11">
        <v>6.8899999999999994E-5</v>
      </c>
      <c r="F1102" s="7">
        <v>1.3497100000000001E-4</v>
      </c>
      <c r="G1102" s="11">
        <v>5.5399999999999998E-17</v>
      </c>
      <c r="H1102" s="11">
        <v>3.2199999999999998E-18</v>
      </c>
      <c r="I1102" s="11">
        <v>1.19E-14</v>
      </c>
      <c r="J1102" s="11">
        <v>2.38E-14</v>
      </c>
      <c r="K1102" s="11">
        <v>3.76E-6</v>
      </c>
      <c r="L1102" s="11">
        <v>7.52E-6</v>
      </c>
      <c r="M1102" s="11">
        <v>1.1999999999999999E-14</v>
      </c>
      <c r="N1102" s="11">
        <v>1.79E-19</v>
      </c>
    </row>
    <row r="1103" spans="2:14" x14ac:dyDescent="0.25">
      <c r="B1103" s="7" t="s">
        <v>2458</v>
      </c>
      <c r="C1103" s="11">
        <v>8.1799999999999996E-15</v>
      </c>
      <c r="D1103" s="11">
        <v>1.6400000000000001E-14</v>
      </c>
      <c r="E1103" s="11">
        <v>1E-4</v>
      </c>
      <c r="F1103" s="7">
        <v>1.95885E-4</v>
      </c>
      <c r="G1103" s="11">
        <v>5.5099999999999998E-17</v>
      </c>
      <c r="H1103" s="11">
        <v>3.2099999999999999E-18</v>
      </c>
      <c r="I1103" s="11">
        <v>8.1600000000000001E-15</v>
      </c>
      <c r="J1103" s="11">
        <v>1.6300000000000001E-14</v>
      </c>
      <c r="K1103" s="11">
        <v>3.7799999999999998E-6</v>
      </c>
      <c r="L1103" s="11">
        <v>7.5499999999999997E-6</v>
      </c>
      <c r="M1103" s="11">
        <v>8.2900000000000002E-15</v>
      </c>
      <c r="N1103" s="11">
        <v>1.2299999999999999E-19</v>
      </c>
    </row>
    <row r="1104" spans="2:14" x14ac:dyDescent="0.25">
      <c r="B1104" s="7" t="s">
        <v>2427</v>
      </c>
      <c r="C1104" s="11">
        <v>1.1799999999999999E-14</v>
      </c>
      <c r="D1104" s="11">
        <v>2.3599999999999999E-14</v>
      </c>
      <c r="E1104" s="11">
        <v>6.9400000000000006E-5</v>
      </c>
      <c r="F1104" s="7">
        <v>1.3589099999999999E-4</v>
      </c>
      <c r="G1104" s="11">
        <v>5.5099999999999998E-17</v>
      </c>
      <c r="H1104" s="11">
        <v>3.2099999999999999E-18</v>
      </c>
      <c r="I1104" s="11">
        <v>1.1799999999999999E-14</v>
      </c>
      <c r="J1104" s="11">
        <v>2.3500000000000001E-14</v>
      </c>
      <c r="K1104" s="11">
        <v>3.8999999999999999E-6</v>
      </c>
      <c r="L1104" s="11">
        <v>7.7800000000000001E-6</v>
      </c>
      <c r="M1104" s="11">
        <v>1.23E-14</v>
      </c>
      <c r="N1104" s="11">
        <v>1.8300000000000001E-19</v>
      </c>
    </row>
    <row r="1105" spans="2:14" x14ac:dyDescent="0.25">
      <c r="B1105" s="7" t="s">
        <v>2625</v>
      </c>
      <c r="C1105" s="11">
        <v>1.1400000000000001E-14</v>
      </c>
      <c r="D1105" s="11">
        <v>2.2800000000000001E-14</v>
      </c>
      <c r="E1105" s="11">
        <v>7.1400000000000001E-5</v>
      </c>
      <c r="F1105" s="7">
        <v>1.3990899999999999E-4</v>
      </c>
      <c r="G1105" s="11">
        <v>5.4900000000000002E-17</v>
      </c>
      <c r="H1105" s="11">
        <v>3.19E-18</v>
      </c>
      <c r="I1105" s="11">
        <v>1.1400000000000001E-14</v>
      </c>
      <c r="J1105" s="11">
        <v>2.2800000000000001E-14</v>
      </c>
      <c r="K1105" s="11">
        <v>5.0000000000000004E-6</v>
      </c>
      <c r="L1105" s="11">
        <v>1.0000000000000001E-5</v>
      </c>
      <c r="M1105" s="11">
        <v>1.5299999999999999E-14</v>
      </c>
      <c r="N1105" s="11">
        <v>2.2800000000000001E-19</v>
      </c>
    </row>
    <row r="1106" spans="2:14" x14ac:dyDescent="0.25">
      <c r="B1106" s="7" t="s">
        <v>3970</v>
      </c>
      <c r="C1106" s="11">
        <v>4.2700000000000004E-15</v>
      </c>
      <c r="D1106" s="11">
        <v>8.5299999999999994E-15</v>
      </c>
      <c r="E1106" s="7">
        <v>1.9080900000000001E-4</v>
      </c>
      <c r="F1106" s="7">
        <v>3.7384300000000001E-4</v>
      </c>
      <c r="G1106" s="11">
        <v>5.4799999999999998E-17</v>
      </c>
      <c r="H1106" s="11">
        <v>3.19E-18</v>
      </c>
      <c r="I1106" s="11">
        <v>4.25E-15</v>
      </c>
      <c r="J1106" s="11">
        <v>8.5099999999999998E-15</v>
      </c>
      <c r="K1106" s="11">
        <v>4.0899999999999998E-6</v>
      </c>
      <c r="L1106" s="11">
        <v>8.1699999999999997E-6</v>
      </c>
      <c r="M1106" s="11">
        <v>4.6800000000000003E-15</v>
      </c>
      <c r="N1106" s="11">
        <v>6.9499999999999996E-20</v>
      </c>
    </row>
    <row r="1107" spans="2:14" x14ac:dyDescent="0.25">
      <c r="B1107" s="7" t="s">
        <v>4077</v>
      </c>
      <c r="C1107" s="11">
        <v>4.2999999999999997E-15</v>
      </c>
      <c r="D1107" s="11">
        <v>8.5899999999999996E-15</v>
      </c>
      <c r="E1107" s="7">
        <v>1.8901599999999999E-4</v>
      </c>
      <c r="F1107" s="7">
        <v>3.7032800000000001E-4</v>
      </c>
      <c r="G1107" s="11">
        <v>5.4600000000000002E-17</v>
      </c>
      <c r="H1107" s="11">
        <v>3.18E-18</v>
      </c>
      <c r="I1107" s="11">
        <v>4.2800000000000001E-15</v>
      </c>
      <c r="J1107" s="11">
        <v>8.5600000000000003E-15</v>
      </c>
      <c r="K1107" s="11">
        <v>3.8500000000000004E-6</v>
      </c>
      <c r="L1107" s="11">
        <v>7.7000000000000008E-6</v>
      </c>
      <c r="M1107" s="11">
        <v>4.4299999999999998E-15</v>
      </c>
      <c r="N1107" s="11">
        <v>6.5899999999999997E-20</v>
      </c>
    </row>
    <row r="1108" spans="2:14" x14ac:dyDescent="0.25">
      <c r="B1108" s="7" t="s">
        <v>2412</v>
      </c>
      <c r="C1108" s="11">
        <v>1.1799999999999999E-14</v>
      </c>
      <c r="D1108" s="11">
        <v>2.3500000000000001E-14</v>
      </c>
      <c r="E1108" s="11">
        <v>6.8899999999999994E-5</v>
      </c>
      <c r="F1108" s="7">
        <v>1.3494599999999999E-4</v>
      </c>
      <c r="G1108" s="11">
        <v>5.4499999999999998E-17</v>
      </c>
      <c r="H1108" s="11">
        <v>3.18E-18</v>
      </c>
      <c r="I1108" s="11">
        <v>1.17E-14</v>
      </c>
      <c r="J1108" s="11">
        <v>2.3500000000000001E-14</v>
      </c>
      <c r="K1108" s="11">
        <v>3.76E-6</v>
      </c>
      <c r="L1108" s="11">
        <v>7.52E-6</v>
      </c>
      <c r="M1108" s="11">
        <v>1.19E-14</v>
      </c>
      <c r="N1108" s="11">
        <v>1.7599999999999999E-19</v>
      </c>
    </row>
    <row r="1109" spans="2:14" x14ac:dyDescent="0.25">
      <c r="B1109" s="7" t="s">
        <v>2453</v>
      </c>
      <c r="C1109" s="11">
        <v>1.19E-14</v>
      </c>
      <c r="D1109" s="11">
        <v>2.38E-14</v>
      </c>
      <c r="E1109" s="11">
        <v>6.7899999999999997E-5</v>
      </c>
      <c r="F1109" s="7">
        <v>1.33046E-4</v>
      </c>
      <c r="G1109" s="11">
        <v>5.4499999999999998E-17</v>
      </c>
      <c r="H1109" s="11">
        <v>3.1700000000000001E-18</v>
      </c>
      <c r="I1109" s="7" t="s">
        <v>6</v>
      </c>
      <c r="J1109" s="7" t="s">
        <v>6</v>
      </c>
      <c r="K1109" s="7" t="s">
        <v>6</v>
      </c>
      <c r="L1109" s="7" t="s">
        <v>6</v>
      </c>
      <c r="M1109" s="7" t="s">
        <v>6</v>
      </c>
      <c r="N1109" s="7" t="s">
        <v>6</v>
      </c>
    </row>
    <row r="1110" spans="2:14" x14ac:dyDescent="0.25">
      <c r="B1110" s="7" t="s">
        <v>2977</v>
      </c>
      <c r="C1110" s="11">
        <v>6.2100000000000003E-15</v>
      </c>
      <c r="D1110" s="11">
        <v>1.24E-14</v>
      </c>
      <c r="E1110" s="7">
        <v>1.3035499999999999E-4</v>
      </c>
      <c r="F1110" s="7">
        <v>2.55398E-4</v>
      </c>
      <c r="G1110" s="11">
        <v>5.4499999999999998E-17</v>
      </c>
      <c r="H1110" s="11">
        <v>3.1700000000000001E-18</v>
      </c>
      <c r="I1110" s="11">
        <v>6.19E-15</v>
      </c>
      <c r="J1110" s="11">
        <v>1.24E-14</v>
      </c>
      <c r="K1110" s="11">
        <v>4.1300000000000003E-6</v>
      </c>
      <c r="L1110" s="11">
        <v>8.2400000000000007E-6</v>
      </c>
      <c r="M1110" s="11">
        <v>6.87E-15</v>
      </c>
      <c r="N1110" s="11">
        <v>1.02E-19</v>
      </c>
    </row>
    <row r="1111" spans="2:14" x14ac:dyDescent="0.25">
      <c r="B1111" s="7" t="s">
        <v>2739</v>
      </c>
      <c r="C1111" s="11">
        <v>1.0499999999999999E-14</v>
      </c>
      <c r="D1111" s="11">
        <v>2.0999999999999999E-14</v>
      </c>
      <c r="E1111" s="11">
        <v>7.6799999999999997E-5</v>
      </c>
      <c r="F1111" s="7">
        <v>1.50438E-4</v>
      </c>
      <c r="G1111" s="11">
        <v>5.4300000000000002E-17</v>
      </c>
      <c r="H1111" s="11">
        <v>3.1600000000000001E-18</v>
      </c>
      <c r="I1111" s="11">
        <v>1.0499999999999999E-14</v>
      </c>
      <c r="J1111" s="11">
        <v>2.0999999999999999E-14</v>
      </c>
      <c r="K1111" s="11">
        <v>5.6099999999999997E-6</v>
      </c>
      <c r="L1111" s="11">
        <v>1.1199999999999999E-5</v>
      </c>
      <c r="M1111" s="11">
        <v>1.58E-14</v>
      </c>
      <c r="N1111" s="11">
        <v>2.35E-19</v>
      </c>
    </row>
    <row r="1112" spans="2:14" x14ac:dyDescent="0.25">
      <c r="B1112" s="7" t="s">
        <v>2482</v>
      </c>
      <c r="C1112" s="11">
        <v>6.5600000000000001E-15</v>
      </c>
      <c r="D1112" s="11">
        <v>1.3100000000000001E-14</v>
      </c>
      <c r="E1112" s="7">
        <v>1.2295599999999999E-4</v>
      </c>
      <c r="F1112" s="7">
        <v>2.4090200000000001E-4</v>
      </c>
      <c r="G1112" s="11">
        <v>5.4300000000000002E-17</v>
      </c>
      <c r="H1112" s="11">
        <v>3.1600000000000001E-18</v>
      </c>
      <c r="I1112" s="11">
        <v>6.5399999999999998E-15</v>
      </c>
      <c r="J1112" s="11">
        <v>1.3100000000000001E-14</v>
      </c>
      <c r="K1112" s="11">
        <v>3.8700000000000002E-6</v>
      </c>
      <c r="L1112" s="11">
        <v>7.7300000000000005E-6</v>
      </c>
      <c r="M1112" s="11">
        <v>6.8000000000000001E-15</v>
      </c>
      <c r="N1112" s="11">
        <v>1.0099999999999999E-19</v>
      </c>
    </row>
    <row r="1113" spans="2:14" x14ac:dyDescent="0.25">
      <c r="B1113" s="7" t="s">
        <v>2585</v>
      </c>
      <c r="C1113" s="11">
        <v>1.1E-14</v>
      </c>
      <c r="D1113" s="11">
        <v>2.2000000000000001E-14</v>
      </c>
      <c r="E1113" s="11">
        <v>7.25E-5</v>
      </c>
      <c r="F1113" s="7">
        <v>1.4196099999999999E-4</v>
      </c>
      <c r="G1113" s="11">
        <v>5.3700000000000002E-17</v>
      </c>
      <c r="H1113" s="11">
        <v>3.1299999999999999E-18</v>
      </c>
      <c r="I1113" s="11">
        <v>1.1E-14</v>
      </c>
      <c r="J1113" s="11">
        <v>2.2000000000000001E-14</v>
      </c>
      <c r="K1113" s="11">
        <v>7.6599999999999995E-6</v>
      </c>
      <c r="L1113" s="11">
        <v>1.5299999999999999E-5</v>
      </c>
      <c r="M1113" s="11">
        <v>2.26E-14</v>
      </c>
      <c r="N1113" s="11">
        <v>3.3599999999999998E-19</v>
      </c>
    </row>
    <row r="1114" spans="2:14" x14ac:dyDescent="0.25">
      <c r="B1114" s="7" t="s">
        <v>2440</v>
      </c>
      <c r="C1114" s="11">
        <v>8.5600000000000003E-15</v>
      </c>
      <c r="D1114" s="11">
        <v>1.7100000000000001E-14</v>
      </c>
      <c r="E1114" s="11">
        <v>9.2999999999999997E-5</v>
      </c>
      <c r="F1114" s="7">
        <v>1.8224300000000001E-4</v>
      </c>
      <c r="G1114" s="11">
        <v>5.3599999999999998E-17</v>
      </c>
      <c r="H1114" s="11">
        <v>3.12E-18</v>
      </c>
      <c r="I1114" s="11">
        <v>8.5299999999999994E-15</v>
      </c>
      <c r="J1114" s="11">
        <v>1.7100000000000001E-14</v>
      </c>
      <c r="K1114" s="11">
        <v>3.72E-6</v>
      </c>
      <c r="L1114" s="11">
        <v>7.43E-6</v>
      </c>
      <c r="M1114" s="11">
        <v>8.5199999999999996E-15</v>
      </c>
      <c r="N1114" s="11">
        <v>1.27E-19</v>
      </c>
    </row>
    <row r="1115" spans="2:14" x14ac:dyDescent="0.25">
      <c r="B1115" s="7" t="s">
        <v>3191</v>
      </c>
      <c r="C1115" s="11">
        <v>6.8900000000000003E-15</v>
      </c>
      <c r="D1115" s="11">
        <v>1.38E-14</v>
      </c>
      <c r="E1115" s="7">
        <v>1.15592E-4</v>
      </c>
      <c r="F1115" s="7">
        <v>2.26474E-4</v>
      </c>
      <c r="G1115" s="11">
        <v>5.3599999999999998E-17</v>
      </c>
      <c r="H1115" s="11">
        <v>3.12E-18</v>
      </c>
      <c r="I1115" s="11">
        <v>6.8600000000000002E-15</v>
      </c>
      <c r="J1115" s="11">
        <v>1.3699999999999999E-14</v>
      </c>
      <c r="K1115" s="11">
        <v>4.5700000000000003E-6</v>
      </c>
      <c r="L1115" s="11">
        <v>9.1300000000000007E-6</v>
      </c>
      <c r="M1115" s="11">
        <v>8.4300000000000001E-15</v>
      </c>
      <c r="N1115" s="11">
        <v>1.2500000000000001E-19</v>
      </c>
    </row>
    <row r="1116" spans="2:14" x14ac:dyDescent="0.25">
      <c r="B1116" s="7" t="s">
        <v>2551</v>
      </c>
      <c r="C1116" s="11">
        <v>1.17E-14</v>
      </c>
      <c r="D1116" s="11">
        <v>2.3299999999999999E-14</v>
      </c>
      <c r="E1116" s="11">
        <v>6.8300000000000007E-5</v>
      </c>
      <c r="F1116" s="7">
        <v>1.3378500000000001E-4</v>
      </c>
      <c r="G1116" s="11">
        <v>5.3599999999999998E-17</v>
      </c>
      <c r="H1116" s="11">
        <v>3.12E-18</v>
      </c>
      <c r="I1116" s="11">
        <v>1.1600000000000001E-14</v>
      </c>
      <c r="J1116" s="11">
        <v>2.3299999999999999E-14</v>
      </c>
      <c r="K1116" s="11">
        <v>4.2699999999999998E-6</v>
      </c>
      <c r="L1116" s="11">
        <v>8.5199999999999997E-6</v>
      </c>
      <c r="M1116" s="11">
        <v>1.3300000000000001E-14</v>
      </c>
      <c r="N1116" s="11">
        <v>1.98E-19</v>
      </c>
    </row>
    <row r="1117" spans="2:14" x14ac:dyDescent="0.25">
      <c r="B1117" s="7" t="s">
        <v>2546</v>
      </c>
      <c r="C1117" s="11">
        <v>8.3099999999999997E-15</v>
      </c>
      <c r="D1117" s="11">
        <v>1.66E-14</v>
      </c>
      <c r="E1117" s="11">
        <v>9.5500000000000004E-5</v>
      </c>
      <c r="F1117" s="7">
        <v>1.8715600000000001E-4</v>
      </c>
      <c r="G1117" s="11">
        <v>5.3400000000000002E-17</v>
      </c>
      <c r="H1117" s="11">
        <v>3.11E-18</v>
      </c>
      <c r="I1117" s="11">
        <v>8.2900000000000002E-15</v>
      </c>
      <c r="J1117" s="11">
        <v>1.66E-14</v>
      </c>
      <c r="K1117" s="11">
        <v>4.0099999999999997E-6</v>
      </c>
      <c r="L1117" s="11">
        <v>8.0199999999999994E-6</v>
      </c>
      <c r="M1117" s="11">
        <v>8.9399999999999993E-15</v>
      </c>
      <c r="N1117" s="11">
        <v>1.3300000000000001E-19</v>
      </c>
    </row>
    <row r="1118" spans="2:14" x14ac:dyDescent="0.25">
      <c r="B1118" s="7" t="s">
        <v>2437</v>
      </c>
      <c r="C1118" s="11">
        <v>1.15E-14</v>
      </c>
      <c r="D1118" s="11">
        <v>2.3E-14</v>
      </c>
      <c r="E1118" s="11">
        <v>6.9099999999999999E-5</v>
      </c>
      <c r="F1118" s="7">
        <v>1.3529500000000001E-4</v>
      </c>
      <c r="G1118" s="11">
        <v>5.35E-17</v>
      </c>
      <c r="H1118" s="11">
        <v>3.11E-18</v>
      </c>
      <c r="I1118" s="11">
        <v>1.15E-14</v>
      </c>
      <c r="J1118" s="11">
        <v>2.2899999999999999E-14</v>
      </c>
      <c r="K1118" s="11">
        <v>3.7900000000000001E-6</v>
      </c>
      <c r="L1118" s="11">
        <v>7.5800000000000003E-6</v>
      </c>
      <c r="M1118" s="11">
        <v>1.17E-14</v>
      </c>
      <c r="N1118" s="11">
        <v>1.74E-19</v>
      </c>
    </row>
    <row r="1119" spans="2:14" x14ac:dyDescent="0.25">
      <c r="B1119" s="7" t="s">
        <v>2426</v>
      </c>
      <c r="C1119" s="11">
        <v>1.1400000000000001E-14</v>
      </c>
      <c r="D1119" s="11">
        <v>2.2899999999999999E-14</v>
      </c>
      <c r="E1119" s="11">
        <v>6.9200000000000002E-5</v>
      </c>
      <c r="F1119" s="7">
        <v>1.3549800000000001E-4</v>
      </c>
      <c r="G1119" s="11">
        <v>5.32E-17</v>
      </c>
      <c r="H1119" s="11">
        <v>3.1000000000000001E-18</v>
      </c>
      <c r="I1119" s="11">
        <v>1.1400000000000001E-14</v>
      </c>
      <c r="J1119" s="11">
        <v>2.2800000000000001E-14</v>
      </c>
      <c r="K1119" s="11">
        <v>3.8399999999999997E-6</v>
      </c>
      <c r="L1119" s="11">
        <v>7.6799999999999993E-6</v>
      </c>
      <c r="M1119" s="11">
        <v>1.1799999999999999E-14</v>
      </c>
      <c r="N1119" s="11">
        <v>1.7500000000000001E-19</v>
      </c>
    </row>
    <row r="1120" spans="2:14" x14ac:dyDescent="0.25">
      <c r="B1120" s="7" t="s">
        <v>3604</v>
      </c>
      <c r="C1120" s="11">
        <v>4.5800000000000003E-15</v>
      </c>
      <c r="D1120" s="11">
        <v>9.1600000000000005E-15</v>
      </c>
      <c r="E1120" s="7">
        <v>1.7207499999999999E-4</v>
      </c>
      <c r="F1120" s="7">
        <v>3.3713599999999998E-4</v>
      </c>
      <c r="G1120" s="11">
        <v>5.2999999999999998E-17</v>
      </c>
      <c r="H1120" s="11">
        <v>3.0900000000000001E-18</v>
      </c>
      <c r="I1120" s="11">
        <v>4.5599999999999999E-15</v>
      </c>
      <c r="J1120" s="11">
        <v>9.1299999999999997E-15</v>
      </c>
      <c r="K1120" s="11">
        <v>3.7400000000000002E-6</v>
      </c>
      <c r="L1120" s="11">
        <v>7.4599999999999997E-6</v>
      </c>
      <c r="M1120" s="11">
        <v>4.5800000000000003E-15</v>
      </c>
      <c r="N1120" s="11">
        <v>6.8200000000000001E-20</v>
      </c>
    </row>
    <row r="1121" spans="2:14" x14ac:dyDescent="0.25">
      <c r="B1121" s="7" t="s">
        <v>2689</v>
      </c>
      <c r="C1121" s="11">
        <v>6.12E-15</v>
      </c>
      <c r="D1121" s="11">
        <v>1.2199999999999999E-14</v>
      </c>
      <c r="E1121" s="7">
        <v>1.28806E-4</v>
      </c>
      <c r="F1121" s="7">
        <v>2.5236300000000002E-4</v>
      </c>
      <c r="G1121" s="11">
        <v>5.3100000000000002E-17</v>
      </c>
      <c r="H1121" s="11">
        <v>3.0900000000000001E-18</v>
      </c>
      <c r="I1121" s="11">
        <v>6.0999999999999997E-15</v>
      </c>
      <c r="J1121" s="11">
        <v>1.2199999999999999E-14</v>
      </c>
      <c r="K1121" s="11">
        <v>4.0899999999999998E-5</v>
      </c>
      <c r="L1121" s="11">
        <v>8.1699999999999994E-5</v>
      </c>
      <c r="M1121" s="11">
        <v>6.7099999999999999E-14</v>
      </c>
      <c r="N1121" s="11">
        <v>9.9699999999999997E-19</v>
      </c>
    </row>
    <row r="1122" spans="2:14" x14ac:dyDescent="0.25">
      <c r="B1122" s="7" t="s">
        <v>2534</v>
      </c>
      <c r="C1122" s="11">
        <v>1.07E-14</v>
      </c>
      <c r="D1122" s="11">
        <v>2.15E-14</v>
      </c>
      <c r="E1122" s="11">
        <v>7.3200000000000004E-5</v>
      </c>
      <c r="F1122" s="7">
        <v>1.43361E-4</v>
      </c>
      <c r="G1122" s="11">
        <v>5.29E-17</v>
      </c>
      <c r="H1122" s="11">
        <v>3.0800000000000002E-18</v>
      </c>
      <c r="I1122" s="7" t="s">
        <v>6</v>
      </c>
      <c r="J1122" s="7" t="s">
        <v>6</v>
      </c>
      <c r="K1122" s="7" t="s">
        <v>6</v>
      </c>
      <c r="L1122" s="7" t="s">
        <v>6</v>
      </c>
      <c r="M1122" s="7" t="s">
        <v>6</v>
      </c>
      <c r="N1122" s="7" t="s">
        <v>6</v>
      </c>
    </row>
    <row r="1123" spans="2:14" x14ac:dyDescent="0.25">
      <c r="B1123" s="7" t="s">
        <v>2574</v>
      </c>
      <c r="C1123" s="11">
        <v>1.15E-14</v>
      </c>
      <c r="D1123" s="11">
        <v>2.3E-14</v>
      </c>
      <c r="E1123" s="11">
        <v>6.8200000000000004E-5</v>
      </c>
      <c r="F1123" s="7">
        <v>1.3365799999999999E-4</v>
      </c>
      <c r="G1123" s="11">
        <v>5.29E-17</v>
      </c>
      <c r="H1123" s="11">
        <v>3.0800000000000002E-18</v>
      </c>
      <c r="I1123" s="11">
        <v>1.15E-14</v>
      </c>
      <c r="J1123" s="11">
        <v>2.3E-14</v>
      </c>
      <c r="K1123" s="11">
        <v>1.17E-5</v>
      </c>
      <c r="L1123" s="11">
        <v>2.34E-5</v>
      </c>
      <c r="M1123" s="11">
        <v>3.62E-14</v>
      </c>
      <c r="N1123" s="11">
        <v>5.3800000000000005E-19</v>
      </c>
    </row>
    <row r="1124" spans="2:14" x14ac:dyDescent="0.25">
      <c r="B1124" s="7" t="s">
        <v>2423</v>
      </c>
      <c r="C1124" s="11">
        <v>1.1400000000000001E-14</v>
      </c>
      <c r="D1124" s="11">
        <v>2.2800000000000001E-14</v>
      </c>
      <c r="E1124" s="11">
        <v>6.8899999999999994E-5</v>
      </c>
      <c r="F1124" s="7">
        <v>1.3496600000000001E-4</v>
      </c>
      <c r="G1124" s="11">
        <v>5.2800000000000003E-17</v>
      </c>
      <c r="H1124" s="11">
        <v>3.0699999999999998E-18</v>
      </c>
      <c r="I1124" s="11">
        <v>1.1400000000000001E-14</v>
      </c>
      <c r="J1124" s="11">
        <v>2.27E-14</v>
      </c>
      <c r="K1124" s="11">
        <v>3.76E-6</v>
      </c>
      <c r="L1124" s="11">
        <v>7.5100000000000001E-6</v>
      </c>
      <c r="M1124" s="11">
        <v>1.15E-14</v>
      </c>
      <c r="N1124" s="11">
        <v>1.7000000000000001E-19</v>
      </c>
    </row>
    <row r="1125" spans="2:14" x14ac:dyDescent="0.25">
      <c r="B1125" s="7" t="s">
        <v>3560</v>
      </c>
      <c r="C1125" s="11">
        <v>4.7999999999999999E-15</v>
      </c>
      <c r="D1125" s="11">
        <v>9.5999999999999998E-15</v>
      </c>
      <c r="E1125" s="7">
        <v>1.63208E-4</v>
      </c>
      <c r="F1125" s="7">
        <v>3.19764E-4</v>
      </c>
      <c r="G1125" s="11">
        <v>5.2699999999999998E-17</v>
      </c>
      <c r="H1125" s="11">
        <v>3.0699999999999998E-18</v>
      </c>
      <c r="I1125" s="11">
        <v>4.7900000000000001E-15</v>
      </c>
      <c r="J1125" s="11">
        <v>9.5700000000000005E-15</v>
      </c>
      <c r="K1125" s="11">
        <v>3.6600000000000001E-6</v>
      </c>
      <c r="L1125" s="11">
        <v>7.3200000000000002E-6</v>
      </c>
      <c r="M1125" s="11">
        <v>4.7099999999999996E-15</v>
      </c>
      <c r="N1125" s="11">
        <v>7.0000000000000001E-20</v>
      </c>
    </row>
    <row r="1126" spans="2:14" x14ac:dyDescent="0.25">
      <c r="B1126" s="7" t="s">
        <v>2640</v>
      </c>
      <c r="C1126" s="11">
        <v>6.3800000000000003E-15</v>
      </c>
      <c r="D1126" s="11">
        <v>1.28E-14</v>
      </c>
      <c r="E1126" s="7">
        <v>1.22266E-4</v>
      </c>
      <c r="F1126" s="7">
        <v>2.3954900000000001E-4</v>
      </c>
      <c r="G1126" s="11">
        <v>5.2500000000000003E-17</v>
      </c>
      <c r="H1126" s="11">
        <v>3.0599999999999999E-18</v>
      </c>
      <c r="I1126" s="11">
        <v>6.36E-15</v>
      </c>
      <c r="J1126" s="11">
        <v>1.27E-14</v>
      </c>
      <c r="K1126" s="11">
        <v>3.1999999999999999E-5</v>
      </c>
      <c r="L1126" s="11">
        <v>6.3899999999999995E-5</v>
      </c>
      <c r="M1126" s="11">
        <v>5.4700000000000003E-14</v>
      </c>
      <c r="N1126" s="11">
        <v>8.1300000000000003E-19</v>
      </c>
    </row>
    <row r="1127" spans="2:14" x14ac:dyDescent="0.25">
      <c r="B1127" s="7" t="s">
        <v>2542</v>
      </c>
      <c r="C1127" s="11">
        <v>1.15E-14</v>
      </c>
      <c r="D1127" s="11">
        <v>2.2899999999999999E-14</v>
      </c>
      <c r="E1127" s="11">
        <v>6.8200000000000004E-5</v>
      </c>
      <c r="F1127" s="7">
        <v>1.3354799999999999E-4</v>
      </c>
      <c r="G1127" s="11">
        <v>5.2600000000000001E-17</v>
      </c>
      <c r="H1127" s="11">
        <v>3.0599999999999999E-18</v>
      </c>
      <c r="I1127" s="11">
        <v>1.1400000000000001E-14</v>
      </c>
      <c r="J1127" s="11">
        <v>2.2899999999999999E-14</v>
      </c>
      <c r="K1127" s="11">
        <v>9.5000000000000005E-6</v>
      </c>
      <c r="L1127" s="11">
        <v>1.9000000000000001E-5</v>
      </c>
      <c r="M1127" s="11">
        <v>2.9199999999999998E-14</v>
      </c>
      <c r="N1127" s="11">
        <v>4.3399999999999996E-19</v>
      </c>
    </row>
    <row r="1128" spans="2:14" x14ac:dyDescent="0.25">
      <c r="B1128" s="7" t="s">
        <v>2314</v>
      </c>
      <c r="C1128" s="11">
        <v>1.1200000000000001E-14</v>
      </c>
      <c r="D1128" s="11">
        <v>2.2400000000000001E-14</v>
      </c>
      <c r="E1128" s="11">
        <v>6.9400000000000006E-5</v>
      </c>
      <c r="F1128" s="7">
        <v>1.35995E-4</v>
      </c>
      <c r="G1128" s="11">
        <v>5.2300000000000001E-17</v>
      </c>
      <c r="H1128" s="11">
        <v>3.0499999999999999E-18</v>
      </c>
      <c r="I1128" s="11">
        <v>1.1200000000000001E-14</v>
      </c>
      <c r="J1128" s="11">
        <v>2.23E-14</v>
      </c>
      <c r="K1128" s="11">
        <v>3.98E-6</v>
      </c>
      <c r="L1128" s="11">
        <v>7.9500000000000001E-6</v>
      </c>
      <c r="M1128" s="11">
        <v>1.1999999999999999E-14</v>
      </c>
      <c r="N1128" s="11">
        <v>1.7800000000000001E-19</v>
      </c>
    </row>
    <row r="1129" spans="2:14" x14ac:dyDescent="0.25">
      <c r="B1129" s="7" t="s">
        <v>2526</v>
      </c>
      <c r="C1129" s="11">
        <v>1.1E-14</v>
      </c>
      <c r="D1129" s="11">
        <v>2.2099999999999999E-14</v>
      </c>
      <c r="E1129" s="11">
        <v>7.0400000000000004E-5</v>
      </c>
      <c r="F1129" s="7">
        <v>1.38002E-4</v>
      </c>
      <c r="G1129" s="11">
        <v>5.2399999999999999E-17</v>
      </c>
      <c r="H1129" s="11">
        <v>3.0499999999999999E-18</v>
      </c>
      <c r="I1129" s="11">
        <v>1.1E-14</v>
      </c>
      <c r="J1129" s="11">
        <v>2.2000000000000001E-14</v>
      </c>
      <c r="K1129" s="11">
        <v>8.3000000000000002E-6</v>
      </c>
      <c r="L1129" s="11">
        <v>1.66E-5</v>
      </c>
      <c r="M1129" s="11">
        <v>2.4600000000000001E-14</v>
      </c>
      <c r="N1129" s="11">
        <v>3.6499999999999998E-19</v>
      </c>
    </row>
    <row r="1130" spans="2:14" x14ac:dyDescent="0.25">
      <c r="B1130" s="7" t="s">
        <v>2831</v>
      </c>
      <c r="C1130" s="11">
        <v>7.2700000000000002E-15</v>
      </c>
      <c r="D1130" s="11">
        <v>1.4500000000000001E-14</v>
      </c>
      <c r="E1130" s="7">
        <v>1.07132E-4</v>
      </c>
      <c r="F1130" s="7">
        <v>2.0989700000000001E-4</v>
      </c>
      <c r="G1130" s="11">
        <v>5.2399999999999999E-17</v>
      </c>
      <c r="H1130" s="11">
        <v>3.0499999999999999E-18</v>
      </c>
      <c r="I1130" s="11">
        <v>7.2500000000000007E-15</v>
      </c>
      <c r="J1130" s="11">
        <v>1.4500000000000001E-14</v>
      </c>
      <c r="K1130" s="11">
        <v>3.67E-6</v>
      </c>
      <c r="L1130" s="11">
        <v>7.3200000000000002E-6</v>
      </c>
      <c r="M1130" s="11">
        <v>7.1400000000000001E-15</v>
      </c>
      <c r="N1130" s="11">
        <v>1.06E-19</v>
      </c>
    </row>
    <row r="1131" spans="2:14" x14ac:dyDescent="0.25">
      <c r="B1131" s="7" t="s">
        <v>2466</v>
      </c>
      <c r="C1131" s="11">
        <v>1.13E-14</v>
      </c>
      <c r="D1131" s="11">
        <v>2.26E-14</v>
      </c>
      <c r="E1131" s="11">
        <v>6.8899999999999994E-5</v>
      </c>
      <c r="F1131" s="7">
        <v>1.34931E-4</v>
      </c>
      <c r="G1131" s="11">
        <v>5.2399999999999999E-17</v>
      </c>
      <c r="H1131" s="11">
        <v>3.0499999999999999E-18</v>
      </c>
      <c r="I1131" s="11">
        <v>1.13E-14</v>
      </c>
      <c r="J1131" s="11">
        <v>2.2499999999999999E-14</v>
      </c>
      <c r="K1131" s="11">
        <v>3.76E-6</v>
      </c>
      <c r="L1131" s="11">
        <v>7.5100000000000001E-6</v>
      </c>
      <c r="M1131" s="11">
        <v>1.1400000000000001E-14</v>
      </c>
      <c r="N1131" s="11">
        <v>1.69E-19</v>
      </c>
    </row>
    <row r="1132" spans="2:14" x14ac:dyDescent="0.25">
      <c r="B1132" s="7" t="s">
        <v>2597</v>
      </c>
      <c r="C1132" s="11">
        <v>1.1E-14</v>
      </c>
      <c r="D1132" s="11">
        <v>2.19E-14</v>
      </c>
      <c r="E1132" s="11">
        <v>7.08E-5</v>
      </c>
      <c r="F1132" s="7">
        <v>1.3863699999999999E-4</v>
      </c>
      <c r="G1132" s="11">
        <v>5.2200000000000003E-17</v>
      </c>
      <c r="H1132" s="11">
        <v>3.04E-18</v>
      </c>
      <c r="I1132" s="11">
        <v>1.09E-14</v>
      </c>
      <c r="J1132" s="11">
        <v>2.19E-14</v>
      </c>
      <c r="K1132" s="11">
        <v>8.1699999999999997E-6</v>
      </c>
      <c r="L1132" s="11">
        <v>1.63E-5</v>
      </c>
      <c r="M1132" s="11">
        <v>2.3999999999999999E-14</v>
      </c>
      <c r="N1132" s="11">
        <v>3.5700000000000001E-19</v>
      </c>
    </row>
    <row r="1133" spans="2:14" x14ac:dyDescent="0.25">
      <c r="B1133" s="7" t="s">
        <v>2456</v>
      </c>
      <c r="C1133" s="11">
        <v>1.1200000000000001E-14</v>
      </c>
      <c r="D1133" s="11">
        <v>2.2400000000000001E-14</v>
      </c>
      <c r="E1133" s="11">
        <v>6.9200000000000002E-5</v>
      </c>
      <c r="F1133" s="7">
        <v>1.3551599999999999E-4</v>
      </c>
      <c r="G1133" s="11">
        <v>5.2099999999999999E-17</v>
      </c>
      <c r="H1133" s="11">
        <v>3.0300000000000001E-18</v>
      </c>
      <c r="I1133" s="11">
        <v>1.11E-14</v>
      </c>
      <c r="J1133" s="11">
        <v>2.23E-14</v>
      </c>
      <c r="K1133" s="11">
        <v>3.8500000000000004E-6</v>
      </c>
      <c r="L1133" s="11">
        <v>7.6799999999999993E-6</v>
      </c>
      <c r="M1133" s="11">
        <v>1.15E-14</v>
      </c>
      <c r="N1133" s="11">
        <v>1.71E-19</v>
      </c>
    </row>
    <row r="1134" spans="2:14" x14ac:dyDescent="0.25">
      <c r="B1134" s="7" t="s">
        <v>2267</v>
      </c>
      <c r="C1134" s="11">
        <v>1.13E-14</v>
      </c>
      <c r="D1134" s="11">
        <v>2.26E-14</v>
      </c>
      <c r="E1134" s="11">
        <v>6.8499999999999998E-5</v>
      </c>
      <c r="F1134" s="7">
        <v>1.3426099999999999E-4</v>
      </c>
      <c r="G1134" s="11">
        <v>5.2099999999999999E-17</v>
      </c>
      <c r="H1134" s="11">
        <v>3.0300000000000001E-18</v>
      </c>
      <c r="I1134" s="11">
        <v>1.13E-14</v>
      </c>
      <c r="J1134" s="11">
        <v>2.2499999999999999E-14</v>
      </c>
      <c r="K1134" s="11">
        <v>4.16E-6</v>
      </c>
      <c r="L1134" s="11">
        <v>8.3000000000000002E-6</v>
      </c>
      <c r="M1134" s="11">
        <v>1.26E-14</v>
      </c>
      <c r="N1134" s="11">
        <v>1.87E-19</v>
      </c>
    </row>
    <row r="1135" spans="2:14" x14ac:dyDescent="0.25">
      <c r="B1135" s="7" t="s">
        <v>2444</v>
      </c>
      <c r="C1135" s="11">
        <v>1.11E-14</v>
      </c>
      <c r="D1135" s="11">
        <v>2.23E-14</v>
      </c>
      <c r="E1135" s="11">
        <v>6.9400000000000006E-5</v>
      </c>
      <c r="F1135" s="7">
        <v>1.35881E-4</v>
      </c>
      <c r="G1135" s="11">
        <v>5.2000000000000001E-17</v>
      </c>
      <c r="H1135" s="11">
        <v>3.0300000000000001E-18</v>
      </c>
      <c r="I1135" s="11">
        <v>1.11E-14</v>
      </c>
      <c r="J1135" s="11">
        <v>2.2199999999999999E-14</v>
      </c>
      <c r="K1135" s="11">
        <v>3.8999999999999999E-6</v>
      </c>
      <c r="L1135" s="11">
        <v>7.7800000000000001E-6</v>
      </c>
      <c r="M1135" s="11">
        <v>1.1600000000000001E-14</v>
      </c>
      <c r="N1135" s="11">
        <v>1.7299999999999999E-19</v>
      </c>
    </row>
    <row r="1136" spans="2:14" x14ac:dyDescent="0.25">
      <c r="B1136" s="7" t="s">
        <v>2541</v>
      </c>
      <c r="C1136" s="11">
        <v>9.9700000000000007E-15</v>
      </c>
      <c r="D1136" s="11">
        <v>1.9899999999999999E-14</v>
      </c>
      <c r="E1136" s="11">
        <v>7.7000000000000001E-5</v>
      </c>
      <c r="F1136" s="7">
        <v>1.50817E-4</v>
      </c>
      <c r="G1136" s="11">
        <v>5.1700000000000001E-17</v>
      </c>
      <c r="H1136" s="11">
        <v>3.0100000000000002E-18</v>
      </c>
      <c r="I1136" s="11">
        <v>9.9399999999999998E-15</v>
      </c>
      <c r="J1136" s="11">
        <v>1.9899999999999999E-14</v>
      </c>
      <c r="K1136" s="11">
        <v>3.8199999999999998E-6</v>
      </c>
      <c r="L1136" s="11">
        <v>7.6399999999999997E-6</v>
      </c>
      <c r="M1136" s="11">
        <v>1.02E-14</v>
      </c>
      <c r="N1136" s="11">
        <v>1.5199999999999999E-19</v>
      </c>
    </row>
    <row r="1137" spans="2:14" x14ac:dyDescent="0.25">
      <c r="B1137" s="7" t="s">
        <v>2416</v>
      </c>
      <c r="C1137" s="11">
        <v>1.13E-14</v>
      </c>
      <c r="D1137" s="11">
        <v>2.2499999999999999E-14</v>
      </c>
      <c r="E1137" s="11">
        <v>6.8100000000000002E-5</v>
      </c>
      <c r="F1137" s="7">
        <v>1.3332700000000001E-4</v>
      </c>
      <c r="G1137" s="11">
        <v>5.1600000000000003E-17</v>
      </c>
      <c r="H1137" s="11">
        <v>2.9999999999999998E-18</v>
      </c>
      <c r="I1137" s="7" t="s">
        <v>6</v>
      </c>
      <c r="J1137" s="7" t="s">
        <v>6</v>
      </c>
      <c r="K1137" s="7" t="s">
        <v>6</v>
      </c>
      <c r="L1137" s="7" t="s">
        <v>6</v>
      </c>
      <c r="M1137" s="7" t="s">
        <v>6</v>
      </c>
      <c r="N1137" s="7" t="s">
        <v>6</v>
      </c>
    </row>
    <row r="1138" spans="2:14" x14ac:dyDescent="0.25">
      <c r="B1138" s="7" t="s">
        <v>2797</v>
      </c>
      <c r="C1138" s="11">
        <v>9.9499999999999996E-15</v>
      </c>
      <c r="D1138" s="11">
        <v>1.9899999999999999E-14</v>
      </c>
      <c r="E1138" s="11">
        <v>7.6799999999999997E-5</v>
      </c>
      <c r="F1138" s="7">
        <v>1.5043200000000001E-4</v>
      </c>
      <c r="G1138" s="11">
        <v>5.1400000000000001E-17</v>
      </c>
      <c r="H1138" s="11">
        <v>2.9899999999999999E-18</v>
      </c>
      <c r="I1138" s="11">
        <v>9.9200000000000003E-15</v>
      </c>
      <c r="J1138" s="11">
        <v>1.9800000000000001E-14</v>
      </c>
      <c r="K1138" s="11">
        <v>5.5999999999999997E-6</v>
      </c>
      <c r="L1138" s="11">
        <v>1.1199999999999999E-5</v>
      </c>
      <c r="M1138" s="11">
        <v>1.4900000000000002E-14</v>
      </c>
      <c r="N1138" s="11">
        <v>2.22E-19</v>
      </c>
    </row>
    <row r="1139" spans="2:14" x14ac:dyDescent="0.25">
      <c r="B1139" s="7" t="s">
        <v>2431</v>
      </c>
      <c r="C1139" s="11">
        <v>1.1200000000000001E-14</v>
      </c>
      <c r="D1139" s="11">
        <v>2.2400000000000001E-14</v>
      </c>
      <c r="E1139" s="11">
        <v>6.8100000000000002E-5</v>
      </c>
      <c r="F1139" s="7">
        <v>1.3335800000000001E-4</v>
      </c>
      <c r="G1139" s="11">
        <v>5.1400000000000001E-17</v>
      </c>
      <c r="H1139" s="11">
        <v>2.9899999999999999E-18</v>
      </c>
      <c r="I1139" s="7" t="s">
        <v>6</v>
      </c>
      <c r="J1139" s="7" t="s">
        <v>6</v>
      </c>
      <c r="K1139" s="7" t="s">
        <v>6</v>
      </c>
      <c r="L1139" s="7" t="s">
        <v>6</v>
      </c>
      <c r="M1139" s="7" t="s">
        <v>6</v>
      </c>
      <c r="N1139" s="7" t="s">
        <v>6</v>
      </c>
    </row>
    <row r="1140" spans="2:14" x14ac:dyDescent="0.25">
      <c r="B1140" s="7" t="s">
        <v>2446</v>
      </c>
      <c r="C1140" s="11">
        <v>1.11E-14</v>
      </c>
      <c r="D1140" s="11">
        <v>2.2099999999999999E-14</v>
      </c>
      <c r="E1140" s="11">
        <v>6.8899999999999994E-5</v>
      </c>
      <c r="F1140" s="7">
        <v>1.3496600000000001E-4</v>
      </c>
      <c r="G1140" s="11">
        <v>5.1300000000000003E-17</v>
      </c>
      <c r="H1140" s="11">
        <v>2.9899999999999999E-18</v>
      </c>
      <c r="I1140" s="11">
        <v>1.1E-14</v>
      </c>
      <c r="J1140" s="11">
        <v>2.2099999999999999E-14</v>
      </c>
      <c r="K1140" s="11">
        <v>3.76E-6</v>
      </c>
      <c r="L1140" s="11">
        <v>7.5100000000000001E-6</v>
      </c>
      <c r="M1140" s="11">
        <v>1.11E-14</v>
      </c>
      <c r="N1140" s="11">
        <v>1.66E-19</v>
      </c>
    </row>
    <row r="1141" spans="2:14" x14ac:dyDescent="0.25">
      <c r="B1141" s="7" t="s">
        <v>2449</v>
      </c>
      <c r="C1141" s="11">
        <v>1.11E-14</v>
      </c>
      <c r="D1141" s="11">
        <v>2.2099999999999999E-14</v>
      </c>
      <c r="E1141" s="11">
        <v>6.8899999999999994E-5</v>
      </c>
      <c r="F1141" s="7">
        <v>1.3496499999999999E-4</v>
      </c>
      <c r="G1141" s="11">
        <v>5.1300000000000003E-17</v>
      </c>
      <c r="H1141" s="11">
        <v>2.9899999999999999E-18</v>
      </c>
      <c r="I1141" s="11">
        <v>1.1E-14</v>
      </c>
      <c r="J1141" s="11">
        <v>2.2099999999999999E-14</v>
      </c>
      <c r="K1141" s="11">
        <v>3.76E-6</v>
      </c>
      <c r="L1141" s="11">
        <v>7.5100000000000001E-6</v>
      </c>
      <c r="M1141" s="11">
        <v>1.11E-14</v>
      </c>
      <c r="N1141" s="11">
        <v>1.66E-19</v>
      </c>
    </row>
    <row r="1142" spans="2:14" x14ac:dyDescent="0.25">
      <c r="B1142" s="7" t="s">
        <v>2438</v>
      </c>
      <c r="C1142" s="11">
        <v>1.11E-14</v>
      </c>
      <c r="D1142" s="11">
        <v>2.2099999999999999E-14</v>
      </c>
      <c r="E1142" s="11">
        <v>6.8899999999999994E-5</v>
      </c>
      <c r="F1142" s="7">
        <v>1.34957E-4</v>
      </c>
      <c r="G1142" s="11">
        <v>5.1300000000000003E-17</v>
      </c>
      <c r="H1142" s="11">
        <v>2.9899999999999999E-18</v>
      </c>
      <c r="I1142" s="11">
        <v>1.1E-14</v>
      </c>
      <c r="J1142" s="11">
        <v>2.2099999999999999E-14</v>
      </c>
      <c r="K1142" s="11">
        <v>3.76E-6</v>
      </c>
      <c r="L1142" s="11">
        <v>7.52E-6</v>
      </c>
      <c r="M1142" s="11">
        <v>1.1200000000000001E-14</v>
      </c>
      <c r="N1142" s="11">
        <v>1.66E-19</v>
      </c>
    </row>
    <row r="1143" spans="2:14" x14ac:dyDescent="0.25">
      <c r="B1143" s="7" t="s">
        <v>2455</v>
      </c>
      <c r="C1143" s="11">
        <v>1.1E-14</v>
      </c>
      <c r="D1143" s="11">
        <v>2.2000000000000001E-14</v>
      </c>
      <c r="E1143" s="11">
        <v>6.9200000000000002E-5</v>
      </c>
      <c r="F1143" s="7">
        <v>1.35501E-4</v>
      </c>
      <c r="G1143" s="11">
        <v>5.1300000000000003E-17</v>
      </c>
      <c r="H1143" s="11">
        <v>2.9899999999999999E-18</v>
      </c>
      <c r="I1143" s="11">
        <v>1.1E-14</v>
      </c>
      <c r="J1143" s="11">
        <v>2.2000000000000001E-14</v>
      </c>
      <c r="K1143" s="11">
        <v>3.8399999999999997E-6</v>
      </c>
      <c r="L1143" s="11">
        <v>7.6799999999999993E-6</v>
      </c>
      <c r="M1143" s="11">
        <v>1.13E-14</v>
      </c>
      <c r="N1143" s="11">
        <v>1.69E-19</v>
      </c>
    </row>
    <row r="1144" spans="2:14" x14ac:dyDescent="0.25">
      <c r="B1144" s="7" t="s">
        <v>4154</v>
      </c>
      <c r="C1144" s="11">
        <v>4.2400000000000003E-15</v>
      </c>
      <c r="D1144" s="11">
        <v>8.4900000000000003E-15</v>
      </c>
      <c r="E1144" s="7">
        <v>1.7945400000000001E-4</v>
      </c>
      <c r="F1144" s="7">
        <v>3.5159500000000001E-4</v>
      </c>
      <c r="G1144" s="11">
        <v>5.1300000000000003E-17</v>
      </c>
      <c r="H1144" s="11">
        <v>2.9799999999999999E-18</v>
      </c>
      <c r="I1144" s="11">
        <v>4.2299999999999997E-15</v>
      </c>
      <c r="J1144" s="11">
        <v>8.4599999999999994E-15</v>
      </c>
      <c r="K1144" s="11">
        <v>3.6899999999999998E-6</v>
      </c>
      <c r="L1144" s="11">
        <v>7.3699999999999997E-6</v>
      </c>
      <c r="M1144" s="11">
        <v>4.1999999999999996E-15</v>
      </c>
      <c r="N1144" s="11">
        <v>6.2400000000000001E-20</v>
      </c>
    </row>
    <row r="1145" spans="2:14" x14ac:dyDescent="0.25">
      <c r="B1145" s="7" t="s">
        <v>2457</v>
      </c>
      <c r="C1145" s="11">
        <v>1.1E-14</v>
      </c>
      <c r="D1145" s="11">
        <v>2.2000000000000001E-14</v>
      </c>
      <c r="E1145" s="11">
        <v>6.8899999999999994E-5</v>
      </c>
      <c r="F1145" s="7">
        <v>1.34964E-4</v>
      </c>
      <c r="G1145" s="11">
        <v>5.1000000000000003E-17</v>
      </c>
      <c r="H1145" s="11">
        <v>2.97E-18</v>
      </c>
      <c r="I1145" s="11">
        <v>1.1E-14</v>
      </c>
      <c r="J1145" s="11">
        <v>2.19E-14</v>
      </c>
      <c r="K1145" s="11">
        <v>3.76E-6</v>
      </c>
      <c r="L1145" s="11">
        <v>7.5100000000000001E-6</v>
      </c>
      <c r="M1145" s="11">
        <v>1.11E-14</v>
      </c>
      <c r="N1145" s="11">
        <v>1.64E-19</v>
      </c>
    </row>
    <row r="1146" spans="2:14" x14ac:dyDescent="0.25">
      <c r="B1146" s="7" t="s">
        <v>2485</v>
      </c>
      <c r="C1146" s="11">
        <v>1.11E-14</v>
      </c>
      <c r="D1146" s="11">
        <v>2.2099999999999999E-14</v>
      </c>
      <c r="E1146" s="11">
        <v>6.8499999999999998E-5</v>
      </c>
      <c r="F1146" s="7">
        <v>1.34246E-4</v>
      </c>
      <c r="G1146" s="11">
        <v>5.1100000000000001E-17</v>
      </c>
      <c r="H1146" s="11">
        <v>2.97E-18</v>
      </c>
      <c r="I1146" s="11">
        <v>1.1E-14</v>
      </c>
      <c r="J1146" s="11">
        <v>2.2099999999999999E-14</v>
      </c>
      <c r="K1146" s="11">
        <v>3.8E-6</v>
      </c>
      <c r="L1146" s="11">
        <v>7.5900000000000002E-6</v>
      </c>
      <c r="M1146" s="11">
        <v>1.13E-14</v>
      </c>
      <c r="N1146" s="11">
        <v>1.6799999999999999E-19</v>
      </c>
    </row>
    <row r="1147" spans="2:14" x14ac:dyDescent="0.25">
      <c r="B1147" s="7" t="s">
        <v>2642</v>
      </c>
      <c r="C1147" s="11">
        <v>6.3999999999999999E-15</v>
      </c>
      <c r="D1147" s="11">
        <v>1.28E-14</v>
      </c>
      <c r="E1147" s="7">
        <v>1.18595E-4</v>
      </c>
      <c r="F1147" s="7">
        <v>2.32356E-4</v>
      </c>
      <c r="G1147" s="11">
        <v>5.1100000000000001E-17</v>
      </c>
      <c r="H1147" s="11">
        <v>2.97E-18</v>
      </c>
      <c r="I1147" s="11">
        <v>6.3800000000000003E-15</v>
      </c>
      <c r="J1147" s="11">
        <v>1.28E-14</v>
      </c>
      <c r="K1147" s="11">
        <v>3.8600000000000003E-5</v>
      </c>
      <c r="L1147" s="11">
        <v>7.7200000000000006E-5</v>
      </c>
      <c r="M1147" s="11">
        <v>6.6199999999999998E-14</v>
      </c>
      <c r="N1147" s="11">
        <v>9.8399999999999993E-19</v>
      </c>
    </row>
    <row r="1148" spans="2:14" x14ac:dyDescent="0.25">
      <c r="B1148" s="7" t="s">
        <v>2649</v>
      </c>
      <c r="C1148" s="11">
        <v>6.4099999999999996E-15</v>
      </c>
      <c r="D1148" s="11">
        <v>1.28E-14</v>
      </c>
      <c r="E1148" s="7">
        <v>1.18254E-4</v>
      </c>
      <c r="F1148" s="7">
        <v>2.3168900000000001E-4</v>
      </c>
      <c r="G1148" s="11">
        <v>5.1000000000000003E-17</v>
      </c>
      <c r="H1148" s="11">
        <v>2.97E-18</v>
      </c>
      <c r="I1148" s="11">
        <v>6.3900000000000001E-15</v>
      </c>
      <c r="J1148" s="11">
        <v>1.28E-14</v>
      </c>
      <c r="K1148" s="11">
        <v>3.8999999999999999E-5</v>
      </c>
      <c r="L1148" s="11">
        <v>7.7899999999999996E-5</v>
      </c>
      <c r="M1148" s="11">
        <v>6.7000000000000005E-14</v>
      </c>
      <c r="N1148" s="11">
        <v>9.9499999999999991E-19</v>
      </c>
    </row>
    <row r="1149" spans="2:14" x14ac:dyDescent="0.25">
      <c r="B1149" s="7" t="s">
        <v>2484</v>
      </c>
      <c r="C1149" s="11">
        <v>1.09E-14</v>
      </c>
      <c r="D1149" s="11">
        <v>2.1799999999999999E-14</v>
      </c>
      <c r="E1149" s="11">
        <v>6.9300000000000004E-5</v>
      </c>
      <c r="F1149" s="7">
        <v>1.35847E-4</v>
      </c>
      <c r="G1149" s="11">
        <v>5.0899999999999999E-17</v>
      </c>
      <c r="H1149" s="11">
        <v>2.96E-18</v>
      </c>
      <c r="I1149" s="11">
        <v>1.09E-14</v>
      </c>
      <c r="J1149" s="11">
        <v>2.1799999999999999E-14</v>
      </c>
      <c r="K1149" s="11">
        <v>3.8999999999999999E-6</v>
      </c>
      <c r="L1149" s="11">
        <v>7.79E-6</v>
      </c>
      <c r="M1149" s="11">
        <v>1.1400000000000001E-14</v>
      </c>
      <c r="N1149" s="11">
        <v>1.7000000000000001E-19</v>
      </c>
    </row>
    <row r="1150" spans="2:14" x14ac:dyDescent="0.25">
      <c r="B1150" s="7" t="s">
        <v>2652</v>
      </c>
      <c r="C1150" s="11">
        <v>6.3800000000000003E-15</v>
      </c>
      <c r="D1150" s="11">
        <v>1.28E-14</v>
      </c>
      <c r="E1150" s="7">
        <v>1.18347E-4</v>
      </c>
      <c r="F1150" s="7">
        <v>2.31871E-4</v>
      </c>
      <c r="G1150" s="11">
        <v>5.0800000000000001E-17</v>
      </c>
      <c r="H1150" s="11">
        <v>2.96E-18</v>
      </c>
      <c r="I1150" s="11">
        <v>6.36E-15</v>
      </c>
      <c r="J1150" s="11">
        <v>1.27E-14</v>
      </c>
      <c r="K1150" s="11">
        <v>3.82E-5</v>
      </c>
      <c r="L1150" s="11">
        <v>7.64E-5</v>
      </c>
      <c r="M1150" s="11">
        <v>6.5400000000000004E-14</v>
      </c>
      <c r="N1150" s="11">
        <v>9.7100000000000007E-19</v>
      </c>
    </row>
    <row r="1151" spans="2:14" x14ac:dyDescent="0.25">
      <c r="B1151" s="7" t="s">
        <v>2481</v>
      </c>
      <c r="C1151" s="11">
        <v>1.1E-14</v>
      </c>
      <c r="D1151" s="11">
        <v>2.2000000000000001E-14</v>
      </c>
      <c r="E1151" s="11">
        <v>6.8899999999999994E-5</v>
      </c>
      <c r="F1151" s="7">
        <v>1.34905E-4</v>
      </c>
      <c r="G1151" s="11">
        <v>5.0899999999999999E-17</v>
      </c>
      <c r="H1151" s="11">
        <v>2.96E-18</v>
      </c>
      <c r="I1151" s="11">
        <v>1.09E-14</v>
      </c>
      <c r="J1151" s="11">
        <v>2.19E-14</v>
      </c>
      <c r="K1151" s="11">
        <v>3.76E-6</v>
      </c>
      <c r="L1151" s="11">
        <v>7.52E-6</v>
      </c>
      <c r="M1151" s="11">
        <v>1.11E-14</v>
      </c>
      <c r="N1151" s="11">
        <v>1.6499999999999999E-19</v>
      </c>
    </row>
    <row r="1152" spans="2:14" x14ac:dyDescent="0.25">
      <c r="B1152" s="7" t="s">
        <v>2653</v>
      </c>
      <c r="C1152" s="11">
        <v>6.3800000000000003E-15</v>
      </c>
      <c r="D1152" s="11">
        <v>1.28E-14</v>
      </c>
      <c r="E1152" s="7">
        <v>1.18416E-4</v>
      </c>
      <c r="F1152" s="7">
        <v>2.32005E-4</v>
      </c>
      <c r="G1152" s="11">
        <v>5.0800000000000001E-17</v>
      </c>
      <c r="H1152" s="11">
        <v>2.96E-18</v>
      </c>
      <c r="I1152" s="11">
        <v>6.36E-15</v>
      </c>
      <c r="J1152" s="11">
        <v>1.27E-14</v>
      </c>
      <c r="K1152" s="11">
        <v>3.8099999999999998E-5</v>
      </c>
      <c r="L1152" s="11">
        <v>7.6100000000000007E-5</v>
      </c>
      <c r="M1152" s="11">
        <v>6.5099999999999995E-14</v>
      </c>
      <c r="N1152" s="11">
        <v>9.6799999999999997E-19</v>
      </c>
    </row>
    <row r="1153" spans="2:14" x14ac:dyDescent="0.25">
      <c r="B1153" s="7" t="s">
        <v>2498</v>
      </c>
      <c r="C1153" s="11">
        <v>1.1E-14</v>
      </c>
      <c r="D1153" s="11">
        <v>2.2000000000000001E-14</v>
      </c>
      <c r="E1153" s="11">
        <v>6.8899999999999994E-5</v>
      </c>
      <c r="F1153" s="7">
        <v>1.34905E-4</v>
      </c>
      <c r="G1153" s="11">
        <v>5.0899999999999999E-17</v>
      </c>
      <c r="H1153" s="11">
        <v>2.96E-18</v>
      </c>
      <c r="I1153" s="11">
        <v>1.09E-14</v>
      </c>
      <c r="J1153" s="11">
        <v>2.19E-14</v>
      </c>
      <c r="K1153" s="11">
        <v>3.76E-6</v>
      </c>
      <c r="L1153" s="11">
        <v>7.52E-6</v>
      </c>
      <c r="M1153" s="11">
        <v>1.11E-14</v>
      </c>
      <c r="N1153" s="11">
        <v>1.6499999999999999E-19</v>
      </c>
    </row>
    <row r="1154" spans="2:14" x14ac:dyDescent="0.25">
      <c r="B1154" s="7" t="s">
        <v>2722</v>
      </c>
      <c r="C1154" s="11">
        <v>6.12E-15</v>
      </c>
      <c r="D1154" s="11">
        <v>1.2199999999999999E-14</v>
      </c>
      <c r="E1154" s="7">
        <v>1.23569E-4</v>
      </c>
      <c r="F1154" s="7">
        <v>2.42103E-4</v>
      </c>
      <c r="G1154" s="11">
        <v>5.0899999999999999E-17</v>
      </c>
      <c r="H1154" s="11">
        <v>2.96E-18</v>
      </c>
      <c r="I1154" s="11">
        <v>6.0999999999999997E-15</v>
      </c>
      <c r="J1154" s="11">
        <v>1.2199999999999999E-14</v>
      </c>
      <c r="K1154" s="11">
        <v>3.3099999999999998E-5</v>
      </c>
      <c r="L1154" s="11">
        <v>6.6199999999999996E-5</v>
      </c>
      <c r="M1154" s="11">
        <v>5.43E-14</v>
      </c>
      <c r="N1154" s="11">
        <v>8.0700000000000002E-19</v>
      </c>
    </row>
    <row r="1155" spans="2:14" x14ac:dyDescent="0.25">
      <c r="B1155" s="7" t="s">
        <v>2760</v>
      </c>
      <c r="C1155" s="11">
        <v>9.3100000000000002E-15</v>
      </c>
      <c r="D1155" s="11">
        <v>1.8600000000000001E-14</v>
      </c>
      <c r="E1155" s="11">
        <v>8.1199999999999995E-5</v>
      </c>
      <c r="F1155" s="7">
        <v>1.5907200000000001E-4</v>
      </c>
      <c r="G1155" s="11">
        <v>5.0899999999999999E-17</v>
      </c>
      <c r="H1155" s="11">
        <v>2.96E-18</v>
      </c>
      <c r="I1155" s="11">
        <v>9.2799999999999993E-15</v>
      </c>
      <c r="J1155" s="11">
        <v>1.8600000000000001E-14</v>
      </c>
      <c r="K1155" s="11">
        <v>6.1700000000000002E-6</v>
      </c>
      <c r="L1155" s="11">
        <v>1.2300000000000001E-5</v>
      </c>
      <c r="M1155" s="11">
        <v>1.5399999999999999E-14</v>
      </c>
      <c r="N1155" s="11">
        <v>2.2899999999999999E-19</v>
      </c>
    </row>
    <row r="1156" spans="2:14" x14ac:dyDescent="0.25">
      <c r="B1156" s="7" t="s">
        <v>2911</v>
      </c>
      <c r="C1156" s="11">
        <v>7.3400000000000002E-15</v>
      </c>
      <c r="D1156" s="11">
        <v>1.47E-14</v>
      </c>
      <c r="E1156" s="7">
        <v>1.02422E-4</v>
      </c>
      <c r="F1156" s="7">
        <v>2.00669E-4</v>
      </c>
      <c r="G1156" s="11">
        <v>5.0599999999999999E-17</v>
      </c>
      <c r="H1156" s="11">
        <v>2.9500000000000001E-18</v>
      </c>
      <c r="I1156" s="11">
        <v>7.3200000000000006E-15</v>
      </c>
      <c r="J1156" s="11">
        <v>1.4599999999999999E-14</v>
      </c>
      <c r="K1156" s="7">
        <v>1.17315E-4</v>
      </c>
      <c r="L1156" s="7">
        <v>2.34367E-4</v>
      </c>
      <c r="M1156" s="11">
        <v>2.3099999999999997E-13</v>
      </c>
      <c r="N1156" s="11">
        <v>3.4299999999999999E-18</v>
      </c>
    </row>
    <row r="1157" spans="2:14" x14ac:dyDescent="0.25">
      <c r="B1157" s="7" t="s">
        <v>2851</v>
      </c>
      <c r="C1157" s="11">
        <v>4.6100000000000004E-15</v>
      </c>
      <c r="D1157" s="11">
        <v>9.2200000000000007E-15</v>
      </c>
      <c r="E1157" s="7">
        <v>1.6267000000000001E-4</v>
      </c>
      <c r="F1157" s="7">
        <v>3.1871100000000001E-4</v>
      </c>
      <c r="G1157" s="11">
        <v>5.0500000000000001E-17</v>
      </c>
      <c r="H1157" s="11">
        <v>2.9400000000000001E-18</v>
      </c>
      <c r="I1157" s="11">
        <v>4.5999999999999998E-15</v>
      </c>
      <c r="J1157" s="11">
        <v>9.1899999999999998E-15</v>
      </c>
      <c r="K1157" s="11">
        <v>3.8299999999999998E-6</v>
      </c>
      <c r="L1157" s="11">
        <v>7.6599999999999995E-6</v>
      </c>
      <c r="M1157" s="11">
        <v>4.7399999999999997E-15</v>
      </c>
      <c r="N1157" s="11">
        <v>7.0400000000000002E-20</v>
      </c>
    </row>
    <row r="1158" spans="2:14" x14ac:dyDescent="0.25">
      <c r="B1158" s="7" t="s">
        <v>2502</v>
      </c>
      <c r="C1158" s="11">
        <v>1.09E-14</v>
      </c>
      <c r="D1158" s="11">
        <v>2.1799999999999999E-14</v>
      </c>
      <c r="E1158" s="11">
        <v>6.8800000000000005E-5</v>
      </c>
      <c r="F1158" s="7">
        <v>1.3489099999999999E-4</v>
      </c>
      <c r="G1158" s="11">
        <v>5.0500000000000001E-17</v>
      </c>
      <c r="H1158" s="11">
        <v>2.9400000000000001E-18</v>
      </c>
      <c r="I1158" s="11">
        <v>1.09E-14</v>
      </c>
      <c r="J1158" s="11">
        <v>2.1700000000000002E-14</v>
      </c>
      <c r="K1158" s="11">
        <v>3.7699999999999999E-6</v>
      </c>
      <c r="L1158" s="11">
        <v>7.52E-6</v>
      </c>
      <c r="M1158" s="11">
        <v>1.1E-14</v>
      </c>
      <c r="N1158" s="11">
        <v>1.6299999999999999E-19</v>
      </c>
    </row>
    <row r="1159" spans="2:14" x14ac:dyDescent="0.25">
      <c r="B1159" s="7" t="s">
        <v>2536</v>
      </c>
      <c r="C1159" s="11">
        <v>1.08E-14</v>
      </c>
      <c r="D1159" s="11">
        <v>2.1600000000000001E-14</v>
      </c>
      <c r="E1159" s="11">
        <v>6.9400000000000006E-5</v>
      </c>
      <c r="F1159" s="7">
        <v>1.3588200000000001E-4</v>
      </c>
      <c r="G1159" s="11">
        <v>5.0500000000000001E-17</v>
      </c>
      <c r="H1159" s="11">
        <v>2.9400000000000001E-18</v>
      </c>
      <c r="I1159" s="11">
        <v>1.08E-14</v>
      </c>
      <c r="J1159" s="11">
        <v>2.1600000000000001E-14</v>
      </c>
      <c r="K1159" s="11">
        <v>3.9299999999999996E-6</v>
      </c>
      <c r="L1159" s="11">
        <v>7.8499999999999994E-6</v>
      </c>
      <c r="M1159" s="11">
        <v>1.1400000000000001E-14</v>
      </c>
      <c r="N1159" s="11">
        <v>1.69E-19</v>
      </c>
    </row>
    <row r="1160" spans="2:14" x14ac:dyDescent="0.25">
      <c r="B1160" s="7" t="s">
        <v>3058</v>
      </c>
      <c r="C1160" s="11">
        <v>7.6499999999999993E-15</v>
      </c>
      <c r="D1160" s="11">
        <v>1.5299999999999999E-14</v>
      </c>
      <c r="E1160" s="11">
        <v>9.7899999999999994E-5</v>
      </c>
      <c r="F1160" s="7">
        <v>1.91733E-4</v>
      </c>
      <c r="G1160" s="11">
        <v>5.0400000000000003E-17</v>
      </c>
      <c r="H1160" s="11">
        <v>2.9299999999999998E-18</v>
      </c>
      <c r="I1160" s="11">
        <v>7.6299999999999997E-15</v>
      </c>
      <c r="J1160" s="11">
        <v>1.5299999999999999E-14</v>
      </c>
      <c r="K1160" s="11">
        <v>5.0200000000000002E-6</v>
      </c>
      <c r="L1160" s="11">
        <v>1.0000000000000001E-5</v>
      </c>
      <c r="M1160" s="11">
        <v>1.0299999999999999E-14</v>
      </c>
      <c r="N1160" s="11">
        <v>1.53E-19</v>
      </c>
    </row>
    <row r="1161" spans="2:14" x14ac:dyDescent="0.25">
      <c r="B1161" s="7" t="s">
        <v>2756</v>
      </c>
      <c r="C1161" s="11">
        <v>9.2099999999999994E-15</v>
      </c>
      <c r="D1161" s="11">
        <v>1.8399999999999999E-14</v>
      </c>
      <c r="E1161" s="11">
        <v>8.1199999999999995E-5</v>
      </c>
      <c r="F1161" s="7">
        <v>1.5902900000000001E-4</v>
      </c>
      <c r="G1161" s="11">
        <v>5.0299999999999999E-17</v>
      </c>
      <c r="H1161" s="11">
        <v>2.9299999999999998E-18</v>
      </c>
      <c r="I1161" s="11">
        <v>9.1899999999999998E-15</v>
      </c>
      <c r="J1161" s="11">
        <v>1.8399999999999999E-14</v>
      </c>
      <c r="K1161" s="11">
        <v>6.1800000000000001E-6</v>
      </c>
      <c r="L1161" s="11">
        <v>1.2300000000000001E-5</v>
      </c>
      <c r="M1161" s="11">
        <v>1.5299999999999999E-14</v>
      </c>
      <c r="N1161" s="11">
        <v>2.2699999999999998E-19</v>
      </c>
    </row>
    <row r="1162" spans="2:14" x14ac:dyDescent="0.25">
      <c r="B1162" s="7" t="s">
        <v>2688</v>
      </c>
      <c r="C1162" s="11">
        <v>6.2800000000000003E-15</v>
      </c>
      <c r="D1162" s="11">
        <v>1.26E-14</v>
      </c>
      <c r="E1162" s="7">
        <v>1.18653E-4</v>
      </c>
      <c r="F1162" s="7">
        <v>2.3247E-4</v>
      </c>
      <c r="G1162" s="11">
        <v>5.0200000000000001E-17</v>
      </c>
      <c r="H1162" s="11">
        <v>2.9199999999999999E-18</v>
      </c>
      <c r="I1162" s="11">
        <v>6.2699999999999997E-15</v>
      </c>
      <c r="J1162" s="11">
        <v>1.25E-14</v>
      </c>
      <c r="K1162" s="11">
        <v>3.8600000000000003E-5</v>
      </c>
      <c r="L1162" s="11">
        <v>7.7100000000000004E-5</v>
      </c>
      <c r="M1162" s="11">
        <v>6.5000000000000001E-14</v>
      </c>
      <c r="N1162" s="11">
        <v>9.6599999999999991E-19</v>
      </c>
    </row>
    <row r="1163" spans="2:14" x14ac:dyDescent="0.25">
      <c r="B1163" s="7" t="s">
        <v>2503</v>
      </c>
      <c r="C1163" s="11">
        <v>1.08E-14</v>
      </c>
      <c r="D1163" s="11">
        <v>2.1600000000000001E-14</v>
      </c>
      <c r="E1163" s="11">
        <v>6.9099999999999999E-5</v>
      </c>
      <c r="F1163" s="7">
        <v>1.3547799999999999E-4</v>
      </c>
      <c r="G1163" s="11">
        <v>5.0200000000000001E-17</v>
      </c>
      <c r="H1163" s="11">
        <v>2.9199999999999999E-18</v>
      </c>
      <c r="I1163" s="11">
        <v>1.07E-14</v>
      </c>
      <c r="J1163" s="11">
        <v>2.15E-14</v>
      </c>
      <c r="K1163" s="11">
        <v>3.8500000000000004E-6</v>
      </c>
      <c r="L1163" s="11">
        <v>7.7000000000000008E-6</v>
      </c>
      <c r="M1163" s="11">
        <v>1.11E-14</v>
      </c>
      <c r="N1163" s="11">
        <v>1.66E-19</v>
      </c>
    </row>
    <row r="1164" spans="2:14" x14ac:dyDescent="0.25">
      <c r="B1164" s="7" t="s">
        <v>2523</v>
      </c>
      <c r="C1164" s="11">
        <v>1.08E-14</v>
      </c>
      <c r="D1164" s="11">
        <v>2.1700000000000002E-14</v>
      </c>
      <c r="E1164" s="11">
        <v>6.8899999999999994E-5</v>
      </c>
      <c r="F1164" s="7">
        <v>1.3493199999999999E-4</v>
      </c>
      <c r="G1164" s="11">
        <v>5.0200000000000001E-17</v>
      </c>
      <c r="H1164" s="11">
        <v>2.9199999999999999E-18</v>
      </c>
      <c r="I1164" s="11">
        <v>1.08E-14</v>
      </c>
      <c r="J1164" s="11">
        <v>2.1600000000000001E-14</v>
      </c>
      <c r="K1164" s="11">
        <v>3.76E-6</v>
      </c>
      <c r="L1164" s="11">
        <v>7.5100000000000001E-6</v>
      </c>
      <c r="M1164" s="11">
        <v>1.09E-14</v>
      </c>
      <c r="N1164" s="11">
        <v>1.6200000000000001E-19</v>
      </c>
    </row>
    <row r="1165" spans="2:14" x14ac:dyDescent="0.25">
      <c r="B1165" s="7" t="s">
        <v>2514</v>
      </c>
      <c r="C1165" s="11">
        <v>1.08E-14</v>
      </c>
      <c r="D1165" s="11">
        <v>2.1700000000000002E-14</v>
      </c>
      <c r="E1165" s="11">
        <v>6.8899999999999994E-5</v>
      </c>
      <c r="F1165" s="7">
        <v>1.34926E-4</v>
      </c>
      <c r="G1165" s="11">
        <v>5.0200000000000001E-17</v>
      </c>
      <c r="H1165" s="11">
        <v>2.9199999999999999E-18</v>
      </c>
      <c r="I1165" s="11">
        <v>1.08E-14</v>
      </c>
      <c r="J1165" s="11">
        <v>2.1600000000000001E-14</v>
      </c>
      <c r="K1165" s="11">
        <v>3.76E-6</v>
      </c>
      <c r="L1165" s="11">
        <v>7.5100000000000001E-6</v>
      </c>
      <c r="M1165" s="11">
        <v>1.09E-14</v>
      </c>
      <c r="N1165" s="11">
        <v>1.6200000000000001E-19</v>
      </c>
    </row>
    <row r="1166" spans="2:14" x14ac:dyDescent="0.25">
      <c r="B1166" s="7" t="s">
        <v>2439</v>
      </c>
      <c r="C1166" s="11">
        <v>1.08E-14</v>
      </c>
      <c r="D1166" s="11">
        <v>2.1700000000000002E-14</v>
      </c>
      <c r="E1166" s="11">
        <v>6.8899999999999994E-5</v>
      </c>
      <c r="F1166" s="7">
        <v>1.3495099999999999E-4</v>
      </c>
      <c r="G1166" s="11">
        <v>5.0200000000000001E-17</v>
      </c>
      <c r="H1166" s="11">
        <v>2.9199999999999999E-18</v>
      </c>
      <c r="I1166" s="11">
        <v>1.08E-14</v>
      </c>
      <c r="J1166" s="11">
        <v>2.1600000000000001E-14</v>
      </c>
      <c r="K1166" s="11">
        <v>3.76E-6</v>
      </c>
      <c r="L1166" s="11">
        <v>7.52E-6</v>
      </c>
      <c r="M1166" s="11">
        <v>1.09E-14</v>
      </c>
      <c r="N1166" s="11">
        <v>1.6200000000000001E-19</v>
      </c>
    </row>
    <row r="1167" spans="2:14" x14ac:dyDescent="0.25">
      <c r="B1167" s="7" t="s">
        <v>2618</v>
      </c>
      <c r="C1167" s="11">
        <v>8.3299999999999993E-15</v>
      </c>
      <c r="D1167" s="11">
        <v>1.6700000000000001E-14</v>
      </c>
      <c r="E1167" s="11">
        <v>8.8999999999999995E-5</v>
      </c>
      <c r="F1167" s="7">
        <v>1.7439899999999999E-4</v>
      </c>
      <c r="G1167" s="11">
        <v>4.9900000000000001E-17</v>
      </c>
      <c r="H1167" s="11">
        <v>2.9099999999999999E-18</v>
      </c>
      <c r="I1167" s="11">
        <v>8.3099999999999997E-15</v>
      </c>
      <c r="J1167" s="11">
        <v>1.66E-14</v>
      </c>
      <c r="K1167" s="11">
        <v>3.7400000000000002E-6</v>
      </c>
      <c r="L1167" s="11">
        <v>7.4699999999999996E-6</v>
      </c>
      <c r="M1167" s="11">
        <v>8.3500000000000004E-15</v>
      </c>
      <c r="N1167" s="11">
        <v>1.24E-19</v>
      </c>
    </row>
    <row r="1168" spans="2:14" x14ac:dyDescent="0.25">
      <c r="B1168" s="7" t="s">
        <v>2763</v>
      </c>
      <c r="C1168" s="11">
        <v>7.9500000000000002E-15</v>
      </c>
      <c r="D1168" s="11">
        <v>1.59E-14</v>
      </c>
      <c r="E1168" s="11">
        <v>9.3200000000000002E-5</v>
      </c>
      <c r="F1168" s="7">
        <v>1.8259799999999999E-4</v>
      </c>
      <c r="G1168" s="11">
        <v>4.9900000000000001E-17</v>
      </c>
      <c r="H1168" s="11">
        <v>2.9E-18</v>
      </c>
      <c r="I1168" s="11">
        <v>7.9300000000000007E-15</v>
      </c>
      <c r="J1168" s="11">
        <v>1.59E-14</v>
      </c>
      <c r="K1168" s="11">
        <v>7.5599999999999996E-6</v>
      </c>
      <c r="L1168" s="11">
        <v>1.5099999999999999E-5</v>
      </c>
      <c r="M1168" s="11">
        <v>1.6099999999999999E-14</v>
      </c>
      <c r="N1168" s="11">
        <v>2.3899999999999999E-19</v>
      </c>
    </row>
    <row r="1169" spans="2:14" x14ac:dyDescent="0.25">
      <c r="B1169" s="7" t="s">
        <v>3733</v>
      </c>
      <c r="C1169" s="11">
        <v>4.3400000000000003E-15</v>
      </c>
      <c r="D1169" s="11">
        <v>8.6900000000000004E-15</v>
      </c>
      <c r="E1169" s="7">
        <v>1.70457E-4</v>
      </c>
      <c r="F1169" s="7">
        <v>3.3396700000000001E-4</v>
      </c>
      <c r="G1169" s="11">
        <v>4.9799999999999997E-17</v>
      </c>
      <c r="H1169" s="11">
        <v>2.9E-18</v>
      </c>
      <c r="I1169" s="11">
        <v>4.3299999999999998E-15</v>
      </c>
      <c r="J1169" s="11">
        <v>8.6599999999999995E-15</v>
      </c>
      <c r="K1169" s="11">
        <v>3.72E-6</v>
      </c>
      <c r="L1169" s="11">
        <v>7.4399999999999999E-6</v>
      </c>
      <c r="M1169" s="11">
        <v>4.3299999999999998E-15</v>
      </c>
      <c r="N1169" s="11">
        <v>6.4399999999999995E-20</v>
      </c>
    </row>
    <row r="1170" spans="2:14" x14ac:dyDescent="0.25">
      <c r="B1170" s="7" t="s">
        <v>2790</v>
      </c>
      <c r="C1170" s="11">
        <v>9.9499999999999996E-15</v>
      </c>
      <c r="D1170" s="11">
        <v>1.9899999999999999E-14</v>
      </c>
      <c r="E1170" s="11">
        <v>7.4300000000000004E-5</v>
      </c>
      <c r="F1170" s="7">
        <v>1.4559299999999999E-4</v>
      </c>
      <c r="G1170" s="11">
        <v>4.9799999999999997E-17</v>
      </c>
      <c r="H1170" s="11">
        <v>2.9E-18</v>
      </c>
      <c r="I1170" s="11">
        <v>9.9200000000000003E-15</v>
      </c>
      <c r="J1170" s="11">
        <v>1.9800000000000001E-14</v>
      </c>
      <c r="K1170" s="11">
        <v>5.84E-6</v>
      </c>
      <c r="L1170" s="11">
        <v>1.17E-5</v>
      </c>
      <c r="M1170" s="11">
        <v>1.5600000000000001E-14</v>
      </c>
      <c r="N1170" s="11">
        <v>2.32E-19</v>
      </c>
    </row>
    <row r="1171" spans="2:14" x14ac:dyDescent="0.25">
      <c r="B1171" s="7" t="s">
        <v>2467</v>
      </c>
      <c r="C1171" s="11">
        <v>1.07E-14</v>
      </c>
      <c r="D1171" s="11">
        <v>2.1399999999999999E-14</v>
      </c>
      <c r="E1171" s="11">
        <v>6.9200000000000002E-5</v>
      </c>
      <c r="F1171" s="7">
        <v>1.3551700000000001E-4</v>
      </c>
      <c r="G1171" s="11">
        <v>4.9900000000000001E-17</v>
      </c>
      <c r="H1171" s="11">
        <v>2.9E-18</v>
      </c>
      <c r="I1171" s="11">
        <v>1.07E-14</v>
      </c>
      <c r="J1171" s="11">
        <v>2.1399999999999999E-14</v>
      </c>
      <c r="K1171" s="11">
        <v>3.8199999999999998E-6</v>
      </c>
      <c r="L1171" s="11">
        <v>7.6399999999999997E-6</v>
      </c>
      <c r="M1171" s="11">
        <v>1.1E-14</v>
      </c>
      <c r="N1171" s="11">
        <v>1.6299999999999999E-19</v>
      </c>
    </row>
    <row r="1172" spans="2:14" x14ac:dyDescent="0.25">
      <c r="B1172" s="7" t="s">
        <v>2401</v>
      </c>
      <c r="C1172" s="11">
        <v>1.06E-14</v>
      </c>
      <c r="D1172" s="11">
        <v>2.11E-14</v>
      </c>
      <c r="E1172" s="11">
        <v>7.0099999999999996E-5</v>
      </c>
      <c r="F1172" s="7">
        <v>1.3737299999999999E-4</v>
      </c>
      <c r="G1172" s="11">
        <v>4.9799999999999997E-17</v>
      </c>
      <c r="H1172" s="11">
        <v>2.9E-18</v>
      </c>
      <c r="I1172" s="11">
        <v>1.0499999999999999E-14</v>
      </c>
      <c r="J1172" s="11">
        <v>2.0999999999999999E-14</v>
      </c>
      <c r="K1172" s="11">
        <v>3.9999999999999998E-6</v>
      </c>
      <c r="L1172" s="11">
        <v>7.9999999999999996E-6</v>
      </c>
      <c r="M1172" s="11">
        <v>1.13E-14</v>
      </c>
      <c r="N1172" s="11">
        <v>1.6799999999999999E-19</v>
      </c>
    </row>
    <row r="1173" spans="2:14" x14ac:dyDescent="0.25">
      <c r="B1173" s="7" t="s">
        <v>2636</v>
      </c>
      <c r="C1173" s="11">
        <v>1.06E-14</v>
      </c>
      <c r="D1173" s="11">
        <v>2.1200000000000001E-14</v>
      </c>
      <c r="E1173" s="11">
        <v>6.9400000000000006E-5</v>
      </c>
      <c r="F1173" s="7">
        <v>1.3598000000000001E-4</v>
      </c>
      <c r="G1173" s="11">
        <v>4.9600000000000001E-17</v>
      </c>
      <c r="H1173" s="11">
        <v>2.89E-18</v>
      </c>
      <c r="I1173" s="11">
        <v>1.06E-14</v>
      </c>
      <c r="J1173" s="11">
        <v>2.1200000000000001E-14</v>
      </c>
      <c r="K1173" s="11">
        <v>4.2899999999999996E-6</v>
      </c>
      <c r="L1173" s="11">
        <v>8.5699999999999993E-6</v>
      </c>
      <c r="M1173" s="11">
        <v>1.2199999999999999E-14</v>
      </c>
      <c r="N1173" s="11">
        <v>1.8099999999999999E-19</v>
      </c>
    </row>
    <row r="1174" spans="2:14" x14ac:dyDescent="0.25">
      <c r="B1174" s="7" t="s">
        <v>4048</v>
      </c>
      <c r="C1174" s="11">
        <v>4.2199999999999999E-15</v>
      </c>
      <c r="D1174" s="11">
        <v>8.4300000000000001E-15</v>
      </c>
      <c r="E1174" s="7">
        <v>1.7505099999999999E-4</v>
      </c>
      <c r="F1174" s="7">
        <v>3.4296799999999997E-4</v>
      </c>
      <c r="G1174" s="11">
        <v>4.9699999999999999E-17</v>
      </c>
      <c r="H1174" s="11">
        <v>2.89E-18</v>
      </c>
      <c r="I1174" s="11">
        <v>4.1999999999999996E-15</v>
      </c>
      <c r="J1174" s="11">
        <v>8.4100000000000006E-15</v>
      </c>
      <c r="K1174" s="11">
        <v>5.22E-6</v>
      </c>
      <c r="L1174" s="11">
        <v>1.04E-5</v>
      </c>
      <c r="M1174" s="11">
        <v>5.8999999999999996E-15</v>
      </c>
      <c r="N1174" s="11">
        <v>8.7699999999999998E-20</v>
      </c>
    </row>
    <row r="1175" spans="2:14" x14ac:dyDescent="0.25">
      <c r="B1175" s="7" t="s">
        <v>2529</v>
      </c>
      <c r="C1175" s="11">
        <v>7.2600000000000004E-15</v>
      </c>
      <c r="D1175" s="11">
        <v>1.4500000000000001E-14</v>
      </c>
      <c r="E1175" s="7">
        <v>1.0106E-4</v>
      </c>
      <c r="F1175" s="7">
        <v>1.98001E-4</v>
      </c>
      <c r="G1175" s="11">
        <v>4.9399999999999999E-17</v>
      </c>
      <c r="H1175" s="11">
        <v>2.8800000000000001E-18</v>
      </c>
      <c r="I1175" s="11">
        <v>7.2399999999999993E-15</v>
      </c>
      <c r="J1175" s="11">
        <v>1.4500000000000001E-14</v>
      </c>
      <c r="K1175" s="11">
        <v>7.0999999999999998E-6</v>
      </c>
      <c r="L1175" s="11">
        <v>1.42E-5</v>
      </c>
      <c r="M1175" s="11">
        <v>1.38E-14</v>
      </c>
      <c r="N1175" s="11">
        <v>2.0499999999999999E-19</v>
      </c>
    </row>
    <row r="1176" spans="2:14" x14ac:dyDescent="0.25">
      <c r="B1176" s="7" t="s">
        <v>2501</v>
      </c>
      <c r="C1176" s="11">
        <v>1.07E-14</v>
      </c>
      <c r="D1176" s="11">
        <v>2.1399999999999999E-14</v>
      </c>
      <c r="E1176" s="11">
        <v>6.8899999999999994E-5</v>
      </c>
      <c r="F1176" s="7">
        <v>1.34917E-4</v>
      </c>
      <c r="G1176" s="11">
        <v>4.9499999999999997E-17</v>
      </c>
      <c r="H1176" s="11">
        <v>2.8800000000000001E-18</v>
      </c>
      <c r="I1176" s="11">
        <v>1.06E-14</v>
      </c>
      <c r="J1176" s="11">
        <v>2.1300000000000001E-14</v>
      </c>
      <c r="K1176" s="11">
        <v>3.76E-6</v>
      </c>
      <c r="L1176" s="11">
        <v>7.52E-6</v>
      </c>
      <c r="M1176" s="11">
        <v>1.08E-14</v>
      </c>
      <c r="N1176" s="11">
        <v>1.5999999999999999E-19</v>
      </c>
    </row>
    <row r="1177" spans="2:14" x14ac:dyDescent="0.25">
      <c r="B1177" s="7" t="s">
        <v>2619</v>
      </c>
      <c r="C1177" s="11">
        <v>1.0099999999999999E-14</v>
      </c>
      <c r="D1177" s="11">
        <v>2.0100000000000001E-14</v>
      </c>
      <c r="E1177" s="11">
        <v>7.2999999999999999E-5</v>
      </c>
      <c r="F1177" s="7">
        <v>1.42993E-4</v>
      </c>
      <c r="G1177" s="11">
        <v>4.9399999999999999E-17</v>
      </c>
      <c r="H1177" s="11">
        <v>2.8800000000000001E-18</v>
      </c>
      <c r="I1177" s="11">
        <v>1E-14</v>
      </c>
      <c r="J1177" s="11">
        <v>2.0100000000000001E-14</v>
      </c>
      <c r="K1177" s="11">
        <v>4.9699999999999998E-6</v>
      </c>
      <c r="L1177" s="11">
        <v>9.9299999999999998E-6</v>
      </c>
      <c r="M1177" s="11">
        <v>1.34E-14</v>
      </c>
      <c r="N1177" s="11">
        <v>1.9900000000000001E-19</v>
      </c>
    </row>
    <row r="1178" spans="2:14" x14ac:dyDescent="0.25">
      <c r="B1178" s="7" t="s">
        <v>2624</v>
      </c>
      <c r="C1178" s="11">
        <v>1.0099999999999999E-14</v>
      </c>
      <c r="D1178" s="11">
        <v>2.0100000000000001E-14</v>
      </c>
      <c r="E1178" s="11">
        <v>7.3100000000000001E-5</v>
      </c>
      <c r="F1178" s="7">
        <v>1.43182E-4</v>
      </c>
      <c r="G1178" s="11">
        <v>4.9399999999999999E-17</v>
      </c>
      <c r="H1178" s="11">
        <v>2.8800000000000001E-18</v>
      </c>
      <c r="I1178" s="11">
        <v>1E-14</v>
      </c>
      <c r="J1178" s="11">
        <v>2E-14</v>
      </c>
      <c r="K1178" s="11">
        <v>5.0200000000000002E-6</v>
      </c>
      <c r="L1178" s="11">
        <v>1.0000000000000001E-5</v>
      </c>
      <c r="M1178" s="11">
        <v>1.3499999999999999E-14</v>
      </c>
      <c r="N1178" s="11">
        <v>2.01E-19</v>
      </c>
    </row>
    <row r="1179" spans="2:14" x14ac:dyDescent="0.25">
      <c r="B1179" s="7" t="s">
        <v>2276</v>
      </c>
      <c r="C1179" s="11">
        <v>1.06E-14</v>
      </c>
      <c r="D1179" s="11">
        <v>2.1200000000000001E-14</v>
      </c>
      <c r="E1179" s="11">
        <v>6.9400000000000006E-5</v>
      </c>
      <c r="F1179" s="7">
        <v>1.3594799999999999E-4</v>
      </c>
      <c r="G1179" s="11">
        <v>4.9499999999999997E-17</v>
      </c>
      <c r="H1179" s="11">
        <v>2.8800000000000001E-18</v>
      </c>
      <c r="I1179" s="11">
        <v>1.06E-14</v>
      </c>
      <c r="J1179" s="11">
        <v>2.11E-14</v>
      </c>
      <c r="K1179" s="11">
        <v>3.8700000000000002E-6</v>
      </c>
      <c r="L1179" s="11">
        <v>7.7400000000000004E-6</v>
      </c>
      <c r="M1179" s="11">
        <v>1.1E-14</v>
      </c>
      <c r="N1179" s="11">
        <v>1.64E-19</v>
      </c>
    </row>
    <row r="1180" spans="2:14" x14ac:dyDescent="0.25">
      <c r="B1180" s="7" t="s">
        <v>2559</v>
      </c>
      <c r="C1180" s="11">
        <v>7.9799999999999995E-15</v>
      </c>
      <c r="D1180" s="11">
        <v>1.6000000000000001E-14</v>
      </c>
      <c r="E1180" s="11">
        <v>9.2200000000000005E-5</v>
      </c>
      <c r="F1180" s="7">
        <v>1.80638E-4</v>
      </c>
      <c r="G1180" s="11">
        <v>4.9499999999999997E-17</v>
      </c>
      <c r="H1180" s="11">
        <v>2.8800000000000001E-18</v>
      </c>
      <c r="I1180" s="11">
        <v>7.96E-15</v>
      </c>
      <c r="J1180" s="11">
        <v>1.59E-14</v>
      </c>
      <c r="K1180" s="11">
        <v>3.72E-6</v>
      </c>
      <c r="L1180" s="11">
        <v>7.4200000000000001E-6</v>
      </c>
      <c r="M1180" s="11">
        <v>7.9500000000000002E-15</v>
      </c>
      <c r="N1180" s="11">
        <v>1.1799999999999999E-19</v>
      </c>
    </row>
    <row r="1181" spans="2:14" x14ac:dyDescent="0.25">
      <c r="B1181" s="7" t="s">
        <v>2613</v>
      </c>
      <c r="C1181" s="11">
        <v>1.07E-14</v>
      </c>
      <c r="D1181" s="11">
        <v>2.1300000000000001E-14</v>
      </c>
      <c r="E1181" s="11">
        <v>6.8899999999999994E-5</v>
      </c>
      <c r="F1181" s="7">
        <v>1.3504500000000001E-4</v>
      </c>
      <c r="G1181" s="11">
        <v>4.9499999999999997E-17</v>
      </c>
      <c r="H1181" s="11">
        <v>2.8800000000000001E-18</v>
      </c>
      <c r="I1181" s="11">
        <v>1.06E-14</v>
      </c>
      <c r="J1181" s="11">
        <v>2.1300000000000001E-14</v>
      </c>
      <c r="K1181" s="11">
        <v>3.8700000000000002E-6</v>
      </c>
      <c r="L1181" s="11">
        <v>7.7200000000000006E-6</v>
      </c>
      <c r="M1181" s="11">
        <v>1.1E-14</v>
      </c>
      <c r="N1181" s="11">
        <v>1.64E-19</v>
      </c>
    </row>
    <row r="1182" spans="2:14" x14ac:dyDescent="0.25">
      <c r="B1182" s="7" t="s">
        <v>2600</v>
      </c>
      <c r="C1182" s="11">
        <v>1.07E-14</v>
      </c>
      <c r="D1182" s="11">
        <v>2.1300000000000001E-14</v>
      </c>
      <c r="E1182" s="11">
        <v>6.8800000000000005E-5</v>
      </c>
      <c r="F1182" s="7">
        <v>1.3475800000000001E-4</v>
      </c>
      <c r="G1182" s="11">
        <v>4.9300000000000001E-17</v>
      </c>
      <c r="H1182" s="11">
        <v>2.8700000000000001E-18</v>
      </c>
      <c r="I1182" s="11">
        <v>1.06E-14</v>
      </c>
      <c r="J1182" s="11">
        <v>2.1300000000000001E-14</v>
      </c>
      <c r="K1182" s="11">
        <v>3.8600000000000003E-6</v>
      </c>
      <c r="L1182" s="11">
        <v>7.7200000000000006E-6</v>
      </c>
      <c r="M1182" s="11">
        <v>1.1E-14</v>
      </c>
      <c r="N1182" s="11">
        <v>1.64E-19</v>
      </c>
    </row>
    <row r="1183" spans="2:14" x14ac:dyDescent="0.25">
      <c r="B1183" s="7" t="s">
        <v>2144</v>
      </c>
      <c r="C1183" s="11">
        <v>1.08E-14</v>
      </c>
      <c r="D1183" s="11">
        <v>2.15E-14</v>
      </c>
      <c r="E1183" s="11">
        <v>6.8100000000000002E-5</v>
      </c>
      <c r="F1183" s="7">
        <v>1.3334999999999999E-4</v>
      </c>
      <c r="G1183" s="11">
        <v>4.9300000000000001E-17</v>
      </c>
      <c r="H1183" s="11">
        <v>2.8700000000000001E-18</v>
      </c>
      <c r="I1183" s="11">
        <v>1.07E-14</v>
      </c>
      <c r="J1183" s="11">
        <v>2.1399999999999999E-14</v>
      </c>
      <c r="K1183" s="11">
        <v>4.5000000000000001E-6</v>
      </c>
      <c r="L1183" s="11">
        <v>8.9900000000000003E-6</v>
      </c>
      <c r="M1183" s="11">
        <v>1.3E-14</v>
      </c>
      <c r="N1183" s="11">
        <v>1.93E-19</v>
      </c>
    </row>
    <row r="1184" spans="2:14" x14ac:dyDescent="0.25">
      <c r="B1184" s="7" t="s">
        <v>2553</v>
      </c>
      <c r="C1184" s="11">
        <v>8.3400000000000006E-15</v>
      </c>
      <c r="D1184" s="11">
        <v>1.6700000000000001E-14</v>
      </c>
      <c r="E1184" s="11">
        <v>8.7899999999999995E-5</v>
      </c>
      <c r="F1184" s="7">
        <v>1.7215000000000001E-4</v>
      </c>
      <c r="G1184" s="11">
        <v>4.9300000000000001E-17</v>
      </c>
      <c r="H1184" s="11">
        <v>2.8700000000000001E-18</v>
      </c>
      <c r="I1184" s="11">
        <v>8.3099999999999997E-15</v>
      </c>
      <c r="J1184" s="11">
        <v>1.66E-14</v>
      </c>
      <c r="K1184" s="11">
        <v>3.67E-6</v>
      </c>
      <c r="L1184" s="11">
        <v>7.3300000000000001E-6</v>
      </c>
      <c r="M1184" s="11">
        <v>8.2000000000000007E-15</v>
      </c>
      <c r="N1184" s="11">
        <v>1.2200000000000001E-19</v>
      </c>
    </row>
    <row r="1185" spans="2:14" x14ac:dyDescent="0.25">
      <c r="B1185" s="7" t="s">
        <v>3341</v>
      </c>
      <c r="C1185" s="11">
        <v>4.7699999999999998E-15</v>
      </c>
      <c r="D1185" s="11">
        <v>9.5399999999999996E-15</v>
      </c>
      <c r="E1185" s="7">
        <v>1.53728E-4</v>
      </c>
      <c r="F1185" s="7">
        <v>3.0119100000000002E-4</v>
      </c>
      <c r="G1185" s="11">
        <v>4.9300000000000001E-17</v>
      </c>
      <c r="H1185" s="11">
        <v>2.8700000000000001E-18</v>
      </c>
      <c r="I1185" s="11">
        <v>4.7500000000000003E-15</v>
      </c>
      <c r="J1185" s="11">
        <v>9.5000000000000005E-15</v>
      </c>
      <c r="K1185" s="11">
        <v>4.33E-6</v>
      </c>
      <c r="L1185" s="11">
        <v>8.6600000000000001E-6</v>
      </c>
      <c r="M1185" s="11">
        <v>5.5400000000000001E-15</v>
      </c>
      <c r="N1185" s="11">
        <v>8.23E-20</v>
      </c>
    </row>
    <row r="1186" spans="2:14" x14ac:dyDescent="0.25">
      <c r="B1186" s="7" t="s">
        <v>2507</v>
      </c>
      <c r="C1186" s="11">
        <v>1.06E-14</v>
      </c>
      <c r="D1186" s="11">
        <v>2.11E-14</v>
      </c>
      <c r="E1186" s="11">
        <v>6.9099999999999999E-5</v>
      </c>
      <c r="F1186" s="7">
        <v>1.35475E-4</v>
      </c>
      <c r="G1186" s="11">
        <v>4.9099999999999999E-17</v>
      </c>
      <c r="H1186" s="11">
        <v>2.8600000000000002E-18</v>
      </c>
      <c r="I1186" s="11">
        <v>1.0499999999999999E-14</v>
      </c>
      <c r="J1186" s="11">
        <v>2.11E-14</v>
      </c>
      <c r="K1186" s="11">
        <v>3.8500000000000004E-6</v>
      </c>
      <c r="L1186" s="11">
        <v>7.6899999999999992E-6</v>
      </c>
      <c r="M1186" s="11">
        <v>1.09E-14</v>
      </c>
      <c r="N1186" s="11">
        <v>1.6200000000000001E-19</v>
      </c>
    </row>
    <row r="1187" spans="2:14" x14ac:dyDescent="0.25">
      <c r="B1187" s="7" t="s">
        <v>3563</v>
      </c>
      <c r="C1187" s="11">
        <v>4.5200000000000001E-15</v>
      </c>
      <c r="D1187" s="11">
        <v>9.0300000000000004E-15</v>
      </c>
      <c r="E1187" s="7">
        <v>1.6180099999999999E-4</v>
      </c>
      <c r="F1187" s="7">
        <v>3.1700899999999999E-4</v>
      </c>
      <c r="G1187" s="11">
        <v>4.9199999999999997E-17</v>
      </c>
      <c r="H1187" s="11">
        <v>2.8600000000000002E-18</v>
      </c>
      <c r="I1187" s="7" t="s">
        <v>6</v>
      </c>
      <c r="J1187" s="7" t="s">
        <v>6</v>
      </c>
      <c r="K1187" s="7" t="s">
        <v>6</v>
      </c>
      <c r="L1187" s="7" t="s">
        <v>6</v>
      </c>
      <c r="M1187" s="7" t="s">
        <v>6</v>
      </c>
      <c r="N1187" s="7" t="s">
        <v>6</v>
      </c>
    </row>
    <row r="1188" spans="2:14" x14ac:dyDescent="0.25">
      <c r="B1188" s="7" t="s">
        <v>2522</v>
      </c>
      <c r="C1188" s="11">
        <v>1.0499999999999999E-14</v>
      </c>
      <c r="D1188" s="11">
        <v>2.11E-14</v>
      </c>
      <c r="E1188" s="11">
        <v>6.9300000000000004E-5</v>
      </c>
      <c r="F1188" s="7">
        <v>1.35857E-4</v>
      </c>
      <c r="G1188" s="11">
        <v>4.9099999999999999E-17</v>
      </c>
      <c r="H1188" s="11">
        <v>2.8600000000000002E-18</v>
      </c>
      <c r="I1188" s="11">
        <v>1.0499999999999999E-14</v>
      </c>
      <c r="J1188" s="11">
        <v>2.0999999999999999E-14</v>
      </c>
      <c r="K1188" s="11">
        <v>3.8999999999999999E-6</v>
      </c>
      <c r="L1188" s="11">
        <v>7.79E-6</v>
      </c>
      <c r="M1188" s="11">
        <v>1.1E-14</v>
      </c>
      <c r="N1188" s="11">
        <v>1.64E-19</v>
      </c>
    </row>
    <row r="1189" spans="2:14" x14ac:dyDescent="0.25">
      <c r="B1189" s="7" t="s">
        <v>2480</v>
      </c>
      <c r="C1189" s="11">
        <v>1.06E-14</v>
      </c>
      <c r="D1189" s="11">
        <v>2.11E-14</v>
      </c>
      <c r="E1189" s="11">
        <v>6.8899999999999994E-5</v>
      </c>
      <c r="F1189" s="7">
        <v>1.3496E-4</v>
      </c>
      <c r="G1189" s="11">
        <v>4.8899999999999997E-17</v>
      </c>
      <c r="H1189" s="11">
        <v>2.8499999999999999E-18</v>
      </c>
      <c r="I1189" s="11">
        <v>1.0499999999999999E-14</v>
      </c>
      <c r="J1189" s="11">
        <v>2.0999999999999999E-14</v>
      </c>
      <c r="K1189" s="11">
        <v>3.7699999999999999E-6</v>
      </c>
      <c r="L1189" s="11">
        <v>7.5299999999999999E-6</v>
      </c>
      <c r="M1189" s="11">
        <v>1.07E-14</v>
      </c>
      <c r="N1189" s="11">
        <v>1.58E-19</v>
      </c>
    </row>
    <row r="1190" spans="2:14" x14ac:dyDescent="0.25">
      <c r="B1190" s="7" t="s">
        <v>2240</v>
      </c>
      <c r="C1190" s="11">
        <v>1.02E-14</v>
      </c>
      <c r="D1190" s="11">
        <v>2.04E-14</v>
      </c>
      <c r="E1190" s="11">
        <v>7.1400000000000001E-5</v>
      </c>
      <c r="F1190" s="7">
        <v>1.3982299999999999E-4</v>
      </c>
      <c r="G1190" s="11">
        <v>4.8899999999999997E-17</v>
      </c>
      <c r="H1190" s="11">
        <v>2.8499999999999999E-18</v>
      </c>
      <c r="I1190" s="11">
        <v>1.02E-14</v>
      </c>
      <c r="J1190" s="11">
        <v>2.0299999999999999E-14</v>
      </c>
      <c r="K1190" s="11">
        <v>4.0500000000000002E-6</v>
      </c>
      <c r="L1190" s="11">
        <v>8.1000000000000004E-6</v>
      </c>
      <c r="M1190" s="11">
        <v>1.11E-14</v>
      </c>
      <c r="N1190" s="11">
        <v>1.64E-19</v>
      </c>
    </row>
    <row r="1191" spans="2:14" x14ac:dyDescent="0.25">
      <c r="B1191" s="7" t="s">
        <v>2685</v>
      </c>
      <c r="C1191" s="11">
        <v>6.1500000000000001E-15</v>
      </c>
      <c r="D1191" s="11">
        <v>1.23E-14</v>
      </c>
      <c r="E1191" s="7">
        <v>1.18453E-4</v>
      </c>
      <c r="F1191" s="7">
        <v>2.32079E-4</v>
      </c>
      <c r="G1191" s="11">
        <v>4.9000000000000001E-17</v>
      </c>
      <c r="H1191" s="11">
        <v>2.8499999999999999E-18</v>
      </c>
      <c r="I1191" s="11">
        <v>6.1299999999999998E-15</v>
      </c>
      <c r="J1191" s="11">
        <v>1.23E-14</v>
      </c>
      <c r="K1191" s="11">
        <v>3.8600000000000003E-5</v>
      </c>
      <c r="L1191" s="11">
        <v>7.7000000000000001E-5</v>
      </c>
      <c r="M1191" s="11">
        <v>6.3499999999999994E-14</v>
      </c>
      <c r="N1191" s="11">
        <v>9.4399999999999995E-19</v>
      </c>
    </row>
    <row r="1192" spans="2:14" x14ac:dyDescent="0.25">
      <c r="B1192" s="7" t="s">
        <v>2848</v>
      </c>
      <c r="C1192" s="11">
        <v>1.04E-14</v>
      </c>
      <c r="D1192" s="11">
        <v>2.07E-14</v>
      </c>
      <c r="E1192" s="11">
        <v>6.9999999999999994E-5</v>
      </c>
      <c r="F1192" s="7">
        <v>1.37095E-4</v>
      </c>
      <c r="G1192" s="11">
        <v>4.8799999999999999E-17</v>
      </c>
      <c r="H1192" s="11">
        <v>2.8399999999999999E-18</v>
      </c>
      <c r="I1192" s="11">
        <v>1.0299999999999999E-14</v>
      </c>
      <c r="J1192" s="11">
        <v>2.07E-14</v>
      </c>
      <c r="K1192" s="11">
        <v>4.9899999999999997E-6</v>
      </c>
      <c r="L1192" s="11">
        <v>9.9599999999999995E-6</v>
      </c>
      <c r="M1192" s="11">
        <v>1.3899999999999999E-14</v>
      </c>
      <c r="N1192" s="11">
        <v>2.06E-19</v>
      </c>
    </row>
    <row r="1193" spans="2:14" x14ac:dyDescent="0.25">
      <c r="B1193" s="7" t="s">
        <v>2330</v>
      </c>
      <c r="C1193" s="11">
        <v>1.0299999999999999E-14</v>
      </c>
      <c r="D1193" s="11">
        <v>2.0599999999999999E-14</v>
      </c>
      <c r="E1193" s="11">
        <v>7.0400000000000004E-5</v>
      </c>
      <c r="F1193" s="7">
        <v>1.3787000000000001E-4</v>
      </c>
      <c r="G1193" s="11">
        <v>4.8799999999999999E-17</v>
      </c>
      <c r="H1193" s="11">
        <v>2.8399999999999999E-18</v>
      </c>
      <c r="I1193" s="11">
        <v>1.0299999999999999E-14</v>
      </c>
      <c r="J1193" s="11">
        <v>2.0500000000000001E-14</v>
      </c>
      <c r="K1193" s="11">
        <v>3.6899999999999998E-6</v>
      </c>
      <c r="L1193" s="11">
        <v>7.3699999999999997E-6</v>
      </c>
      <c r="M1193" s="11">
        <v>1.02E-14</v>
      </c>
      <c r="N1193" s="11">
        <v>1.5100000000000001E-19</v>
      </c>
    </row>
    <row r="1194" spans="2:14" x14ac:dyDescent="0.25">
      <c r="B1194" s="7" t="s">
        <v>2776</v>
      </c>
      <c r="C1194" s="11">
        <v>8.9500000000000007E-15</v>
      </c>
      <c r="D1194" s="11">
        <v>1.7900000000000001E-14</v>
      </c>
      <c r="E1194" s="11">
        <v>8.1000000000000004E-5</v>
      </c>
      <c r="F1194" s="7">
        <v>1.5879199999999999E-4</v>
      </c>
      <c r="G1194" s="11">
        <v>4.8799999999999999E-17</v>
      </c>
      <c r="H1194" s="11">
        <v>2.8399999999999999E-18</v>
      </c>
      <c r="I1194" s="11">
        <v>8.9199999999999998E-15</v>
      </c>
      <c r="J1194" s="11">
        <v>1.7800000000000001E-14</v>
      </c>
      <c r="K1194" s="11">
        <v>6.19E-6</v>
      </c>
      <c r="L1194" s="11">
        <v>1.24E-5</v>
      </c>
      <c r="M1194" s="11">
        <v>1.4800000000000001E-14</v>
      </c>
      <c r="N1194" s="11">
        <v>2.2100000000000002E-19</v>
      </c>
    </row>
    <row r="1195" spans="2:14" x14ac:dyDescent="0.25">
      <c r="B1195" s="7" t="s">
        <v>2744</v>
      </c>
      <c r="C1195" s="11">
        <v>6.12E-15</v>
      </c>
      <c r="D1195" s="11">
        <v>1.2199999999999999E-14</v>
      </c>
      <c r="E1195" s="7">
        <v>1.18305E-4</v>
      </c>
      <c r="F1195" s="7">
        <v>2.31788E-4</v>
      </c>
      <c r="G1195" s="11">
        <v>4.8700000000000001E-17</v>
      </c>
      <c r="H1195" s="11">
        <v>2.8399999999999999E-18</v>
      </c>
      <c r="I1195" s="11">
        <v>6.0999999999999997E-15</v>
      </c>
      <c r="J1195" s="11">
        <v>1.2199999999999999E-14</v>
      </c>
      <c r="K1195" s="11">
        <v>3.8699999999999999E-5</v>
      </c>
      <c r="L1195" s="11">
        <v>7.7399999999999998E-5</v>
      </c>
      <c r="M1195" s="11">
        <v>6.3600000000000002E-14</v>
      </c>
      <c r="N1195" s="11">
        <v>9.4499999999999998E-19</v>
      </c>
    </row>
    <row r="1196" spans="2:14" x14ac:dyDescent="0.25">
      <c r="B1196" s="7" t="s">
        <v>2558</v>
      </c>
      <c r="C1196" s="11">
        <v>8.4200000000000003E-15</v>
      </c>
      <c r="D1196" s="11">
        <v>1.6799999999999998E-14</v>
      </c>
      <c r="E1196" s="11">
        <v>8.6000000000000003E-5</v>
      </c>
      <c r="F1196" s="7">
        <v>1.6859199999999999E-4</v>
      </c>
      <c r="G1196" s="11">
        <v>4.8799999999999999E-17</v>
      </c>
      <c r="H1196" s="11">
        <v>2.8399999999999999E-18</v>
      </c>
      <c r="I1196" s="7" t="s">
        <v>6</v>
      </c>
      <c r="J1196" s="7" t="s">
        <v>6</v>
      </c>
      <c r="K1196" s="7" t="s">
        <v>6</v>
      </c>
      <c r="L1196" s="7" t="s">
        <v>6</v>
      </c>
      <c r="M1196" s="7" t="s">
        <v>6</v>
      </c>
      <c r="N1196" s="7" t="s">
        <v>6</v>
      </c>
    </row>
    <row r="1197" spans="2:14" x14ac:dyDescent="0.25">
      <c r="B1197" s="7" t="s">
        <v>2711</v>
      </c>
      <c r="C1197" s="11">
        <v>6.12E-15</v>
      </c>
      <c r="D1197" s="11">
        <v>1.2199999999999999E-14</v>
      </c>
      <c r="E1197" s="7">
        <v>1.18065E-4</v>
      </c>
      <c r="F1197" s="7">
        <v>2.3131900000000001E-4</v>
      </c>
      <c r="G1197" s="11">
        <v>4.8599999999999997E-17</v>
      </c>
      <c r="H1197" s="11">
        <v>2.83E-18</v>
      </c>
      <c r="I1197" s="11">
        <v>6.0999999999999997E-15</v>
      </c>
      <c r="J1197" s="11">
        <v>1.2199999999999999E-14</v>
      </c>
      <c r="K1197" s="11">
        <v>3.9900000000000001E-5</v>
      </c>
      <c r="L1197" s="11">
        <v>7.9699999999999999E-5</v>
      </c>
      <c r="M1197" s="11">
        <v>6.5499999999999999E-14</v>
      </c>
      <c r="N1197" s="11">
        <v>9.7299999999999995E-19</v>
      </c>
    </row>
    <row r="1198" spans="2:14" x14ac:dyDescent="0.25">
      <c r="B1198" s="7" t="s">
        <v>4497</v>
      </c>
      <c r="C1198" s="11">
        <v>4.2199999999999999E-15</v>
      </c>
      <c r="D1198" s="11">
        <v>8.4499999999999997E-15</v>
      </c>
      <c r="E1198" s="7">
        <v>1.7083199999999999E-4</v>
      </c>
      <c r="F1198" s="7">
        <v>3.3470100000000002E-4</v>
      </c>
      <c r="G1198" s="11">
        <v>4.8599999999999997E-17</v>
      </c>
      <c r="H1198" s="11">
        <v>2.83E-18</v>
      </c>
      <c r="I1198" s="11">
        <v>4.2100000000000002E-15</v>
      </c>
      <c r="J1198" s="11">
        <v>8.4200000000000003E-15</v>
      </c>
      <c r="K1198" s="11">
        <v>3.8800000000000001E-6</v>
      </c>
      <c r="L1198" s="11">
        <v>7.7600000000000002E-6</v>
      </c>
      <c r="M1198" s="11">
        <v>4.3899999999999999E-15</v>
      </c>
      <c r="N1198" s="11">
        <v>6.5300000000000001E-20</v>
      </c>
    </row>
    <row r="1199" spans="2:14" x14ac:dyDescent="0.25">
      <c r="B1199" s="7" t="s">
        <v>4264</v>
      </c>
      <c r="C1199" s="11">
        <v>4.25E-15</v>
      </c>
      <c r="D1199" s="11">
        <v>8.5099999999999998E-15</v>
      </c>
      <c r="E1199" s="7">
        <v>1.6955E-4</v>
      </c>
      <c r="F1199" s="7">
        <v>3.3218899999999999E-4</v>
      </c>
      <c r="G1199" s="11">
        <v>4.8499999999999999E-17</v>
      </c>
      <c r="H1199" s="11">
        <v>2.83E-18</v>
      </c>
      <c r="I1199" s="11">
        <v>4.2400000000000003E-15</v>
      </c>
      <c r="J1199" s="11">
        <v>8.4800000000000005E-15</v>
      </c>
      <c r="K1199" s="11">
        <v>7.0099999999999998E-6</v>
      </c>
      <c r="L1199" s="11">
        <v>1.4E-5</v>
      </c>
      <c r="M1199" s="11">
        <v>7.9899999999999993E-15</v>
      </c>
      <c r="N1199" s="11">
        <v>1.19E-19</v>
      </c>
    </row>
    <row r="1200" spans="2:14" x14ac:dyDescent="0.25">
      <c r="B1200" s="7" t="s">
        <v>2422</v>
      </c>
      <c r="C1200" s="11">
        <v>9.2900000000000007E-15</v>
      </c>
      <c r="D1200" s="11">
        <v>1.8600000000000001E-14</v>
      </c>
      <c r="E1200" s="11">
        <v>7.7799999999999994E-5</v>
      </c>
      <c r="F1200" s="7">
        <v>1.5249299999999999E-4</v>
      </c>
      <c r="G1200" s="11">
        <v>4.8700000000000001E-17</v>
      </c>
      <c r="H1200" s="11">
        <v>2.83E-18</v>
      </c>
      <c r="I1200" s="11">
        <v>9.2599999999999998E-15</v>
      </c>
      <c r="J1200" s="11">
        <v>1.85E-14</v>
      </c>
      <c r="K1200" s="11">
        <v>4.3800000000000004E-6</v>
      </c>
      <c r="L1200" s="11">
        <v>8.7499999999999992E-6</v>
      </c>
      <c r="M1200" s="11">
        <v>1.09E-14</v>
      </c>
      <c r="N1200" s="11">
        <v>1.6200000000000001E-19</v>
      </c>
    </row>
    <row r="1201" spans="2:14" x14ac:dyDescent="0.25">
      <c r="B1201" s="7" t="s">
        <v>2704</v>
      </c>
      <c r="C1201" s="11">
        <v>6.09E-15</v>
      </c>
      <c r="D1201" s="11">
        <v>1.2199999999999999E-14</v>
      </c>
      <c r="E1201" s="7">
        <v>1.18367E-4</v>
      </c>
      <c r="F1201" s="7">
        <v>2.3190999999999999E-4</v>
      </c>
      <c r="G1201" s="11">
        <v>4.8499999999999999E-17</v>
      </c>
      <c r="H1201" s="11">
        <v>2.83E-18</v>
      </c>
      <c r="I1201" s="11">
        <v>6.0699999999999996E-15</v>
      </c>
      <c r="J1201" s="11">
        <v>1.21E-14</v>
      </c>
      <c r="K1201" s="11">
        <v>3.8099999999999998E-5</v>
      </c>
      <c r="L1201" s="11">
        <v>7.6199999999999995E-5</v>
      </c>
      <c r="M1201" s="11">
        <v>6.2200000000000003E-14</v>
      </c>
      <c r="N1201" s="11">
        <v>9.2500000000000009E-19</v>
      </c>
    </row>
    <row r="1202" spans="2:14" x14ac:dyDescent="0.25">
      <c r="B1202" s="7" t="s">
        <v>2710</v>
      </c>
      <c r="C1202" s="11">
        <v>6.0699999999999996E-15</v>
      </c>
      <c r="D1202" s="11">
        <v>1.21E-14</v>
      </c>
      <c r="E1202" s="7">
        <v>1.1841999999999999E-4</v>
      </c>
      <c r="F1202" s="7">
        <v>2.3201499999999999E-4</v>
      </c>
      <c r="G1202" s="11">
        <v>4.8400000000000001E-17</v>
      </c>
      <c r="H1202" s="11">
        <v>2.82E-18</v>
      </c>
      <c r="I1202" s="11">
        <v>6.0500000000000001E-15</v>
      </c>
      <c r="J1202" s="11">
        <v>1.21E-14</v>
      </c>
      <c r="K1202" s="11">
        <v>3.8099999999999998E-5</v>
      </c>
      <c r="L1202" s="11">
        <v>7.6100000000000007E-5</v>
      </c>
      <c r="M1202" s="11">
        <v>6.2000000000000001E-14</v>
      </c>
      <c r="N1202" s="11">
        <v>9.2099999999999995E-19</v>
      </c>
    </row>
    <row r="1203" spans="2:14" x14ac:dyDescent="0.25">
      <c r="B1203" s="7" t="s">
        <v>2771</v>
      </c>
      <c r="C1203" s="11">
        <v>8.8900000000000005E-15</v>
      </c>
      <c r="D1203" s="11">
        <v>1.7800000000000001E-14</v>
      </c>
      <c r="E1203" s="11">
        <v>8.1100000000000006E-5</v>
      </c>
      <c r="F1203" s="7">
        <v>1.58894E-4</v>
      </c>
      <c r="G1203" s="11">
        <v>4.8499999999999999E-17</v>
      </c>
      <c r="H1203" s="11">
        <v>2.82E-18</v>
      </c>
      <c r="I1203" s="7" t="s">
        <v>6</v>
      </c>
      <c r="J1203" s="7" t="s">
        <v>6</v>
      </c>
      <c r="K1203" s="7" t="s">
        <v>6</v>
      </c>
      <c r="L1203" s="7" t="s">
        <v>6</v>
      </c>
      <c r="M1203" s="7" t="s">
        <v>6</v>
      </c>
      <c r="N1203" s="7" t="s">
        <v>6</v>
      </c>
    </row>
    <row r="1204" spans="2:14" x14ac:dyDescent="0.25">
      <c r="B1204" s="7" t="s">
        <v>2324</v>
      </c>
      <c r="C1204" s="11">
        <v>9.5499999999999994E-15</v>
      </c>
      <c r="D1204" s="11">
        <v>1.9099999999999999E-14</v>
      </c>
      <c r="E1204" s="11">
        <v>7.5300000000000001E-5</v>
      </c>
      <c r="F1204" s="7">
        <v>1.47458E-4</v>
      </c>
      <c r="G1204" s="11">
        <v>4.8400000000000001E-17</v>
      </c>
      <c r="H1204" s="11">
        <v>2.82E-18</v>
      </c>
      <c r="I1204" s="11">
        <v>9.5200000000000001E-15</v>
      </c>
      <c r="J1204" s="11">
        <v>1.9000000000000001E-14</v>
      </c>
      <c r="K1204" s="11">
        <v>1.1600000000000001E-5</v>
      </c>
      <c r="L1204" s="11">
        <v>2.3200000000000001E-5</v>
      </c>
      <c r="M1204" s="11">
        <v>2.9700000000000002E-14</v>
      </c>
      <c r="N1204" s="11">
        <v>4.4200000000000004E-19</v>
      </c>
    </row>
    <row r="1205" spans="2:14" x14ac:dyDescent="0.25">
      <c r="B1205" s="7" t="s">
        <v>2723</v>
      </c>
      <c r="C1205" s="11">
        <v>6.0599999999999999E-15</v>
      </c>
      <c r="D1205" s="11">
        <v>1.21E-14</v>
      </c>
      <c r="E1205" s="7">
        <v>1.18633E-4</v>
      </c>
      <c r="F1205" s="7">
        <v>2.3243100000000001E-4</v>
      </c>
      <c r="G1205" s="11">
        <v>4.8400000000000001E-17</v>
      </c>
      <c r="H1205" s="11">
        <v>2.82E-18</v>
      </c>
      <c r="I1205" s="11">
        <v>6.0400000000000003E-15</v>
      </c>
      <c r="J1205" s="11">
        <v>1.21E-14</v>
      </c>
      <c r="K1205" s="11">
        <v>3.8600000000000003E-5</v>
      </c>
      <c r="L1205" s="11">
        <v>7.7100000000000004E-5</v>
      </c>
      <c r="M1205" s="11">
        <v>6.27E-14</v>
      </c>
      <c r="N1205" s="11">
        <v>9.3199999999999993E-19</v>
      </c>
    </row>
    <row r="1206" spans="2:14" x14ac:dyDescent="0.25">
      <c r="B1206" s="7" t="s">
        <v>2451</v>
      </c>
      <c r="C1206" s="11">
        <v>1.06E-14</v>
      </c>
      <c r="D1206" s="11">
        <v>2.11E-14</v>
      </c>
      <c r="E1206" s="11">
        <v>6.8200000000000004E-5</v>
      </c>
      <c r="F1206" s="7">
        <v>1.33566E-4</v>
      </c>
      <c r="G1206" s="11">
        <v>4.8400000000000001E-17</v>
      </c>
      <c r="H1206" s="11">
        <v>2.82E-18</v>
      </c>
      <c r="I1206" s="11">
        <v>1.0499999999999999E-14</v>
      </c>
      <c r="J1206" s="11">
        <v>2.11E-14</v>
      </c>
      <c r="K1206" s="11">
        <v>4.6999999999999999E-6</v>
      </c>
      <c r="L1206" s="11">
        <v>9.38E-6</v>
      </c>
      <c r="M1206" s="11">
        <v>1.3300000000000001E-14</v>
      </c>
      <c r="N1206" s="11">
        <v>1.9699999999999999E-19</v>
      </c>
    </row>
    <row r="1207" spans="2:14" x14ac:dyDescent="0.25">
      <c r="B1207" s="7" t="s">
        <v>2509</v>
      </c>
      <c r="C1207" s="11">
        <v>1.0499999999999999E-14</v>
      </c>
      <c r="D1207" s="11">
        <v>2.0900000000000001E-14</v>
      </c>
      <c r="E1207" s="11">
        <v>6.8899999999999994E-5</v>
      </c>
      <c r="F1207" s="7">
        <v>1.3492300000000001E-4</v>
      </c>
      <c r="G1207" s="11">
        <v>4.8499999999999999E-17</v>
      </c>
      <c r="H1207" s="11">
        <v>2.82E-18</v>
      </c>
      <c r="I1207" s="11">
        <v>1.04E-14</v>
      </c>
      <c r="J1207" s="11">
        <v>2.0900000000000001E-14</v>
      </c>
      <c r="K1207" s="11">
        <v>3.7699999999999999E-6</v>
      </c>
      <c r="L1207" s="11">
        <v>7.52E-6</v>
      </c>
      <c r="M1207" s="11">
        <v>1.06E-14</v>
      </c>
      <c r="N1207" s="11">
        <v>1.5700000000000001E-19</v>
      </c>
    </row>
    <row r="1208" spans="2:14" x14ac:dyDescent="0.25">
      <c r="B1208" s="7" t="s">
        <v>4286</v>
      </c>
      <c r="C1208" s="11">
        <v>4.25E-15</v>
      </c>
      <c r="D1208" s="11">
        <v>8.5000000000000001E-15</v>
      </c>
      <c r="E1208" s="7">
        <v>1.69648E-4</v>
      </c>
      <c r="F1208" s="7">
        <v>3.3238300000000001E-4</v>
      </c>
      <c r="G1208" s="11">
        <v>4.8499999999999999E-17</v>
      </c>
      <c r="H1208" s="11">
        <v>2.82E-18</v>
      </c>
      <c r="I1208" s="11">
        <v>4.2299999999999997E-15</v>
      </c>
      <c r="J1208" s="11">
        <v>8.4700000000000008E-15</v>
      </c>
      <c r="K1208" s="11">
        <v>7.9100000000000005E-6</v>
      </c>
      <c r="L1208" s="11">
        <v>1.5800000000000001E-5</v>
      </c>
      <c r="M1208" s="11">
        <v>9.0099999999999993E-15</v>
      </c>
      <c r="N1208" s="11">
        <v>1.3399999999999999E-19</v>
      </c>
    </row>
    <row r="1209" spans="2:14" x14ac:dyDescent="0.25">
      <c r="B1209" s="7" t="s">
        <v>2725</v>
      </c>
      <c r="C1209" s="11">
        <v>6.0699999999999996E-15</v>
      </c>
      <c r="D1209" s="11">
        <v>1.21E-14</v>
      </c>
      <c r="E1209" s="7">
        <v>1.18367E-4</v>
      </c>
      <c r="F1209" s="7">
        <v>2.3190999999999999E-4</v>
      </c>
      <c r="G1209" s="11">
        <v>4.8299999999999997E-17</v>
      </c>
      <c r="H1209" s="11">
        <v>2.8100000000000001E-18</v>
      </c>
      <c r="I1209" s="11">
        <v>6.0500000000000001E-15</v>
      </c>
      <c r="J1209" s="11">
        <v>1.21E-14</v>
      </c>
      <c r="K1209" s="11">
        <v>3.8099999999999998E-5</v>
      </c>
      <c r="L1209" s="11">
        <v>7.6199999999999995E-5</v>
      </c>
      <c r="M1209" s="11">
        <v>6.2000000000000001E-14</v>
      </c>
      <c r="N1209" s="11">
        <v>9.2099999999999995E-19</v>
      </c>
    </row>
    <row r="1210" spans="2:14" x14ac:dyDescent="0.25">
      <c r="B1210" s="7" t="s">
        <v>4291</v>
      </c>
      <c r="C1210" s="11">
        <v>4.2299999999999997E-15</v>
      </c>
      <c r="D1210" s="11">
        <v>8.4700000000000008E-15</v>
      </c>
      <c r="E1210" s="7">
        <v>1.69531E-4</v>
      </c>
      <c r="F1210" s="7">
        <v>3.3215300000000002E-4</v>
      </c>
      <c r="G1210" s="11">
        <v>4.8299999999999997E-17</v>
      </c>
      <c r="H1210" s="11">
        <v>2.8100000000000001E-18</v>
      </c>
      <c r="I1210" s="11">
        <v>4.2199999999999999E-15</v>
      </c>
      <c r="J1210" s="11">
        <v>8.4399999999999999E-15</v>
      </c>
      <c r="K1210" s="11">
        <v>7.9200000000000004E-6</v>
      </c>
      <c r="L1210" s="11">
        <v>1.5800000000000001E-5</v>
      </c>
      <c r="M1210" s="11">
        <v>8.98E-15</v>
      </c>
      <c r="N1210" s="11">
        <v>1.3399999999999999E-19</v>
      </c>
    </row>
    <row r="1211" spans="2:14" x14ac:dyDescent="0.25">
      <c r="B1211" s="7" t="s">
        <v>2532</v>
      </c>
      <c r="C1211" s="11">
        <v>1.0299999999999999E-14</v>
      </c>
      <c r="D1211" s="11">
        <v>2.07E-14</v>
      </c>
      <c r="E1211" s="11">
        <v>6.9200000000000002E-5</v>
      </c>
      <c r="F1211" s="7">
        <v>1.3563799999999999E-4</v>
      </c>
      <c r="G1211" s="11">
        <v>4.8100000000000001E-17</v>
      </c>
      <c r="H1211" s="11">
        <v>2.8000000000000001E-18</v>
      </c>
      <c r="I1211" s="11">
        <v>1.0299999999999999E-14</v>
      </c>
      <c r="J1211" s="11">
        <v>2.0599999999999999E-14</v>
      </c>
      <c r="K1211" s="11">
        <v>3.8700000000000002E-6</v>
      </c>
      <c r="L1211" s="11">
        <v>7.7200000000000006E-6</v>
      </c>
      <c r="M1211" s="11">
        <v>1.07E-14</v>
      </c>
      <c r="N1211" s="11">
        <v>1.5900000000000001E-19</v>
      </c>
    </row>
    <row r="1212" spans="2:14" x14ac:dyDescent="0.25">
      <c r="B1212" s="7" t="s">
        <v>2696</v>
      </c>
      <c r="C1212" s="11">
        <v>6.0400000000000003E-15</v>
      </c>
      <c r="D1212" s="11">
        <v>1.21E-14</v>
      </c>
      <c r="E1212" s="7">
        <v>1.1838800000000001E-4</v>
      </c>
      <c r="F1212" s="7">
        <v>2.3195E-4</v>
      </c>
      <c r="G1212" s="11">
        <v>4.8100000000000001E-17</v>
      </c>
      <c r="H1212" s="11">
        <v>2.8000000000000001E-18</v>
      </c>
      <c r="I1212" s="11">
        <v>6.02E-15</v>
      </c>
      <c r="J1212" s="11">
        <v>1.1999999999999999E-14</v>
      </c>
      <c r="K1212" s="11">
        <v>3.8099999999999998E-5</v>
      </c>
      <c r="L1212" s="11">
        <v>7.6100000000000007E-5</v>
      </c>
      <c r="M1212" s="11">
        <v>6.1599999999999998E-14</v>
      </c>
      <c r="N1212" s="11">
        <v>9.1599999999999998E-19</v>
      </c>
    </row>
    <row r="1213" spans="2:14" x14ac:dyDescent="0.25">
      <c r="B1213" s="7" t="s">
        <v>2788</v>
      </c>
      <c r="C1213" s="11">
        <v>7.6399999999999995E-15</v>
      </c>
      <c r="D1213" s="11">
        <v>1.5299999999999999E-14</v>
      </c>
      <c r="E1213" s="11">
        <v>9.3599999999999998E-5</v>
      </c>
      <c r="F1213" s="7">
        <v>1.83344E-4</v>
      </c>
      <c r="G1213" s="11">
        <v>4.8100000000000001E-17</v>
      </c>
      <c r="H1213" s="11">
        <v>2.8000000000000001E-18</v>
      </c>
      <c r="I1213" s="7" t="s">
        <v>6</v>
      </c>
      <c r="J1213" s="7" t="s">
        <v>6</v>
      </c>
      <c r="K1213" s="7" t="s">
        <v>6</v>
      </c>
      <c r="L1213" s="7" t="s">
        <v>6</v>
      </c>
      <c r="M1213" s="7" t="s">
        <v>6</v>
      </c>
      <c r="N1213" s="7" t="s">
        <v>6</v>
      </c>
    </row>
    <row r="1214" spans="2:14" x14ac:dyDescent="0.25">
      <c r="B1214" s="7" t="s">
        <v>2476</v>
      </c>
      <c r="C1214" s="11">
        <v>1.0299999999999999E-14</v>
      </c>
      <c r="D1214" s="11">
        <v>2.0500000000000001E-14</v>
      </c>
      <c r="E1214" s="11">
        <v>6.9300000000000004E-5</v>
      </c>
      <c r="F1214" s="7">
        <v>1.3568400000000001E-4</v>
      </c>
      <c r="G1214" s="11">
        <v>4.7800000000000001E-17</v>
      </c>
      <c r="H1214" s="11">
        <v>2.7900000000000002E-18</v>
      </c>
      <c r="I1214" s="11">
        <v>1.02E-14</v>
      </c>
      <c r="J1214" s="11">
        <v>2.0500000000000001E-14</v>
      </c>
      <c r="K1214" s="11">
        <v>3.8399999999999997E-6</v>
      </c>
      <c r="L1214" s="11">
        <v>7.6799999999999993E-6</v>
      </c>
      <c r="M1214" s="11">
        <v>1.06E-14</v>
      </c>
      <c r="N1214" s="11">
        <v>1.5700000000000001E-19</v>
      </c>
    </row>
    <row r="1215" spans="2:14" x14ac:dyDescent="0.25">
      <c r="B1215" s="7" t="s">
        <v>2715</v>
      </c>
      <c r="C1215" s="11">
        <v>6.0400000000000003E-15</v>
      </c>
      <c r="D1215" s="11">
        <v>1.21E-14</v>
      </c>
      <c r="E1215" s="7">
        <v>1.1812299999999999E-4</v>
      </c>
      <c r="F1215" s="7">
        <v>2.31432E-4</v>
      </c>
      <c r="G1215" s="11">
        <v>4.7999999999999997E-17</v>
      </c>
      <c r="H1215" s="11">
        <v>2.7900000000000002E-18</v>
      </c>
      <c r="I1215" s="11">
        <v>6.02E-15</v>
      </c>
      <c r="J1215" s="11">
        <v>1.1999999999999999E-14</v>
      </c>
      <c r="K1215" s="11">
        <v>3.9400000000000002E-5</v>
      </c>
      <c r="L1215" s="11">
        <v>7.86E-5</v>
      </c>
      <c r="M1215" s="11">
        <v>6.3699999999999996E-14</v>
      </c>
      <c r="N1215" s="11">
        <v>9.4700000000000005E-19</v>
      </c>
    </row>
    <row r="1216" spans="2:14" x14ac:dyDescent="0.25">
      <c r="B1216" s="7" t="s">
        <v>2857</v>
      </c>
      <c r="C1216" s="11">
        <v>9.6099999999999996E-15</v>
      </c>
      <c r="D1216" s="11">
        <v>1.92E-14</v>
      </c>
      <c r="E1216" s="11">
        <v>7.4200000000000001E-5</v>
      </c>
      <c r="F1216" s="7">
        <v>1.4545500000000001E-4</v>
      </c>
      <c r="G1216" s="11">
        <v>4.7999999999999997E-17</v>
      </c>
      <c r="H1216" s="11">
        <v>2.7900000000000002E-18</v>
      </c>
      <c r="I1216" s="11">
        <v>9.5800000000000003E-15</v>
      </c>
      <c r="J1216" s="11">
        <v>1.92E-14</v>
      </c>
      <c r="K1216" s="11">
        <v>5.8499999999999999E-6</v>
      </c>
      <c r="L1216" s="11">
        <v>1.17E-5</v>
      </c>
      <c r="M1216" s="11">
        <v>1.51E-14</v>
      </c>
      <c r="N1216" s="11">
        <v>2.2400000000000002E-19</v>
      </c>
    </row>
    <row r="1217" spans="2:14" x14ac:dyDescent="0.25">
      <c r="B1217" s="7" t="s">
        <v>3577</v>
      </c>
      <c r="C1217" s="11">
        <v>4.4500000000000001E-15</v>
      </c>
      <c r="D1217" s="11">
        <v>8.9000000000000003E-15</v>
      </c>
      <c r="E1217" s="7">
        <v>1.59133E-4</v>
      </c>
      <c r="F1217" s="7">
        <v>3.1178100000000002E-4</v>
      </c>
      <c r="G1217" s="11">
        <v>4.7699999999999997E-17</v>
      </c>
      <c r="H1217" s="11">
        <v>2.7799999999999998E-18</v>
      </c>
      <c r="I1217" s="11">
        <v>4.4400000000000004E-15</v>
      </c>
      <c r="J1217" s="11">
        <v>8.8800000000000007E-15</v>
      </c>
      <c r="K1217" s="11">
        <v>8.2800000000000003E-6</v>
      </c>
      <c r="L1217" s="11">
        <v>1.6500000000000001E-5</v>
      </c>
      <c r="M1217" s="11">
        <v>9.8799999999999996E-15</v>
      </c>
      <c r="N1217" s="11">
        <v>1.4699999999999999E-19</v>
      </c>
    </row>
    <row r="1218" spans="2:14" x14ac:dyDescent="0.25">
      <c r="B1218" s="7" t="s">
        <v>2291</v>
      </c>
      <c r="C1218" s="11">
        <v>1.0299999999999999E-14</v>
      </c>
      <c r="D1218" s="11">
        <v>2.0599999999999999E-14</v>
      </c>
      <c r="E1218" s="11">
        <v>6.9099999999999999E-5</v>
      </c>
      <c r="F1218" s="7">
        <v>1.35446E-4</v>
      </c>
      <c r="G1218" s="11">
        <v>4.7800000000000001E-17</v>
      </c>
      <c r="H1218" s="11">
        <v>2.7799999999999998E-18</v>
      </c>
      <c r="I1218" s="11">
        <v>1.02E-14</v>
      </c>
      <c r="J1218" s="11">
        <v>2.0500000000000001E-14</v>
      </c>
      <c r="K1218" s="11">
        <v>3.89E-6</v>
      </c>
      <c r="L1218" s="11">
        <v>7.7800000000000001E-6</v>
      </c>
      <c r="M1218" s="11">
        <v>1.07E-14</v>
      </c>
      <c r="N1218" s="11">
        <v>1.5900000000000001E-19</v>
      </c>
    </row>
    <row r="1219" spans="2:14" x14ac:dyDescent="0.25">
      <c r="B1219" s="7" t="s">
        <v>3091</v>
      </c>
      <c r="C1219" s="11">
        <v>6.1100000000000003E-15</v>
      </c>
      <c r="D1219" s="11">
        <v>1.2199999999999999E-14</v>
      </c>
      <c r="E1219" s="7">
        <v>1.16112E-4</v>
      </c>
      <c r="F1219" s="7">
        <v>2.2749099999999999E-4</v>
      </c>
      <c r="G1219" s="11">
        <v>4.7800000000000001E-17</v>
      </c>
      <c r="H1219" s="11">
        <v>2.7799999999999998E-18</v>
      </c>
      <c r="I1219" s="11">
        <v>6.0999999999999997E-15</v>
      </c>
      <c r="J1219" s="11">
        <v>1.2199999999999999E-14</v>
      </c>
      <c r="K1219" s="11">
        <v>3.7500000000000001E-6</v>
      </c>
      <c r="L1219" s="11">
        <v>7.4800000000000004E-6</v>
      </c>
      <c r="M1219" s="11">
        <v>6.1400000000000004E-15</v>
      </c>
      <c r="N1219" s="11">
        <v>9.1199999999999994E-20</v>
      </c>
    </row>
    <row r="1220" spans="2:14" x14ac:dyDescent="0.25">
      <c r="B1220" s="7" t="s">
        <v>2336</v>
      </c>
      <c r="C1220" s="11">
        <v>1.04E-14</v>
      </c>
      <c r="D1220" s="11">
        <v>2.07E-14</v>
      </c>
      <c r="E1220" s="11">
        <v>6.8300000000000007E-5</v>
      </c>
      <c r="F1220" s="7">
        <v>1.33805E-4</v>
      </c>
      <c r="G1220" s="11">
        <v>4.7599999999999999E-17</v>
      </c>
      <c r="H1220" s="11">
        <v>2.7699999999999999E-18</v>
      </c>
      <c r="I1220" s="11">
        <v>1.0299999999999999E-14</v>
      </c>
      <c r="J1220" s="11">
        <v>2.0599999999999999E-14</v>
      </c>
      <c r="K1220" s="11">
        <v>3.7799999999999998E-6</v>
      </c>
      <c r="L1220" s="11">
        <v>7.5499999999999997E-6</v>
      </c>
      <c r="M1220" s="11">
        <v>1.0499999999999999E-14</v>
      </c>
      <c r="N1220" s="11">
        <v>1.56E-19</v>
      </c>
    </row>
    <row r="1221" spans="2:14" x14ac:dyDescent="0.25">
      <c r="B1221" s="7" t="s">
        <v>2694</v>
      </c>
      <c r="C1221" s="11">
        <v>5.9700000000000004E-15</v>
      </c>
      <c r="D1221" s="11">
        <v>1.19E-14</v>
      </c>
      <c r="E1221" s="7">
        <v>1.1841999999999999E-4</v>
      </c>
      <c r="F1221" s="7">
        <v>2.32014E-4</v>
      </c>
      <c r="G1221" s="11">
        <v>4.7500000000000001E-17</v>
      </c>
      <c r="H1221" s="11">
        <v>2.7699999999999999E-18</v>
      </c>
      <c r="I1221" s="11">
        <v>5.95E-15</v>
      </c>
      <c r="J1221" s="11">
        <v>1.19E-14</v>
      </c>
      <c r="K1221" s="11">
        <v>3.9400000000000002E-5</v>
      </c>
      <c r="L1221" s="11">
        <v>7.8700000000000002E-5</v>
      </c>
      <c r="M1221" s="11">
        <v>6.2999999999999997E-14</v>
      </c>
      <c r="N1221" s="11">
        <v>9.3699999999999991E-19</v>
      </c>
    </row>
    <row r="1222" spans="2:14" x14ac:dyDescent="0.25">
      <c r="B1222" s="7" t="s">
        <v>2738</v>
      </c>
      <c r="C1222" s="11">
        <v>9.2200000000000007E-15</v>
      </c>
      <c r="D1222" s="11">
        <v>1.8399999999999999E-14</v>
      </c>
      <c r="E1222" s="11">
        <v>7.6600000000000005E-5</v>
      </c>
      <c r="F1222" s="7">
        <v>1.49989E-4</v>
      </c>
      <c r="G1222" s="11">
        <v>4.7500000000000001E-17</v>
      </c>
      <c r="H1222" s="11">
        <v>2.7699999999999999E-18</v>
      </c>
      <c r="I1222" s="11">
        <v>9.1899999999999998E-15</v>
      </c>
      <c r="J1222" s="11">
        <v>1.8399999999999999E-14</v>
      </c>
      <c r="K1222" s="11">
        <v>6.0000000000000002E-6</v>
      </c>
      <c r="L1222" s="11">
        <v>1.2E-5</v>
      </c>
      <c r="M1222" s="11">
        <v>1.4800000000000001E-14</v>
      </c>
      <c r="N1222" s="11">
        <v>2.1999999999999998E-19</v>
      </c>
    </row>
    <row r="1223" spans="2:14" x14ac:dyDescent="0.25">
      <c r="B1223" s="7" t="s">
        <v>2795</v>
      </c>
      <c r="C1223" s="11">
        <v>8.3400000000000006E-15</v>
      </c>
      <c r="D1223" s="11">
        <v>1.6700000000000001E-14</v>
      </c>
      <c r="E1223" s="11">
        <v>8.4800000000000001E-5</v>
      </c>
      <c r="F1223" s="7">
        <v>1.66109E-4</v>
      </c>
      <c r="G1223" s="11">
        <v>4.7599999999999999E-17</v>
      </c>
      <c r="H1223" s="11">
        <v>2.7699999999999999E-18</v>
      </c>
      <c r="I1223" s="11">
        <v>8.3099999999999997E-15</v>
      </c>
      <c r="J1223" s="11">
        <v>1.66E-14</v>
      </c>
      <c r="K1223" s="11">
        <v>7.3000000000000004E-6</v>
      </c>
      <c r="L1223" s="11">
        <v>1.4600000000000001E-5</v>
      </c>
      <c r="M1223" s="11">
        <v>1.6300000000000001E-14</v>
      </c>
      <c r="N1223" s="11">
        <v>2.4299999999999998E-19</v>
      </c>
    </row>
    <row r="1224" spans="2:14" x14ac:dyDescent="0.25">
      <c r="B1224" s="7" t="s">
        <v>2886</v>
      </c>
      <c r="C1224" s="11">
        <v>9.1999999999999996E-15</v>
      </c>
      <c r="D1224" s="11">
        <v>1.8399999999999999E-14</v>
      </c>
      <c r="E1224" s="11">
        <v>7.6899999999999999E-5</v>
      </c>
      <c r="F1224" s="7">
        <v>1.50595E-4</v>
      </c>
      <c r="G1224" s="11">
        <v>4.7599999999999999E-17</v>
      </c>
      <c r="H1224" s="11">
        <v>2.7699999999999999E-18</v>
      </c>
      <c r="I1224" s="11">
        <v>9.1800000000000001E-15</v>
      </c>
      <c r="J1224" s="11">
        <v>1.8399999999999999E-14</v>
      </c>
      <c r="K1224" s="11">
        <v>5.5600000000000001E-6</v>
      </c>
      <c r="L1224" s="11">
        <v>1.11E-5</v>
      </c>
      <c r="M1224" s="11">
        <v>1.3699999999999999E-14</v>
      </c>
      <c r="N1224" s="11">
        <v>2.0400000000000001E-19</v>
      </c>
    </row>
    <row r="1225" spans="2:14" x14ac:dyDescent="0.25">
      <c r="B1225" s="7" t="s">
        <v>2719</v>
      </c>
      <c r="C1225" s="11">
        <v>5.9700000000000004E-15</v>
      </c>
      <c r="D1225" s="11">
        <v>1.19E-14</v>
      </c>
      <c r="E1225" s="7">
        <v>1.18453E-4</v>
      </c>
      <c r="F1225" s="7">
        <v>2.32079E-4</v>
      </c>
      <c r="G1225" s="11">
        <v>4.7599999999999999E-17</v>
      </c>
      <c r="H1225" s="11">
        <v>2.7699999999999999E-18</v>
      </c>
      <c r="I1225" s="11">
        <v>5.95E-15</v>
      </c>
      <c r="J1225" s="11">
        <v>1.19E-14</v>
      </c>
      <c r="K1225" s="11">
        <v>3.8600000000000003E-5</v>
      </c>
      <c r="L1225" s="11">
        <v>7.7000000000000001E-5</v>
      </c>
      <c r="M1225" s="11">
        <v>6.1599999999999998E-14</v>
      </c>
      <c r="N1225" s="11">
        <v>9.1599999999999998E-19</v>
      </c>
    </row>
    <row r="1226" spans="2:14" x14ac:dyDescent="0.25">
      <c r="B1226" s="7" t="s">
        <v>2531</v>
      </c>
      <c r="C1226" s="11">
        <v>1.0099999999999999E-14</v>
      </c>
      <c r="D1226" s="11">
        <v>2.0299999999999999E-14</v>
      </c>
      <c r="E1226" s="11">
        <v>6.9400000000000006E-5</v>
      </c>
      <c r="F1226" s="7">
        <v>1.3603899999999999E-4</v>
      </c>
      <c r="G1226" s="11">
        <v>4.7299999999999999E-17</v>
      </c>
      <c r="H1226" s="11">
        <v>2.76E-18</v>
      </c>
      <c r="I1226" s="11">
        <v>1.0099999999999999E-14</v>
      </c>
      <c r="J1226" s="11">
        <v>2.0199999999999998E-14</v>
      </c>
      <c r="K1226" s="11">
        <v>3.89E-6</v>
      </c>
      <c r="L1226" s="11">
        <v>7.7700000000000001E-6</v>
      </c>
      <c r="M1226" s="11">
        <v>1.06E-14</v>
      </c>
      <c r="N1226" s="11">
        <v>1.5700000000000001E-19</v>
      </c>
    </row>
    <row r="1227" spans="2:14" x14ac:dyDescent="0.25">
      <c r="B1227" s="7" t="s">
        <v>2801</v>
      </c>
      <c r="C1227" s="11">
        <v>8.7099999999999999E-15</v>
      </c>
      <c r="D1227" s="11">
        <v>1.74E-14</v>
      </c>
      <c r="E1227" s="11">
        <v>8.1000000000000004E-5</v>
      </c>
      <c r="F1227" s="7">
        <v>1.5869199999999999E-4</v>
      </c>
      <c r="G1227" s="11">
        <v>4.7500000000000001E-17</v>
      </c>
      <c r="H1227" s="11">
        <v>2.76E-18</v>
      </c>
      <c r="I1227" s="11">
        <v>8.6800000000000006E-15</v>
      </c>
      <c r="J1227" s="11">
        <v>1.74E-14</v>
      </c>
      <c r="K1227" s="11">
        <v>6.19E-6</v>
      </c>
      <c r="L1227" s="11">
        <v>1.24E-5</v>
      </c>
      <c r="M1227" s="11">
        <v>1.44E-14</v>
      </c>
      <c r="N1227" s="11">
        <v>2.1500000000000001E-19</v>
      </c>
    </row>
    <row r="1228" spans="2:14" x14ac:dyDescent="0.25">
      <c r="B1228" s="7" t="s">
        <v>2329</v>
      </c>
      <c r="C1228" s="11">
        <v>1.02E-14</v>
      </c>
      <c r="D1228" s="11">
        <v>2.04E-14</v>
      </c>
      <c r="E1228" s="11">
        <v>6.8800000000000005E-5</v>
      </c>
      <c r="F1228" s="7">
        <v>1.3484E-4</v>
      </c>
      <c r="G1228" s="11">
        <v>4.7200000000000002E-17</v>
      </c>
      <c r="H1228" s="11">
        <v>2.75E-18</v>
      </c>
      <c r="I1228" s="11">
        <v>1.02E-14</v>
      </c>
      <c r="J1228" s="11">
        <v>2.0299999999999999E-14</v>
      </c>
      <c r="K1228" s="11">
        <v>1.63E-5</v>
      </c>
      <c r="L1228" s="11">
        <v>3.26E-5</v>
      </c>
      <c r="M1228" s="11">
        <v>4.4600000000000001E-14</v>
      </c>
      <c r="N1228" s="11">
        <v>6.6200000000000002E-19</v>
      </c>
    </row>
    <row r="1229" spans="2:14" x14ac:dyDescent="0.25">
      <c r="B1229" s="7" t="s">
        <v>3932</v>
      </c>
      <c r="C1229" s="11">
        <v>4.3400000000000003E-15</v>
      </c>
      <c r="D1229" s="11">
        <v>8.6699999999999993E-15</v>
      </c>
      <c r="E1229" s="7">
        <v>1.6144099999999999E-4</v>
      </c>
      <c r="F1229" s="7">
        <v>3.1630299999999998E-4</v>
      </c>
      <c r="G1229" s="11">
        <v>4.7099999999999997E-17</v>
      </c>
      <c r="H1229" s="11">
        <v>2.7400000000000001E-18</v>
      </c>
      <c r="I1229" s="11">
        <v>4.32E-15</v>
      </c>
      <c r="J1229" s="11">
        <v>8.64E-15</v>
      </c>
      <c r="K1229" s="11">
        <v>3.6600000000000001E-6</v>
      </c>
      <c r="L1229" s="11">
        <v>7.3200000000000002E-6</v>
      </c>
      <c r="M1229" s="11">
        <v>4.2599999999999998E-15</v>
      </c>
      <c r="N1229" s="11">
        <v>6.3299999999999995E-20</v>
      </c>
    </row>
    <row r="1230" spans="2:14" x14ac:dyDescent="0.25">
      <c r="B1230" s="7" t="s">
        <v>4132</v>
      </c>
      <c r="C1230" s="11">
        <v>4.2100000000000002E-15</v>
      </c>
      <c r="D1230" s="11">
        <v>8.4200000000000003E-15</v>
      </c>
      <c r="E1230" s="7">
        <v>1.66188E-4</v>
      </c>
      <c r="F1230" s="7">
        <v>3.2560199999999998E-4</v>
      </c>
      <c r="G1230" s="11">
        <v>4.7099999999999997E-17</v>
      </c>
      <c r="H1230" s="11">
        <v>2.7400000000000001E-18</v>
      </c>
      <c r="I1230" s="11">
        <v>4.1999999999999996E-15</v>
      </c>
      <c r="J1230" s="11">
        <v>8.3899999999999995E-15</v>
      </c>
      <c r="K1230" s="11">
        <v>5.8699999999999997E-6</v>
      </c>
      <c r="L1230" s="11">
        <v>1.17E-5</v>
      </c>
      <c r="M1230" s="11">
        <v>6.6200000000000003E-15</v>
      </c>
      <c r="N1230" s="11">
        <v>9.8499999999999996E-20</v>
      </c>
    </row>
    <row r="1231" spans="2:14" x14ac:dyDescent="0.25">
      <c r="B1231" s="7" t="s">
        <v>2518</v>
      </c>
      <c r="C1231" s="11">
        <v>1.0099999999999999E-14</v>
      </c>
      <c r="D1231" s="11">
        <v>2.0199999999999998E-14</v>
      </c>
      <c r="E1231" s="11">
        <v>6.9200000000000002E-5</v>
      </c>
      <c r="F1231" s="7">
        <v>1.3553600000000001E-4</v>
      </c>
      <c r="G1231" s="11">
        <v>4.7099999999999997E-17</v>
      </c>
      <c r="H1231" s="11">
        <v>2.7400000000000001E-18</v>
      </c>
      <c r="I1231" s="11">
        <v>1.0099999999999999E-14</v>
      </c>
      <c r="J1231" s="11">
        <v>2.0199999999999998E-14</v>
      </c>
      <c r="K1231" s="11">
        <v>3.8500000000000004E-6</v>
      </c>
      <c r="L1231" s="11">
        <v>7.6899999999999992E-6</v>
      </c>
      <c r="M1231" s="11">
        <v>1.04E-14</v>
      </c>
      <c r="N1231" s="11">
        <v>1.5499999999999999E-19</v>
      </c>
    </row>
    <row r="1232" spans="2:14" x14ac:dyDescent="0.25">
      <c r="B1232" s="7" t="s">
        <v>2516</v>
      </c>
      <c r="C1232" s="11">
        <v>1.0099999999999999E-14</v>
      </c>
      <c r="D1232" s="11">
        <v>2.0199999999999998E-14</v>
      </c>
      <c r="E1232" s="11">
        <v>6.9200000000000002E-5</v>
      </c>
      <c r="F1232" s="7">
        <v>1.35539E-4</v>
      </c>
      <c r="G1232" s="11">
        <v>4.7099999999999997E-17</v>
      </c>
      <c r="H1232" s="11">
        <v>2.7400000000000001E-18</v>
      </c>
      <c r="I1232" s="11">
        <v>1.0099999999999999E-14</v>
      </c>
      <c r="J1232" s="11">
        <v>2.0199999999999998E-14</v>
      </c>
      <c r="K1232" s="11">
        <v>3.8500000000000004E-6</v>
      </c>
      <c r="L1232" s="11">
        <v>7.6899999999999992E-6</v>
      </c>
      <c r="M1232" s="11">
        <v>1.04E-14</v>
      </c>
      <c r="N1232" s="11">
        <v>1.5499999999999999E-19</v>
      </c>
    </row>
    <row r="1233" spans="2:14" x14ac:dyDescent="0.25">
      <c r="B1233" s="7" t="s">
        <v>2931</v>
      </c>
      <c r="C1233" s="11">
        <v>5.0399999999999999E-15</v>
      </c>
      <c r="D1233" s="11">
        <v>1.0099999999999999E-14</v>
      </c>
      <c r="E1233" s="7">
        <v>1.38801E-4</v>
      </c>
      <c r="F1233" s="7">
        <v>2.71945E-4</v>
      </c>
      <c r="G1233" s="11">
        <v>4.7E-17</v>
      </c>
      <c r="H1233" s="11">
        <v>2.7400000000000001E-18</v>
      </c>
      <c r="I1233" s="11">
        <v>5.0200000000000003E-15</v>
      </c>
      <c r="J1233" s="11">
        <v>1E-14</v>
      </c>
      <c r="K1233" s="11">
        <v>3.72E-6</v>
      </c>
      <c r="L1233" s="11">
        <v>7.43E-6</v>
      </c>
      <c r="M1233" s="11">
        <v>5.0200000000000003E-15</v>
      </c>
      <c r="N1233" s="11">
        <v>7.47E-20</v>
      </c>
    </row>
    <row r="1234" spans="2:14" x14ac:dyDescent="0.25">
      <c r="B1234" s="7" t="s">
        <v>2413</v>
      </c>
      <c r="C1234" s="11">
        <v>1.0099999999999999E-14</v>
      </c>
      <c r="D1234" s="11">
        <v>2.0100000000000001E-14</v>
      </c>
      <c r="E1234" s="11">
        <v>6.9300000000000004E-5</v>
      </c>
      <c r="F1234" s="7">
        <v>1.35828E-4</v>
      </c>
      <c r="G1234" s="11">
        <v>4.7E-17</v>
      </c>
      <c r="H1234" s="11">
        <v>2.7400000000000001E-18</v>
      </c>
      <c r="I1234" s="11">
        <v>1E-14</v>
      </c>
      <c r="J1234" s="11">
        <v>2.0100000000000001E-14</v>
      </c>
      <c r="K1234" s="11">
        <v>6.6699999999999997E-6</v>
      </c>
      <c r="L1234" s="11">
        <v>1.33E-5</v>
      </c>
      <c r="M1234" s="11">
        <v>1.7999999999999999E-14</v>
      </c>
      <c r="N1234" s="11">
        <v>2.6799999999999999E-19</v>
      </c>
    </row>
    <row r="1235" spans="2:14" x14ac:dyDescent="0.25">
      <c r="B1235" s="7" t="s">
        <v>2620</v>
      </c>
      <c r="C1235" s="11">
        <v>1.0099999999999999E-14</v>
      </c>
      <c r="D1235" s="11">
        <v>2.0199999999999998E-14</v>
      </c>
      <c r="E1235" s="11">
        <v>6.8999999999999997E-5</v>
      </c>
      <c r="F1235" s="7">
        <v>1.3518100000000001E-4</v>
      </c>
      <c r="G1235" s="11">
        <v>4.7E-17</v>
      </c>
      <c r="H1235" s="11">
        <v>2.7400000000000001E-18</v>
      </c>
      <c r="I1235" s="11">
        <v>1.0099999999999999E-14</v>
      </c>
      <c r="J1235" s="11">
        <v>2.0199999999999998E-14</v>
      </c>
      <c r="K1235" s="11">
        <v>3.8399999999999997E-6</v>
      </c>
      <c r="L1235" s="11">
        <v>7.6699999999999994E-6</v>
      </c>
      <c r="M1235" s="11">
        <v>1.04E-14</v>
      </c>
      <c r="N1235" s="11">
        <v>1.5499999999999999E-19</v>
      </c>
    </row>
    <row r="1236" spans="2:14" x14ac:dyDescent="0.25">
      <c r="B1236" s="7" t="s">
        <v>2742</v>
      </c>
      <c r="C1236" s="11">
        <v>5.8899999999999999E-15</v>
      </c>
      <c r="D1236" s="11">
        <v>1.1799999999999999E-14</v>
      </c>
      <c r="E1236" s="7">
        <v>1.1846200000000001E-4</v>
      </c>
      <c r="F1236" s="7">
        <v>2.32096E-4</v>
      </c>
      <c r="G1236" s="11">
        <v>4.7E-17</v>
      </c>
      <c r="H1236" s="11">
        <v>2.7300000000000001E-18</v>
      </c>
      <c r="I1236" s="11">
        <v>5.8700000000000003E-15</v>
      </c>
      <c r="J1236" s="11">
        <v>1.17E-14</v>
      </c>
      <c r="K1236" s="11">
        <v>3.8399999999999998E-5</v>
      </c>
      <c r="L1236" s="11">
        <v>7.6799999999999997E-5</v>
      </c>
      <c r="M1236" s="11">
        <v>6.0600000000000002E-14</v>
      </c>
      <c r="N1236" s="11">
        <v>9.0100000000000006E-19</v>
      </c>
    </row>
    <row r="1237" spans="2:14" x14ac:dyDescent="0.25">
      <c r="B1237" s="7" t="s">
        <v>2483</v>
      </c>
      <c r="C1237" s="11">
        <v>1.0299999999999999E-14</v>
      </c>
      <c r="D1237" s="11">
        <v>2.0500000000000001E-14</v>
      </c>
      <c r="E1237" s="11">
        <v>6.7899999999999997E-5</v>
      </c>
      <c r="F1237" s="7">
        <v>1.3312600000000001E-4</v>
      </c>
      <c r="G1237" s="11">
        <v>4.6900000000000002E-17</v>
      </c>
      <c r="H1237" s="11">
        <v>2.7300000000000001E-18</v>
      </c>
      <c r="I1237" s="11">
        <v>1.02E-14</v>
      </c>
      <c r="J1237" s="11">
        <v>2.0500000000000001E-14</v>
      </c>
      <c r="K1237" s="11">
        <v>4.8600000000000001E-6</v>
      </c>
      <c r="L1237" s="11">
        <v>9.7000000000000003E-6</v>
      </c>
      <c r="M1237" s="11">
        <v>1.34E-14</v>
      </c>
      <c r="N1237" s="11">
        <v>1.9900000000000001E-19</v>
      </c>
    </row>
    <row r="1238" spans="2:14" x14ac:dyDescent="0.25">
      <c r="B1238" s="7" t="s">
        <v>2798</v>
      </c>
      <c r="C1238" s="11">
        <v>9.0200000000000006E-15</v>
      </c>
      <c r="D1238" s="11">
        <v>1.7999999999999999E-14</v>
      </c>
      <c r="E1238" s="11">
        <v>7.7100000000000004E-5</v>
      </c>
      <c r="F1238" s="7">
        <v>1.51149E-4</v>
      </c>
      <c r="G1238" s="11">
        <v>4.6799999999999997E-17</v>
      </c>
      <c r="H1238" s="11">
        <v>2.7300000000000001E-18</v>
      </c>
      <c r="I1238" s="11">
        <v>8.9899999999999997E-15</v>
      </c>
      <c r="J1238" s="11">
        <v>1.7999999999999999E-14</v>
      </c>
      <c r="K1238" s="11">
        <v>5.6899999999999997E-6</v>
      </c>
      <c r="L1238" s="11">
        <v>1.1399999999999999E-5</v>
      </c>
      <c r="M1238" s="11">
        <v>1.38E-14</v>
      </c>
      <c r="N1238" s="11">
        <v>2.0400000000000001E-19</v>
      </c>
    </row>
    <row r="1239" spans="2:14" x14ac:dyDescent="0.25">
      <c r="B1239" s="7" t="s">
        <v>2580</v>
      </c>
      <c r="C1239" s="11">
        <v>7.4899999999999998E-15</v>
      </c>
      <c r="D1239" s="11">
        <v>1.4999999999999999E-14</v>
      </c>
      <c r="E1239" s="11">
        <v>9.2800000000000006E-5</v>
      </c>
      <c r="F1239" s="7">
        <v>1.8185200000000001E-4</v>
      </c>
      <c r="G1239" s="11">
        <v>4.6799999999999997E-17</v>
      </c>
      <c r="H1239" s="11">
        <v>2.7200000000000002E-18</v>
      </c>
      <c r="I1239" s="11">
        <v>7.4700000000000003E-15</v>
      </c>
      <c r="J1239" s="11">
        <v>1.4900000000000002E-14</v>
      </c>
      <c r="K1239" s="11">
        <v>3.72E-6</v>
      </c>
      <c r="L1239" s="11">
        <v>7.4200000000000001E-6</v>
      </c>
      <c r="M1239" s="11">
        <v>7.4600000000000005E-15</v>
      </c>
      <c r="N1239" s="11">
        <v>1.11E-19</v>
      </c>
    </row>
    <row r="1240" spans="2:14" x14ac:dyDescent="0.25">
      <c r="B1240" s="7" t="s">
        <v>3908</v>
      </c>
      <c r="C1240" s="11">
        <v>4.4500000000000001E-15</v>
      </c>
      <c r="D1240" s="11">
        <v>8.8900000000000005E-15</v>
      </c>
      <c r="E1240" s="7">
        <v>1.5633800000000001E-4</v>
      </c>
      <c r="F1240" s="7">
        <v>3.0630399999999997E-4</v>
      </c>
      <c r="G1240" s="11">
        <v>4.6799999999999997E-17</v>
      </c>
      <c r="H1240" s="11">
        <v>2.7200000000000002E-18</v>
      </c>
      <c r="I1240" s="11">
        <v>4.4299999999999998E-15</v>
      </c>
      <c r="J1240" s="11">
        <v>8.8599999999999996E-15</v>
      </c>
      <c r="K1240" s="11">
        <v>7.1799999999999999E-6</v>
      </c>
      <c r="L1240" s="11">
        <v>1.43E-5</v>
      </c>
      <c r="M1240" s="11">
        <v>8.5500000000000005E-15</v>
      </c>
      <c r="N1240" s="11">
        <v>1.27E-19</v>
      </c>
    </row>
    <row r="1241" spans="2:14" x14ac:dyDescent="0.25">
      <c r="B1241" s="7" t="s">
        <v>3240</v>
      </c>
      <c r="C1241" s="11">
        <v>5.4199999999999997E-15</v>
      </c>
      <c r="D1241" s="11">
        <v>1.08E-14</v>
      </c>
      <c r="E1241" s="7">
        <v>1.28014E-4</v>
      </c>
      <c r="F1241" s="7">
        <v>2.5081099999999998E-4</v>
      </c>
      <c r="G1241" s="11">
        <v>4.67E-17</v>
      </c>
      <c r="H1241" s="11">
        <v>2.7200000000000002E-18</v>
      </c>
      <c r="I1241" s="11">
        <v>5.4000000000000002E-15</v>
      </c>
      <c r="J1241" s="11">
        <v>1.08E-14</v>
      </c>
      <c r="K1241" s="11">
        <v>3.6899999999999998E-6</v>
      </c>
      <c r="L1241" s="11">
        <v>7.3699999999999997E-6</v>
      </c>
      <c r="M1241" s="11">
        <v>5.3600000000000003E-15</v>
      </c>
      <c r="N1241" s="11">
        <v>7.9599999999999994E-20</v>
      </c>
    </row>
    <row r="1242" spans="2:14" x14ac:dyDescent="0.25">
      <c r="B1242" s="7" t="s">
        <v>2505</v>
      </c>
      <c r="C1242" s="11">
        <v>1E-14</v>
      </c>
      <c r="D1242" s="11">
        <v>2.0100000000000001E-14</v>
      </c>
      <c r="E1242" s="11">
        <v>6.8899999999999994E-5</v>
      </c>
      <c r="F1242" s="7">
        <v>1.3491499999999999E-4</v>
      </c>
      <c r="G1242" s="11">
        <v>4.6600000000000002E-17</v>
      </c>
      <c r="H1242" s="11">
        <v>2.7099999999999998E-18</v>
      </c>
      <c r="I1242" s="11">
        <v>1E-14</v>
      </c>
      <c r="J1242" s="11">
        <v>2E-14</v>
      </c>
      <c r="K1242" s="11">
        <v>3.76E-6</v>
      </c>
      <c r="L1242" s="11">
        <v>7.52E-6</v>
      </c>
      <c r="M1242" s="11">
        <v>1.0099999999999999E-14</v>
      </c>
      <c r="N1242" s="11">
        <v>1.5100000000000001E-19</v>
      </c>
    </row>
    <row r="1243" spans="2:14" x14ac:dyDescent="0.25">
      <c r="B1243" s="7" t="s">
        <v>2512</v>
      </c>
      <c r="C1243" s="11">
        <v>1E-14</v>
      </c>
      <c r="D1243" s="11">
        <v>2.0100000000000001E-14</v>
      </c>
      <c r="E1243" s="11">
        <v>6.8899999999999994E-5</v>
      </c>
      <c r="F1243" s="7">
        <v>1.34914E-4</v>
      </c>
      <c r="G1243" s="11">
        <v>4.6600000000000002E-17</v>
      </c>
      <c r="H1243" s="11">
        <v>2.7099999999999998E-18</v>
      </c>
      <c r="I1243" s="11">
        <v>1E-14</v>
      </c>
      <c r="J1243" s="11">
        <v>2E-14</v>
      </c>
      <c r="K1243" s="11">
        <v>3.76E-6</v>
      </c>
      <c r="L1243" s="11">
        <v>7.52E-6</v>
      </c>
      <c r="M1243" s="11">
        <v>1.0099999999999999E-14</v>
      </c>
      <c r="N1243" s="11">
        <v>1.5100000000000001E-19</v>
      </c>
    </row>
    <row r="1244" spans="2:14" x14ac:dyDescent="0.25">
      <c r="B1244" s="7" t="s">
        <v>2506</v>
      </c>
      <c r="C1244" s="11">
        <v>1E-14</v>
      </c>
      <c r="D1244" s="11">
        <v>2.0100000000000001E-14</v>
      </c>
      <c r="E1244" s="11">
        <v>6.8899999999999994E-5</v>
      </c>
      <c r="F1244" s="7">
        <v>1.34914E-4</v>
      </c>
      <c r="G1244" s="11">
        <v>4.6600000000000002E-17</v>
      </c>
      <c r="H1244" s="11">
        <v>2.7099999999999998E-18</v>
      </c>
      <c r="I1244" s="11">
        <v>1E-14</v>
      </c>
      <c r="J1244" s="11">
        <v>2E-14</v>
      </c>
      <c r="K1244" s="11">
        <v>3.76E-6</v>
      </c>
      <c r="L1244" s="11">
        <v>7.52E-6</v>
      </c>
      <c r="M1244" s="11">
        <v>1.0099999999999999E-14</v>
      </c>
      <c r="N1244" s="11">
        <v>1.5100000000000001E-19</v>
      </c>
    </row>
    <row r="1245" spans="2:14" x14ac:dyDescent="0.25">
      <c r="B1245" s="7" t="s">
        <v>4299</v>
      </c>
      <c r="C1245" s="11">
        <v>4.2100000000000002E-15</v>
      </c>
      <c r="D1245" s="11">
        <v>8.4200000000000003E-15</v>
      </c>
      <c r="E1245" s="7">
        <v>1.6433800000000001E-4</v>
      </c>
      <c r="F1245" s="7">
        <v>3.2197900000000002E-4</v>
      </c>
      <c r="G1245" s="11">
        <v>4.6600000000000002E-17</v>
      </c>
      <c r="H1245" s="11">
        <v>2.7099999999999998E-18</v>
      </c>
      <c r="I1245" s="11">
        <v>4.1999999999999996E-15</v>
      </c>
      <c r="J1245" s="11">
        <v>8.3999999999999992E-15</v>
      </c>
      <c r="K1245" s="11">
        <v>7.2899999999999997E-6</v>
      </c>
      <c r="L1245" s="11">
        <v>1.4600000000000001E-5</v>
      </c>
      <c r="M1245" s="11">
        <v>8.2200000000000003E-15</v>
      </c>
      <c r="N1245" s="11">
        <v>1.2200000000000001E-19</v>
      </c>
    </row>
    <row r="1246" spans="2:14" x14ac:dyDescent="0.25">
      <c r="B1246" s="7" t="s">
        <v>2488</v>
      </c>
      <c r="C1246" s="11">
        <v>9.0699999999999995E-15</v>
      </c>
      <c r="D1246" s="11">
        <v>1.81E-14</v>
      </c>
      <c r="E1246" s="11">
        <v>7.6199999999999995E-5</v>
      </c>
      <c r="F1246" s="7">
        <v>1.49371E-4</v>
      </c>
      <c r="G1246" s="11">
        <v>4.6499999999999998E-17</v>
      </c>
      <c r="H1246" s="11">
        <v>2.7099999999999998E-18</v>
      </c>
      <c r="I1246" s="11">
        <v>9.0400000000000002E-15</v>
      </c>
      <c r="J1246" s="11">
        <v>1.81E-14</v>
      </c>
      <c r="K1246" s="11">
        <v>4.6199999999999998E-6</v>
      </c>
      <c r="L1246" s="11">
        <v>9.2299999999999997E-6</v>
      </c>
      <c r="M1246" s="11">
        <v>1.1200000000000001E-14</v>
      </c>
      <c r="N1246" s="11">
        <v>1.6700000000000001E-19</v>
      </c>
    </row>
    <row r="1247" spans="2:14" x14ac:dyDescent="0.25">
      <c r="B1247" s="7" t="s">
        <v>3884</v>
      </c>
      <c r="C1247" s="11">
        <v>4.2999999999999997E-15</v>
      </c>
      <c r="D1247" s="11">
        <v>8.5999999999999993E-15</v>
      </c>
      <c r="E1247" s="7">
        <v>1.60598E-4</v>
      </c>
      <c r="F1247" s="7">
        <v>3.1465200000000001E-4</v>
      </c>
      <c r="G1247" s="11">
        <v>4.6499999999999998E-17</v>
      </c>
      <c r="H1247" s="11">
        <v>2.7099999999999998E-18</v>
      </c>
      <c r="I1247" s="11">
        <v>4.2899999999999999E-15</v>
      </c>
      <c r="J1247" s="11">
        <v>8.57E-15</v>
      </c>
      <c r="K1247" s="11">
        <v>8.3999999999999992E-6</v>
      </c>
      <c r="L1247" s="11">
        <v>1.6799999999999998E-5</v>
      </c>
      <c r="M1247" s="11">
        <v>9.6799999999999995E-15</v>
      </c>
      <c r="N1247" s="11">
        <v>1.4399999999999999E-19</v>
      </c>
    </row>
    <row r="1248" spans="2:14" x14ac:dyDescent="0.25">
      <c r="B1248" s="7" t="s">
        <v>4071</v>
      </c>
      <c r="C1248" s="11">
        <v>4.3699999999999996E-15</v>
      </c>
      <c r="D1248" s="11">
        <v>8.7500000000000006E-15</v>
      </c>
      <c r="E1248" s="7">
        <v>1.57596E-4</v>
      </c>
      <c r="F1248" s="7">
        <v>3.0876900000000002E-4</v>
      </c>
      <c r="G1248" s="11">
        <v>4.64E-17</v>
      </c>
      <c r="H1248" s="11">
        <v>2.6999999999999999E-18</v>
      </c>
      <c r="I1248" s="11">
        <v>4.3599999999999998E-15</v>
      </c>
      <c r="J1248" s="11">
        <v>8.7199999999999997E-15</v>
      </c>
      <c r="K1248" s="11">
        <v>6.9199999999999998E-6</v>
      </c>
      <c r="L1248" s="11">
        <v>1.38E-5</v>
      </c>
      <c r="M1248" s="11">
        <v>8.0999999999999999E-15</v>
      </c>
      <c r="N1248" s="11">
        <v>1.2000000000000001E-19</v>
      </c>
    </row>
    <row r="1249" spans="2:14" x14ac:dyDescent="0.25">
      <c r="B1249" s="7" t="s">
        <v>2530</v>
      </c>
      <c r="C1249" s="11">
        <v>1E-14</v>
      </c>
      <c r="D1249" s="11">
        <v>2.0100000000000001E-14</v>
      </c>
      <c r="E1249" s="11">
        <v>6.8700000000000003E-5</v>
      </c>
      <c r="F1249" s="7">
        <v>1.3457000000000001E-4</v>
      </c>
      <c r="G1249" s="11">
        <v>4.6499999999999998E-17</v>
      </c>
      <c r="H1249" s="11">
        <v>2.6999999999999999E-18</v>
      </c>
      <c r="I1249" s="11">
        <v>1E-14</v>
      </c>
      <c r="J1249" s="11">
        <v>2E-14</v>
      </c>
      <c r="K1249" s="11">
        <v>3.76E-6</v>
      </c>
      <c r="L1249" s="11">
        <v>7.52E-6</v>
      </c>
      <c r="M1249" s="11">
        <v>1.0099999999999999E-14</v>
      </c>
      <c r="N1249" s="11">
        <v>1.5100000000000001E-19</v>
      </c>
    </row>
    <row r="1250" spans="2:14" x14ac:dyDescent="0.25">
      <c r="B1250" s="7" t="s">
        <v>2888</v>
      </c>
      <c r="C1250" s="11">
        <v>8.9700000000000002E-15</v>
      </c>
      <c r="D1250" s="11">
        <v>1.7900000000000001E-14</v>
      </c>
      <c r="E1250" s="11">
        <v>7.6799999999999997E-5</v>
      </c>
      <c r="F1250" s="7">
        <v>1.5052699999999999E-4</v>
      </c>
      <c r="G1250" s="11">
        <v>4.64E-17</v>
      </c>
      <c r="H1250" s="11">
        <v>2.6999999999999999E-18</v>
      </c>
      <c r="I1250" s="11">
        <v>8.9399999999999993E-15</v>
      </c>
      <c r="J1250" s="11">
        <v>1.7900000000000001E-14</v>
      </c>
      <c r="K1250" s="11">
        <v>5.5600000000000001E-6</v>
      </c>
      <c r="L1250" s="11">
        <v>1.11E-5</v>
      </c>
      <c r="M1250" s="11">
        <v>1.34E-14</v>
      </c>
      <c r="N1250" s="11">
        <v>1.9900000000000001E-19</v>
      </c>
    </row>
    <row r="1251" spans="2:14" x14ac:dyDescent="0.25">
      <c r="B1251" s="7" t="s">
        <v>2248</v>
      </c>
      <c r="C1251" s="11">
        <v>9.9499999999999996E-15</v>
      </c>
      <c r="D1251" s="11">
        <v>1.9899999999999999E-14</v>
      </c>
      <c r="E1251" s="11">
        <v>6.9200000000000002E-5</v>
      </c>
      <c r="F1251" s="7">
        <v>1.3551599999999999E-4</v>
      </c>
      <c r="G1251" s="11">
        <v>4.6300000000000002E-17</v>
      </c>
      <c r="H1251" s="11">
        <v>2.6999999999999999E-18</v>
      </c>
      <c r="I1251" s="11">
        <v>9.9200000000000003E-15</v>
      </c>
      <c r="J1251" s="11">
        <v>1.9800000000000001E-14</v>
      </c>
      <c r="K1251" s="11">
        <v>8.6799999999999999E-6</v>
      </c>
      <c r="L1251" s="11">
        <v>1.73E-5</v>
      </c>
      <c r="M1251" s="11">
        <v>2.3100000000000001E-14</v>
      </c>
      <c r="N1251" s="11">
        <v>3.4400000000000001E-19</v>
      </c>
    </row>
    <row r="1252" spans="2:14" x14ac:dyDescent="0.25">
      <c r="B1252" s="7" t="s">
        <v>2539</v>
      </c>
      <c r="C1252" s="11">
        <v>9.93E-15</v>
      </c>
      <c r="D1252" s="11">
        <v>1.9899999999999999E-14</v>
      </c>
      <c r="E1252" s="11">
        <v>6.9200000000000002E-5</v>
      </c>
      <c r="F1252" s="7">
        <v>1.35508E-4</v>
      </c>
      <c r="G1252" s="11">
        <v>4.6199999999999998E-17</v>
      </c>
      <c r="H1252" s="11">
        <v>2.6899999999999999E-18</v>
      </c>
      <c r="I1252" s="11">
        <v>9.8899999999999994E-15</v>
      </c>
      <c r="J1252" s="11">
        <v>1.9800000000000001E-14</v>
      </c>
      <c r="K1252" s="11">
        <v>3.8500000000000004E-6</v>
      </c>
      <c r="L1252" s="11">
        <v>7.6899999999999992E-6</v>
      </c>
      <c r="M1252" s="11">
        <v>1.02E-14</v>
      </c>
      <c r="N1252" s="11">
        <v>1.5199999999999999E-19</v>
      </c>
    </row>
    <row r="1253" spans="2:14" x14ac:dyDescent="0.25">
      <c r="B1253" s="7" t="s">
        <v>2678</v>
      </c>
      <c r="C1253" s="11">
        <v>9.9000000000000007E-15</v>
      </c>
      <c r="D1253" s="11">
        <v>1.9800000000000001E-14</v>
      </c>
      <c r="E1253" s="11">
        <v>6.9300000000000004E-5</v>
      </c>
      <c r="F1253" s="7">
        <v>1.3580100000000001E-4</v>
      </c>
      <c r="G1253" s="11">
        <v>4.6199999999999998E-17</v>
      </c>
      <c r="H1253" s="11">
        <v>2.6899999999999999E-18</v>
      </c>
      <c r="I1253" s="11">
        <v>9.8699999999999998E-15</v>
      </c>
      <c r="J1253" s="11">
        <v>1.9700000000000001E-14</v>
      </c>
      <c r="K1253" s="11">
        <v>3.8399999999999997E-6</v>
      </c>
      <c r="L1253" s="11">
        <v>7.6699999999999994E-6</v>
      </c>
      <c r="M1253" s="11">
        <v>1.02E-14</v>
      </c>
      <c r="N1253" s="11">
        <v>1.5100000000000001E-19</v>
      </c>
    </row>
    <row r="1254" spans="2:14" x14ac:dyDescent="0.25">
      <c r="B1254" s="7" t="s">
        <v>4070</v>
      </c>
      <c r="C1254" s="11">
        <v>4.2299999999999997E-15</v>
      </c>
      <c r="D1254" s="11">
        <v>8.4499999999999997E-15</v>
      </c>
      <c r="E1254" s="7">
        <v>1.61776E-4</v>
      </c>
      <c r="F1254" s="7">
        <v>3.1695900000000001E-4</v>
      </c>
      <c r="G1254" s="11">
        <v>4.6000000000000002E-17</v>
      </c>
      <c r="H1254" s="11">
        <v>2.68E-18</v>
      </c>
      <c r="I1254" s="11">
        <v>4.2100000000000002E-15</v>
      </c>
      <c r="J1254" s="11">
        <v>8.4200000000000003E-15</v>
      </c>
      <c r="K1254" s="11">
        <v>6.3999999999999997E-6</v>
      </c>
      <c r="L1254" s="11">
        <v>1.2799999999999999E-5</v>
      </c>
      <c r="M1254" s="11">
        <v>7.2399999999999993E-15</v>
      </c>
      <c r="N1254" s="11">
        <v>1.08E-19</v>
      </c>
    </row>
    <row r="1255" spans="2:14" x14ac:dyDescent="0.25">
      <c r="B1255" s="7" t="s">
        <v>2667</v>
      </c>
      <c r="C1255" s="11">
        <v>9.9000000000000007E-15</v>
      </c>
      <c r="D1255" s="11">
        <v>1.9800000000000001E-14</v>
      </c>
      <c r="E1255" s="11">
        <v>6.9099999999999999E-5</v>
      </c>
      <c r="F1255" s="7">
        <v>1.35351E-4</v>
      </c>
      <c r="G1255" s="11">
        <v>4.6000000000000002E-17</v>
      </c>
      <c r="H1255" s="11">
        <v>2.68E-18</v>
      </c>
      <c r="I1255" s="11">
        <v>9.8699999999999998E-15</v>
      </c>
      <c r="J1255" s="11">
        <v>1.9700000000000001E-14</v>
      </c>
      <c r="K1255" s="11">
        <v>3.7000000000000002E-6</v>
      </c>
      <c r="L1255" s="11">
        <v>7.4000000000000003E-6</v>
      </c>
      <c r="M1255" s="11">
        <v>9.8300000000000008E-15</v>
      </c>
      <c r="N1255" s="11">
        <v>1.4600000000000001E-19</v>
      </c>
    </row>
    <row r="1256" spans="2:14" x14ac:dyDescent="0.25">
      <c r="B1256" s="7" t="s">
        <v>2638</v>
      </c>
      <c r="C1256" s="11">
        <v>9.3800000000000002E-15</v>
      </c>
      <c r="D1256" s="11">
        <v>1.8799999999999999E-14</v>
      </c>
      <c r="E1256" s="11">
        <v>7.2600000000000003E-5</v>
      </c>
      <c r="F1256" s="7">
        <v>1.4216899999999999E-4</v>
      </c>
      <c r="G1256" s="11">
        <v>4.58E-17</v>
      </c>
      <c r="H1256" s="11">
        <v>2.67E-18</v>
      </c>
      <c r="I1256" s="11">
        <v>9.3499999999999993E-15</v>
      </c>
      <c r="J1256" s="11">
        <v>1.8699999999999999E-14</v>
      </c>
      <c r="K1256" s="11">
        <v>5.0499999999999999E-6</v>
      </c>
      <c r="L1256" s="11">
        <v>1.01E-5</v>
      </c>
      <c r="M1256" s="11">
        <v>1.27E-14</v>
      </c>
      <c r="N1256" s="11">
        <v>1.8899999999999999E-19</v>
      </c>
    </row>
    <row r="1257" spans="2:14" x14ac:dyDescent="0.25">
      <c r="B1257" s="7" t="s">
        <v>2350</v>
      </c>
      <c r="C1257" s="11">
        <v>9.9900000000000002E-15</v>
      </c>
      <c r="D1257" s="11">
        <v>2E-14</v>
      </c>
      <c r="E1257" s="11">
        <v>6.7899999999999997E-5</v>
      </c>
      <c r="F1257" s="7">
        <v>1.3305200000000001E-4</v>
      </c>
      <c r="G1257" s="11">
        <v>4.5599999999999998E-17</v>
      </c>
      <c r="H1257" s="11">
        <v>2.6600000000000001E-18</v>
      </c>
      <c r="I1257" s="11">
        <v>9.9499999999999996E-15</v>
      </c>
      <c r="J1257" s="11">
        <v>1.9899999999999999E-14</v>
      </c>
      <c r="K1257" s="11">
        <v>4.2200000000000003E-6</v>
      </c>
      <c r="L1257" s="11">
        <v>8.4300000000000006E-6</v>
      </c>
      <c r="M1257" s="11">
        <v>1.13E-14</v>
      </c>
      <c r="N1257" s="11">
        <v>1.6799999999999999E-19</v>
      </c>
    </row>
    <row r="1258" spans="2:14" x14ac:dyDescent="0.25">
      <c r="B1258" s="7" t="s">
        <v>2895</v>
      </c>
      <c r="C1258" s="11">
        <v>5.7400000000000002E-15</v>
      </c>
      <c r="D1258" s="11">
        <v>1.15E-14</v>
      </c>
      <c r="E1258" s="7">
        <v>1.18057E-4</v>
      </c>
      <c r="F1258" s="7">
        <v>2.31303E-4</v>
      </c>
      <c r="G1258" s="11">
        <v>4.5599999999999998E-17</v>
      </c>
      <c r="H1258" s="11">
        <v>2.6500000000000002E-18</v>
      </c>
      <c r="I1258" s="11">
        <v>5.7199999999999999E-15</v>
      </c>
      <c r="J1258" s="11">
        <v>1.1400000000000001E-14</v>
      </c>
      <c r="K1258" s="11">
        <v>3.9900000000000001E-5</v>
      </c>
      <c r="L1258" s="11">
        <v>7.9800000000000002E-5</v>
      </c>
      <c r="M1258" s="11">
        <v>6.1399999999999996E-14</v>
      </c>
      <c r="N1258" s="11">
        <v>9.1200000000000004E-19</v>
      </c>
    </row>
    <row r="1259" spans="2:14" x14ac:dyDescent="0.25">
      <c r="B1259" s="7" t="s">
        <v>2632</v>
      </c>
      <c r="C1259" s="11">
        <v>9.25E-15</v>
      </c>
      <c r="D1259" s="11">
        <v>1.85E-14</v>
      </c>
      <c r="E1259" s="11">
        <v>7.3200000000000004E-5</v>
      </c>
      <c r="F1259" s="7">
        <v>1.4334999999999999E-4</v>
      </c>
      <c r="G1259" s="11">
        <v>4.5599999999999998E-17</v>
      </c>
      <c r="H1259" s="11">
        <v>2.6500000000000002E-18</v>
      </c>
      <c r="I1259" s="11">
        <v>9.2200000000000007E-15</v>
      </c>
      <c r="J1259" s="11">
        <v>1.8399999999999999E-14</v>
      </c>
      <c r="K1259" s="11">
        <v>4.4800000000000003E-6</v>
      </c>
      <c r="L1259" s="11">
        <v>8.9400000000000008E-6</v>
      </c>
      <c r="M1259" s="11">
        <v>1.11E-14</v>
      </c>
      <c r="N1259" s="11">
        <v>1.6499999999999999E-19</v>
      </c>
    </row>
    <row r="1260" spans="2:14" x14ac:dyDescent="0.25">
      <c r="B1260" s="7" t="s">
        <v>2433</v>
      </c>
      <c r="C1260" s="11">
        <v>8.5500000000000005E-15</v>
      </c>
      <c r="D1260" s="11">
        <v>1.7100000000000001E-14</v>
      </c>
      <c r="E1260" s="11">
        <v>7.9200000000000001E-5</v>
      </c>
      <c r="F1260" s="7">
        <v>1.55162E-4</v>
      </c>
      <c r="G1260" s="11">
        <v>4.5599999999999998E-17</v>
      </c>
      <c r="H1260" s="11">
        <v>2.6500000000000002E-18</v>
      </c>
      <c r="I1260" s="11">
        <v>8.5299999999999994E-15</v>
      </c>
      <c r="J1260" s="11">
        <v>1.7100000000000001E-14</v>
      </c>
      <c r="K1260" s="11">
        <v>3.8700000000000002E-6</v>
      </c>
      <c r="L1260" s="11">
        <v>7.7300000000000005E-6</v>
      </c>
      <c r="M1260" s="11">
        <v>8.8599999999999996E-15</v>
      </c>
      <c r="N1260" s="11">
        <v>1.32E-19</v>
      </c>
    </row>
    <row r="1261" spans="2:14" x14ac:dyDescent="0.25">
      <c r="B1261" s="7" t="s">
        <v>3661</v>
      </c>
      <c r="C1261" s="11">
        <v>4.7800000000000004E-15</v>
      </c>
      <c r="D1261" s="11">
        <v>9.5600000000000007E-15</v>
      </c>
      <c r="E1261" s="7">
        <v>1.4076E-4</v>
      </c>
      <c r="F1261" s="7">
        <v>2.7578299999999999E-4</v>
      </c>
      <c r="G1261" s="11">
        <v>4.5299999999999998E-17</v>
      </c>
      <c r="H1261" s="11">
        <v>2.6399999999999998E-18</v>
      </c>
      <c r="I1261" s="11">
        <v>4.7699999999999998E-15</v>
      </c>
      <c r="J1261" s="11">
        <v>9.5299999999999998E-15</v>
      </c>
      <c r="K1261" s="11">
        <v>3.67E-6</v>
      </c>
      <c r="L1261" s="11">
        <v>7.34E-6</v>
      </c>
      <c r="M1261" s="11">
        <v>4.7099999999999996E-15</v>
      </c>
      <c r="N1261" s="11">
        <v>7.0000000000000001E-20</v>
      </c>
    </row>
    <row r="1262" spans="2:14" x14ac:dyDescent="0.25">
      <c r="B1262" s="7" t="s">
        <v>2844</v>
      </c>
      <c r="C1262" s="11">
        <v>8.3299999999999993E-15</v>
      </c>
      <c r="D1262" s="11">
        <v>1.6700000000000001E-14</v>
      </c>
      <c r="E1262" s="11">
        <v>8.0799999999999999E-5</v>
      </c>
      <c r="F1262" s="7">
        <v>1.5823000000000001E-4</v>
      </c>
      <c r="G1262" s="11">
        <v>4.5299999999999998E-17</v>
      </c>
      <c r="H1262" s="11">
        <v>2.6399999999999998E-18</v>
      </c>
      <c r="I1262" s="11">
        <v>8.3E-15</v>
      </c>
      <c r="J1262" s="11">
        <v>1.66E-14</v>
      </c>
      <c r="K1262" s="11">
        <v>6.1999999999999999E-6</v>
      </c>
      <c r="L1262" s="11">
        <v>1.24E-5</v>
      </c>
      <c r="M1262" s="11">
        <v>1.38E-14</v>
      </c>
      <c r="N1262" s="11">
        <v>2.06E-19</v>
      </c>
    </row>
    <row r="1263" spans="2:14" x14ac:dyDescent="0.25">
      <c r="B1263" s="7" t="s">
        <v>4157</v>
      </c>
      <c r="C1263" s="11">
        <v>4.2899999999999999E-15</v>
      </c>
      <c r="D1263" s="11">
        <v>8.5799999999999998E-15</v>
      </c>
      <c r="E1263" s="7">
        <v>1.5693200000000001E-4</v>
      </c>
      <c r="F1263" s="7">
        <v>3.0746799999999998E-4</v>
      </c>
      <c r="G1263" s="11">
        <v>4.5299999999999998E-17</v>
      </c>
      <c r="H1263" s="11">
        <v>2.6399999999999998E-18</v>
      </c>
      <c r="I1263" s="11">
        <v>4.2800000000000001E-15</v>
      </c>
      <c r="J1263" s="11">
        <v>8.5500000000000005E-15</v>
      </c>
      <c r="K1263" s="11">
        <v>3.67E-6</v>
      </c>
      <c r="L1263" s="11">
        <v>7.3200000000000002E-6</v>
      </c>
      <c r="M1263" s="11">
        <v>4.2100000000000002E-15</v>
      </c>
      <c r="N1263" s="11">
        <v>6.2599999999999996E-20</v>
      </c>
    </row>
    <row r="1264" spans="2:14" x14ac:dyDescent="0.25">
      <c r="B1264" s="7" t="s">
        <v>4495</v>
      </c>
      <c r="C1264" s="11">
        <v>9.1600000000000005E-15</v>
      </c>
      <c r="D1264" s="11">
        <v>1.8300000000000002E-14</v>
      </c>
      <c r="E1264" s="11">
        <v>7.3200000000000004E-5</v>
      </c>
      <c r="F1264" s="7">
        <v>1.43468E-4</v>
      </c>
      <c r="G1264" s="11">
        <v>4.5100000000000002E-17</v>
      </c>
      <c r="H1264" s="11">
        <v>2.6299999999999999E-18</v>
      </c>
      <c r="I1264" s="11">
        <v>9.1199999999999999E-15</v>
      </c>
      <c r="J1264" s="11">
        <v>1.8200000000000001E-14</v>
      </c>
      <c r="K1264" s="11">
        <v>8.1100000000000003E-6</v>
      </c>
      <c r="L1264" s="11">
        <v>1.6200000000000001E-5</v>
      </c>
      <c r="M1264" s="11">
        <v>1.9899999999999999E-14</v>
      </c>
      <c r="N1264" s="11">
        <v>2.96E-19</v>
      </c>
    </row>
    <row r="1265" spans="2:14" x14ac:dyDescent="0.25">
      <c r="B1265" s="7" t="s">
        <v>2571</v>
      </c>
      <c r="C1265" s="11">
        <v>9.4799999999999994E-15</v>
      </c>
      <c r="D1265" s="11">
        <v>1.9000000000000001E-14</v>
      </c>
      <c r="E1265" s="11">
        <v>7.0900000000000002E-5</v>
      </c>
      <c r="F1265" s="7">
        <v>1.3883E-4</v>
      </c>
      <c r="G1265" s="11">
        <v>4.52E-17</v>
      </c>
      <c r="H1265" s="11">
        <v>2.6299999999999999E-18</v>
      </c>
      <c r="I1265" s="11">
        <v>9.4500000000000001E-15</v>
      </c>
      <c r="J1265" s="11">
        <v>1.89E-14</v>
      </c>
      <c r="K1265" s="11">
        <v>4.7299999999999996E-6</v>
      </c>
      <c r="L1265" s="11">
        <v>9.4499999999999993E-6</v>
      </c>
      <c r="M1265" s="11">
        <v>1.1999999999999999E-14</v>
      </c>
      <c r="N1265" s="11">
        <v>1.79E-19</v>
      </c>
    </row>
    <row r="1266" spans="2:14" x14ac:dyDescent="0.25">
      <c r="B1266" s="7" t="s">
        <v>2824</v>
      </c>
      <c r="C1266" s="11">
        <v>8.2900000000000002E-15</v>
      </c>
      <c r="D1266" s="11">
        <v>1.66E-14</v>
      </c>
      <c r="E1266" s="11">
        <v>8.1000000000000004E-5</v>
      </c>
      <c r="F1266" s="7">
        <v>1.58782E-4</v>
      </c>
      <c r="G1266" s="11">
        <v>4.52E-17</v>
      </c>
      <c r="H1266" s="11">
        <v>2.6299999999999999E-18</v>
      </c>
      <c r="I1266" s="11">
        <v>8.2700000000000007E-15</v>
      </c>
      <c r="J1266" s="11">
        <v>1.6499999999999999E-14</v>
      </c>
      <c r="K1266" s="11">
        <v>6.1800000000000001E-6</v>
      </c>
      <c r="L1266" s="11">
        <v>1.2300000000000001E-5</v>
      </c>
      <c r="M1266" s="11">
        <v>1.3699999999999999E-14</v>
      </c>
      <c r="N1266" s="11">
        <v>2.0400000000000001E-19</v>
      </c>
    </row>
    <row r="1267" spans="2:14" x14ac:dyDescent="0.25">
      <c r="B1267" s="7" t="s">
        <v>2686</v>
      </c>
      <c r="C1267" s="11">
        <v>7.1599999999999996E-15</v>
      </c>
      <c r="D1267" s="11">
        <v>1.43E-14</v>
      </c>
      <c r="E1267" s="11">
        <v>9.3900000000000006E-5</v>
      </c>
      <c r="F1267" s="7">
        <v>1.8396100000000001E-4</v>
      </c>
      <c r="G1267" s="11">
        <v>4.52E-17</v>
      </c>
      <c r="H1267" s="11">
        <v>2.6299999999999999E-18</v>
      </c>
      <c r="I1267" s="7" t="s">
        <v>6</v>
      </c>
      <c r="J1267" s="7" t="s">
        <v>6</v>
      </c>
      <c r="K1267" s="7" t="s">
        <v>6</v>
      </c>
      <c r="L1267" s="7" t="s">
        <v>6</v>
      </c>
      <c r="M1267" s="7" t="s">
        <v>6</v>
      </c>
      <c r="N1267" s="7" t="s">
        <v>6</v>
      </c>
    </row>
    <row r="1268" spans="2:14" x14ac:dyDescent="0.25">
      <c r="B1268" s="7" t="s">
        <v>2952</v>
      </c>
      <c r="C1268" s="11">
        <v>8.6900000000000004E-15</v>
      </c>
      <c r="D1268" s="11">
        <v>1.74E-14</v>
      </c>
      <c r="E1268" s="11">
        <v>7.6899999999999999E-5</v>
      </c>
      <c r="F1268" s="7">
        <v>1.5066400000000001E-4</v>
      </c>
      <c r="G1268" s="11">
        <v>4.4999999999999998E-17</v>
      </c>
      <c r="H1268" s="11">
        <v>2.6199999999999999E-18</v>
      </c>
      <c r="I1268" s="11">
        <v>8.6699999999999993E-15</v>
      </c>
      <c r="J1268" s="11">
        <v>1.7299999999999999E-14</v>
      </c>
      <c r="K1268" s="11">
        <v>5.5799999999999999E-6</v>
      </c>
      <c r="L1268" s="11">
        <v>1.11E-5</v>
      </c>
      <c r="M1268" s="11">
        <v>1.3E-14</v>
      </c>
      <c r="N1268" s="11">
        <v>1.93E-19</v>
      </c>
    </row>
    <row r="1269" spans="2:14" x14ac:dyDescent="0.25">
      <c r="B1269" s="7" t="s">
        <v>2786</v>
      </c>
      <c r="C1269" s="11">
        <v>6.7399999999999999E-15</v>
      </c>
      <c r="D1269" s="11">
        <v>1.3499999999999999E-14</v>
      </c>
      <c r="E1269" s="11">
        <v>9.9400000000000004E-5</v>
      </c>
      <c r="F1269" s="7">
        <v>1.94737E-4</v>
      </c>
      <c r="G1269" s="11">
        <v>4.5100000000000002E-17</v>
      </c>
      <c r="H1269" s="11">
        <v>2.6199999999999999E-18</v>
      </c>
      <c r="I1269" s="11">
        <v>6.7200000000000003E-15</v>
      </c>
      <c r="J1269" s="11">
        <v>1.34E-14</v>
      </c>
      <c r="K1269" s="11">
        <v>3.67E-6</v>
      </c>
      <c r="L1269" s="11">
        <v>7.3300000000000001E-6</v>
      </c>
      <c r="M1269" s="11">
        <v>6.6300000000000001E-15</v>
      </c>
      <c r="N1269" s="11">
        <v>9.8499999999999996E-20</v>
      </c>
    </row>
    <row r="1270" spans="2:14" x14ac:dyDescent="0.25">
      <c r="B1270" s="7" t="s">
        <v>2246</v>
      </c>
      <c r="C1270" s="11">
        <v>9.0699999999999995E-15</v>
      </c>
      <c r="D1270" s="11">
        <v>1.81E-14</v>
      </c>
      <c r="E1270" s="11">
        <v>7.3800000000000005E-5</v>
      </c>
      <c r="F1270" s="7">
        <v>1.44642E-4</v>
      </c>
      <c r="G1270" s="11">
        <v>4.5100000000000002E-17</v>
      </c>
      <c r="H1270" s="11">
        <v>2.6199999999999999E-18</v>
      </c>
      <c r="I1270" s="11">
        <v>9.0400000000000002E-15</v>
      </c>
      <c r="J1270" s="11">
        <v>1.81E-14</v>
      </c>
      <c r="K1270" s="11">
        <v>7.25E-6</v>
      </c>
      <c r="L1270" s="11">
        <v>1.45E-5</v>
      </c>
      <c r="M1270" s="11">
        <v>1.7599999999999999E-14</v>
      </c>
      <c r="N1270" s="11">
        <v>2.6199999999999998E-19</v>
      </c>
    </row>
    <row r="1271" spans="2:14" x14ac:dyDescent="0.25">
      <c r="B1271" s="7" t="s">
        <v>2508</v>
      </c>
      <c r="C1271" s="11">
        <v>9.7200000000000002E-15</v>
      </c>
      <c r="D1271" s="11">
        <v>1.9400000000000001E-14</v>
      </c>
      <c r="E1271" s="11">
        <v>6.8700000000000003E-5</v>
      </c>
      <c r="F1271" s="7">
        <v>1.3464799999999999E-4</v>
      </c>
      <c r="G1271" s="11">
        <v>4.49E-17</v>
      </c>
      <c r="H1271" s="11">
        <v>2.6199999999999999E-18</v>
      </c>
      <c r="I1271" s="11">
        <v>9.6899999999999993E-15</v>
      </c>
      <c r="J1271" s="11">
        <v>1.9400000000000001E-14</v>
      </c>
      <c r="K1271" s="11">
        <v>5.9900000000000002E-6</v>
      </c>
      <c r="L1271" s="11">
        <v>1.2E-5</v>
      </c>
      <c r="M1271" s="11">
        <v>1.5600000000000001E-14</v>
      </c>
      <c r="N1271" s="11">
        <v>2.32E-19</v>
      </c>
    </row>
    <row r="1272" spans="2:14" x14ac:dyDescent="0.25">
      <c r="B1272" s="7" t="s">
        <v>2954</v>
      </c>
      <c r="C1272" s="11">
        <v>8.6599999999999995E-15</v>
      </c>
      <c r="D1272" s="11">
        <v>1.7299999999999999E-14</v>
      </c>
      <c r="E1272" s="11">
        <v>7.6899999999999999E-5</v>
      </c>
      <c r="F1272" s="7">
        <v>1.5065200000000001E-4</v>
      </c>
      <c r="G1272" s="11">
        <v>4.4800000000000002E-17</v>
      </c>
      <c r="H1272" s="11">
        <v>2.61E-18</v>
      </c>
      <c r="I1272" s="11">
        <v>8.6300000000000002E-15</v>
      </c>
      <c r="J1272" s="11">
        <v>1.7299999999999999E-14</v>
      </c>
      <c r="K1272" s="11">
        <v>5.5799999999999999E-6</v>
      </c>
      <c r="L1272" s="11">
        <v>1.1199999999999999E-5</v>
      </c>
      <c r="M1272" s="11">
        <v>1.3E-14</v>
      </c>
      <c r="N1272" s="11">
        <v>1.93E-19</v>
      </c>
    </row>
    <row r="1273" spans="2:14" x14ac:dyDescent="0.25">
      <c r="B1273" s="7" t="s">
        <v>2872</v>
      </c>
      <c r="C1273" s="11">
        <v>8.2200000000000003E-15</v>
      </c>
      <c r="D1273" s="11">
        <v>1.6400000000000001E-14</v>
      </c>
      <c r="E1273" s="11">
        <v>8.0799999999999999E-5</v>
      </c>
      <c r="F1273" s="7">
        <v>1.5839000000000001E-4</v>
      </c>
      <c r="G1273" s="11">
        <v>4.4699999999999998E-17</v>
      </c>
      <c r="H1273" s="11">
        <v>2.61E-18</v>
      </c>
      <c r="I1273" s="11">
        <v>8.2000000000000007E-15</v>
      </c>
      <c r="J1273" s="11">
        <v>1.6400000000000001E-14</v>
      </c>
      <c r="K1273" s="11">
        <v>6.1999999999999999E-6</v>
      </c>
      <c r="L1273" s="11">
        <v>1.24E-5</v>
      </c>
      <c r="M1273" s="11">
        <v>1.3699999999999999E-14</v>
      </c>
      <c r="N1273" s="11">
        <v>2.03E-19</v>
      </c>
    </row>
    <row r="1274" spans="2:14" x14ac:dyDescent="0.25">
      <c r="B1274" s="7" t="s">
        <v>2578</v>
      </c>
      <c r="C1274" s="11">
        <v>9.66E-15</v>
      </c>
      <c r="D1274" s="11">
        <v>1.93E-14</v>
      </c>
      <c r="E1274" s="11">
        <v>6.8899999999999994E-5</v>
      </c>
      <c r="F1274" s="7">
        <v>1.3493899999999999E-4</v>
      </c>
      <c r="G1274" s="11">
        <v>4.4800000000000002E-17</v>
      </c>
      <c r="H1274" s="11">
        <v>2.61E-18</v>
      </c>
      <c r="I1274" s="11">
        <v>9.6300000000000007E-15</v>
      </c>
      <c r="J1274" s="11">
        <v>1.93E-14</v>
      </c>
      <c r="K1274" s="11">
        <v>3.76E-6</v>
      </c>
      <c r="L1274" s="11">
        <v>7.5100000000000001E-6</v>
      </c>
      <c r="M1274" s="11">
        <v>9.7299999999999999E-15</v>
      </c>
      <c r="N1274" s="11">
        <v>1.45E-19</v>
      </c>
    </row>
    <row r="1275" spans="2:14" x14ac:dyDescent="0.25">
      <c r="B1275" s="7" t="s">
        <v>2955</v>
      </c>
      <c r="C1275" s="11">
        <v>8.6599999999999995E-15</v>
      </c>
      <c r="D1275" s="11">
        <v>1.7299999999999999E-14</v>
      </c>
      <c r="E1275" s="11">
        <v>7.6899999999999999E-5</v>
      </c>
      <c r="F1275" s="7">
        <v>1.5064399999999999E-4</v>
      </c>
      <c r="G1275" s="11">
        <v>4.4800000000000002E-17</v>
      </c>
      <c r="H1275" s="11">
        <v>2.61E-18</v>
      </c>
      <c r="I1275" s="11">
        <v>8.6300000000000002E-15</v>
      </c>
      <c r="J1275" s="11">
        <v>1.7299999999999999E-14</v>
      </c>
      <c r="K1275" s="11">
        <v>5.5799999999999999E-6</v>
      </c>
      <c r="L1275" s="11">
        <v>1.1199999999999999E-5</v>
      </c>
      <c r="M1275" s="11">
        <v>1.3E-14</v>
      </c>
      <c r="N1275" s="11">
        <v>1.93E-19</v>
      </c>
    </row>
    <row r="1276" spans="2:14" x14ac:dyDescent="0.25">
      <c r="B1276" s="7" t="s">
        <v>2128</v>
      </c>
      <c r="C1276" s="11">
        <v>9.7599999999999992E-15</v>
      </c>
      <c r="D1276" s="11">
        <v>1.9499999999999999E-14</v>
      </c>
      <c r="E1276" s="11">
        <v>6.8200000000000004E-5</v>
      </c>
      <c r="F1276" s="7">
        <v>1.3364099999999999E-4</v>
      </c>
      <c r="G1276" s="11">
        <v>4.4800000000000002E-17</v>
      </c>
      <c r="H1276" s="11">
        <v>2.61E-18</v>
      </c>
      <c r="I1276" s="11">
        <v>9.7299999999999999E-15</v>
      </c>
      <c r="J1276" s="11">
        <v>1.9499999999999999E-14</v>
      </c>
      <c r="K1276" s="11">
        <v>3.8299999999999998E-6</v>
      </c>
      <c r="L1276" s="11">
        <v>7.6499999999999996E-6</v>
      </c>
      <c r="M1276" s="11">
        <v>1E-14</v>
      </c>
      <c r="N1276" s="11">
        <v>1.4900000000000001E-19</v>
      </c>
    </row>
    <row r="1277" spans="2:14" x14ac:dyDescent="0.25">
      <c r="B1277" s="7" t="s">
        <v>4156</v>
      </c>
      <c r="C1277" s="11">
        <v>4.2299999999999997E-15</v>
      </c>
      <c r="D1277" s="11">
        <v>8.4599999999999994E-15</v>
      </c>
      <c r="E1277" s="7">
        <v>1.5711699999999999E-4</v>
      </c>
      <c r="F1277" s="7">
        <v>3.0783200000000002E-4</v>
      </c>
      <c r="G1277" s="11">
        <v>4.4699999999999998E-17</v>
      </c>
      <c r="H1277" s="11">
        <v>2.6E-18</v>
      </c>
      <c r="I1277" s="11">
        <v>4.2199999999999999E-15</v>
      </c>
      <c r="J1277" s="11">
        <v>8.4300000000000001E-15</v>
      </c>
      <c r="K1277" s="11">
        <v>5.3100000000000003E-5</v>
      </c>
      <c r="L1277" s="7">
        <v>1.0610700000000001E-4</v>
      </c>
      <c r="M1277" s="11">
        <v>6.0199999999999998E-14</v>
      </c>
      <c r="N1277" s="11">
        <v>8.9500000000000005E-19</v>
      </c>
    </row>
    <row r="1278" spans="2:14" x14ac:dyDescent="0.25">
      <c r="B1278" s="7" t="s">
        <v>2601</v>
      </c>
      <c r="C1278" s="11">
        <v>9.4400000000000004E-15</v>
      </c>
      <c r="D1278" s="11">
        <v>1.89E-14</v>
      </c>
      <c r="E1278" s="11">
        <v>6.9999999999999994E-5</v>
      </c>
      <c r="F1278" s="7">
        <v>1.37081E-4</v>
      </c>
      <c r="G1278" s="11">
        <v>4.4399999999999998E-17</v>
      </c>
      <c r="H1278" s="11">
        <v>2.5900000000000001E-18</v>
      </c>
      <c r="I1278" s="11">
        <v>9.4099999999999995E-15</v>
      </c>
      <c r="J1278" s="11">
        <v>1.8799999999999999E-14</v>
      </c>
      <c r="K1278" s="11">
        <v>4.8999999999999997E-6</v>
      </c>
      <c r="L1278" s="11">
        <v>9.7899999999999994E-6</v>
      </c>
      <c r="M1278" s="11">
        <v>1.24E-14</v>
      </c>
      <c r="N1278" s="11">
        <v>1.8399999999999999E-19</v>
      </c>
    </row>
    <row r="1279" spans="2:14" x14ac:dyDescent="0.25">
      <c r="B1279" s="7" t="s">
        <v>3312</v>
      </c>
      <c r="C1279" s="11">
        <v>4.6699999999999998E-15</v>
      </c>
      <c r="D1279" s="11">
        <v>9.3499999999999993E-15</v>
      </c>
      <c r="E1279" s="7">
        <v>1.40648E-4</v>
      </c>
      <c r="F1279" s="7">
        <v>2.7556400000000001E-4</v>
      </c>
      <c r="G1279" s="11">
        <v>4.4200000000000002E-17</v>
      </c>
      <c r="H1279" s="11">
        <v>2.5800000000000001E-18</v>
      </c>
      <c r="I1279" s="11">
        <v>4.66E-15</v>
      </c>
      <c r="J1279" s="11">
        <v>9.32E-15</v>
      </c>
      <c r="K1279" s="11">
        <v>1.2500000000000001E-5</v>
      </c>
      <c r="L1279" s="11">
        <v>2.5000000000000001E-5</v>
      </c>
      <c r="M1279" s="11">
        <v>1.5699999999999999E-14</v>
      </c>
      <c r="N1279" s="11">
        <v>2.3299999999999998E-19</v>
      </c>
    </row>
    <row r="1280" spans="2:14" x14ac:dyDescent="0.25">
      <c r="B1280" s="7" t="s">
        <v>4073</v>
      </c>
      <c r="C1280" s="11">
        <v>4.2299999999999997E-15</v>
      </c>
      <c r="D1280" s="11">
        <v>8.4700000000000008E-15</v>
      </c>
      <c r="E1280" s="7">
        <v>1.55494E-4</v>
      </c>
      <c r="F1280" s="7">
        <v>3.0465100000000002E-4</v>
      </c>
      <c r="G1280" s="11">
        <v>4.43E-17</v>
      </c>
      <c r="H1280" s="11">
        <v>2.5800000000000001E-18</v>
      </c>
      <c r="I1280" s="11">
        <v>4.2199999999999999E-15</v>
      </c>
      <c r="J1280" s="11">
        <v>8.4399999999999999E-15</v>
      </c>
      <c r="K1280" s="11">
        <v>6.2899999999999999E-6</v>
      </c>
      <c r="L1280" s="11">
        <v>1.26E-5</v>
      </c>
      <c r="M1280" s="11">
        <v>7.1300000000000003E-15</v>
      </c>
      <c r="N1280" s="11">
        <v>1.06E-19</v>
      </c>
    </row>
    <row r="1281" spans="2:14" x14ac:dyDescent="0.25">
      <c r="B1281" s="7" t="s">
        <v>2586</v>
      </c>
      <c r="C1281" s="11">
        <v>9.1500000000000008E-15</v>
      </c>
      <c r="D1281" s="11">
        <v>1.8300000000000002E-14</v>
      </c>
      <c r="E1281" s="11">
        <v>7.2000000000000002E-5</v>
      </c>
      <c r="F1281" s="7">
        <v>1.4114999999999999E-4</v>
      </c>
      <c r="G1281" s="11">
        <v>4.43E-17</v>
      </c>
      <c r="H1281" s="11">
        <v>2.5800000000000001E-18</v>
      </c>
      <c r="I1281" s="11">
        <v>9.1199999999999999E-15</v>
      </c>
      <c r="J1281" s="11">
        <v>1.8200000000000001E-14</v>
      </c>
      <c r="K1281" s="11">
        <v>4.2699999999999998E-6</v>
      </c>
      <c r="L1281" s="11">
        <v>8.5199999999999997E-6</v>
      </c>
      <c r="M1281" s="11">
        <v>1.0499999999999999E-14</v>
      </c>
      <c r="N1281" s="11">
        <v>1.5499999999999999E-19</v>
      </c>
    </row>
    <row r="1282" spans="2:14" x14ac:dyDescent="0.25">
      <c r="B1282" s="7" t="s">
        <v>2920</v>
      </c>
      <c r="C1282" s="11">
        <v>5.5700000000000002E-15</v>
      </c>
      <c r="D1282" s="11">
        <v>1.11E-14</v>
      </c>
      <c r="E1282" s="7">
        <v>1.1847500000000001E-4</v>
      </c>
      <c r="F1282" s="7">
        <v>2.32122E-4</v>
      </c>
      <c r="G1282" s="11">
        <v>4.4399999999999998E-17</v>
      </c>
      <c r="H1282" s="11">
        <v>2.5800000000000001E-18</v>
      </c>
      <c r="I1282" s="11">
        <v>5.5499999999999999E-15</v>
      </c>
      <c r="J1282" s="11">
        <v>1.11E-14</v>
      </c>
      <c r="K1282" s="11">
        <v>3.8500000000000001E-5</v>
      </c>
      <c r="L1282" s="11">
        <v>7.7000000000000001E-5</v>
      </c>
      <c r="M1282" s="11">
        <v>5.7499999999999995E-14</v>
      </c>
      <c r="N1282" s="11">
        <v>8.5499999999999998E-19</v>
      </c>
    </row>
    <row r="1283" spans="2:14" x14ac:dyDescent="0.25">
      <c r="B1283" s="7" t="s">
        <v>2910</v>
      </c>
      <c r="C1283" s="11">
        <v>8.1300000000000008E-15</v>
      </c>
      <c r="D1283" s="11">
        <v>1.6300000000000001E-14</v>
      </c>
      <c r="E1283" s="11">
        <v>8.0900000000000001E-5</v>
      </c>
      <c r="F1283" s="7">
        <v>1.5854199999999999E-4</v>
      </c>
      <c r="G1283" s="11">
        <v>4.4200000000000002E-17</v>
      </c>
      <c r="H1283" s="11">
        <v>2.5800000000000001E-18</v>
      </c>
      <c r="I1283" s="11">
        <v>8.0999999999999999E-15</v>
      </c>
      <c r="J1283" s="11">
        <v>1.62E-14</v>
      </c>
      <c r="K1283" s="11">
        <v>6.1600000000000003E-6</v>
      </c>
      <c r="L1283" s="11">
        <v>1.2300000000000001E-5</v>
      </c>
      <c r="M1283" s="11">
        <v>1.34E-14</v>
      </c>
      <c r="N1283" s="11">
        <v>1.9900000000000001E-19</v>
      </c>
    </row>
    <row r="1284" spans="2:14" x14ac:dyDescent="0.25">
      <c r="B1284" s="7" t="s">
        <v>3387</v>
      </c>
      <c r="C1284" s="11">
        <v>5.7299999999999996E-15</v>
      </c>
      <c r="D1284" s="11">
        <v>1.15E-14</v>
      </c>
      <c r="E1284" s="7">
        <v>1.14807E-4</v>
      </c>
      <c r="F1284" s="7">
        <v>2.24935E-4</v>
      </c>
      <c r="G1284" s="11">
        <v>4.43E-17</v>
      </c>
      <c r="H1284" s="11">
        <v>2.5800000000000001E-18</v>
      </c>
      <c r="I1284" s="11">
        <v>5.7100000000000001E-15</v>
      </c>
      <c r="J1284" s="11">
        <v>1.1400000000000001E-14</v>
      </c>
      <c r="K1284" s="11">
        <v>4.1400000000000002E-6</v>
      </c>
      <c r="L1284" s="11">
        <v>8.2700000000000004E-6</v>
      </c>
      <c r="M1284" s="11">
        <v>6.36E-15</v>
      </c>
      <c r="N1284" s="11">
        <v>9.4499999999999995E-20</v>
      </c>
    </row>
    <row r="1285" spans="2:14" x14ac:dyDescent="0.25">
      <c r="B1285" s="7" t="s">
        <v>2165</v>
      </c>
      <c r="C1285" s="11">
        <v>9.6400000000000004E-15</v>
      </c>
      <c r="D1285" s="11">
        <v>1.93E-14</v>
      </c>
      <c r="E1285" s="11">
        <v>6.8200000000000004E-5</v>
      </c>
      <c r="F1285" s="7">
        <v>1.3369400000000001E-4</v>
      </c>
      <c r="G1285" s="11">
        <v>4.43E-17</v>
      </c>
      <c r="H1285" s="11">
        <v>2.5800000000000001E-18</v>
      </c>
      <c r="I1285" s="11">
        <v>9.6099999999999996E-15</v>
      </c>
      <c r="J1285" s="11">
        <v>1.92E-14</v>
      </c>
      <c r="K1285" s="11">
        <v>7.0700000000000001E-6</v>
      </c>
      <c r="L1285" s="11">
        <v>1.4100000000000001E-5</v>
      </c>
      <c r="M1285" s="11">
        <v>1.8300000000000002E-14</v>
      </c>
      <c r="N1285" s="11">
        <v>2.7199999999999998E-19</v>
      </c>
    </row>
    <row r="1286" spans="2:14" x14ac:dyDescent="0.25">
      <c r="B1286" s="7" t="s">
        <v>4047</v>
      </c>
      <c r="C1286" s="11">
        <v>4.2599999999999998E-15</v>
      </c>
      <c r="D1286" s="11">
        <v>8.5199999999999996E-15</v>
      </c>
      <c r="E1286" s="7">
        <v>1.5381300000000001E-4</v>
      </c>
      <c r="F1286" s="7">
        <v>3.0135699999999998E-4</v>
      </c>
      <c r="G1286" s="11">
        <v>4.4099999999999998E-17</v>
      </c>
      <c r="H1286" s="11">
        <v>2.5700000000000002E-18</v>
      </c>
      <c r="I1286" s="11">
        <v>4.25E-15</v>
      </c>
      <c r="J1286" s="11">
        <v>8.4900000000000003E-15</v>
      </c>
      <c r="K1286" s="11">
        <v>8.0299999999999994E-6</v>
      </c>
      <c r="L1286" s="11">
        <v>1.5999999999999999E-5</v>
      </c>
      <c r="M1286" s="11">
        <v>9.1600000000000005E-15</v>
      </c>
      <c r="N1286" s="11">
        <v>1.3599999999999999E-19</v>
      </c>
    </row>
    <row r="1287" spans="2:14" x14ac:dyDescent="0.25">
      <c r="B1287" s="7" t="s">
        <v>2335</v>
      </c>
      <c r="C1287" s="11">
        <v>7.9699999999999997E-15</v>
      </c>
      <c r="D1287" s="11">
        <v>1.59E-14</v>
      </c>
      <c r="E1287" s="11">
        <v>8.2399999999999997E-5</v>
      </c>
      <c r="F1287" s="7">
        <v>1.6142700000000001E-4</v>
      </c>
      <c r="G1287" s="11">
        <v>4.4200000000000002E-17</v>
      </c>
      <c r="H1287" s="11">
        <v>2.5700000000000002E-18</v>
      </c>
      <c r="I1287" s="11">
        <v>7.9500000000000002E-15</v>
      </c>
      <c r="J1287" s="11">
        <v>1.59E-14</v>
      </c>
      <c r="K1287" s="11">
        <v>3.6600000000000001E-6</v>
      </c>
      <c r="L1287" s="11">
        <v>7.3200000000000002E-6</v>
      </c>
      <c r="M1287" s="11">
        <v>7.8200000000000001E-15</v>
      </c>
      <c r="N1287" s="11">
        <v>1.16E-19</v>
      </c>
    </row>
    <row r="1288" spans="2:14" x14ac:dyDescent="0.25">
      <c r="B1288" s="7" t="s">
        <v>2860</v>
      </c>
      <c r="C1288" s="11">
        <v>8.0999999999999999E-15</v>
      </c>
      <c r="D1288" s="11">
        <v>1.62E-14</v>
      </c>
      <c r="E1288" s="11">
        <v>8.0900000000000001E-5</v>
      </c>
      <c r="F1288" s="7">
        <v>1.5846400000000001E-4</v>
      </c>
      <c r="G1288" s="11">
        <v>4.4099999999999998E-17</v>
      </c>
      <c r="H1288" s="11">
        <v>2.5700000000000002E-18</v>
      </c>
      <c r="I1288" s="11">
        <v>8.0800000000000003E-15</v>
      </c>
      <c r="J1288" s="11">
        <v>1.62E-14</v>
      </c>
      <c r="K1288" s="11">
        <v>6.19E-6</v>
      </c>
      <c r="L1288" s="11">
        <v>1.24E-5</v>
      </c>
      <c r="M1288" s="11">
        <v>1.34E-14</v>
      </c>
      <c r="N1288" s="11">
        <v>2E-19</v>
      </c>
    </row>
    <row r="1289" spans="2:14" x14ac:dyDescent="0.25">
      <c r="B1289" s="7" t="s">
        <v>2399</v>
      </c>
      <c r="C1289" s="11">
        <v>7.7699999999999996E-15</v>
      </c>
      <c r="D1289" s="11">
        <v>1.55E-14</v>
      </c>
      <c r="E1289" s="11">
        <v>8.42E-5</v>
      </c>
      <c r="F1289" s="7">
        <v>1.64955E-4</v>
      </c>
      <c r="G1289" s="11">
        <v>4.4E-17</v>
      </c>
      <c r="H1289" s="11">
        <v>2.5599999999999999E-18</v>
      </c>
      <c r="I1289" s="11">
        <v>7.7400000000000003E-15</v>
      </c>
      <c r="J1289" s="11">
        <v>1.55E-14</v>
      </c>
      <c r="K1289" s="11">
        <v>4.2200000000000003E-6</v>
      </c>
      <c r="L1289" s="11">
        <v>8.4300000000000006E-6</v>
      </c>
      <c r="M1289" s="11">
        <v>8.7899999999999997E-15</v>
      </c>
      <c r="N1289" s="11">
        <v>1.3099999999999999E-19</v>
      </c>
    </row>
    <row r="1290" spans="2:14" x14ac:dyDescent="0.25">
      <c r="B1290" s="7" t="s">
        <v>2881</v>
      </c>
      <c r="C1290" s="11">
        <v>8.0900000000000001E-15</v>
      </c>
      <c r="D1290" s="11">
        <v>1.62E-14</v>
      </c>
      <c r="E1290" s="11">
        <v>8.0799999999999999E-5</v>
      </c>
      <c r="F1290" s="7">
        <v>1.5839900000000001E-4</v>
      </c>
      <c r="G1290" s="11">
        <v>4.4E-17</v>
      </c>
      <c r="H1290" s="11">
        <v>2.5599999999999999E-18</v>
      </c>
      <c r="I1290" s="11">
        <v>8.0599999999999992E-15</v>
      </c>
      <c r="J1290" s="11">
        <v>1.6099999999999999E-14</v>
      </c>
      <c r="K1290" s="11">
        <v>6.1999999999999999E-6</v>
      </c>
      <c r="L1290" s="11">
        <v>1.24E-5</v>
      </c>
      <c r="M1290" s="11">
        <v>1.34E-14</v>
      </c>
      <c r="N1290" s="11">
        <v>2E-19</v>
      </c>
    </row>
    <row r="1291" spans="2:14" x14ac:dyDescent="0.25">
      <c r="B1291" s="7" t="s">
        <v>3947</v>
      </c>
      <c r="C1291" s="11">
        <v>4.2599999999999998E-15</v>
      </c>
      <c r="D1291" s="11">
        <v>8.5199999999999996E-15</v>
      </c>
      <c r="E1291" s="7">
        <v>1.52693E-4</v>
      </c>
      <c r="F1291" s="7">
        <v>2.9916300000000002E-4</v>
      </c>
      <c r="G1291" s="11">
        <v>4.3799999999999998E-17</v>
      </c>
      <c r="H1291" s="11">
        <v>2.5499999999999999E-18</v>
      </c>
      <c r="I1291" s="11">
        <v>4.2400000000000003E-15</v>
      </c>
      <c r="J1291" s="11">
        <v>8.4900000000000003E-15</v>
      </c>
      <c r="K1291" s="11">
        <v>4.0999999999999997E-6</v>
      </c>
      <c r="L1291" s="11">
        <v>8.1799999999999996E-6</v>
      </c>
      <c r="M1291" s="11">
        <v>4.6699999999999998E-15</v>
      </c>
      <c r="N1291" s="11">
        <v>6.9400000000000005E-20</v>
      </c>
    </row>
    <row r="1292" spans="2:14" x14ac:dyDescent="0.25">
      <c r="B1292" s="7" t="s">
        <v>2538</v>
      </c>
      <c r="C1292" s="11">
        <v>9.0300000000000004E-15</v>
      </c>
      <c r="D1292" s="11">
        <v>1.81E-14</v>
      </c>
      <c r="E1292" s="11">
        <v>7.2200000000000007E-5</v>
      </c>
      <c r="F1292" s="7">
        <v>1.41397E-4</v>
      </c>
      <c r="G1292" s="11">
        <v>4.3799999999999998E-17</v>
      </c>
      <c r="H1292" s="11">
        <v>2.5499999999999999E-18</v>
      </c>
      <c r="I1292" s="11">
        <v>8.9999999999999995E-15</v>
      </c>
      <c r="J1292" s="11">
        <v>1.7999999999999999E-14</v>
      </c>
      <c r="K1292" s="11">
        <v>5.9800000000000003E-6</v>
      </c>
      <c r="L1292" s="11">
        <v>1.2E-5</v>
      </c>
      <c r="M1292" s="11">
        <v>1.4500000000000001E-14</v>
      </c>
      <c r="N1292" s="11">
        <v>2.1500000000000001E-19</v>
      </c>
    </row>
    <row r="1293" spans="2:14" x14ac:dyDescent="0.25">
      <c r="B1293" s="7" t="s">
        <v>3000</v>
      </c>
      <c r="C1293" s="11">
        <v>5.0200000000000003E-15</v>
      </c>
      <c r="D1293" s="11">
        <v>1E-14</v>
      </c>
      <c r="E1293" s="7">
        <v>1.2973699999999999E-4</v>
      </c>
      <c r="F1293" s="7">
        <v>2.5418700000000001E-4</v>
      </c>
      <c r="G1293" s="11">
        <v>4.3900000000000002E-17</v>
      </c>
      <c r="H1293" s="11">
        <v>2.5499999999999999E-18</v>
      </c>
      <c r="I1293" s="11">
        <v>5.0099999999999998E-15</v>
      </c>
      <c r="J1293" s="11">
        <v>1E-14</v>
      </c>
      <c r="K1293" s="11">
        <v>3.67E-6</v>
      </c>
      <c r="L1293" s="11">
        <v>7.3300000000000001E-6</v>
      </c>
      <c r="M1293" s="11">
        <v>4.9399999999999998E-15</v>
      </c>
      <c r="N1293" s="11">
        <v>7.3499999999999996E-20</v>
      </c>
    </row>
    <row r="1294" spans="2:14" x14ac:dyDescent="0.25">
      <c r="B1294" s="7" t="s">
        <v>3333</v>
      </c>
      <c r="C1294" s="11">
        <v>4.9500000000000004E-15</v>
      </c>
      <c r="D1294" s="11">
        <v>9.9100000000000005E-15</v>
      </c>
      <c r="E1294" s="7">
        <v>1.3103600000000001E-4</v>
      </c>
      <c r="F1294" s="7">
        <v>2.5673200000000002E-4</v>
      </c>
      <c r="G1294" s="11">
        <v>4.37E-17</v>
      </c>
      <c r="H1294" s="11">
        <v>2.54E-18</v>
      </c>
      <c r="I1294" s="11">
        <v>4.9399999999999998E-15</v>
      </c>
      <c r="J1294" s="11">
        <v>9.8799999999999996E-15</v>
      </c>
      <c r="K1294" s="11">
        <v>3.9500000000000003E-6</v>
      </c>
      <c r="L1294" s="11">
        <v>7.8900000000000007E-6</v>
      </c>
      <c r="M1294" s="11">
        <v>5.2399999999999999E-15</v>
      </c>
      <c r="N1294" s="11">
        <v>7.7899999999999998E-20</v>
      </c>
    </row>
    <row r="1295" spans="2:14" x14ac:dyDescent="0.25">
      <c r="B1295" s="7" t="s">
        <v>3922</v>
      </c>
      <c r="C1295" s="11">
        <v>4.25E-15</v>
      </c>
      <c r="D1295" s="11">
        <v>8.5099999999999998E-15</v>
      </c>
      <c r="E1295" s="7">
        <v>1.52342E-4</v>
      </c>
      <c r="F1295" s="7">
        <v>2.9847499999999998E-4</v>
      </c>
      <c r="G1295" s="11">
        <v>4.3600000000000002E-17</v>
      </c>
      <c r="H1295" s="11">
        <v>2.54E-18</v>
      </c>
      <c r="I1295" s="11">
        <v>4.2400000000000003E-15</v>
      </c>
      <c r="J1295" s="11">
        <v>8.4800000000000005E-15</v>
      </c>
      <c r="K1295" s="11">
        <v>3.6799999999999999E-6</v>
      </c>
      <c r="L1295" s="11">
        <v>7.3599999999999998E-6</v>
      </c>
      <c r="M1295" s="11">
        <v>4.1999999999999996E-15</v>
      </c>
      <c r="N1295" s="11">
        <v>6.2400000000000001E-20</v>
      </c>
    </row>
    <row r="1296" spans="2:14" x14ac:dyDescent="0.25">
      <c r="B1296" s="7" t="s">
        <v>2727</v>
      </c>
      <c r="C1296" s="11">
        <v>7.2899999999999997E-15</v>
      </c>
      <c r="D1296" s="11">
        <v>1.4599999999999999E-14</v>
      </c>
      <c r="E1296" s="11">
        <v>8.8399999999999994E-5</v>
      </c>
      <c r="F1296" s="7">
        <v>1.73229E-4</v>
      </c>
      <c r="G1296" s="11">
        <v>4.34E-17</v>
      </c>
      <c r="H1296" s="11">
        <v>2.53E-18</v>
      </c>
      <c r="I1296" s="11">
        <v>7.2700000000000002E-15</v>
      </c>
      <c r="J1296" s="11">
        <v>1.4500000000000001E-14</v>
      </c>
      <c r="K1296" s="11">
        <v>4.2200000000000003E-6</v>
      </c>
      <c r="L1296" s="11">
        <v>8.4300000000000006E-6</v>
      </c>
      <c r="M1296" s="11">
        <v>8.2399999999999998E-15</v>
      </c>
      <c r="N1296" s="11">
        <v>1.2200000000000001E-19</v>
      </c>
    </row>
    <row r="1297" spans="2:14" x14ac:dyDescent="0.25">
      <c r="B1297" s="7" t="s">
        <v>2702</v>
      </c>
      <c r="C1297" s="11">
        <v>8.8499999999999998E-15</v>
      </c>
      <c r="D1297" s="11">
        <v>1.77E-14</v>
      </c>
      <c r="E1297" s="11">
        <v>7.3100000000000001E-5</v>
      </c>
      <c r="F1297" s="7">
        <v>1.4322E-4</v>
      </c>
      <c r="G1297" s="11">
        <v>4.3499999999999998E-17</v>
      </c>
      <c r="H1297" s="11">
        <v>2.53E-18</v>
      </c>
      <c r="I1297" s="11">
        <v>8.8200000000000005E-15</v>
      </c>
      <c r="J1297" s="11">
        <v>1.7599999999999999E-14</v>
      </c>
      <c r="K1297" s="11">
        <v>5.0200000000000002E-6</v>
      </c>
      <c r="L1297" s="11">
        <v>1.0000000000000001E-5</v>
      </c>
      <c r="M1297" s="11">
        <v>1.19E-14</v>
      </c>
      <c r="N1297" s="11">
        <v>1.77E-19</v>
      </c>
    </row>
    <row r="1298" spans="2:14" x14ac:dyDescent="0.25">
      <c r="B1298" s="7" t="s">
        <v>2945</v>
      </c>
      <c r="C1298" s="11">
        <v>5.8100000000000001E-15</v>
      </c>
      <c r="D1298" s="11">
        <v>1.1600000000000001E-14</v>
      </c>
      <c r="E1298" s="7">
        <v>1.1100200000000001E-4</v>
      </c>
      <c r="F1298" s="7">
        <v>2.17479E-4</v>
      </c>
      <c r="G1298" s="11">
        <v>4.34E-17</v>
      </c>
      <c r="H1298" s="11">
        <v>2.53E-18</v>
      </c>
      <c r="I1298" s="11">
        <v>5.7899999999999998E-15</v>
      </c>
      <c r="J1298" s="11">
        <v>1.1600000000000001E-14</v>
      </c>
      <c r="K1298" s="11">
        <v>7.9699999999999999E-6</v>
      </c>
      <c r="L1298" s="11">
        <v>1.59E-5</v>
      </c>
      <c r="M1298" s="11">
        <v>1.24E-14</v>
      </c>
      <c r="N1298" s="11">
        <v>1.85E-19</v>
      </c>
    </row>
    <row r="1299" spans="2:14" x14ac:dyDescent="0.25">
      <c r="B1299" s="7" t="s">
        <v>2576</v>
      </c>
      <c r="C1299" s="11">
        <v>8.0700000000000006E-15</v>
      </c>
      <c r="D1299" s="11">
        <v>1.6099999999999999E-14</v>
      </c>
      <c r="E1299" s="11">
        <v>7.9900000000000004E-5</v>
      </c>
      <c r="F1299" s="7">
        <v>1.56603E-4</v>
      </c>
      <c r="G1299" s="11">
        <v>4.34E-17</v>
      </c>
      <c r="H1299" s="11">
        <v>2.53E-18</v>
      </c>
      <c r="I1299" s="11">
        <v>8.0399999999999997E-15</v>
      </c>
      <c r="J1299" s="11">
        <v>1.6099999999999999E-14</v>
      </c>
      <c r="K1299" s="11">
        <v>3.8700000000000002E-6</v>
      </c>
      <c r="L1299" s="11">
        <v>7.7400000000000004E-6</v>
      </c>
      <c r="M1299" s="11">
        <v>8.3699999999999999E-15</v>
      </c>
      <c r="N1299" s="11">
        <v>1.24E-19</v>
      </c>
    </row>
    <row r="1300" spans="2:14" x14ac:dyDescent="0.25">
      <c r="B1300" s="7" t="s">
        <v>4190</v>
      </c>
      <c r="C1300" s="11">
        <v>4.2299999999999997E-15</v>
      </c>
      <c r="D1300" s="11">
        <v>8.4599999999999994E-15</v>
      </c>
      <c r="E1300" s="7">
        <v>1.52566E-4</v>
      </c>
      <c r="F1300" s="7">
        <v>2.98914E-4</v>
      </c>
      <c r="G1300" s="11">
        <v>4.34E-17</v>
      </c>
      <c r="H1300" s="11">
        <v>2.53E-18</v>
      </c>
      <c r="I1300" s="11">
        <v>4.2199999999999999E-15</v>
      </c>
      <c r="J1300" s="11">
        <v>8.4300000000000001E-15</v>
      </c>
      <c r="K1300" s="11">
        <v>8.8899999999999996E-6</v>
      </c>
      <c r="L1300" s="11">
        <v>1.7799999999999999E-5</v>
      </c>
      <c r="M1300" s="11">
        <v>1.0099999999999999E-14</v>
      </c>
      <c r="N1300" s="11">
        <v>1.5E-19</v>
      </c>
    </row>
    <row r="1301" spans="2:14" x14ac:dyDescent="0.25">
      <c r="B1301" s="7" t="s">
        <v>2896</v>
      </c>
      <c r="C1301" s="11">
        <v>8.0000000000000006E-15</v>
      </c>
      <c r="D1301" s="11">
        <v>1.6000000000000001E-14</v>
      </c>
      <c r="E1301" s="11">
        <v>8.0799999999999999E-5</v>
      </c>
      <c r="F1301" s="7">
        <v>1.58348E-4</v>
      </c>
      <c r="G1301" s="11">
        <v>4.3499999999999998E-17</v>
      </c>
      <c r="H1301" s="11">
        <v>2.53E-18</v>
      </c>
      <c r="I1301" s="11">
        <v>7.9799999999999995E-15</v>
      </c>
      <c r="J1301" s="11">
        <v>1.6000000000000001E-14</v>
      </c>
      <c r="K1301" s="11">
        <v>6.19E-6</v>
      </c>
      <c r="L1301" s="11">
        <v>1.24E-5</v>
      </c>
      <c r="M1301" s="11">
        <v>1.3300000000000001E-14</v>
      </c>
      <c r="N1301" s="11">
        <v>1.9699999999999999E-19</v>
      </c>
    </row>
    <row r="1302" spans="2:14" x14ac:dyDescent="0.25">
      <c r="B1302" s="7" t="s">
        <v>2892</v>
      </c>
      <c r="C1302" s="11">
        <v>8.6499999999999997E-15</v>
      </c>
      <c r="D1302" s="11">
        <v>1.7299999999999999E-14</v>
      </c>
      <c r="E1302" s="11">
        <v>7.4400000000000006E-5</v>
      </c>
      <c r="F1302" s="7">
        <v>1.4578700000000001E-4</v>
      </c>
      <c r="G1302" s="11">
        <v>4.3300000000000002E-17</v>
      </c>
      <c r="H1302" s="11">
        <v>2.5200000000000001E-18</v>
      </c>
      <c r="I1302" s="11">
        <v>8.6200000000000004E-15</v>
      </c>
      <c r="J1302" s="11">
        <v>1.7199999999999999E-14</v>
      </c>
      <c r="K1302" s="11">
        <v>5.8300000000000001E-6</v>
      </c>
      <c r="L1302" s="11">
        <v>1.1600000000000001E-5</v>
      </c>
      <c r="M1302" s="11">
        <v>1.3499999999999999E-14</v>
      </c>
      <c r="N1302" s="11">
        <v>2.01E-19</v>
      </c>
    </row>
    <row r="1303" spans="2:14" x14ac:dyDescent="0.25">
      <c r="B1303" s="7" t="s">
        <v>2621</v>
      </c>
      <c r="C1303" s="11">
        <v>7.3799999999999992E-15</v>
      </c>
      <c r="D1303" s="11">
        <v>1.4800000000000001E-14</v>
      </c>
      <c r="E1303" s="11">
        <v>8.7000000000000001E-5</v>
      </c>
      <c r="F1303" s="7">
        <v>1.70493E-4</v>
      </c>
      <c r="G1303" s="11">
        <v>4.3199999999999998E-17</v>
      </c>
      <c r="H1303" s="11">
        <v>2.5200000000000001E-18</v>
      </c>
      <c r="I1303" s="7" t="s">
        <v>6</v>
      </c>
      <c r="J1303" s="7" t="s">
        <v>6</v>
      </c>
      <c r="K1303" s="7" t="s">
        <v>6</v>
      </c>
      <c r="L1303" s="7" t="s">
        <v>6</v>
      </c>
      <c r="M1303" s="7" t="s">
        <v>6</v>
      </c>
      <c r="N1303" s="7" t="s">
        <v>6</v>
      </c>
    </row>
    <row r="1304" spans="2:14" x14ac:dyDescent="0.25">
      <c r="B1304" s="7" t="s">
        <v>3205</v>
      </c>
      <c r="C1304" s="11">
        <v>5.0200000000000003E-15</v>
      </c>
      <c r="D1304" s="11">
        <v>1E-14</v>
      </c>
      <c r="E1304" s="7">
        <v>1.2793400000000001E-4</v>
      </c>
      <c r="F1304" s="7">
        <v>2.5065299999999999E-4</v>
      </c>
      <c r="G1304" s="11">
        <v>4.3199999999999998E-17</v>
      </c>
      <c r="H1304" s="11">
        <v>2.5200000000000001E-18</v>
      </c>
      <c r="I1304" s="11">
        <v>5E-15</v>
      </c>
      <c r="J1304" s="11">
        <v>1E-14</v>
      </c>
      <c r="K1304" s="11">
        <v>3.7000000000000002E-6</v>
      </c>
      <c r="L1304" s="11">
        <v>7.4000000000000003E-6</v>
      </c>
      <c r="M1304" s="11">
        <v>4.9799999999999997E-15</v>
      </c>
      <c r="N1304" s="11">
        <v>7.4100000000000004E-20</v>
      </c>
    </row>
    <row r="1305" spans="2:14" x14ac:dyDescent="0.25">
      <c r="B1305" s="7" t="s">
        <v>2813</v>
      </c>
      <c r="C1305" s="11">
        <v>5.8199999999999999E-15</v>
      </c>
      <c r="D1305" s="11">
        <v>1.1600000000000001E-14</v>
      </c>
      <c r="E1305" s="7">
        <v>1.0964E-4</v>
      </c>
      <c r="F1305" s="7">
        <v>2.1481199999999999E-4</v>
      </c>
      <c r="G1305" s="11">
        <v>4.3000000000000002E-17</v>
      </c>
      <c r="H1305" s="11">
        <v>2.5000000000000002E-18</v>
      </c>
      <c r="I1305" s="11">
        <v>5.8000000000000004E-15</v>
      </c>
      <c r="J1305" s="11">
        <v>1.1600000000000001E-14</v>
      </c>
      <c r="K1305" s="11">
        <v>9.5999999999999996E-6</v>
      </c>
      <c r="L1305" s="11">
        <v>1.9199999999999999E-5</v>
      </c>
      <c r="M1305" s="11">
        <v>1.4999999999999999E-14</v>
      </c>
      <c r="N1305" s="11">
        <v>2.2299999999999999E-19</v>
      </c>
    </row>
    <row r="1306" spans="2:14" x14ac:dyDescent="0.25">
      <c r="B1306" s="7" t="s">
        <v>2298</v>
      </c>
      <c r="C1306" s="11">
        <v>9.32E-15</v>
      </c>
      <c r="D1306" s="11">
        <v>1.8600000000000001E-14</v>
      </c>
      <c r="E1306" s="11">
        <v>6.8499999999999998E-5</v>
      </c>
      <c r="F1306" s="7">
        <v>1.34127E-4</v>
      </c>
      <c r="G1306" s="11">
        <v>4.3000000000000002E-17</v>
      </c>
      <c r="H1306" s="11">
        <v>2.5000000000000002E-18</v>
      </c>
      <c r="I1306" s="11">
        <v>9.2900000000000007E-15</v>
      </c>
      <c r="J1306" s="11">
        <v>1.8600000000000001E-14</v>
      </c>
      <c r="K1306" s="11">
        <v>4.4900000000000002E-6</v>
      </c>
      <c r="L1306" s="11">
        <v>8.9600000000000006E-6</v>
      </c>
      <c r="M1306" s="11">
        <v>1.1200000000000001E-14</v>
      </c>
      <c r="N1306" s="11">
        <v>1.6700000000000001E-19</v>
      </c>
    </row>
    <row r="1307" spans="2:14" x14ac:dyDescent="0.25">
      <c r="B1307" s="7" t="s">
        <v>2328</v>
      </c>
      <c r="C1307" s="11">
        <v>9.2200000000000007E-15</v>
      </c>
      <c r="D1307" s="11">
        <v>1.8399999999999999E-14</v>
      </c>
      <c r="E1307" s="11">
        <v>6.9200000000000002E-5</v>
      </c>
      <c r="F1307" s="7">
        <v>1.3563599999999999E-4</v>
      </c>
      <c r="G1307" s="11">
        <v>4.3000000000000002E-17</v>
      </c>
      <c r="H1307" s="11">
        <v>2.5000000000000002E-18</v>
      </c>
      <c r="I1307" s="11">
        <v>9.1899999999999998E-15</v>
      </c>
      <c r="J1307" s="11">
        <v>1.8399999999999999E-14</v>
      </c>
      <c r="K1307" s="11">
        <v>3.89E-6</v>
      </c>
      <c r="L1307" s="11">
        <v>7.7800000000000001E-6</v>
      </c>
      <c r="M1307" s="11">
        <v>9.6199999999999993E-15</v>
      </c>
      <c r="N1307" s="11">
        <v>1.43E-19</v>
      </c>
    </row>
    <row r="1308" spans="2:14" x14ac:dyDescent="0.25">
      <c r="B1308" s="7" t="s">
        <v>2345</v>
      </c>
      <c r="C1308" s="11">
        <v>9.0300000000000004E-15</v>
      </c>
      <c r="D1308" s="11">
        <v>1.81E-14</v>
      </c>
      <c r="E1308" s="11">
        <v>7.0599999999999995E-5</v>
      </c>
      <c r="F1308" s="7">
        <v>1.3829099999999999E-4</v>
      </c>
      <c r="G1308" s="11">
        <v>4.2899999999999998E-17</v>
      </c>
      <c r="H1308" s="11">
        <v>2.5000000000000002E-18</v>
      </c>
      <c r="I1308" s="11">
        <v>9.0099999999999993E-15</v>
      </c>
      <c r="J1308" s="11">
        <v>1.7999999999999999E-14</v>
      </c>
      <c r="K1308" s="11">
        <v>4.3900000000000003E-6</v>
      </c>
      <c r="L1308" s="11">
        <v>8.7700000000000007E-6</v>
      </c>
      <c r="M1308" s="11">
        <v>1.06E-14</v>
      </c>
      <c r="N1308" s="11">
        <v>1.58E-19</v>
      </c>
    </row>
    <row r="1309" spans="2:14" x14ac:dyDescent="0.25">
      <c r="B1309" s="7" t="s">
        <v>3858</v>
      </c>
      <c r="C1309" s="11">
        <v>4.2700000000000004E-15</v>
      </c>
      <c r="D1309" s="11">
        <v>8.5400000000000007E-15</v>
      </c>
      <c r="E1309" s="7">
        <v>1.4933700000000001E-4</v>
      </c>
      <c r="F1309" s="7">
        <v>2.9258799999999998E-4</v>
      </c>
      <c r="G1309" s="11">
        <v>4.2899999999999998E-17</v>
      </c>
      <c r="H1309" s="11">
        <v>2.5000000000000002E-18</v>
      </c>
      <c r="I1309" s="11">
        <v>4.25E-15</v>
      </c>
      <c r="J1309" s="11">
        <v>8.5099999999999998E-15</v>
      </c>
      <c r="K1309" s="11">
        <v>4.3900000000000003E-6</v>
      </c>
      <c r="L1309" s="11">
        <v>8.7800000000000006E-6</v>
      </c>
      <c r="M1309" s="11">
        <v>5.0200000000000003E-15</v>
      </c>
      <c r="N1309" s="11">
        <v>7.47E-20</v>
      </c>
    </row>
    <row r="1310" spans="2:14" x14ac:dyDescent="0.25">
      <c r="B1310" s="7" t="s">
        <v>2590</v>
      </c>
      <c r="C1310" s="11">
        <v>9.1800000000000001E-15</v>
      </c>
      <c r="D1310" s="11">
        <v>1.8399999999999999E-14</v>
      </c>
      <c r="E1310" s="11">
        <v>6.9300000000000004E-5</v>
      </c>
      <c r="F1310" s="7">
        <v>1.3583599999999999E-4</v>
      </c>
      <c r="G1310" s="11">
        <v>4.28E-17</v>
      </c>
      <c r="H1310" s="11">
        <v>2.4899999999999998E-18</v>
      </c>
      <c r="I1310" s="11">
        <v>9.1500000000000008E-15</v>
      </c>
      <c r="J1310" s="11">
        <v>1.8300000000000002E-14</v>
      </c>
      <c r="K1310" s="11">
        <v>3.8999999999999999E-6</v>
      </c>
      <c r="L1310" s="11">
        <v>7.79E-6</v>
      </c>
      <c r="M1310" s="11">
        <v>9.59E-15</v>
      </c>
      <c r="N1310" s="11">
        <v>1.43E-19</v>
      </c>
    </row>
    <row r="1311" spans="2:14" x14ac:dyDescent="0.25">
      <c r="B1311" s="7" t="s">
        <v>4087</v>
      </c>
      <c r="C1311" s="11">
        <v>4.2100000000000002E-15</v>
      </c>
      <c r="D1311" s="11">
        <v>8.4200000000000003E-15</v>
      </c>
      <c r="E1311" s="7">
        <v>1.51163E-4</v>
      </c>
      <c r="F1311" s="7">
        <v>2.96166E-4</v>
      </c>
      <c r="G1311" s="11">
        <v>4.28E-17</v>
      </c>
      <c r="H1311" s="11">
        <v>2.4899999999999998E-18</v>
      </c>
      <c r="I1311" s="11">
        <v>4.1999999999999996E-15</v>
      </c>
      <c r="J1311" s="11">
        <v>8.3899999999999995E-15</v>
      </c>
      <c r="K1311" s="11">
        <v>4.7700000000000001E-6</v>
      </c>
      <c r="L1311" s="11">
        <v>9.5200000000000003E-6</v>
      </c>
      <c r="M1311" s="11">
        <v>5.3700000000000001E-15</v>
      </c>
      <c r="N1311" s="11">
        <v>7.9900000000000004E-20</v>
      </c>
    </row>
    <row r="1312" spans="2:14" x14ac:dyDescent="0.25">
      <c r="B1312" s="7" t="s">
        <v>2274</v>
      </c>
      <c r="C1312" s="11">
        <v>9.25E-15</v>
      </c>
      <c r="D1312" s="11">
        <v>1.85E-14</v>
      </c>
      <c r="E1312" s="11">
        <v>6.8399999999999996E-5</v>
      </c>
      <c r="F1312" s="7">
        <v>1.3407299999999999E-4</v>
      </c>
      <c r="G1312" s="11">
        <v>4.2599999999999998E-17</v>
      </c>
      <c r="H1312" s="11">
        <v>2.4799999999999999E-18</v>
      </c>
      <c r="I1312" s="11">
        <v>9.2200000000000007E-15</v>
      </c>
      <c r="J1312" s="11">
        <v>1.8399999999999999E-14</v>
      </c>
      <c r="K1312" s="11">
        <v>4.4800000000000003E-6</v>
      </c>
      <c r="L1312" s="11">
        <v>8.9500000000000007E-6</v>
      </c>
      <c r="M1312" s="11">
        <v>1.11E-14</v>
      </c>
      <c r="N1312" s="11">
        <v>1.6499999999999999E-19</v>
      </c>
    </row>
    <row r="1313" spans="2:14" x14ac:dyDescent="0.25">
      <c r="B1313" s="7" t="s">
        <v>2351</v>
      </c>
      <c r="C1313" s="11">
        <v>8.6200000000000004E-15</v>
      </c>
      <c r="D1313" s="11">
        <v>1.7199999999999999E-14</v>
      </c>
      <c r="E1313" s="11">
        <v>7.3399999999999995E-5</v>
      </c>
      <c r="F1313" s="7">
        <v>1.43883E-4</v>
      </c>
      <c r="G1313" s="11">
        <v>4.2599999999999998E-17</v>
      </c>
      <c r="H1313" s="11">
        <v>2.4799999999999999E-18</v>
      </c>
      <c r="I1313" s="11">
        <v>8.5999999999999993E-15</v>
      </c>
      <c r="J1313" s="11">
        <v>1.7199999999999999E-14</v>
      </c>
      <c r="K1313" s="11">
        <v>3.7000000000000002E-6</v>
      </c>
      <c r="L1313" s="11">
        <v>7.3799999999999996E-6</v>
      </c>
      <c r="M1313" s="11">
        <v>8.5400000000000007E-15</v>
      </c>
      <c r="N1313" s="11">
        <v>1.27E-19</v>
      </c>
    </row>
    <row r="1314" spans="2:14" x14ac:dyDescent="0.25">
      <c r="B1314" s="7" t="s">
        <v>2818</v>
      </c>
      <c r="C1314" s="11">
        <v>8.3199999999999995E-15</v>
      </c>
      <c r="D1314" s="11">
        <v>1.66E-14</v>
      </c>
      <c r="E1314" s="11">
        <v>7.6000000000000004E-5</v>
      </c>
      <c r="F1314" s="7">
        <v>1.4882400000000001E-4</v>
      </c>
      <c r="G1314" s="11">
        <v>4.25E-17</v>
      </c>
      <c r="H1314" s="11">
        <v>2.4799999999999999E-18</v>
      </c>
      <c r="I1314" s="11">
        <v>8.2900000000000002E-15</v>
      </c>
      <c r="J1314" s="11">
        <v>1.66E-14</v>
      </c>
      <c r="K1314" s="11">
        <v>6.6100000000000002E-6</v>
      </c>
      <c r="L1314" s="11">
        <v>1.3200000000000001E-5</v>
      </c>
      <c r="M1314" s="11">
        <v>1.47E-14</v>
      </c>
      <c r="N1314" s="11">
        <v>2.19E-19</v>
      </c>
    </row>
    <row r="1315" spans="2:14" x14ac:dyDescent="0.25">
      <c r="B1315" s="7" t="s">
        <v>2859</v>
      </c>
      <c r="C1315" s="11">
        <v>8.2200000000000003E-15</v>
      </c>
      <c r="D1315" s="11">
        <v>1.6400000000000001E-14</v>
      </c>
      <c r="E1315" s="11">
        <v>7.7000000000000001E-5</v>
      </c>
      <c r="F1315" s="7">
        <v>1.5086900000000001E-4</v>
      </c>
      <c r="G1315" s="11">
        <v>4.2599999999999998E-17</v>
      </c>
      <c r="H1315" s="11">
        <v>2.4799999999999999E-18</v>
      </c>
      <c r="I1315" s="11">
        <v>8.2000000000000007E-15</v>
      </c>
      <c r="J1315" s="11">
        <v>1.6400000000000001E-14</v>
      </c>
      <c r="K1315" s="11">
        <v>5.4199999999999998E-6</v>
      </c>
      <c r="L1315" s="11">
        <v>1.08E-5</v>
      </c>
      <c r="M1315" s="11">
        <v>1.1999999999999999E-14</v>
      </c>
      <c r="N1315" s="11">
        <v>1.7800000000000001E-19</v>
      </c>
    </row>
    <row r="1316" spans="2:14" x14ac:dyDescent="0.25">
      <c r="B1316" s="7" t="s">
        <v>2956</v>
      </c>
      <c r="C1316" s="11">
        <v>5.6499999999999999E-15</v>
      </c>
      <c r="D1316" s="11">
        <v>1.13E-14</v>
      </c>
      <c r="E1316" s="7">
        <v>1.11747E-4</v>
      </c>
      <c r="F1316" s="7">
        <v>2.18939E-4</v>
      </c>
      <c r="G1316" s="11">
        <v>4.25E-17</v>
      </c>
      <c r="H1316" s="11">
        <v>2.47E-18</v>
      </c>
      <c r="I1316" s="7" t="s">
        <v>6</v>
      </c>
      <c r="J1316" s="7" t="s">
        <v>6</v>
      </c>
      <c r="K1316" s="7" t="s">
        <v>6</v>
      </c>
      <c r="L1316" s="7" t="s">
        <v>6</v>
      </c>
      <c r="M1316" s="7" t="s">
        <v>6</v>
      </c>
      <c r="N1316" s="7" t="s">
        <v>6</v>
      </c>
    </row>
    <row r="1317" spans="2:14" x14ac:dyDescent="0.25">
      <c r="B1317" s="7" t="s">
        <v>2991</v>
      </c>
      <c r="C1317" s="11">
        <v>4.59E-15</v>
      </c>
      <c r="D1317" s="11">
        <v>9.1700000000000003E-15</v>
      </c>
      <c r="E1317" s="7">
        <v>1.37279E-4</v>
      </c>
      <c r="F1317" s="7">
        <v>2.6896400000000001E-4</v>
      </c>
      <c r="G1317" s="11">
        <v>4.2400000000000002E-17</v>
      </c>
      <c r="H1317" s="11">
        <v>2.47E-18</v>
      </c>
      <c r="I1317" s="11">
        <v>4.5699999999999997E-15</v>
      </c>
      <c r="J1317" s="11">
        <v>9.1399999999999994E-15</v>
      </c>
      <c r="K1317" s="11">
        <v>3.6799999999999999E-6</v>
      </c>
      <c r="L1317" s="11">
        <v>7.3599999999999998E-6</v>
      </c>
      <c r="M1317" s="11">
        <v>4.5299999999999999E-15</v>
      </c>
      <c r="N1317" s="11">
        <v>6.7299999999999995E-20</v>
      </c>
    </row>
    <row r="1318" spans="2:14" x14ac:dyDescent="0.25">
      <c r="B1318" s="7" t="s">
        <v>2736</v>
      </c>
      <c r="C1318" s="11">
        <v>8.6499999999999997E-15</v>
      </c>
      <c r="D1318" s="11">
        <v>1.7299999999999999E-14</v>
      </c>
      <c r="E1318" s="11">
        <v>7.2799999999999994E-5</v>
      </c>
      <c r="F1318" s="7">
        <v>1.42681E-4</v>
      </c>
      <c r="G1318" s="11">
        <v>4.2400000000000002E-17</v>
      </c>
      <c r="H1318" s="11">
        <v>2.47E-18</v>
      </c>
      <c r="I1318" s="11">
        <v>8.6200000000000004E-15</v>
      </c>
      <c r="J1318" s="11">
        <v>1.7199999999999999E-14</v>
      </c>
      <c r="K1318" s="11">
        <v>4.6800000000000001E-6</v>
      </c>
      <c r="L1318" s="11">
        <v>9.3500000000000003E-6</v>
      </c>
      <c r="M1318" s="11">
        <v>1.09E-14</v>
      </c>
      <c r="N1318" s="11">
        <v>1.61E-19</v>
      </c>
    </row>
    <row r="1319" spans="2:14" x14ac:dyDescent="0.25">
      <c r="B1319" s="7" t="s">
        <v>3966</v>
      </c>
      <c r="C1319" s="11">
        <v>4.2199999999999999E-15</v>
      </c>
      <c r="D1319" s="11">
        <v>8.4300000000000001E-15</v>
      </c>
      <c r="E1319" s="7">
        <v>1.4926800000000001E-4</v>
      </c>
      <c r="F1319" s="7">
        <v>2.9245200000000001E-4</v>
      </c>
      <c r="G1319" s="11">
        <v>4.2299999999999998E-17</v>
      </c>
      <c r="H1319" s="11">
        <v>2.47E-18</v>
      </c>
      <c r="I1319" s="11">
        <v>4.1999999999999996E-15</v>
      </c>
      <c r="J1319" s="11">
        <v>8.3999999999999992E-15</v>
      </c>
      <c r="K1319" s="11">
        <v>4.8199999999999996E-6</v>
      </c>
      <c r="L1319" s="11">
        <v>9.6399999999999992E-6</v>
      </c>
      <c r="M1319" s="11">
        <v>5.4499999999999998E-15</v>
      </c>
      <c r="N1319" s="11">
        <v>8.1000000000000005E-20</v>
      </c>
    </row>
    <row r="1320" spans="2:14" x14ac:dyDescent="0.25">
      <c r="B1320" s="7" t="s">
        <v>2561</v>
      </c>
      <c r="C1320" s="11">
        <v>7.9400000000000004E-15</v>
      </c>
      <c r="D1320" s="11">
        <v>1.59E-14</v>
      </c>
      <c r="E1320" s="11">
        <v>7.9200000000000001E-5</v>
      </c>
      <c r="F1320" s="7">
        <v>1.5520200000000001E-4</v>
      </c>
      <c r="G1320" s="11">
        <v>4.2299999999999998E-17</v>
      </c>
      <c r="H1320" s="11">
        <v>2.47E-18</v>
      </c>
      <c r="I1320" s="11">
        <v>7.9199999999999993E-15</v>
      </c>
      <c r="J1320" s="11">
        <v>1.58E-14</v>
      </c>
      <c r="K1320" s="11">
        <v>3.7699999999999999E-6</v>
      </c>
      <c r="L1320" s="11">
        <v>7.5399999999999998E-6</v>
      </c>
      <c r="M1320" s="11">
        <v>8.0299999999999999E-15</v>
      </c>
      <c r="N1320" s="11">
        <v>1.19E-19</v>
      </c>
    </row>
    <row r="1321" spans="2:14" x14ac:dyDescent="0.25">
      <c r="B1321" s="7" t="s">
        <v>2256</v>
      </c>
      <c r="C1321" s="11">
        <v>9.2300000000000005E-15</v>
      </c>
      <c r="D1321" s="11">
        <v>1.85E-14</v>
      </c>
      <c r="E1321" s="11">
        <v>6.8399999999999996E-5</v>
      </c>
      <c r="F1321" s="7">
        <v>1.3394700000000001E-4</v>
      </c>
      <c r="G1321" s="11">
        <v>4.2400000000000002E-17</v>
      </c>
      <c r="H1321" s="11">
        <v>2.47E-18</v>
      </c>
      <c r="I1321" s="11">
        <v>9.1999999999999996E-15</v>
      </c>
      <c r="J1321" s="11">
        <v>1.8399999999999999E-14</v>
      </c>
      <c r="K1321" s="11">
        <v>5.8000000000000004E-6</v>
      </c>
      <c r="L1321" s="11">
        <v>1.1600000000000001E-5</v>
      </c>
      <c r="M1321" s="11">
        <v>1.43E-14</v>
      </c>
      <c r="N1321" s="11">
        <v>2.1299999999999999E-19</v>
      </c>
    </row>
    <row r="1322" spans="2:14" x14ac:dyDescent="0.25">
      <c r="B1322" s="7" t="s">
        <v>2924</v>
      </c>
      <c r="C1322" s="11">
        <v>7.7500000000000001E-15</v>
      </c>
      <c r="D1322" s="11">
        <v>1.55E-14</v>
      </c>
      <c r="E1322" s="11">
        <v>8.14E-5</v>
      </c>
      <c r="F1322" s="7">
        <v>1.5956600000000001E-4</v>
      </c>
      <c r="G1322" s="11">
        <v>4.25E-17</v>
      </c>
      <c r="H1322" s="11">
        <v>2.47E-18</v>
      </c>
      <c r="I1322" s="11">
        <v>7.7300000000000006E-15</v>
      </c>
      <c r="J1322" s="11">
        <v>1.55E-14</v>
      </c>
      <c r="K1322" s="11">
        <v>6.0599999999999996E-6</v>
      </c>
      <c r="L1322" s="11">
        <v>1.2099999999999999E-5</v>
      </c>
      <c r="M1322" s="11">
        <v>1.26E-14</v>
      </c>
      <c r="N1322" s="11">
        <v>1.87E-19</v>
      </c>
    </row>
    <row r="1323" spans="2:14" x14ac:dyDescent="0.25">
      <c r="B1323" s="7" t="s">
        <v>2833</v>
      </c>
      <c r="C1323" s="11">
        <v>6.7399999999999999E-15</v>
      </c>
      <c r="D1323" s="11">
        <v>1.3499999999999999E-14</v>
      </c>
      <c r="E1323" s="11">
        <v>9.3399999999999993E-5</v>
      </c>
      <c r="F1323" s="7">
        <v>1.8306999999999999E-4</v>
      </c>
      <c r="G1323" s="11">
        <v>4.2400000000000002E-17</v>
      </c>
      <c r="H1323" s="11">
        <v>2.47E-18</v>
      </c>
      <c r="I1323" s="11">
        <v>6.7099999999999998E-15</v>
      </c>
      <c r="J1323" s="11">
        <v>1.34E-14</v>
      </c>
      <c r="K1323" s="11">
        <v>3.6600000000000001E-6</v>
      </c>
      <c r="L1323" s="11">
        <v>7.3200000000000002E-6</v>
      </c>
      <c r="M1323" s="11">
        <v>6.6099999999999997E-15</v>
      </c>
      <c r="N1323" s="11">
        <v>9.8300000000000001E-20</v>
      </c>
    </row>
    <row r="1324" spans="2:14" x14ac:dyDescent="0.25">
      <c r="B1324" s="7" t="s">
        <v>4254</v>
      </c>
      <c r="C1324" s="11">
        <v>4.2999999999999997E-15</v>
      </c>
      <c r="D1324" s="11">
        <v>8.6100000000000007E-15</v>
      </c>
      <c r="E1324" s="7">
        <v>1.4602500000000001E-4</v>
      </c>
      <c r="F1324" s="7">
        <v>2.86099E-4</v>
      </c>
      <c r="G1324" s="11">
        <v>4.2299999999999998E-17</v>
      </c>
      <c r="H1324" s="11">
        <v>2.46E-18</v>
      </c>
      <c r="I1324" s="11">
        <v>4.2899999999999999E-15</v>
      </c>
      <c r="J1324" s="11">
        <v>8.5799999999999998E-15</v>
      </c>
      <c r="K1324" s="11">
        <v>4.6700000000000002E-6</v>
      </c>
      <c r="L1324" s="11">
        <v>9.3200000000000006E-6</v>
      </c>
      <c r="M1324" s="11">
        <v>5.3799999999999999E-15</v>
      </c>
      <c r="N1324" s="11">
        <v>7.9999999999999996E-20</v>
      </c>
    </row>
    <row r="1325" spans="2:14" x14ac:dyDescent="0.25">
      <c r="B1325" s="7" t="s">
        <v>2461</v>
      </c>
      <c r="C1325" s="11">
        <v>9.0699999999999995E-15</v>
      </c>
      <c r="D1325" s="11">
        <v>1.81E-14</v>
      </c>
      <c r="E1325" s="11">
        <v>6.9200000000000002E-5</v>
      </c>
      <c r="F1325" s="7">
        <v>1.3556199999999999E-4</v>
      </c>
      <c r="G1325" s="11">
        <v>4.22E-17</v>
      </c>
      <c r="H1325" s="11">
        <v>2.46E-18</v>
      </c>
      <c r="I1325" s="11">
        <v>9.0400000000000002E-15</v>
      </c>
      <c r="J1325" s="11">
        <v>1.81E-14</v>
      </c>
      <c r="K1325" s="11">
        <v>3.8199999999999998E-6</v>
      </c>
      <c r="L1325" s="11">
        <v>7.6399999999999997E-6</v>
      </c>
      <c r="M1325" s="11">
        <v>9.3000000000000004E-15</v>
      </c>
      <c r="N1325" s="11">
        <v>1.3800000000000001E-19</v>
      </c>
    </row>
    <row r="1326" spans="2:14" x14ac:dyDescent="0.25">
      <c r="B1326" s="7" t="s">
        <v>3614</v>
      </c>
      <c r="C1326" s="11">
        <v>4.5599999999999999E-15</v>
      </c>
      <c r="D1326" s="11">
        <v>9.1100000000000001E-15</v>
      </c>
      <c r="E1326" s="7">
        <v>1.37248E-4</v>
      </c>
      <c r="F1326" s="7">
        <v>2.6890300000000002E-4</v>
      </c>
      <c r="G1326" s="11">
        <v>4.2100000000000002E-17</v>
      </c>
      <c r="H1326" s="11">
        <v>2.4500000000000001E-18</v>
      </c>
      <c r="I1326" s="11">
        <v>4.5399999999999996E-15</v>
      </c>
      <c r="J1326" s="11">
        <v>9.0900000000000006E-15</v>
      </c>
      <c r="K1326" s="11">
        <v>3.6799999999999999E-6</v>
      </c>
      <c r="L1326" s="11">
        <v>7.3599999999999998E-6</v>
      </c>
      <c r="M1326" s="11">
        <v>4.4999999999999998E-15</v>
      </c>
      <c r="N1326" s="11">
        <v>6.6899999999999994E-20</v>
      </c>
    </row>
    <row r="1327" spans="2:14" x14ac:dyDescent="0.25">
      <c r="B1327" s="7" t="s">
        <v>2295</v>
      </c>
      <c r="C1327" s="11">
        <v>9.0599999999999997E-15</v>
      </c>
      <c r="D1327" s="11">
        <v>1.81E-14</v>
      </c>
      <c r="E1327" s="11">
        <v>6.9099999999999999E-5</v>
      </c>
      <c r="F1327" s="7">
        <v>1.3541700000000001E-4</v>
      </c>
      <c r="G1327" s="11">
        <v>4.2100000000000002E-17</v>
      </c>
      <c r="H1327" s="11">
        <v>2.4500000000000001E-18</v>
      </c>
      <c r="I1327" s="11">
        <v>9.0300000000000004E-15</v>
      </c>
      <c r="J1327" s="11">
        <v>1.81E-14</v>
      </c>
      <c r="K1327" s="11">
        <v>9.4499999999999993E-6</v>
      </c>
      <c r="L1327" s="11">
        <v>1.8899999999999999E-5</v>
      </c>
      <c r="M1327" s="11">
        <v>2.2899999999999999E-14</v>
      </c>
      <c r="N1327" s="11">
        <v>3.4100000000000001E-19</v>
      </c>
    </row>
    <row r="1328" spans="2:14" x14ac:dyDescent="0.25">
      <c r="B1328" s="7" t="s">
        <v>3065</v>
      </c>
      <c r="C1328" s="11">
        <v>4.8900000000000002E-15</v>
      </c>
      <c r="D1328" s="11">
        <v>9.7900000000000001E-15</v>
      </c>
      <c r="E1328" s="7">
        <v>1.2788900000000001E-4</v>
      </c>
      <c r="F1328" s="7">
        <v>2.5056600000000003E-4</v>
      </c>
      <c r="G1328" s="11">
        <v>4.2100000000000002E-17</v>
      </c>
      <c r="H1328" s="11">
        <v>2.4500000000000001E-18</v>
      </c>
      <c r="I1328" s="11">
        <v>4.8799999999999996E-15</v>
      </c>
      <c r="J1328" s="11">
        <v>9.7599999999999992E-15</v>
      </c>
      <c r="K1328" s="11">
        <v>3.7000000000000002E-6</v>
      </c>
      <c r="L1328" s="11">
        <v>7.4000000000000003E-6</v>
      </c>
      <c r="M1328" s="11">
        <v>4.8600000000000001E-15</v>
      </c>
      <c r="N1328" s="11">
        <v>7.2200000000000001E-20</v>
      </c>
    </row>
    <row r="1329" spans="2:14" x14ac:dyDescent="0.25">
      <c r="B1329" s="7" t="s">
        <v>4169</v>
      </c>
      <c r="C1329" s="11">
        <v>4.2100000000000002E-15</v>
      </c>
      <c r="D1329" s="11">
        <v>8.4100000000000006E-15</v>
      </c>
      <c r="E1329" s="7">
        <v>1.4851999999999999E-4</v>
      </c>
      <c r="F1329" s="7">
        <v>2.90988E-4</v>
      </c>
      <c r="G1329" s="11">
        <v>4.2100000000000002E-17</v>
      </c>
      <c r="H1329" s="11">
        <v>2.4500000000000001E-18</v>
      </c>
      <c r="I1329" s="11">
        <v>4.1899999999999998E-15</v>
      </c>
      <c r="J1329" s="11">
        <v>8.3899999999999995E-15</v>
      </c>
      <c r="K1329" s="11">
        <v>4.7700000000000001E-6</v>
      </c>
      <c r="L1329" s="11">
        <v>9.5300000000000002E-6</v>
      </c>
      <c r="M1329" s="11">
        <v>5.3799999999999999E-15</v>
      </c>
      <c r="N1329" s="11">
        <v>7.9900000000000004E-20</v>
      </c>
    </row>
    <row r="1330" spans="2:14" x14ac:dyDescent="0.25">
      <c r="B1330" s="7" t="s">
        <v>3479</v>
      </c>
      <c r="C1330" s="11">
        <v>5.8100000000000001E-15</v>
      </c>
      <c r="D1330" s="11">
        <v>1.1600000000000001E-14</v>
      </c>
      <c r="E1330" s="7">
        <v>1.0758E-4</v>
      </c>
      <c r="F1330" s="7">
        <v>2.10776E-4</v>
      </c>
      <c r="G1330" s="11">
        <v>4.2100000000000002E-17</v>
      </c>
      <c r="H1330" s="11">
        <v>2.4500000000000001E-18</v>
      </c>
      <c r="I1330" s="11">
        <v>5.7899999999999998E-15</v>
      </c>
      <c r="J1330" s="11">
        <v>1.1600000000000001E-14</v>
      </c>
      <c r="K1330" s="11">
        <v>3.67E-6</v>
      </c>
      <c r="L1330" s="11">
        <v>7.34E-6</v>
      </c>
      <c r="M1330" s="11">
        <v>5.7199999999999999E-15</v>
      </c>
      <c r="N1330" s="11">
        <v>8.5000000000000005E-20</v>
      </c>
    </row>
    <row r="1331" spans="2:14" x14ac:dyDescent="0.25">
      <c r="B1331" s="7" t="s">
        <v>3626</v>
      </c>
      <c r="C1331" s="11">
        <v>4.5399999999999996E-15</v>
      </c>
      <c r="D1331" s="11">
        <v>9.0699999999999995E-15</v>
      </c>
      <c r="E1331" s="7">
        <v>1.3710600000000001E-4</v>
      </c>
      <c r="F1331" s="7">
        <v>2.6862499999999998E-4</v>
      </c>
      <c r="G1331" s="11">
        <v>4.19E-17</v>
      </c>
      <c r="H1331" s="11">
        <v>2.4400000000000001E-18</v>
      </c>
      <c r="I1331" s="11">
        <v>4.5200000000000001E-15</v>
      </c>
      <c r="J1331" s="11">
        <v>9.0499999999999999E-15</v>
      </c>
      <c r="K1331" s="11">
        <v>3.6899999999999998E-6</v>
      </c>
      <c r="L1331" s="11">
        <v>7.3599999999999998E-6</v>
      </c>
      <c r="M1331" s="11">
        <v>4.4800000000000002E-15</v>
      </c>
      <c r="N1331" s="11">
        <v>6.6599999999999996E-20</v>
      </c>
    </row>
    <row r="1332" spans="2:14" x14ac:dyDescent="0.25">
      <c r="B1332" s="7" t="s">
        <v>2415</v>
      </c>
      <c r="C1332" s="11">
        <v>8.8300000000000003E-15</v>
      </c>
      <c r="D1332" s="11">
        <v>1.77E-14</v>
      </c>
      <c r="E1332" s="11">
        <v>7.0500000000000006E-5</v>
      </c>
      <c r="F1332" s="7">
        <v>1.3809099999999999E-4</v>
      </c>
      <c r="G1332" s="11">
        <v>4.19E-17</v>
      </c>
      <c r="H1332" s="11">
        <v>2.4400000000000001E-18</v>
      </c>
      <c r="I1332" s="11">
        <v>8.7999999999999994E-15</v>
      </c>
      <c r="J1332" s="11">
        <v>1.7599999999999999E-14</v>
      </c>
      <c r="K1332" s="11">
        <v>3.6899999999999998E-6</v>
      </c>
      <c r="L1332" s="11">
        <v>7.3799999999999996E-6</v>
      </c>
      <c r="M1332" s="11">
        <v>8.7399999999999992E-15</v>
      </c>
      <c r="N1332" s="11">
        <v>1.3000000000000001E-19</v>
      </c>
    </row>
    <row r="1333" spans="2:14" x14ac:dyDescent="0.25">
      <c r="B1333" s="7" t="s">
        <v>2634</v>
      </c>
      <c r="C1333" s="11">
        <v>9.1000000000000004E-15</v>
      </c>
      <c r="D1333" s="11">
        <v>1.8200000000000001E-14</v>
      </c>
      <c r="E1333" s="11">
        <v>6.8499999999999998E-5</v>
      </c>
      <c r="F1333" s="7">
        <v>1.34272E-4</v>
      </c>
      <c r="G1333" s="11">
        <v>4.1999999999999998E-17</v>
      </c>
      <c r="H1333" s="11">
        <v>2.4400000000000001E-18</v>
      </c>
      <c r="I1333" s="11">
        <v>9.0699999999999995E-15</v>
      </c>
      <c r="J1333" s="11">
        <v>1.81E-14</v>
      </c>
      <c r="K1333" s="11">
        <v>7.1899999999999998E-6</v>
      </c>
      <c r="L1333" s="11">
        <v>1.4399999999999999E-5</v>
      </c>
      <c r="M1333" s="11">
        <v>1.7500000000000001E-14</v>
      </c>
      <c r="N1333" s="11">
        <v>2.6000000000000001E-19</v>
      </c>
    </row>
    <row r="1334" spans="2:14" x14ac:dyDescent="0.25">
      <c r="B1334" s="7" t="s">
        <v>4178</v>
      </c>
      <c r="C1334" s="11">
        <v>4.2100000000000002E-15</v>
      </c>
      <c r="D1334" s="11">
        <v>8.4200000000000003E-15</v>
      </c>
      <c r="E1334" s="7">
        <v>1.4815499999999999E-4</v>
      </c>
      <c r="F1334" s="7">
        <v>2.9027300000000002E-4</v>
      </c>
      <c r="G1334" s="11">
        <v>4.1999999999999998E-17</v>
      </c>
      <c r="H1334" s="11">
        <v>2.4400000000000001E-18</v>
      </c>
      <c r="I1334" s="11">
        <v>4.1999999999999996E-15</v>
      </c>
      <c r="J1334" s="11">
        <v>8.3899999999999995E-15</v>
      </c>
      <c r="K1334" s="11">
        <v>4.7500000000000003E-6</v>
      </c>
      <c r="L1334" s="11">
        <v>9.4800000000000007E-6</v>
      </c>
      <c r="M1334" s="11">
        <v>5.3499999999999998E-15</v>
      </c>
      <c r="N1334" s="11">
        <v>7.9599999999999994E-20</v>
      </c>
    </row>
    <row r="1335" spans="2:14" x14ac:dyDescent="0.25">
      <c r="B1335" s="7" t="s">
        <v>3345</v>
      </c>
      <c r="C1335" s="11">
        <v>4.8699999999999999E-15</v>
      </c>
      <c r="D1335" s="11">
        <v>9.7399999999999997E-15</v>
      </c>
      <c r="E1335" s="7">
        <v>1.2766599999999999E-4</v>
      </c>
      <c r="F1335" s="7">
        <v>2.5012800000000001E-4</v>
      </c>
      <c r="G1335" s="11">
        <v>4.1800000000000003E-17</v>
      </c>
      <c r="H1335" s="11">
        <v>2.4400000000000001E-18</v>
      </c>
      <c r="I1335" s="11">
        <v>4.8500000000000003E-15</v>
      </c>
      <c r="J1335" s="11">
        <v>9.7100000000000004E-15</v>
      </c>
      <c r="K1335" s="11">
        <v>3.7400000000000002E-6</v>
      </c>
      <c r="L1335" s="11">
        <v>7.4699999999999996E-6</v>
      </c>
      <c r="M1335" s="11">
        <v>4.8799999999999996E-15</v>
      </c>
      <c r="N1335" s="11">
        <v>7.2499999999999999E-20</v>
      </c>
    </row>
    <row r="1336" spans="2:14" x14ac:dyDescent="0.25">
      <c r="B1336" s="7" t="s">
        <v>3601</v>
      </c>
      <c r="C1336" s="11">
        <v>4.5200000000000001E-15</v>
      </c>
      <c r="D1336" s="11">
        <v>9.0499999999999999E-15</v>
      </c>
      <c r="E1336" s="7">
        <v>1.3712899999999999E-4</v>
      </c>
      <c r="F1336" s="7">
        <v>2.6866999999999999E-4</v>
      </c>
      <c r="G1336" s="11">
        <v>4.1699999999999998E-17</v>
      </c>
      <c r="H1336" s="11">
        <v>2.4300000000000002E-18</v>
      </c>
      <c r="I1336" s="11">
        <v>4.5100000000000003E-15</v>
      </c>
      <c r="J1336" s="11">
        <v>9.0200000000000006E-15</v>
      </c>
      <c r="K1336" s="11">
        <v>3.6799999999999999E-6</v>
      </c>
      <c r="L1336" s="11">
        <v>7.3599999999999998E-6</v>
      </c>
      <c r="M1336" s="11">
        <v>4.4699999999999997E-15</v>
      </c>
      <c r="N1336" s="11">
        <v>6.6400000000000002E-20</v>
      </c>
    </row>
    <row r="1337" spans="2:14" x14ac:dyDescent="0.25">
      <c r="B1337" s="7" t="s">
        <v>3621</v>
      </c>
      <c r="C1337" s="11">
        <v>4.5200000000000001E-15</v>
      </c>
      <c r="D1337" s="11">
        <v>9.0400000000000002E-15</v>
      </c>
      <c r="E1337" s="7">
        <v>1.37157E-4</v>
      </c>
      <c r="F1337" s="7">
        <v>2.6872499999999999E-4</v>
      </c>
      <c r="G1337" s="11">
        <v>4.1699999999999998E-17</v>
      </c>
      <c r="H1337" s="11">
        <v>2.4300000000000002E-18</v>
      </c>
      <c r="I1337" s="11">
        <v>4.5100000000000003E-15</v>
      </c>
      <c r="J1337" s="11">
        <v>9.0099999999999993E-15</v>
      </c>
      <c r="K1337" s="11">
        <v>3.6899999999999998E-6</v>
      </c>
      <c r="L1337" s="11">
        <v>7.3599999999999998E-6</v>
      </c>
      <c r="M1337" s="11">
        <v>4.4599999999999999E-15</v>
      </c>
      <c r="N1337" s="11">
        <v>6.6299999999999998E-20</v>
      </c>
    </row>
    <row r="1338" spans="2:14" x14ac:dyDescent="0.25">
      <c r="B1338" s="7" t="s">
        <v>3465</v>
      </c>
      <c r="C1338" s="11">
        <v>4.5999999999999998E-15</v>
      </c>
      <c r="D1338" s="11">
        <v>9.2099999999999994E-15</v>
      </c>
      <c r="E1338" s="7">
        <v>1.34509E-4</v>
      </c>
      <c r="F1338" s="7">
        <v>2.6353699999999999E-4</v>
      </c>
      <c r="G1338" s="11">
        <v>4.1699999999999998E-17</v>
      </c>
      <c r="H1338" s="11">
        <v>2.4300000000000002E-18</v>
      </c>
      <c r="I1338" s="11">
        <v>4.59E-15</v>
      </c>
      <c r="J1338" s="11">
        <v>9.1800000000000001E-15</v>
      </c>
      <c r="K1338" s="11">
        <v>8.2800000000000003E-6</v>
      </c>
      <c r="L1338" s="11">
        <v>1.6500000000000001E-5</v>
      </c>
      <c r="M1338" s="11">
        <v>1.02E-14</v>
      </c>
      <c r="N1338" s="11">
        <v>1.5199999999999999E-19</v>
      </c>
    </row>
    <row r="1339" spans="2:14" x14ac:dyDescent="0.25">
      <c r="B1339" s="7" t="s">
        <v>4017</v>
      </c>
      <c r="C1339" s="11">
        <v>4.2199999999999999E-15</v>
      </c>
      <c r="D1339" s="11">
        <v>8.4399999999999999E-15</v>
      </c>
      <c r="E1339" s="7">
        <v>1.4724700000000001E-4</v>
      </c>
      <c r="F1339" s="7">
        <v>2.8849300000000002E-4</v>
      </c>
      <c r="G1339" s="11">
        <v>4.1800000000000003E-17</v>
      </c>
      <c r="H1339" s="11">
        <v>2.4300000000000002E-18</v>
      </c>
      <c r="I1339" s="11">
        <v>4.1999999999999996E-15</v>
      </c>
      <c r="J1339" s="11">
        <v>8.4100000000000006E-15</v>
      </c>
      <c r="K1339" s="11">
        <v>4.7099999999999998E-6</v>
      </c>
      <c r="L1339" s="11">
        <v>9.4099999999999997E-6</v>
      </c>
      <c r="M1339" s="11">
        <v>5.3199999999999997E-15</v>
      </c>
      <c r="N1339" s="11">
        <v>7.9100000000000002E-20</v>
      </c>
    </row>
    <row r="1340" spans="2:14" x14ac:dyDescent="0.25">
      <c r="B1340" s="7" t="s">
        <v>4101</v>
      </c>
      <c r="C1340" s="11">
        <v>4.2100000000000002E-15</v>
      </c>
      <c r="D1340" s="11">
        <v>8.4300000000000001E-15</v>
      </c>
      <c r="E1340" s="7">
        <v>1.46403E-4</v>
      </c>
      <c r="F1340" s="7">
        <v>2.8684000000000001E-4</v>
      </c>
      <c r="G1340" s="11">
        <v>4.1500000000000003E-17</v>
      </c>
      <c r="H1340" s="11">
        <v>2.4199999999999998E-18</v>
      </c>
      <c r="I1340" s="11">
        <v>4.1999999999999996E-15</v>
      </c>
      <c r="J1340" s="11">
        <v>8.3999999999999992E-15</v>
      </c>
      <c r="K1340" s="11">
        <v>4.6600000000000003E-6</v>
      </c>
      <c r="L1340" s="11">
        <v>9.3200000000000006E-6</v>
      </c>
      <c r="M1340" s="11">
        <v>5.2600000000000003E-15</v>
      </c>
      <c r="N1340" s="11">
        <v>7.8199999999999996E-20</v>
      </c>
    </row>
    <row r="1341" spans="2:14" x14ac:dyDescent="0.25">
      <c r="B1341" s="7" t="s">
        <v>4149</v>
      </c>
      <c r="C1341" s="11">
        <v>4.2199999999999999E-15</v>
      </c>
      <c r="D1341" s="11">
        <v>8.4399999999999999E-15</v>
      </c>
      <c r="E1341" s="7">
        <v>1.46441E-4</v>
      </c>
      <c r="F1341" s="7">
        <v>2.8691399999999998E-4</v>
      </c>
      <c r="G1341" s="11">
        <v>4.1600000000000001E-17</v>
      </c>
      <c r="H1341" s="11">
        <v>2.4199999999999998E-18</v>
      </c>
      <c r="I1341" s="11">
        <v>4.2100000000000002E-15</v>
      </c>
      <c r="J1341" s="11">
        <v>8.4100000000000006E-15</v>
      </c>
      <c r="K1341" s="11">
        <v>4.4399999999999998E-6</v>
      </c>
      <c r="L1341" s="11">
        <v>8.8699999999999998E-6</v>
      </c>
      <c r="M1341" s="11">
        <v>5.0200000000000003E-15</v>
      </c>
      <c r="N1341" s="11">
        <v>7.4599999999999997E-20</v>
      </c>
    </row>
    <row r="1342" spans="2:14" x14ac:dyDescent="0.25">
      <c r="B1342" s="7" t="s">
        <v>2792</v>
      </c>
      <c r="C1342" s="11">
        <v>8.9600000000000004E-15</v>
      </c>
      <c r="D1342" s="11">
        <v>1.7900000000000001E-14</v>
      </c>
      <c r="E1342" s="11">
        <v>6.8899999999999994E-5</v>
      </c>
      <c r="F1342" s="7">
        <v>1.3494599999999999E-4</v>
      </c>
      <c r="G1342" s="11">
        <v>4.1500000000000003E-17</v>
      </c>
      <c r="H1342" s="11">
        <v>2.4199999999999998E-18</v>
      </c>
      <c r="I1342" s="11">
        <v>8.9299999999999996E-15</v>
      </c>
      <c r="J1342" s="11">
        <v>1.7900000000000001E-14</v>
      </c>
      <c r="K1342" s="11">
        <v>5.1000000000000003E-6</v>
      </c>
      <c r="L1342" s="11">
        <v>1.0200000000000001E-5</v>
      </c>
      <c r="M1342" s="11">
        <v>1.2199999999999999E-14</v>
      </c>
      <c r="N1342" s="11">
        <v>1.82E-19</v>
      </c>
    </row>
    <row r="1343" spans="2:14" x14ac:dyDescent="0.25">
      <c r="B1343" s="7" t="s">
        <v>4152</v>
      </c>
      <c r="C1343" s="11">
        <v>4.2199999999999999E-15</v>
      </c>
      <c r="D1343" s="11">
        <v>8.4399999999999999E-15</v>
      </c>
      <c r="E1343" s="7">
        <v>1.46582E-4</v>
      </c>
      <c r="F1343" s="7">
        <v>2.8719100000000001E-4</v>
      </c>
      <c r="G1343" s="11">
        <v>4.1600000000000001E-17</v>
      </c>
      <c r="H1343" s="11">
        <v>2.4199999999999998E-18</v>
      </c>
      <c r="I1343" s="7" t="s">
        <v>6</v>
      </c>
      <c r="J1343" s="7" t="s">
        <v>6</v>
      </c>
      <c r="K1343" s="7" t="s">
        <v>6</v>
      </c>
      <c r="L1343" s="7" t="s">
        <v>6</v>
      </c>
      <c r="M1343" s="7" t="s">
        <v>6</v>
      </c>
      <c r="N1343" s="7" t="s">
        <v>6</v>
      </c>
    </row>
    <row r="1344" spans="2:14" x14ac:dyDescent="0.25">
      <c r="B1344" s="7" t="s">
        <v>2985</v>
      </c>
      <c r="C1344" s="11">
        <v>6.0800000000000002E-15</v>
      </c>
      <c r="D1344" s="11">
        <v>1.2199999999999999E-14</v>
      </c>
      <c r="E1344" s="7">
        <v>1.01133E-4</v>
      </c>
      <c r="F1344" s="7">
        <v>1.9814400000000001E-4</v>
      </c>
      <c r="G1344" s="11">
        <v>4.1399999999999998E-17</v>
      </c>
      <c r="H1344" s="11">
        <v>2.4099999999999999E-18</v>
      </c>
      <c r="I1344" s="11">
        <v>6.0599999999999999E-15</v>
      </c>
      <c r="J1344" s="11">
        <v>1.21E-14</v>
      </c>
      <c r="K1344" s="11">
        <v>3.7500000000000001E-6</v>
      </c>
      <c r="L1344" s="11">
        <v>7.4900000000000003E-6</v>
      </c>
      <c r="M1344" s="11">
        <v>6.0999999999999997E-15</v>
      </c>
      <c r="N1344" s="11">
        <v>9.0700000000000002E-20</v>
      </c>
    </row>
    <row r="1345" spans="2:14" x14ac:dyDescent="0.25">
      <c r="B1345" s="7" t="s">
        <v>3909</v>
      </c>
      <c r="C1345" s="11">
        <v>4.25E-15</v>
      </c>
      <c r="D1345" s="11">
        <v>8.4900000000000003E-15</v>
      </c>
      <c r="E1345" s="7">
        <v>1.449E-4</v>
      </c>
      <c r="F1345" s="7">
        <v>2.8389399999999998E-4</v>
      </c>
      <c r="G1345" s="11">
        <v>4.1399999999999998E-17</v>
      </c>
      <c r="H1345" s="11">
        <v>2.4099999999999999E-18</v>
      </c>
      <c r="I1345" s="11">
        <v>4.2299999999999997E-15</v>
      </c>
      <c r="J1345" s="11">
        <v>8.4599999999999994E-15</v>
      </c>
      <c r="K1345" s="11">
        <v>4.2699999999999998E-6</v>
      </c>
      <c r="L1345" s="11">
        <v>8.5399999999999996E-6</v>
      </c>
      <c r="M1345" s="11">
        <v>4.8600000000000001E-15</v>
      </c>
      <c r="N1345" s="11">
        <v>7.2300000000000005E-20</v>
      </c>
    </row>
    <row r="1346" spans="2:14" x14ac:dyDescent="0.25">
      <c r="B1346" s="7" t="s">
        <v>2264</v>
      </c>
      <c r="C1346" s="11">
        <v>8.9199999999999998E-15</v>
      </c>
      <c r="D1346" s="11">
        <v>1.7800000000000001E-14</v>
      </c>
      <c r="E1346" s="11">
        <v>6.8999999999999997E-5</v>
      </c>
      <c r="F1346" s="7">
        <v>1.35284E-4</v>
      </c>
      <c r="G1346" s="11">
        <v>4.1500000000000003E-17</v>
      </c>
      <c r="H1346" s="11">
        <v>2.4099999999999999E-18</v>
      </c>
      <c r="I1346" s="11">
        <v>8.8900000000000005E-15</v>
      </c>
      <c r="J1346" s="11">
        <v>1.7800000000000001E-14</v>
      </c>
      <c r="K1346" s="11">
        <v>9.3300000000000005E-6</v>
      </c>
      <c r="L1346" s="11">
        <v>1.8600000000000001E-5</v>
      </c>
      <c r="M1346" s="11">
        <v>2.23E-14</v>
      </c>
      <c r="N1346" s="11">
        <v>3.32E-19</v>
      </c>
    </row>
    <row r="1347" spans="2:14" x14ac:dyDescent="0.25">
      <c r="B1347" s="7" t="s">
        <v>3100</v>
      </c>
      <c r="C1347" s="11">
        <v>4.5299999999999999E-15</v>
      </c>
      <c r="D1347" s="11">
        <v>9.0599999999999997E-15</v>
      </c>
      <c r="E1347" s="7">
        <v>1.35127E-4</v>
      </c>
      <c r="F1347" s="7">
        <v>2.6474700000000002E-4</v>
      </c>
      <c r="G1347" s="11">
        <v>4.1200000000000003E-17</v>
      </c>
      <c r="H1347" s="11">
        <v>2.3999999999999999E-18</v>
      </c>
      <c r="I1347" s="11">
        <v>4.5200000000000001E-15</v>
      </c>
      <c r="J1347" s="11">
        <v>9.0300000000000004E-15</v>
      </c>
      <c r="K1347" s="11">
        <v>3.7100000000000001E-6</v>
      </c>
      <c r="L1347" s="11">
        <v>7.4200000000000001E-6</v>
      </c>
      <c r="M1347" s="11">
        <v>4.5100000000000003E-15</v>
      </c>
      <c r="N1347" s="11">
        <v>6.6999999999999997E-20</v>
      </c>
    </row>
    <row r="1348" spans="2:14" x14ac:dyDescent="0.25">
      <c r="B1348" s="7" t="s">
        <v>3039</v>
      </c>
      <c r="C1348" s="11">
        <v>4.4999999999999998E-15</v>
      </c>
      <c r="D1348" s="11">
        <v>8.9899999999999997E-15</v>
      </c>
      <c r="E1348" s="7">
        <v>1.36293E-4</v>
      </c>
      <c r="F1348" s="7">
        <v>2.67032E-4</v>
      </c>
      <c r="G1348" s="11">
        <v>4.1200000000000003E-17</v>
      </c>
      <c r="H1348" s="11">
        <v>2.3999999999999999E-18</v>
      </c>
      <c r="I1348" s="11">
        <v>4.4800000000000002E-15</v>
      </c>
      <c r="J1348" s="11">
        <v>8.9600000000000004E-15</v>
      </c>
      <c r="K1348" s="11">
        <v>4.5000000000000001E-6</v>
      </c>
      <c r="L1348" s="11">
        <v>9.0000000000000002E-6</v>
      </c>
      <c r="M1348" s="11">
        <v>5.4199999999999997E-15</v>
      </c>
      <c r="N1348" s="11">
        <v>8.0600000000000003E-20</v>
      </c>
    </row>
    <row r="1349" spans="2:14" x14ac:dyDescent="0.25">
      <c r="B1349" s="7" t="s">
        <v>2780</v>
      </c>
      <c r="C1349" s="11">
        <v>8.8499999999999998E-15</v>
      </c>
      <c r="D1349" s="11">
        <v>1.77E-14</v>
      </c>
      <c r="E1349" s="11">
        <v>6.9099999999999999E-5</v>
      </c>
      <c r="F1349" s="7">
        <v>1.35473E-4</v>
      </c>
      <c r="G1349" s="11">
        <v>4.1200000000000003E-17</v>
      </c>
      <c r="H1349" s="11">
        <v>2.3999999999999999E-18</v>
      </c>
      <c r="I1349" s="11">
        <v>8.8200000000000005E-15</v>
      </c>
      <c r="J1349" s="11">
        <v>1.7599999999999999E-14</v>
      </c>
      <c r="K1349" s="11">
        <v>5.1000000000000003E-6</v>
      </c>
      <c r="L1349" s="11">
        <v>1.0200000000000001E-5</v>
      </c>
      <c r="M1349" s="11">
        <v>1.21E-14</v>
      </c>
      <c r="N1349" s="11">
        <v>1.8000000000000001E-19</v>
      </c>
    </row>
    <row r="1350" spans="2:14" x14ac:dyDescent="0.25">
      <c r="B1350" s="7" t="s">
        <v>2587</v>
      </c>
      <c r="C1350" s="11">
        <v>7.5200000000000007E-15</v>
      </c>
      <c r="D1350" s="11">
        <v>1.4999999999999999E-14</v>
      </c>
      <c r="E1350" s="11">
        <v>8.1100000000000006E-5</v>
      </c>
      <c r="F1350" s="7">
        <v>1.5897099999999999E-4</v>
      </c>
      <c r="G1350" s="11">
        <v>4.1099999999999999E-17</v>
      </c>
      <c r="H1350" s="11">
        <v>2.39E-18</v>
      </c>
      <c r="I1350" s="11">
        <v>7.4899999999999998E-15</v>
      </c>
      <c r="J1350" s="11">
        <v>1.4999999999999999E-14</v>
      </c>
      <c r="K1350" s="11">
        <v>4.4299999999999999E-6</v>
      </c>
      <c r="L1350" s="11">
        <v>8.8599999999999999E-6</v>
      </c>
      <c r="M1350" s="11">
        <v>8.9299999999999996E-15</v>
      </c>
      <c r="N1350" s="11">
        <v>1.3300000000000001E-19</v>
      </c>
    </row>
    <row r="1351" spans="2:14" x14ac:dyDescent="0.25">
      <c r="B1351" s="7" t="s">
        <v>3028</v>
      </c>
      <c r="C1351" s="11">
        <v>5.3600000000000003E-15</v>
      </c>
      <c r="D1351" s="11">
        <v>1.07E-14</v>
      </c>
      <c r="E1351" s="7">
        <v>1.1346200000000001E-4</v>
      </c>
      <c r="F1351" s="7">
        <v>2.2229899999999999E-4</v>
      </c>
      <c r="G1351" s="11">
        <v>4.0900000000000003E-17</v>
      </c>
      <c r="H1351" s="11">
        <v>2.38E-18</v>
      </c>
      <c r="I1351" s="11">
        <v>5.34E-15</v>
      </c>
      <c r="J1351" s="11">
        <v>1.07E-14</v>
      </c>
      <c r="K1351" s="11">
        <v>3.7000000000000002E-6</v>
      </c>
      <c r="L1351" s="11">
        <v>7.3900000000000004E-6</v>
      </c>
      <c r="M1351" s="11">
        <v>5.3099999999999999E-15</v>
      </c>
      <c r="N1351" s="11">
        <v>7.8899999999999995E-20</v>
      </c>
    </row>
    <row r="1352" spans="2:14" x14ac:dyDescent="0.25">
      <c r="B1352" s="7" t="s">
        <v>2366</v>
      </c>
      <c r="C1352" s="11">
        <v>8.7399999999999992E-15</v>
      </c>
      <c r="D1352" s="11">
        <v>1.7500000000000001E-14</v>
      </c>
      <c r="E1352" s="11">
        <v>6.9300000000000004E-5</v>
      </c>
      <c r="F1352" s="7">
        <v>1.3577899999999999E-4</v>
      </c>
      <c r="G1352" s="11">
        <v>4.0700000000000001E-17</v>
      </c>
      <c r="H1352" s="11">
        <v>2.3700000000000001E-18</v>
      </c>
      <c r="I1352" s="11">
        <v>8.7099999999999999E-15</v>
      </c>
      <c r="J1352" s="11">
        <v>1.74E-14</v>
      </c>
      <c r="K1352" s="11">
        <v>3.8E-6</v>
      </c>
      <c r="L1352" s="11">
        <v>7.6000000000000001E-6</v>
      </c>
      <c r="M1352" s="11">
        <v>8.9000000000000003E-15</v>
      </c>
      <c r="N1352" s="11">
        <v>1.32E-19</v>
      </c>
    </row>
    <row r="1353" spans="2:14" x14ac:dyDescent="0.25">
      <c r="B1353" s="7" t="s">
        <v>2687</v>
      </c>
      <c r="C1353" s="11">
        <v>7.0300000000000002E-15</v>
      </c>
      <c r="D1353" s="11">
        <v>1.41E-14</v>
      </c>
      <c r="E1353" s="11">
        <v>8.6000000000000003E-5</v>
      </c>
      <c r="F1353" s="7">
        <v>1.68503E-4</v>
      </c>
      <c r="G1353" s="11">
        <v>4.0700000000000001E-17</v>
      </c>
      <c r="H1353" s="11">
        <v>2.3700000000000001E-18</v>
      </c>
      <c r="I1353" s="11">
        <v>7.0000000000000001E-15</v>
      </c>
      <c r="J1353" s="11">
        <v>1.4E-14</v>
      </c>
      <c r="K1353" s="11">
        <v>3.6899999999999998E-6</v>
      </c>
      <c r="L1353" s="11">
        <v>7.3699999999999997E-6</v>
      </c>
      <c r="M1353" s="11">
        <v>6.94E-15</v>
      </c>
      <c r="N1353" s="11">
        <v>1.03E-19</v>
      </c>
    </row>
    <row r="1354" spans="2:14" x14ac:dyDescent="0.25">
      <c r="B1354" s="7" t="s">
        <v>2752</v>
      </c>
      <c r="C1354" s="11">
        <v>8.7199999999999997E-15</v>
      </c>
      <c r="D1354" s="11">
        <v>1.74E-14</v>
      </c>
      <c r="E1354" s="11">
        <v>6.9200000000000002E-5</v>
      </c>
      <c r="F1354" s="7">
        <v>1.3549300000000001E-4</v>
      </c>
      <c r="G1354" s="11">
        <v>4.0600000000000003E-17</v>
      </c>
      <c r="H1354" s="11">
        <v>2.3600000000000002E-18</v>
      </c>
      <c r="I1354" s="11">
        <v>8.6900000000000004E-15</v>
      </c>
      <c r="J1354" s="11">
        <v>1.74E-14</v>
      </c>
      <c r="K1354" s="11">
        <v>3.7799999999999998E-6</v>
      </c>
      <c r="L1354" s="11">
        <v>7.5499999999999997E-6</v>
      </c>
      <c r="M1354" s="11">
        <v>8.8300000000000003E-15</v>
      </c>
      <c r="N1354" s="11">
        <v>1.3099999999999999E-19</v>
      </c>
    </row>
    <row r="1355" spans="2:14" x14ac:dyDescent="0.25">
      <c r="B1355" s="7" t="s">
        <v>3628</v>
      </c>
      <c r="C1355" s="11">
        <v>4.5299999999999999E-15</v>
      </c>
      <c r="D1355" s="11">
        <v>9.0599999999999997E-15</v>
      </c>
      <c r="E1355" s="7">
        <v>1.3307799999999999E-4</v>
      </c>
      <c r="F1355" s="7">
        <v>2.6073300000000003E-4</v>
      </c>
      <c r="G1355" s="11">
        <v>4.0600000000000003E-17</v>
      </c>
      <c r="H1355" s="11">
        <v>2.3600000000000002E-18</v>
      </c>
      <c r="I1355" s="11">
        <v>4.5200000000000001E-15</v>
      </c>
      <c r="J1355" s="11">
        <v>9.0300000000000004E-15</v>
      </c>
      <c r="K1355" s="11">
        <v>3.6799999999999999E-6</v>
      </c>
      <c r="L1355" s="11">
        <v>7.3599999999999998E-6</v>
      </c>
      <c r="M1355" s="11">
        <v>4.4699999999999997E-15</v>
      </c>
      <c r="N1355" s="11">
        <v>6.6500000000000005E-20</v>
      </c>
    </row>
    <row r="1356" spans="2:14" x14ac:dyDescent="0.25">
      <c r="B1356" s="7" t="s">
        <v>2630</v>
      </c>
      <c r="C1356" s="11">
        <v>7.0099999999999999E-15</v>
      </c>
      <c r="D1356" s="11">
        <v>1.4E-14</v>
      </c>
      <c r="E1356" s="11">
        <v>8.5400000000000002E-5</v>
      </c>
      <c r="F1356" s="7">
        <v>1.67288E-4</v>
      </c>
      <c r="G1356" s="11">
        <v>4.0300000000000003E-17</v>
      </c>
      <c r="H1356" s="11">
        <v>2.3499999999999998E-18</v>
      </c>
      <c r="I1356" s="11">
        <v>6.9900000000000004E-15</v>
      </c>
      <c r="J1356" s="11">
        <v>1.4E-14</v>
      </c>
      <c r="K1356" s="11">
        <v>3.72E-6</v>
      </c>
      <c r="L1356" s="11">
        <v>7.43E-6</v>
      </c>
      <c r="M1356" s="11">
        <v>6.9900000000000004E-15</v>
      </c>
      <c r="N1356" s="11">
        <v>1.04E-19</v>
      </c>
    </row>
    <row r="1357" spans="2:14" x14ac:dyDescent="0.25">
      <c r="B1357" s="7" t="s">
        <v>2626</v>
      </c>
      <c r="C1357" s="11">
        <v>5.2099999999999999E-15</v>
      </c>
      <c r="D1357" s="11">
        <v>1.04E-14</v>
      </c>
      <c r="E1357" s="7">
        <v>1.1489699999999999E-4</v>
      </c>
      <c r="F1357" s="7">
        <v>2.25112E-4</v>
      </c>
      <c r="G1357" s="11">
        <v>4.0300000000000003E-17</v>
      </c>
      <c r="H1357" s="11">
        <v>2.3499999999999998E-18</v>
      </c>
      <c r="I1357" s="11">
        <v>5.1900000000000003E-15</v>
      </c>
      <c r="J1357" s="11">
        <v>1.04E-14</v>
      </c>
      <c r="K1357" s="11">
        <v>3.6799999999999999E-6</v>
      </c>
      <c r="L1357" s="11">
        <v>7.3499999999999999E-6</v>
      </c>
      <c r="M1357" s="11">
        <v>5.1399999999999999E-15</v>
      </c>
      <c r="N1357" s="11">
        <v>7.6399999999999996E-20</v>
      </c>
    </row>
    <row r="1358" spans="2:14" x14ac:dyDescent="0.25">
      <c r="B1358" s="7" t="s">
        <v>2497</v>
      </c>
      <c r="C1358" s="11">
        <v>7.8100000000000003E-15</v>
      </c>
      <c r="D1358" s="11">
        <v>1.5600000000000001E-14</v>
      </c>
      <c r="E1358" s="11">
        <v>7.6699999999999994E-5</v>
      </c>
      <c r="F1358" s="7">
        <v>1.5036800000000001E-4</v>
      </c>
      <c r="G1358" s="11">
        <v>4.0400000000000001E-17</v>
      </c>
      <c r="H1358" s="11">
        <v>2.3499999999999998E-18</v>
      </c>
      <c r="I1358" s="11">
        <v>7.7900000000000008E-15</v>
      </c>
      <c r="J1358" s="11">
        <v>1.5600000000000001E-14</v>
      </c>
      <c r="K1358" s="11">
        <v>4.07E-6</v>
      </c>
      <c r="L1358" s="11">
        <v>8.1300000000000001E-6</v>
      </c>
      <c r="M1358" s="11">
        <v>8.5199999999999996E-15</v>
      </c>
      <c r="N1358" s="11">
        <v>1.27E-19</v>
      </c>
    </row>
    <row r="1359" spans="2:14" x14ac:dyDescent="0.25">
      <c r="B1359" s="7" t="s">
        <v>2285</v>
      </c>
      <c r="C1359" s="11">
        <v>8.6699999999999993E-15</v>
      </c>
      <c r="D1359" s="11">
        <v>1.7299999999999999E-14</v>
      </c>
      <c r="E1359" s="11">
        <v>6.9099999999999999E-5</v>
      </c>
      <c r="F1359" s="7">
        <v>1.3528999999999999E-4</v>
      </c>
      <c r="G1359" s="11">
        <v>4.0300000000000003E-17</v>
      </c>
      <c r="H1359" s="11">
        <v>2.3499999999999998E-18</v>
      </c>
      <c r="I1359" s="11">
        <v>8.6499999999999997E-15</v>
      </c>
      <c r="J1359" s="11">
        <v>1.7299999999999999E-14</v>
      </c>
      <c r="K1359" s="11">
        <v>9.2900000000000008E-6</v>
      </c>
      <c r="L1359" s="11">
        <v>1.8600000000000001E-5</v>
      </c>
      <c r="M1359" s="11">
        <v>2.1600000000000001E-14</v>
      </c>
      <c r="N1359" s="11">
        <v>3.2100000000000002E-19</v>
      </c>
    </row>
    <row r="1360" spans="2:14" x14ac:dyDescent="0.25">
      <c r="B1360" s="7" t="s">
        <v>3009</v>
      </c>
      <c r="C1360" s="11">
        <v>5.4700000000000001E-15</v>
      </c>
      <c r="D1360" s="11">
        <v>1.09E-14</v>
      </c>
      <c r="E1360" s="7">
        <v>1.09246E-4</v>
      </c>
      <c r="F1360" s="7">
        <v>2.1403899999999999E-4</v>
      </c>
      <c r="G1360" s="11">
        <v>4.0199999999999999E-17</v>
      </c>
      <c r="H1360" s="11">
        <v>2.3399999999999999E-18</v>
      </c>
      <c r="I1360" s="11">
        <v>5.4499999999999998E-15</v>
      </c>
      <c r="J1360" s="11">
        <v>1.09E-14</v>
      </c>
      <c r="K1360" s="11">
        <v>3.7100000000000001E-6</v>
      </c>
      <c r="L1360" s="11">
        <v>7.4100000000000002E-6</v>
      </c>
      <c r="M1360" s="11">
        <v>5.44E-15</v>
      </c>
      <c r="N1360" s="11">
        <v>8.0799999999999998E-20</v>
      </c>
    </row>
    <row r="1361" spans="2:14" x14ac:dyDescent="0.25">
      <c r="B1361" s="7" t="s">
        <v>2556</v>
      </c>
      <c r="C1361" s="11">
        <v>6.87E-15</v>
      </c>
      <c r="D1361" s="11">
        <v>1.3699999999999999E-14</v>
      </c>
      <c r="E1361" s="11">
        <v>8.6700000000000007E-5</v>
      </c>
      <c r="F1361" s="7">
        <v>1.69896E-4</v>
      </c>
      <c r="G1361" s="11">
        <v>4.0100000000000001E-17</v>
      </c>
      <c r="H1361" s="11">
        <v>2.3399999999999999E-18</v>
      </c>
      <c r="I1361" s="11">
        <v>6.8600000000000002E-15</v>
      </c>
      <c r="J1361" s="11">
        <v>1.3699999999999999E-14</v>
      </c>
      <c r="K1361" s="11">
        <v>3.9099999999999998E-6</v>
      </c>
      <c r="L1361" s="11">
        <v>7.8199999999999997E-6</v>
      </c>
      <c r="M1361" s="11">
        <v>7.21E-15</v>
      </c>
      <c r="N1361" s="11">
        <v>1.07E-19</v>
      </c>
    </row>
    <row r="1362" spans="2:14" x14ac:dyDescent="0.25">
      <c r="B1362" s="7" t="s">
        <v>2672</v>
      </c>
      <c r="C1362" s="11">
        <v>8.7299999999999995E-15</v>
      </c>
      <c r="D1362" s="11">
        <v>1.7500000000000001E-14</v>
      </c>
      <c r="E1362" s="11">
        <v>6.8300000000000007E-5</v>
      </c>
      <c r="F1362" s="7">
        <v>1.33843E-4</v>
      </c>
      <c r="G1362" s="11">
        <v>4.0100000000000001E-17</v>
      </c>
      <c r="H1362" s="11">
        <v>2.3399999999999999E-18</v>
      </c>
      <c r="I1362" s="11">
        <v>8.7000000000000002E-15</v>
      </c>
      <c r="J1362" s="11">
        <v>1.74E-14</v>
      </c>
      <c r="K1362" s="11">
        <v>4.0400000000000003E-6</v>
      </c>
      <c r="L1362" s="11">
        <v>8.0800000000000006E-6</v>
      </c>
      <c r="M1362" s="11">
        <v>9.4599999999999999E-15</v>
      </c>
      <c r="N1362" s="11">
        <v>1.4100000000000001E-19</v>
      </c>
    </row>
    <row r="1363" spans="2:14" x14ac:dyDescent="0.25">
      <c r="B1363" s="7" t="s">
        <v>3376</v>
      </c>
      <c r="C1363" s="11">
        <v>4.6699999999999998E-15</v>
      </c>
      <c r="D1363" s="11">
        <v>9.3499999999999993E-15</v>
      </c>
      <c r="E1363" s="7">
        <v>1.2792000000000001E-4</v>
      </c>
      <c r="F1363" s="7">
        <v>2.5062700000000001E-4</v>
      </c>
      <c r="G1363" s="11">
        <v>4.0199999999999999E-17</v>
      </c>
      <c r="H1363" s="11">
        <v>2.3399999999999999E-18</v>
      </c>
      <c r="I1363" s="11">
        <v>4.66E-15</v>
      </c>
      <c r="J1363" s="11">
        <v>9.32E-15</v>
      </c>
      <c r="K1363" s="11">
        <v>3.7000000000000002E-6</v>
      </c>
      <c r="L1363" s="11">
        <v>7.4000000000000003E-6</v>
      </c>
      <c r="M1363" s="11">
        <v>4.6399999999999997E-15</v>
      </c>
      <c r="N1363" s="11">
        <v>6.89E-20</v>
      </c>
    </row>
    <row r="1364" spans="2:14" x14ac:dyDescent="0.25">
      <c r="B1364" s="7" t="s">
        <v>2627</v>
      </c>
      <c r="C1364" s="11">
        <v>7.8700000000000005E-15</v>
      </c>
      <c r="D1364" s="11">
        <v>1.5699999999999999E-14</v>
      </c>
      <c r="E1364" s="11">
        <v>7.5500000000000006E-5</v>
      </c>
      <c r="F1364" s="7">
        <v>1.4792700000000001E-4</v>
      </c>
      <c r="G1364" s="11">
        <v>4.0000000000000003E-17</v>
      </c>
      <c r="H1364" s="11">
        <v>2.3299999999999999E-18</v>
      </c>
      <c r="I1364" s="11">
        <v>7.8399999999999996E-15</v>
      </c>
      <c r="J1364" s="11">
        <v>1.5699999999999999E-14</v>
      </c>
      <c r="K1364" s="11">
        <v>4.3100000000000002E-6</v>
      </c>
      <c r="L1364" s="11">
        <v>8.6200000000000005E-6</v>
      </c>
      <c r="M1364" s="11">
        <v>9.1000000000000004E-15</v>
      </c>
      <c r="N1364" s="11">
        <v>1.35E-19</v>
      </c>
    </row>
    <row r="1365" spans="2:14" x14ac:dyDescent="0.25">
      <c r="B1365" s="7" t="s">
        <v>2832</v>
      </c>
      <c r="C1365" s="11">
        <v>7.8399999999999996E-15</v>
      </c>
      <c r="D1365" s="11">
        <v>1.5699999999999999E-14</v>
      </c>
      <c r="E1365" s="11">
        <v>7.5900000000000002E-5</v>
      </c>
      <c r="F1365" s="7">
        <v>1.48677E-4</v>
      </c>
      <c r="G1365" s="11">
        <v>4.0000000000000003E-17</v>
      </c>
      <c r="H1365" s="11">
        <v>2.3299999999999999E-18</v>
      </c>
      <c r="I1365" s="11">
        <v>7.8100000000000003E-15</v>
      </c>
      <c r="J1365" s="11">
        <v>1.5600000000000001E-14</v>
      </c>
      <c r="K1365" s="11">
        <v>1.3499999999999999E-5</v>
      </c>
      <c r="L1365" s="11">
        <v>2.69E-5</v>
      </c>
      <c r="M1365" s="11">
        <v>2.83E-14</v>
      </c>
      <c r="N1365" s="11">
        <v>4.1999999999999998E-19</v>
      </c>
    </row>
    <row r="1366" spans="2:14" x14ac:dyDescent="0.25">
      <c r="B1366" s="7" t="s">
        <v>2717</v>
      </c>
      <c r="C1366" s="11">
        <v>8.5899999999999996E-15</v>
      </c>
      <c r="D1366" s="11">
        <v>1.7199999999999999E-14</v>
      </c>
      <c r="E1366" s="11">
        <v>6.9400000000000006E-5</v>
      </c>
      <c r="F1366" s="7">
        <v>1.3589099999999999E-4</v>
      </c>
      <c r="G1366" s="11">
        <v>4.0100000000000001E-17</v>
      </c>
      <c r="H1366" s="11">
        <v>2.3299999999999999E-18</v>
      </c>
      <c r="I1366" s="11">
        <v>8.5600000000000003E-15</v>
      </c>
      <c r="J1366" s="11">
        <v>1.7100000000000001E-14</v>
      </c>
      <c r="K1366" s="11">
        <v>3.8999999999999999E-6</v>
      </c>
      <c r="L1366" s="11">
        <v>7.7800000000000001E-6</v>
      </c>
      <c r="M1366" s="11">
        <v>8.9700000000000002E-15</v>
      </c>
      <c r="N1366" s="11">
        <v>1.3300000000000001E-19</v>
      </c>
    </row>
    <row r="1367" spans="2:14" x14ac:dyDescent="0.25">
      <c r="B1367" s="7" t="s">
        <v>4193</v>
      </c>
      <c r="C1367" s="11">
        <v>4.2299999999999997E-15</v>
      </c>
      <c r="D1367" s="11">
        <v>8.4599999999999994E-15</v>
      </c>
      <c r="E1367" s="7">
        <v>1.4043399999999999E-4</v>
      </c>
      <c r="F1367" s="7">
        <v>2.7514500000000002E-4</v>
      </c>
      <c r="G1367" s="11">
        <v>4.0000000000000003E-17</v>
      </c>
      <c r="H1367" s="11">
        <v>2.3299999999999999E-18</v>
      </c>
      <c r="I1367" s="11">
        <v>4.2199999999999999E-15</v>
      </c>
      <c r="J1367" s="11">
        <v>8.4300000000000001E-15</v>
      </c>
      <c r="K1367" s="11">
        <v>3.7000000000000002E-6</v>
      </c>
      <c r="L1367" s="11">
        <v>7.3900000000000004E-6</v>
      </c>
      <c r="M1367" s="11">
        <v>4.1899999999999998E-15</v>
      </c>
      <c r="N1367" s="11">
        <v>6.2299999999999998E-20</v>
      </c>
    </row>
    <row r="1368" spans="2:14" x14ac:dyDescent="0.25">
      <c r="B1368" s="7" t="s">
        <v>2731</v>
      </c>
      <c r="C1368" s="11">
        <v>8.5899999999999996E-15</v>
      </c>
      <c r="D1368" s="11">
        <v>1.7199999999999999E-14</v>
      </c>
      <c r="E1368" s="11">
        <v>6.9400000000000006E-5</v>
      </c>
      <c r="F1368" s="7">
        <v>1.3589099999999999E-4</v>
      </c>
      <c r="G1368" s="11">
        <v>4.0100000000000001E-17</v>
      </c>
      <c r="H1368" s="11">
        <v>2.3299999999999999E-18</v>
      </c>
      <c r="I1368" s="11">
        <v>8.5600000000000003E-15</v>
      </c>
      <c r="J1368" s="11">
        <v>1.7100000000000001E-14</v>
      </c>
      <c r="K1368" s="11">
        <v>3.8999999999999999E-6</v>
      </c>
      <c r="L1368" s="11">
        <v>7.7800000000000001E-6</v>
      </c>
      <c r="M1368" s="11">
        <v>8.9700000000000002E-15</v>
      </c>
      <c r="N1368" s="11">
        <v>1.3300000000000001E-19</v>
      </c>
    </row>
    <row r="1369" spans="2:14" x14ac:dyDescent="0.25">
      <c r="B1369" s="7" t="s">
        <v>3671</v>
      </c>
      <c r="C1369" s="11">
        <v>6.1699999999999997E-15</v>
      </c>
      <c r="D1369" s="11">
        <v>1.23E-14</v>
      </c>
      <c r="E1369" s="11">
        <v>9.6100000000000005E-5</v>
      </c>
      <c r="F1369" s="7">
        <v>1.8838000000000001E-4</v>
      </c>
      <c r="G1369" s="11">
        <v>3.9899999999999999E-17</v>
      </c>
      <c r="H1369" s="11">
        <v>2.32E-18</v>
      </c>
      <c r="I1369" s="11">
        <v>6.1500000000000001E-15</v>
      </c>
      <c r="J1369" s="11">
        <v>1.23E-14</v>
      </c>
      <c r="K1369" s="11">
        <v>4.6199999999999998E-6</v>
      </c>
      <c r="L1369" s="11">
        <v>9.2299999999999997E-6</v>
      </c>
      <c r="M1369" s="11">
        <v>7.6299999999999997E-15</v>
      </c>
      <c r="N1369" s="11">
        <v>1.13E-19</v>
      </c>
    </row>
    <row r="1370" spans="2:14" x14ac:dyDescent="0.25">
      <c r="B1370" s="7" t="s">
        <v>3930</v>
      </c>
      <c r="C1370" s="11">
        <v>4.2999999999999997E-15</v>
      </c>
      <c r="D1370" s="11">
        <v>8.5999999999999993E-15</v>
      </c>
      <c r="E1370" s="7">
        <v>1.37744E-4</v>
      </c>
      <c r="F1370" s="7">
        <v>2.6987400000000003E-4</v>
      </c>
      <c r="G1370" s="11">
        <v>3.9899999999999999E-17</v>
      </c>
      <c r="H1370" s="11">
        <v>2.32E-18</v>
      </c>
      <c r="I1370" s="11">
        <v>4.2899999999999999E-15</v>
      </c>
      <c r="J1370" s="11">
        <v>8.57E-15</v>
      </c>
      <c r="K1370" s="11">
        <v>3.7000000000000002E-6</v>
      </c>
      <c r="L1370" s="11">
        <v>7.4000000000000003E-6</v>
      </c>
      <c r="M1370" s="11">
        <v>4.2599999999999998E-15</v>
      </c>
      <c r="N1370" s="11">
        <v>6.3399999999999998E-20</v>
      </c>
    </row>
    <row r="1371" spans="2:14" x14ac:dyDescent="0.25">
      <c r="B1371" s="7" t="s">
        <v>2681</v>
      </c>
      <c r="C1371" s="11">
        <v>8.7199999999999997E-15</v>
      </c>
      <c r="D1371" s="11">
        <v>1.74E-14</v>
      </c>
      <c r="E1371" s="11">
        <v>6.7899999999999997E-5</v>
      </c>
      <c r="F1371" s="7">
        <v>1.33008E-4</v>
      </c>
      <c r="G1371" s="11">
        <v>3.9800000000000001E-17</v>
      </c>
      <c r="H1371" s="11">
        <v>2.32E-18</v>
      </c>
      <c r="I1371" s="7" t="s">
        <v>6</v>
      </c>
      <c r="J1371" s="7" t="s">
        <v>6</v>
      </c>
      <c r="K1371" s="7" t="s">
        <v>6</v>
      </c>
      <c r="L1371" s="7" t="s">
        <v>6</v>
      </c>
      <c r="M1371" s="7" t="s">
        <v>6</v>
      </c>
      <c r="N1371" s="7" t="s">
        <v>6</v>
      </c>
    </row>
    <row r="1372" spans="2:14" x14ac:dyDescent="0.25">
      <c r="B1372" s="7" t="s">
        <v>2855</v>
      </c>
      <c r="C1372" s="11">
        <v>8.7099999999999999E-15</v>
      </c>
      <c r="D1372" s="11">
        <v>1.74E-14</v>
      </c>
      <c r="E1372" s="11">
        <v>6.7999999999999999E-5</v>
      </c>
      <c r="F1372" s="7">
        <v>1.33249E-4</v>
      </c>
      <c r="G1372" s="11">
        <v>3.9800000000000001E-17</v>
      </c>
      <c r="H1372" s="11">
        <v>2.32E-18</v>
      </c>
      <c r="I1372" s="11">
        <v>8.6800000000000006E-15</v>
      </c>
      <c r="J1372" s="11">
        <v>1.74E-14</v>
      </c>
      <c r="K1372" s="11">
        <v>7.1500000000000002E-6</v>
      </c>
      <c r="L1372" s="11">
        <v>1.43E-5</v>
      </c>
      <c r="M1372" s="11">
        <v>1.6700000000000001E-14</v>
      </c>
      <c r="N1372" s="11">
        <v>2.48E-19</v>
      </c>
    </row>
    <row r="1373" spans="2:14" x14ac:dyDescent="0.25">
      <c r="B1373" s="7" t="s">
        <v>3704</v>
      </c>
      <c r="C1373" s="11">
        <v>5.1900000000000003E-15</v>
      </c>
      <c r="D1373" s="11">
        <v>1.04E-14</v>
      </c>
      <c r="E1373" s="7">
        <v>1.1349300000000001E-4</v>
      </c>
      <c r="F1373" s="7">
        <v>2.2236099999999999E-4</v>
      </c>
      <c r="G1373" s="11">
        <v>3.9599999999999999E-17</v>
      </c>
      <c r="H1373" s="11">
        <v>2.31E-18</v>
      </c>
      <c r="I1373" s="11">
        <v>5.17E-15</v>
      </c>
      <c r="J1373" s="11">
        <v>1.0299999999999999E-14</v>
      </c>
      <c r="K1373" s="11">
        <v>3.9899999999999999E-6</v>
      </c>
      <c r="L1373" s="11">
        <v>7.9699999999999999E-6</v>
      </c>
      <c r="M1373" s="11">
        <v>5.5400000000000001E-15</v>
      </c>
      <c r="N1373" s="11">
        <v>8.2400000000000003E-20</v>
      </c>
    </row>
    <row r="1374" spans="2:14" x14ac:dyDescent="0.25">
      <c r="B1374" s="7" t="s">
        <v>2368</v>
      </c>
      <c r="C1374" s="11">
        <v>8.3699999999999999E-15</v>
      </c>
      <c r="D1374" s="11">
        <v>1.6700000000000001E-14</v>
      </c>
      <c r="E1374" s="11">
        <v>7.0400000000000004E-5</v>
      </c>
      <c r="F1374" s="7">
        <v>1.37918E-4</v>
      </c>
      <c r="G1374" s="11">
        <v>3.9700000000000003E-17</v>
      </c>
      <c r="H1374" s="11">
        <v>2.31E-18</v>
      </c>
      <c r="I1374" s="11">
        <v>8.3400000000000006E-15</v>
      </c>
      <c r="J1374" s="11">
        <v>1.6700000000000001E-14</v>
      </c>
      <c r="K1374" s="11">
        <v>3.6899999999999998E-6</v>
      </c>
      <c r="L1374" s="11">
        <v>7.3699999999999997E-6</v>
      </c>
      <c r="M1374" s="11">
        <v>8.2700000000000007E-15</v>
      </c>
      <c r="N1374" s="11">
        <v>1.2299999999999999E-19</v>
      </c>
    </row>
    <row r="1375" spans="2:14" x14ac:dyDescent="0.25">
      <c r="B1375" s="7" t="s">
        <v>3829</v>
      </c>
      <c r="C1375" s="11">
        <v>4.2999999999999997E-15</v>
      </c>
      <c r="D1375" s="11">
        <v>8.5999999999999993E-15</v>
      </c>
      <c r="E1375" s="7">
        <v>1.3685800000000001E-4</v>
      </c>
      <c r="F1375" s="7">
        <v>2.6813899999999998E-4</v>
      </c>
      <c r="G1375" s="11">
        <v>3.9599999999999999E-17</v>
      </c>
      <c r="H1375" s="11">
        <v>2.31E-18</v>
      </c>
      <c r="I1375" s="11">
        <v>4.2899999999999999E-15</v>
      </c>
      <c r="J1375" s="11">
        <v>8.57E-15</v>
      </c>
      <c r="K1375" s="11">
        <v>3.7000000000000002E-6</v>
      </c>
      <c r="L1375" s="11">
        <v>7.4000000000000003E-6</v>
      </c>
      <c r="M1375" s="11">
        <v>4.2700000000000004E-15</v>
      </c>
      <c r="N1375" s="11">
        <v>6.3399999999999998E-20</v>
      </c>
    </row>
    <row r="1376" spans="2:14" x14ac:dyDescent="0.25">
      <c r="B1376" s="7" t="s">
        <v>2583</v>
      </c>
      <c r="C1376" s="11">
        <v>7.4100000000000001E-15</v>
      </c>
      <c r="D1376" s="11">
        <v>1.4800000000000001E-14</v>
      </c>
      <c r="E1376" s="11">
        <v>7.9599999999999997E-5</v>
      </c>
      <c r="F1376" s="7">
        <v>1.5587700000000001E-4</v>
      </c>
      <c r="G1376" s="11">
        <v>3.9700000000000003E-17</v>
      </c>
      <c r="H1376" s="11">
        <v>2.31E-18</v>
      </c>
      <c r="I1376" s="7" t="s">
        <v>6</v>
      </c>
      <c r="J1376" s="7" t="s">
        <v>6</v>
      </c>
      <c r="K1376" s="7" t="s">
        <v>6</v>
      </c>
      <c r="L1376" s="7" t="s">
        <v>6</v>
      </c>
      <c r="M1376" s="7" t="s">
        <v>6</v>
      </c>
      <c r="N1376" s="7" t="s">
        <v>6</v>
      </c>
    </row>
    <row r="1377" spans="2:14" x14ac:dyDescent="0.25">
      <c r="B1377" s="7" t="s">
        <v>2718</v>
      </c>
      <c r="C1377" s="11">
        <v>8.0800000000000003E-15</v>
      </c>
      <c r="D1377" s="11">
        <v>1.62E-14</v>
      </c>
      <c r="E1377" s="11">
        <v>7.2899999999999997E-5</v>
      </c>
      <c r="F1377" s="7">
        <v>1.42745E-4</v>
      </c>
      <c r="G1377" s="11">
        <v>3.9599999999999999E-17</v>
      </c>
      <c r="H1377" s="11">
        <v>2.31E-18</v>
      </c>
      <c r="I1377" s="11">
        <v>8.0599999999999992E-15</v>
      </c>
      <c r="J1377" s="11">
        <v>1.6099999999999999E-14</v>
      </c>
      <c r="K1377" s="11">
        <v>5.1399999999999999E-6</v>
      </c>
      <c r="L1377" s="11">
        <v>1.03E-5</v>
      </c>
      <c r="M1377" s="11">
        <v>1.11E-14</v>
      </c>
      <c r="N1377" s="11">
        <v>1.6499999999999999E-19</v>
      </c>
    </row>
    <row r="1378" spans="2:14" x14ac:dyDescent="0.25">
      <c r="B1378" s="7" t="s">
        <v>2874</v>
      </c>
      <c r="C1378" s="11">
        <v>8.0499999999999995E-15</v>
      </c>
      <c r="D1378" s="11">
        <v>1.6099999999999999E-14</v>
      </c>
      <c r="E1378" s="11">
        <v>7.2899999999999997E-5</v>
      </c>
      <c r="F1378" s="7">
        <v>1.42783E-4</v>
      </c>
      <c r="G1378" s="11">
        <v>3.9500000000000001E-17</v>
      </c>
      <c r="H1378" s="11">
        <v>2.3000000000000001E-18</v>
      </c>
      <c r="I1378" s="11">
        <v>8.0299999999999999E-15</v>
      </c>
      <c r="J1378" s="11">
        <v>1.6099999999999999E-14</v>
      </c>
      <c r="K1378" s="11">
        <v>1.33E-5</v>
      </c>
      <c r="L1378" s="11">
        <v>2.65E-5</v>
      </c>
      <c r="M1378" s="11">
        <v>2.8599999999999999E-14</v>
      </c>
      <c r="N1378" s="11">
        <v>4.25E-19</v>
      </c>
    </row>
    <row r="1379" spans="2:14" x14ac:dyDescent="0.25">
      <c r="B1379" s="7" t="s">
        <v>2879</v>
      </c>
      <c r="C1379" s="11">
        <v>5.0900000000000003E-15</v>
      </c>
      <c r="D1379" s="11">
        <v>1.02E-14</v>
      </c>
      <c r="E1379" s="7">
        <v>1.15297E-4</v>
      </c>
      <c r="F1379" s="7">
        <v>2.2589499999999999E-4</v>
      </c>
      <c r="G1379" s="11">
        <v>3.9500000000000001E-17</v>
      </c>
      <c r="H1379" s="11">
        <v>2.3000000000000001E-18</v>
      </c>
      <c r="I1379" s="11">
        <v>5.0799999999999997E-15</v>
      </c>
      <c r="J1379" s="11">
        <v>1.02E-14</v>
      </c>
      <c r="K1379" s="11">
        <v>1.1399999999999999E-5</v>
      </c>
      <c r="L1379" s="11">
        <v>2.2799999999999999E-5</v>
      </c>
      <c r="M1379" s="11">
        <v>1.5600000000000001E-14</v>
      </c>
      <c r="N1379" s="11">
        <v>2.32E-19</v>
      </c>
    </row>
    <row r="1380" spans="2:14" x14ac:dyDescent="0.25">
      <c r="B1380" s="7" t="s">
        <v>3190</v>
      </c>
      <c r="C1380" s="11">
        <v>4.7800000000000004E-15</v>
      </c>
      <c r="D1380" s="11">
        <v>9.5499999999999994E-15</v>
      </c>
      <c r="E1380" s="7">
        <v>1.22674E-4</v>
      </c>
      <c r="F1380" s="7">
        <v>2.4034800000000001E-4</v>
      </c>
      <c r="G1380" s="11">
        <v>3.9400000000000003E-17</v>
      </c>
      <c r="H1380" s="11">
        <v>2.3000000000000001E-18</v>
      </c>
      <c r="I1380" s="11">
        <v>4.76E-15</v>
      </c>
      <c r="J1380" s="11">
        <v>9.5200000000000001E-15</v>
      </c>
      <c r="K1380" s="11">
        <v>3.7000000000000002E-6</v>
      </c>
      <c r="L1380" s="11">
        <v>7.3799999999999996E-6</v>
      </c>
      <c r="M1380" s="11">
        <v>4.7299999999999999E-15</v>
      </c>
      <c r="N1380" s="11">
        <v>7.0299999999999999E-20</v>
      </c>
    </row>
    <row r="1381" spans="2:14" x14ac:dyDescent="0.25">
      <c r="B1381" s="7" t="s">
        <v>2875</v>
      </c>
      <c r="C1381" s="11">
        <v>7.21E-15</v>
      </c>
      <c r="D1381" s="11">
        <v>1.44E-14</v>
      </c>
      <c r="E1381" s="11">
        <v>8.1000000000000004E-5</v>
      </c>
      <c r="F1381" s="7">
        <v>1.5869699999999999E-4</v>
      </c>
      <c r="G1381" s="11">
        <v>3.9299999999999999E-17</v>
      </c>
      <c r="H1381" s="11">
        <v>2.2900000000000001E-18</v>
      </c>
      <c r="I1381" s="11">
        <v>7.1900000000000005E-15</v>
      </c>
      <c r="J1381" s="11">
        <v>1.44E-14</v>
      </c>
      <c r="K1381" s="11">
        <v>5.8900000000000004E-6</v>
      </c>
      <c r="L1381" s="11">
        <v>1.1800000000000001E-5</v>
      </c>
      <c r="M1381" s="11">
        <v>1.1400000000000001E-14</v>
      </c>
      <c r="N1381" s="11">
        <v>1.69E-19</v>
      </c>
    </row>
    <row r="1382" spans="2:14" x14ac:dyDescent="0.25">
      <c r="B1382" s="7" t="s">
        <v>4283</v>
      </c>
      <c r="C1382" s="11">
        <v>4.3800000000000002E-15</v>
      </c>
      <c r="D1382" s="11">
        <v>8.7500000000000006E-15</v>
      </c>
      <c r="E1382" s="7">
        <v>1.3373599999999999E-4</v>
      </c>
      <c r="F1382" s="7">
        <v>2.6202199999999999E-4</v>
      </c>
      <c r="G1382" s="11">
        <v>3.9400000000000003E-17</v>
      </c>
      <c r="H1382" s="11">
        <v>2.2900000000000001E-18</v>
      </c>
      <c r="I1382" s="11">
        <v>4.3599999999999998E-15</v>
      </c>
      <c r="J1382" s="11">
        <v>8.7299999999999995E-15</v>
      </c>
      <c r="K1382" s="11">
        <v>4.1999999999999998E-5</v>
      </c>
      <c r="L1382" s="11">
        <v>8.3999999999999995E-5</v>
      </c>
      <c r="M1382" s="11">
        <v>4.9300000000000002E-14</v>
      </c>
      <c r="N1382" s="11">
        <v>7.3200000000000003E-19</v>
      </c>
    </row>
    <row r="1383" spans="2:14" x14ac:dyDescent="0.25">
      <c r="B1383" s="7" t="s">
        <v>3363</v>
      </c>
      <c r="C1383" s="11">
        <v>4.6100000000000004E-15</v>
      </c>
      <c r="D1383" s="11">
        <v>9.2200000000000007E-15</v>
      </c>
      <c r="E1383" s="7">
        <v>1.2648499999999999E-4</v>
      </c>
      <c r="F1383" s="7">
        <v>2.4781500000000003E-4</v>
      </c>
      <c r="G1383" s="11">
        <v>3.9299999999999999E-17</v>
      </c>
      <c r="H1383" s="11">
        <v>2.2900000000000001E-18</v>
      </c>
      <c r="I1383" s="11">
        <v>4.5999999999999998E-15</v>
      </c>
      <c r="J1383" s="11">
        <v>9.1899999999999998E-15</v>
      </c>
      <c r="K1383" s="11">
        <v>3.7100000000000001E-6</v>
      </c>
      <c r="L1383" s="11">
        <v>7.4000000000000003E-6</v>
      </c>
      <c r="M1383" s="11">
        <v>4.5800000000000003E-15</v>
      </c>
      <c r="N1383" s="11">
        <v>6.8099999999999998E-20</v>
      </c>
    </row>
    <row r="1384" spans="2:14" x14ac:dyDescent="0.25">
      <c r="B1384" s="7" t="s">
        <v>3238</v>
      </c>
      <c r="C1384" s="11">
        <v>4.8699999999999999E-15</v>
      </c>
      <c r="D1384" s="11">
        <v>9.7299999999999999E-15</v>
      </c>
      <c r="E1384" s="7">
        <v>1.2004E-4</v>
      </c>
      <c r="F1384" s="7">
        <v>2.35188E-4</v>
      </c>
      <c r="G1384" s="11">
        <v>3.9299999999999999E-17</v>
      </c>
      <c r="H1384" s="11">
        <v>2.2900000000000001E-18</v>
      </c>
      <c r="I1384" s="11">
        <v>4.8500000000000003E-15</v>
      </c>
      <c r="J1384" s="11">
        <v>9.7000000000000006E-15</v>
      </c>
      <c r="K1384" s="11">
        <v>3.7299999999999999E-6</v>
      </c>
      <c r="L1384" s="11">
        <v>7.4499999999999998E-6</v>
      </c>
      <c r="M1384" s="11">
        <v>4.8699999999999999E-15</v>
      </c>
      <c r="N1384" s="11">
        <v>7.2300000000000005E-20</v>
      </c>
    </row>
    <row r="1385" spans="2:14" x14ac:dyDescent="0.25">
      <c r="B1385" s="7" t="s">
        <v>2603</v>
      </c>
      <c r="C1385" s="11">
        <v>7.3400000000000002E-15</v>
      </c>
      <c r="D1385" s="11">
        <v>1.47E-14</v>
      </c>
      <c r="E1385" s="11">
        <v>7.9599999999999997E-5</v>
      </c>
      <c r="F1385" s="7">
        <v>1.55909E-4</v>
      </c>
      <c r="G1385" s="11">
        <v>3.9299999999999999E-17</v>
      </c>
      <c r="H1385" s="11">
        <v>2.2900000000000001E-18</v>
      </c>
      <c r="I1385" s="11">
        <v>7.3099999999999993E-15</v>
      </c>
      <c r="J1385" s="11">
        <v>1.4599999999999999E-14</v>
      </c>
      <c r="K1385" s="11">
        <v>3.76E-6</v>
      </c>
      <c r="L1385" s="11">
        <v>7.5000000000000002E-6</v>
      </c>
      <c r="M1385" s="11">
        <v>7.3799999999999992E-15</v>
      </c>
      <c r="N1385" s="11">
        <v>1.0999999999999999E-19</v>
      </c>
    </row>
    <row r="1386" spans="2:14" x14ac:dyDescent="0.25">
      <c r="B1386" s="7" t="s">
        <v>3029</v>
      </c>
      <c r="C1386" s="11">
        <v>5.0799999999999997E-15</v>
      </c>
      <c r="D1386" s="11">
        <v>1.02E-14</v>
      </c>
      <c r="E1386" s="7">
        <v>1.15153E-4</v>
      </c>
      <c r="F1386" s="7">
        <v>2.25613E-4</v>
      </c>
      <c r="G1386" s="11">
        <v>3.9400000000000003E-17</v>
      </c>
      <c r="H1386" s="11">
        <v>2.2900000000000001E-18</v>
      </c>
      <c r="I1386" s="11">
        <v>5.0699999999999999E-15</v>
      </c>
      <c r="J1386" s="11">
        <v>1.0099999999999999E-14</v>
      </c>
      <c r="K1386" s="11">
        <v>3.6899999999999998E-6</v>
      </c>
      <c r="L1386" s="11">
        <v>7.3599999999999998E-6</v>
      </c>
      <c r="M1386" s="11">
        <v>5.0200000000000003E-15</v>
      </c>
      <c r="N1386" s="11">
        <v>7.4599999999999997E-20</v>
      </c>
    </row>
    <row r="1387" spans="2:14" x14ac:dyDescent="0.25">
      <c r="B1387" s="7" t="s">
        <v>2751</v>
      </c>
      <c r="C1387" s="11">
        <v>8.4499999999999997E-15</v>
      </c>
      <c r="D1387" s="11">
        <v>1.6899999999999999E-14</v>
      </c>
      <c r="E1387" s="11">
        <v>6.8899999999999994E-5</v>
      </c>
      <c r="F1387" s="7">
        <v>1.34936E-4</v>
      </c>
      <c r="G1387" s="11">
        <v>3.9200000000000001E-17</v>
      </c>
      <c r="H1387" s="11">
        <v>2.2799999999999998E-18</v>
      </c>
      <c r="I1387" s="11">
        <v>8.4300000000000001E-15</v>
      </c>
      <c r="J1387" s="11">
        <v>1.6899999999999999E-14</v>
      </c>
      <c r="K1387" s="11">
        <v>3.7699999999999999E-6</v>
      </c>
      <c r="L1387" s="11">
        <v>7.52E-6</v>
      </c>
      <c r="M1387" s="11">
        <v>8.5299999999999994E-15</v>
      </c>
      <c r="N1387" s="11">
        <v>1.27E-19</v>
      </c>
    </row>
    <row r="1388" spans="2:14" x14ac:dyDescent="0.25">
      <c r="B1388" s="7" t="s">
        <v>3573</v>
      </c>
      <c r="C1388" s="11">
        <v>4.2599999999999998E-15</v>
      </c>
      <c r="D1388" s="11">
        <v>8.5199999999999996E-15</v>
      </c>
      <c r="E1388" s="7">
        <v>1.3672900000000001E-4</v>
      </c>
      <c r="F1388" s="7">
        <v>2.6788499999999999E-4</v>
      </c>
      <c r="G1388" s="11">
        <v>3.9200000000000001E-17</v>
      </c>
      <c r="H1388" s="11">
        <v>2.2799999999999998E-18</v>
      </c>
      <c r="I1388" s="11">
        <v>4.2400000000000003E-15</v>
      </c>
      <c r="J1388" s="11">
        <v>8.4900000000000003E-15</v>
      </c>
      <c r="K1388" s="11">
        <v>4.5000000000000001E-6</v>
      </c>
      <c r="L1388" s="11">
        <v>8.9900000000000003E-6</v>
      </c>
      <c r="M1388" s="11">
        <v>5.1300000000000001E-15</v>
      </c>
      <c r="N1388" s="11">
        <v>7.6300000000000005E-20</v>
      </c>
    </row>
    <row r="1389" spans="2:14" x14ac:dyDescent="0.25">
      <c r="B1389" s="7" t="s">
        <v>4213</v>
      </c>
      <c r="C1389" s="11">
        <v>4.4400000000000004E-15</v>
      </c>
      <c r="D1389" s="11">
        <v>8.8900000000000005E-15</v>
      </c>
      <c r="E1389" s="7">
        <v>1.3100000000000001E-4</v>
      </c>
      <c r="F1389" s="7">
        <v>2.5666099999999999E-4</v>
      </c>
      <c r="G1389" s="11">
        <v>3.9200000000000001E-17</v>
      </c>
      <c r="H1389" s="11">
        <v>2.2799999999999998E-18</v>
      </c>
      <c r="I1389" s="11">
        <v>4.4299999999999998E-15</v>
      </c>
      <c r="J1389" s="11">
        <v>8.8599999999999996E-15</v>
      </c>
      <c r="K1389" s="11">
        <v>3.9900000000000001E-5</v>
      </c>
      <c r="L1389" s="11">
        <v>7.9599999999999997E-5</v>
      </c>
      <c r="M1389" s="11">
        <v>4.7399999999999999E-14</v>
      </c>
      <c r="N1389" s="11">
        <v>7.05E-19</v>
      </c>
    </row>
    <row r="1390" spans="2:14" x14ac:dyDescent="0.25">
      <c r="B1390" s="7" t="s">
        <v>2768</v>
      </c>
      <c r="C1390" s="11">
        <v>6.7300000000000001E-15</v>
      </c>
      <c r="D1390" s="11">
        <v>1.3499999999999999E-14</v>
      </c>
      <c r="E1390" s="11">
        <v>8.6500000000000002E-5</v>
      </c>
      <c r="F1390" s="7">
        <v>1.69572E-4</v>
      </c>
      <c r="G1390" s="11">
        <v>3.9200000000000001E-17</v>
      </c>
      <c r="H1390" s="11">
        <v>2.2799999999999998E-18</v>
      </c>
      <c r="I1390" s="11">
        <v>6.7099999999999998E-15</v>
      </c>
      <c r="J1390" s="11">
        <v>1.34E-14</v>
      </c>
      <c r="K1390" s="11">
        <v>3.6899999999999998E-6</v>
      </c>
      <c r="L1390" s="11">
        <v>7.3799999999999996E-6</v>
      </c>
      <c r="M1390" s="11">
        <v>6.6600000000000001E-15</v>
      </c>
      <c r="N1390" s="11">
        <v>9.9E-20</v>
      </c>
    </row>
    <row r="1391" spans="2:14" x14ac:dyDescent="0.25">
      <c r="B1391" s="7" t="s">
        <v>3372</v>
      </c>
      <c r="C1391" s="11">
        <v>4.6399999999999997E-15</v>
      </c>
      <c r="D1391" s="11">
        <v>9.2799999999999993E-15</v>
      </c>
      <c r="E1391" s="7">
        <v>1.2524500000000001E-4</v>
      </c>
      <c r="F1391" s="7">
        <v>2.45386E-4</v>
      </c>
      <c r="G1391" s="11">
        <v>3.9100000000000003E-17</v>
      </c>
      <c r="H1391" s="11">
        <v>2.2799999999999998E-18</v>
      </c>
      <c r="I1391" s="11">
        <v>4.6200000000000001E-15</v>
      </c>
      <c r="J1391" s="11">
        <v>9.25E-15</v>
      </c>
      <c r="K1391" s="11">
        <v>3.7299999999999999E-6</v>
      </c>
      <c r="L1391" s="11">
        <v>7.4599999999999997E-6</v>
      </c>
      <c r="M1391" s="11">
        <v>4.6399999999999997E-15</v>
      </c>
      <c r="N1391" s="11">
        <v>6.9000000000000004E-20</v>
      </c>
    </row>
    <row r="1392" spans="2:14" x14ac:dyDescent="0.25">
      <c r="B1392" s="7" t="s">
        <v>3331</v>
      </c>
      <c r="C1392" s="11">
        <v>5.2199999999999996E-15</v>
      </c>
      <c r="D1392" s="11">
        <v>1.04E-14</v>
      </c>
      <c r="E1392" s="7">
        <v>1.1124999999999999E-4</v>
      </c>
      <c r="F1392" s="7">
        <v>2.1796700000000001E-4</v>
      </c>
      <c r="G1392" s="11">
        <v>3.9100000000000003E-17</v>
      </c>
      <c r="H1392" s="11">
        <v>2.2799999999999998E-18</v>
      </c>
      <c r="I1392" s="11">
        <v>5.2000000000000001E-15</v>
      </c>
      <c r="J1392" s="11">
        <v>1.04E-14</v>
      </c>
      <c r="K1392" s="11">
        <v>3.7100000000000001E-6</v>
      </c>
      <c r="L1392" s="11">
        <v>7.4200000000000001E-6</v>
      </c>
      <c r="M1392" s="11">
        <v>5.1900000000000003E-15</v>
      </c>
      <c r="N1392" s="11">
        <v>7.7199999999999999E-20</v>
      </c>
    </row>
    <row r="1393" spans="2:14" x14ac:dyDescent="0.25">
      <c r="B1393" s="7" t="s">
        <v>4093</v>
      </c>
      <c r="C1393" s="11">
        <v>4.2100000000000002E-15</v>
      </c>
      <c r="D1393" s="11">
        <v>8.4100000000000006E-15</v>
      </c>
      <c r="E1393" s="7">
        <v>1.37787E-4</v>
      </c>
      <c r="F1393" s="7">
        <v>2.6995799999999999E-4</v>
      </c>
      <c r="G1393" s="11">
        <v>3.8999999999999999E-17</v>
      </c>
      <c r="H1393" s="11">
        <v>2.2699999999999999E-18</v>
      </c>
      <c r="I1393" s="11">
        <v>4.1899999999999998E-15</v>
      </c>
      <c r="J1393" s="11">
        <v>8.3899999999999995E-15</v>
      </c>
      <c r="K1393" s="11">
        <v>5.04E-6</v>
      </c>
      <c r="L1393" s="11">
        <v>1.01E-5</v>
      </c>
      <c r="M1393" s="11">
        <v>5.68E-15</v>
      </c>
      <c r="N1393" s="11">
        <v>8.4399999999999997E-20</v>
      </c>
    </row>
    <row r="1394" spans="2:14" x14ac:dyDescent="0.25">
      <c r="B1394" s="7" t="s">
        <v>3800</v>
      </c>
      <c r="C1394" s="11">
        <v>5.4600000000000004E-15</v>
      </c>
      <c r="D1394" s="11">
        <v>1.09E-14</v>
      </c>
      <c r="E1394" s="7">
        <v>1.06109E-4</v>
      </c>
      <c r="F1394" s="7">
        <v>2.0789300000000001E-4</v>
      </c>
      <c r="G1394" s="11">
        <v>3.8999999999999999E-17</v>
      </c>
      <c r="H1394" s="11">
        <v>2.2699999999999999E-18</v>
      </c>
      <c r="I1394" s="11">
        <v>5.44E-15</v>
      </c>
      <c r="J1394" s="11">
        <v>1.09E-14</v>
      </c>
      <c r="K1394" s="11">
        <v>3.6799999999999999E-6</v>
      </c>
      <c r="L1394" s="11">
        <v>7.34E-6</v>
      </c>
      <c r="M1394" s="11">
        <v>5.3799999999999999E-15</v>
      </c>
      <c r="N1394" s="11">
        <v>7.9900000000000004E-20</v>
      </c>
    </row>
    <row r="1395" spans="2:14" x14ac:dyDescent="0.25">
      <c r="B1395" s="7" t="s">
        <v>2873</v>
      </c>
      <c r="C1395" s="11">
        <v>8.5000000000000001E-15</v>
      </c>
      <c r="D1395" s="11">
        <v>1.7E-14</v>
      </c>
      <c r="E1395" s="11">
        <v>6.7999999999999999E-5</v>
      </c>
      <c r="F1395" s="7">
        <v>1.3323499999999999E-4</v>
      </c>
      <c r="G1395" s="11">
        <v>3.8900000000000001E-17</v>
      </c>
      <c r="H1395" s="11">
        <v>2.2699999999999999E-18</v>
      </c>
      <c r="I1395" s="11">
        <v>8.4800000000000005E-15</v>
      </c>
      <c r="J1395" s="11">
        <v>1.7E-14</v>
      </c>
      <c r="K1395" s="11">
        <v>7.1600000000000001E-6</v>
      </c>
      <c r="L1395" s="11">
        <v>1.43E-5</v>
      </c>
      <c r="M1395" s="11">
        <v>1.6300000000000001E-14</v>
      </c>
      <c r="N1395" s="11">
        <v>2.4199999999999999E-19</v>
      </c>
    </row>
    <row r="1396" spans="2:14" x14ac:dyDescent="0.25">
      <c r="B1396" s="7" t="s">
        <v>2659</v>
      </c>
      <c r="C1396" s="11">
        <v>8.2900000000000002E-15</v>
      </c>
      <c r="D1396" s="11">
        <v>1.66E-14</v>
      </c>
      <c r="E1396" s="11">
        <v>6.97E-5</v>
      </c>
      <c r="F1396" s="7">
        <v>1.3662799999999999E-4</v>
      </c>
      <c r="G1396" s="11">
        <v>3.8900000000000001E-17</v>
      </c>
      <c r="H1396" s="11">
        <v>2.2699999999999999E-18</v>
      </c>
      <c r="I1396" s="11">
        <v>8.2700000000000007E-15</v>
      </c>
      <c r="J1396" s="11">
        <v>1.6499999999999999E-14</v>
      </c>
      <c r="K1396" s="11">
        <v>4.8600000000000001E-6</v>
      </c>
      <c r="L1396" s="11">
        <v>9.7100000000000002E-6</v>
      </c>
      <c r="M1396" s="11">
        <v>1.08E-14</v>
      </c>
      <c r="N1396" s="11">
        <v>1.61E-19</v>
      </c>
    </row>
    <row r="1397" spans="2:14" x14ac:dyDescent="0.25">
      <c r="B1397" s="7" t="s">
        <v>2695</v>
      </c>
      <c r="C1397" s="11">
        <v>8.5400000000000007E-15</v>
      </c>
      <c r="D1397" s="11">
        <v>1.7100000000000001E-14</v>
      </c>
      <c r="E1397" s="11">
        <v>6.7899999999999997E-5</v>
      </c>
      <c r="F1397" s="7">
        <v>1.33008E-4</v>
      </c>
      <c r="G1397" s="11">
        <v>3.8999999999999999E-17</v>
      </c>
      <c r="H1397" s="11">
        <v>2.2699999999999999E-18</v>
      </c>
      <c r="I1397" s="7" t="s">
        <v>6</v>
      </c>
      <c r="J1397" s="7" t="s">
        <v>6</v>
      </c>
      <c r="K1397" s="7" t="s">
        <v>6</v>
      </c>
      <c r="L1397" s="7" t="s">
        <v>6</v>
      </c>
      <c r="M1397" s="7" t="s">
        <v>6</v>
      </c>
      <c r="N1397" s="7" t="s">
        <v>6</v>
      </c>
    </row>
    <row r="1398" spans="2:14" x14ac:dyDescent="0.25">
      <c r="B1398" s="7" t="s">
        <v>2870</v>
      </c>
      <c r="C1398" s="11">
        <v>8.5299999999999994E-15</v>
      </c>
      <c r="D1398" s="11">
        <v>1.7100000000000001E-14</v>
      </c>
      <c r="E1398" s="11">
        <v>6.7999999999999999E-5</v>
      </c>
      <c r="F1398" s="7">
        <v>1.3324800000000001E-4</v>
      </c>
      <c r="G1398" s="11">
        <v>3.9100000000000003E-17</v>
      </c>
      <c r="H1398" s="11">
        <v>2.2699999999999999E-18</v>
      </c>
      <c r="I1398" s="11">
        <v>8.5000000000000001E-15</v>
      </c>
      <c r="J1398" s="11">
        <v>1.7E-14</v>
      </c>
      <c r="K1398" s="11">
        <v>7.1500000000000002E-6</v>
      </c>
      <c r="L1398" s="11">
        <v>1.43E-5</v>
      </c>
      <c r="M1398" s="11">
        <v>1.6300000000000001E-14</v>
      </c>
      <c r="N1398" s="11">
        <v>2.4299999999999998E-19</v>
      </c>
    </row>
    <row r="1399" spans="2:14" x14ac:dyDescent="0.25">
      <c r="B1399" s="7" t="s">
        <v>3634</v>
      </c>
      <c r="C1399" s="11">
        <v>4.3100000000000002E-15</v>
      </c>
      <c r="D1399" s="11">
        <v>8.6300000000000002E-15</v>
      </c>
      <c r="E1399" s="7">
        <v>1.3351899999999999E-4</v>
      </c>
      <c r="F1399" s="7">
        <v>2.6159700000000002E-4</v>
      </c>
      <c r="G1399" s="11">
        <v>3.8799999999999997E-17</v>
      </c>
      <c r="H1399" s="11">
        <v>2.2599999999999999E-18</v>
      </c>
      <c r="I1399" s="11">
        <v>4.2999999999999997E-15</v>
      </c>
      <c r="J1399" s="11">
        <v>8.5999999999999993E-15</v>
      </c>
      <c r="K1399" s="11">
        <v>3.9299999999999996E-6</v>
      </c>
      <c r="L1399" s="11">
        <v>7.8499999999999994E-6</v>
      </c>
      <c r="M1399" s="11">
        <v>4.5399999999999996E-15</v>
      </c>
      <c r="N1399" s="11">
        <v>6.7600000000000005E-20</v>
      </c>
    </row>
    <row r="1400" spans="2:14" x14ac:dyDescent="0.25">
      <c r="B1400" s="7" t="s">
        <v>2825</v>
      </c>
      <c r="C1400" s="11">
        <v>7.3400000000000002E-15</v>
      </c>
      <c r="D1400" s="11">
        <v>1.47E-14</v>
      </c>
      <c r="E1400" s="11">
        <v>7.8499999999999997E-5</v>
      </c>
      <c r="F1400" s="7">
        <v>1.5389399999999999E-4</v>
      </c>
      <c r="G1400" s="11">
        <v>3.8799999999999997E-17</v>
      </c>
      <c r="H1400" s="11">
        <v>2.2599999999999999E-18</v>
      </c>
      <c r="I1400" s="11">
        <v>7.3099999999999993E-15</v>
      </c>
      <c r="J1400" s="11">
        <v>1.4599999999999999E-14</v>
      </c>
      <c r="K1400" s="11">
        <v>5.5400000000000003E-6</v>
      </c>
      <c r="L1400" s="11">
        <v>1.11E-5</v>
      </c>
      <c r="M1400" s="11">
        <v>1.09E-14</v>
      </c>
      <c r="N1400" s="11">
        <v>1.6200000000000001E-19</v>
      </c>
    </row>
    <row r="1401" spans="2:14" x14ac:dyDescent="0.25">
      <c r="B1401" s="7" t="s">
        <v>2257</v>
      </c>
      <c r="C1401" s="11">
        <v>8.1400000000000005E-15</v>
      </c>
      <c r="D1401" s="11">
        <v>1.6300000000000001E-14</v>
      </c>
      <c r="E1401" s="11">
        <v>7.0900000000000002E-5</v>
      </c>
      <c r="F1401" s="7">
        <v>1.38956E-4</v>
      </c>
      <c r="G1401" s="11">
        <v>3.8799999999999997E-17</v>
      </c>
      <c r="H1401" s="11">
        <v>2.2599999999999999E-18</v>
      </c>
      <c r="I1401" s="11">
        <v>8.1099999999999996E-15</v>
      </c>
      <c r="J1401" s="11">
        <v>1.62E-14</v>
      </c>
      <c r="K1401" s="11">
        <v>1.45E-5</v>
      </c>
      <c r="L1401" s="11">
        <v>2.9E-5</v>
      </c>
      <c r="M1401" s="11">
        <v>3.1599999999999999E-14</v>
      </c>
      <c r="N1401" s="11">
        <v>4.7E-19</v>
      </c>
    </row>
    <row r="1402" spans="2:14" x14ac:dyDescent="0.25">
      <c r="B1402" s="7" t="s">
        <v>2883</v>
      </c>
      <c r="C1402" s="11">
        <v>8.4800000000000005E-15</v>
      </c>
      <c r="D1402" s="11">
        <v>1.7E-14</v>
      </c>
      <c r="E1402" s="11">
        <v>6.7999999999999999E-5</v>
      </c>
      <c r="F1402" s="7">
        <v>1.3325199999999999E-4</v>
      </c>
      <c r="G1402" s="11">
        <v>3.8799999999999997E-17</v>
      </c>
      <c r="H1402" s="11">
        <v>2.2599999999999999E-18</v>
      </c>
      <c r="I1402" s="11">
        <v>8.4499999999999997E-15</v>
      </c>
      <c r="J1402" s="11">
        <v>1.6899999999999999E-14</v>
      </c>
      <c r="K1402" s="11">
        <v>7.1400000000000002E-6</v>
      </c>
      <c r="L1402" s="11">
        <v>1.43E-5</v>
      </c>
      <c r="M1402" s="11">
        <v>1.62E-14</v>
      </c>
      <c r="N1402" s="11">
        <v>2.4100000000000001E-19</v>
      </c>
    </row>
    <row r="1403" spans="2:14" x14ac:dyDescent="0.25">
      <c r="B1403" s="7" t="s">
        <v>2609</v>
      </c>
      <c r="C1403" s="11">
        <v>7.3799999999999992E-15</v>
      </c>
      <c r="D1403" s="11">
        <v>1.4800000000000001E-14</v>
      </c>
      <c r="E1403" s="11">
        <v>7.8300000000000006E-5</v>
      </c>
      <c r="F1403" s="7">
        <v>1.53325E-4</v>
      </c>
      <c r="G1403" s="11">
        <v>3.8900000000000001E-17</v>
      </c>
      <c r="H1403" s="11">
        <v>2.2599999999999999E-18</v>
      </c>
      <c r="I1403" s="11">
        <v>7.3599999999999997E-15</v>
      </c>
      <c r="J1403" s="11">
        <v>1.47E-14</v>
      </c>
      <c r="K1403" s="11">
        <v>3.6899999999999998E-6</v>
      </c>
      <c r="L1403" s="11">
        <v>7.3699999999999997E-6</v>
      </c>
      <c r="M1403" s="11">
        <v>7.2999999999999995E-15</v>
      </c>
      <c r="N1403" s="11">
        <v>1.08E-19</v>
      </c>
    </row>
    <row r="1404" spans="2:14" x14ac:dyDescent="0.25">
      <c r="B1404" s="7" t="s">
        <v>2464</v>
      </c>
      <c r="C1404" s="11">
        <v>8.1899999999999994E-15</v>
      </c>
      <c r="D1404" s="11">
        <v>1.6400000000000001E-14</v>
      </c>
      <c r="E1404" s="11">
        <v>7.0500000000000006E-5</v>
      </c>
      <c r="F1404" s="7">
        <v>1.38109E-4</v>
      </c>
      <c r="G1404" s="11">
        <v>3.8900000000000001E-17</v>
      </c>
      <c r="H1404" s="11">
        <v>2.2599999999999999E-18</v>
      </c>
      <c r="I1404" s="11">
        <v>8.1699999999999998E-15</v>
      </c>
      <c r="J1404" s="11">
        <v>1.6300000000000001E-14</v>
      </c>
      <c r="K1404" s="11">
        <v>3.7000000000000002E-6</v>
      </c>
      <c r="L1404" s="11">
        <v>7.3799999999999996E-6</v>
      </c>
      <c r="M1404" s="11">
        <v>8.1099999999999996E-15</v>
      </c>
      <c r="N1404" s="11">
        <v>1.21E-19</v>
      </c>
    </row>
    <row r="1405" spans="2:14" x14ac:dyDescent="0.25">
      <c r="B1405" s="7" t="s">
        <v>4176</v>
      </c>
      <c r="C1405" s="11">
        <v>6.9600000000000003E-15</v>
      </c>
      <c r="D1405" s="11">
        <v>1.3899999999999999E-14</v>
      </c>
      <c r="E1405" s="11">
        <v>8.25E-5</v>
      </c>
      <c r="F1405" s="7">
        <v>1.6172100000000001E-4</v>
      </c>
      <c r="G1405" s="11">
        <v>3.8699999999999999E-17</v>
      </c>
      <c r="H1405" s="11">
        <v>2.25E-18</v>
      </c>
      <c r="I1405" s="11">
        <v>6.94E-15</v>
      </c>
      <c r="J1405" s="11">
        <v>1.3899999999999999E-14</v>
      </c>
      <c r="K1405" s="11">
        <v>4.42E-6</v>
      </c>
      <c r="L1405" s="11">
        <v>8.8300000000000002E-6</v>
      </c>
      <c r="M1405" s="11">
        <v>8.2399999999999998E-15</v>
      </c>
      <c r="N1405" s="11">
        <v>1.2200000000000001E-19</v>
      </c>
    </row>
    <row r="1406" spans="2:14" x14ac:dyDescent="0.25">
      <c r="B1406" s="7" t="s">
        <v>2631</v>
      </c>
      <c r="C1406" s="11">
        <v>8.1799999999999996E-15</v>
      </c>
      <c r="D1406" s="11">
        <v>1.6400000000000001E-14</v>
      </c>
      <c r="E1406" s="11">
        <v>7.0099999999999996E-5</v>
      </c>
      <c r="F1406" s="7">
        <v>1.37305E-4</v>
      </c>
      <c r="G1406" s="11">
        <v>3.8600000000000001E-17</v>
      </c>
      <c r="H1406" s="11">
        <v>2.25E-18</v>
      </c>
      <c r="I1406" s="7" t="s">
        <v>6</v>
      </c>
      <c r="J1406" s="7" t="s">
        <v>6</v>
      </c>
      <c r="K1406" s="7" t="s">
        <v>6</v>
      </c>
      <c r="L1406" s="7" t="s">
        <v>6</v>
      </c>
      <c r="M1406" s="7" t="s">
        <v>6</v>
      </c>
      <c r="N1406" s="7" t="s">
        <v>6</v>
      </c>
    </row>
    <row r="1407" spans="2:14" x14ac:dyDescent="0.25">
      <c r="B1407" s="7" t="s">
        <v>3075</v>
      </c>
      <c r="C1407" s="11">
        <v>5.3000000000000001E-15</v>
      </c>
      <c r="D1407" s="11">
        <v>1.06E-14</v>
      </c>
      <c r="E1407" s="7">
        <v>1.08273E-4</v>
      </c>
      <c r="F1407" s="7">
        <v>2.1213300000000001E-4</v>
      </c>
      <c r="G1407" s="11">
        <v>3.8600000000000001E-17</v>
      </c>
      <c r="H1407" s="11">
        <v>2.25E-18</v>
      </c>
      <c r="I1407" s="11">
        <v>5.2799999999999998E-15</v>
      </c>
      <c r="J1407" s="11">
        <v>1.06E-14</v>
      </c>
      <c r="K1407" s="11">
        <v>3.7100000000000001E-6</v>
      </c>
      <c r="L1407" s="11">
        <v>7.4200000000000001E-6</v>
      </c>
      <c r="M1407" s="11">
        <v>5.27E-15</v>
      </c>
      <c r="N1407" s="11">
        <v>7.8299999999999999E-20</v>
      </c>
    </row>
    <row r="1408" spans="2:14" x14ac:dyDescent="0.25">
      <c r="B1408" s="7" t="s">
        <v>3391</v>
      </c>
      <c r="C1408" s="11">
        <v>5.3799999999999999E-15</v>
      </c>
      <c r="D1408" s="11">
        <v>1.08E-14</v>
      </c>
      <c r="E1408" s="7">
        <v>1.06889E-4</v>
      </c>
      <c r="F1408" s="7">
        <v>2.09421E-4</v>
      </c>
      <c r="G1408" s="11">
        <v>3.8699999999999999E-17</v>
      </c>
      <c r="H1408" s="11">
        <v>2.25E-18</v>
      </c>
      <c r="I1408" s="11">
        <v>5.3600000000000003E-15</v>
      </c>
      <c r="J1408" s="11">
        <v>1.07E-14</v>
      </c>
      <c r="K1408" s="11">
        <v>3.7900000000000001E-6</v>
      </c>
      <c r="L1408" s="11">
        <v>7.5800000000000003E-6</v>
      </c>
      <c r="M1408" s="11">
        <v>5.4700000000000001E-15</v>
      </c>
      <c r="N1408" s="11">
        <v>8.1300000000000003E-20</v>
      </c>
    </row>
    <row r="1409" spans="2:14" x14ac:dyDescent="0.25">
      <c r="B1409" s="7" t="s">
        <v>3701</v>
      </c>
      <c r="C1409" s="11">
        <v>4.4999999999999998E-15</v>
      </c>
      <c r="D1409" s="11">
        <v>8.9899999999999997E-15</v>
      </c>
      <c r="E1409" s="7">
        <v>1.26933E-4</v>
      </c>
      <c r="F1409" s="7">
        <v>2.4869200000000001E-4</v>
      </c>
      <c r="G1409" s="11">
        <v>3.8399999999999999E-17</v>
      </c>
      <c r="H1409" s="11">
        <v>2.24E-18</v>
      </c>
      <c r="I1409" s="11">
        <v>4.4800000000000002E-15</v>
      </c>
      <c r="J1409" s="11">
        <v>8.9600000000000004E-15</v>
      </c>
      <c r="K1409" s="11">
        <v>4.1300000000000003E-6</v>
      </c>
      <c r="L1409" s="11">
        <v>8.2500000000000006E-6</v>
      </c>
      <c r="M1409" s="11">
        <v>4.9799999999999997E-15</v>
      </c>
      <c r="N1409" s="11">
        <v>7.4000000000000001E-20</v>
      </c>
    </row>
    <row r="1410" spans="2:14" x14ac:dyDescent="0.25">
      <c r="B1410" s="7" t="s">
        <v>3962</v>
      </c>
      <c r="C1410" s="11">
        <v>4.2100000000000002E-15</v>
      </c>
      <c r="D1410" s="11">
        <v>8.4200000000000003E-15</v>
      </c>
      <c r="E1410" s="7">
        <v>1.35983E-4</v>
      </c>
      <c r="F1410" s="7">
        <v>2.6642499999999998E-4</v>
      </c>
      <c r="G1410" s="11">
        <v>3.8499999999999997E-17</v>
      </c>
      <c r="H1410" s="11">
        <v>2.24E-18</v>
      </c>
      <c r="I1410" s="11">
        <v>4.1899999999999998E-15</v>
      </c>
      <c r="J1410" s="11">
        <v>8.3899999999999995E-15</v>
      </c>
      <c r="K1410" s="11">
        <v>5.0900000000000004E-6</v>
      </c>
      <c r="L1410" s="11">
        <v>1.0200000000000001E-5</v>
      </c>
      <c r="M1410" s="11">
        <v>5.7400000000000002E-15</v>
      </c>
      <c r="N1410" s="11">
        <v>8.5399999999999994E-20</v>
      </c>
    </row>
    <row r="1411" spans="2:14" x14ac:dyDescent="0.25">
      <c r="B1411" s="7" t="s">
        <v>3026</v>
      </c>
      <c r="C1411" s="11">
        <v>5.9999999999999997E-15</v>
      </c>
      <c r="D1411" s="11">
        <v>1.1999999999999999E-14</v>
      </c>
      <c r="E1411" s="11">
        <v>9.5500000000000004E-5</v>
      </c>
      <c r="F1411" s="7">
        <v>1.8715100000000001E-4</v>
      </c>
      <c r="G1411" s="11">
        <v>3.8600000000000001E-17</v>
      </c>
      <c r="H1411" s="11">
        <v>2.24E-18</v>
      </c>
      <c r="I1411" s="11">
        <v>5.9800000000000001E-15</v>
      </c>
      <c r="J1411" s="11">
        <v>1.1999999999999999E-14</v>
      </c>
      <c r="K1411" s="11">
        <v>8.0799999999999999E-5</v>
      </c>
      <c r="L1411" s="7">
        <v>1.6143799999999999E-4</v>
      </c>
      <c r="M1411" s="11">
        <v>1.3E-13</v>
      </c>
      <c r="N1411" s="11">
        <v>1.9300000000000001E-18</v>
      </c>
    </row>
    <row r="1412" spans="2:14" x14ac:dyDescent="0.25">
      <c r="B1412" s="7" t="s">
        <v>2721</v>
      </c>
      <c r="C1412" s="11">
        <v>8.3099999999999997E-15</v>
      </c>
      <c r="D1412" s="11">
        <v>1.66E-14</v>
      </c>
      <c r="E1412" s="11">
        <v>6.8899999999999994E-5</v>
      </c>
      <c r="F1412" s="7">
        <v>1.3495E-4</v>
      </c>
      <c r="G1412" s="11">
        <v>3.8499999999999997E-17</v>
      </c>
      <c r="H1412" s="11">
        <v>2.24E-18</v>
      </c>
      <c r="I1412" s="11">
        <v>8.2800000000000004E-15</v>
      </c>
      <c r="J1412" s="11">
        <v>1.66E-14</v>
      </c>
      <c r="K1412" s="11">
        <v>3.76E-6</v>
      </c>
      <c r="L1412" s="11">
        <v>7.52E-6</v>
      </c>
      <c r="M1412" s="11">
        <v>8.3699999999999999E-15</v>
      </c>
      <c r="N1412" s="11">
        <v>1.24E-19</v>
      </c>
    </row>
    <row r="1413" spans="2:14" x14ac:dyDescent="0.25">
      <c r="B1413" s="7" t="s">
        <v>4275</v>
      </c>
      <c r="C1413" s="11">
        <v>4.3100000000000002E-15</v>
      </c>
      <c r="D1413" s="11">
        <v>8.6200000000000004E-15</v>
      </c>
      <c r="E1413" s="7">
        <v>1.3240100000000001E-4</v>
      </c>
      <c r="F1413" s="7">
        <v>2.5940700000000002E-4</v>
      </c>
      <c r="G1413" s="11">
        <v>3.8399999999999999E-17</v>
      </c>
      <c r="H1413" s="11">
        <v>2.24E-18</v>
      </c>
      <c r="I1413" s="11">
        <v>4.2899999999999999E-15</v>
      </c>
      <c r="J1413" s="11">
        <v>8.5899999999999996E-15</v>
      </c>
      <c r="K1413" s="11">
        <v>5.6500000000000001E-6</v>
      </c>
      <c r="L1413" s="11">
        <v>1.13E-5</v>
      </c>
      <c r="M1413" s="11">
        <v>6.5200000000000002E-15</v>
      </c>
      <c r="N1413" s="11">
        <v>9.6999999999999994E-20</v>
      </c>
    </row>
    <row r="1414" spans="2:14" x14ac:dyDescent="0.25">
      <c r="B1414" s="7" t="s">
        <v>2622</v>
      </c>
      <c r="C1414" s="11">
        <v>7.1900000000000005E-15</v>
      </c>
      <c r="D1414" s="11">
        <v>1.44E-14</v>
      </c>
      <c r="E1414" s="11">
        <v>7.9300000000000003E-5</v>
      </c>
      <c r="F1414" s="7">
        <v>1.5540000000000001E-4</v>
      </c>
      <c r="G1414" s="11">
        <v>3.8399999999999999E-17</v>
      </c>
      <c r="H1414" s="11">
        <v>2.24E-18</v>
      </c>
      <c r="I1414" s="11">
        <v>7.1699999999999994E-15</v>
      </c>
      <c r="J1414" s="11">
        <v>1.43E-14</v>
      </c>
      <c r="K1414" s="11">
        <v>3.7500000000000001E-6</v>
      </c>
      <c r="L1414" s="11">
        <v>7.5000000000000002E-6</v>
      </c>
      <c r="M1414" s="11">
        <v>7.2399999999999993E-15</v>
      </c>
      <c r="N1414" s="11">
        <v>1.08E-19</v>
      </c>
    </row>
    <row r="1415" spans="2:14" x14ac:dyDescent="0.25">
      <c r="B1415" s="7" t="s">
        <v>3360</v>
      </c>
      <c r="C1415" s="11">
        <v>5.2199999999999996E-15</v>
      </c>
      <c r="D1415" s="11">
        <v>1.04E-14</v>
      </c>
      <c r="E1415" s="7">
        <v>1.0919E-4</v>
      </c>
      <c r="F1415" s="7">
        <v>2.1393000000000001E-4</v>
      </c>
      <c r="G1415" s="11">
        <v>3.8399999999999999E-17</v>
      </c>
      <c r="H1415" s="11">
        <v>2.2300000000000001E-18</v>
      </c>
      <c r="I1415" s="11">
        <v>5.2000000000000001E-15</v>
      </c>
      <c r="J1415" s="11">
        <v>1.04E-14</v>
      </c>
      <c r="K1415" s="11">
        <v>3.7000000000000002E-6</v>
      </c>
      <c r="L1415" s="11">
        <v>7.3900000000000004E-6</v>
      </c>
      <c r="M1415" s="11">
        <v>5.17E-15</v>
      </c>
      <c r="N1415" s="11">
        <v>7.6900000000000001E-20</v>
      </c>
    </row>
    <row r="1416" spans="2:14" x14ac:dyDescent="0.25">
      <c r="B1416" s="7" t="s">
        <v>3531</v>
      </c>
      <c r="C1416" s="11">
        <v>6.4399999999999997E-15</v>
      </c>
      <c r="D1416" s="11">
        <v>1.2900000000000001E-14</v>
      </c>
      <c r="E1416" s="11">
        <v>8.8200000000000003E-5</v>
      </c>
      <c r="F1416" s="7">
        <v>1.7289900000000001E-4</v>
      </c>
      <c r="G1416" s="11">
        <v>3.8199999999999997E-17</v>
      </c>
      <c r="H1416" s="11">
        <v>2.2300000000000001E-18</v>
      </c>
      <c r="I1416" s="11">
        <v>6.4200000000000002E-15</v>
      </c>
      <c r="J1416" s="11">
        <v>1.28E-14</v>
      </c>
      <c r="K1416" s="11">
        <v>5.66E-6</v>
      </c>
      <c r="L1416" s="11">
        <v>1.13E-5</v>
      </c>
      <c r="M1416" s="11">
        <v>9.7599999999999992E-15</v>
      </c>
      <c r="N1416" s="11">
        <v>1.45E-19</v>
      </c>
    </row>
    <row r="1417" spans="2:14" x14ac:dyDescent="0.25">
      <c r="B1417" s="7" t="s">
        <v>3135</v>
      </c>
      <c r="C1417" s="11">
        <v>4.8200000000000002E-15</v>
      </c>
      <c r="D1417" s="11">
        <v>9.6400000000000004E-15</v>
      </c>
      <c r="E1417" s="7">
        <v>1.18343E-4</v>
      </c>
      <c r="F1417" s="7">
        <v>2.3186300000000001E-4</v>
      </c>
      <c r="G1417" s="11">
        <v>3.8399999999999999E-17</v>
      </c>
      <c r="H1417" s="11">
        <v>2.2300000000000001E-18</v>
      </c>
      <c r="I1417" s="11">
        <v>4.7999999999999999E-15</v>
      </c>
      <c r="J1417" s="11">
        <v>9.6099999999999996E-15</v>
      </c>
      <c r="K1417" s="11">
        <v>3.7000000000000002E-6</v>
      </c>
      <c r="L1417" s="11">
        <v>7.4000000000000003E-6</v>
      </c>
      <c r="M1417" s="11">
        <v>4.7800000000000004E-15</v>
      </c>
      <c r="N1417" s="11">
        <v>7.0999999999999998E-20</v>
      </c>
    </row>
    <row r="1418" spans="2:14" x14ac:dyDescent="0.25">
      <c r="B1418" s="7" t="s">
        <v>3055</v>
      </c>
      <c r="C1418" s="11">
        <v>5.27E-15</v>
      </c>
      <c r="D1418" s="11">
        <v>1.0499999999999999E-14</v>
      </c>
      <c r="E1418" s="7">
        <v>1.07809E-4</v>
      </c>
      <c r="F1418" s="7">
        <v>2.1122400000000001E-4</v>
      </c>
      <c r="G1418" s="11">
        <v>3.8199999999999997E-17</v>
      </c>
      <c r="H1418" s="11">
        <v>2.2300000000000001E-18</v>
      </c>
      <c r="I1418" s="11">
        <v>5.2499999999999997E-15</v>
      </c>
      <c r="J1418" s="11">
        <v>1.0499999999999999E-14</v>
      </c>
      <c r="K1418" s="11">
        <v>3.67E-6</v>
      </c>
      <c r="L1418" s="11">
        <v>7.34E-6</v>
      </c>
      <c r="M1418" s="11">
        <v>5.1900000000000003E-15</v>
      </c>
      <c r="N1418" s="11">
        <v>7.7099999999999996E-20</v>
      </c>
    </row>
    <row r="1419" spans="2:14" x14ac:dyDescent="0.25">
      <c r="B1419" s="7" t="s">
        <v>2963</v>
      </c>
      <c r="C1419" s="11">
        <v>5.2399999999999999E-15</v>
      </c>
      <c r="D1419" s="11">
        <v>1.0499999999999999E-14</v>
      </c>
      <c r="E1419" s="7">
        <v>1.0788100000000001E-4</v>
      </c>
      <c r="F1419" s="7">
        <v>2.11366E-4</v>
      </c>
      <c r="G1419" s="11">
        <v>3.8000000000000001E-17</v>
      </c>
      <c r="H1419" s="11">
        <v>2.2200000000000001E-18</v>
      </c>
      <c r="I1419" s="11">
        <v>5.2199999999999996E-15</v>
      </c>
      <c r="J1419" s="11">
        <v>1.04E-14</v>
      </c>
      <c r="K1419" s="11">
        <v>3.7100000000000001E-6</v>
      </c>
      <c r="L1419" s="11">
        <v>7.4000000000000003E-6</v>
      </c>
      <c r="M1419" s="11">
        <v>5.2000000000000001E-15</v>
      </c>
      <c r="N1419" s="11">
        <v>7.7400000000000006E-20</v>
      </c>
    </row>
    <row r="1420" spans="2:14" x14ac:dyDescent="0.25">
      <c r="B1420" s="7" t="s">
        <v>3052</v>
      </c>
      <c r="C1420" s="11">
        <v>5.6599999999999997E-15</v>
      </c>
      <c r="D1420" s="11">
        <v>1.13E-14</v>
      </c>
      <c r="E1420" s="11">
        <v>1E-4</v>
      </c>
      <c r="F1420" s="7">
        <v>1.9589E-4</v>
      </c>
      <c r="G1420" s="11">
        <v>3.8099999999999999E-17</v>
      </c>
      <c r="H1420" s="11">
        <v>2.2200000000000001E-18</v>
      </c>
      <c r="I1420" s="11">
        <v>5.6400000000000001E-15</v>
      </c>
      <c r="J1420" s="11">
        <v>1.13E-14</v>
      </c>
      <c r="K1420" s="11">
        <v>3.7799999999999998E-6</v>
      </c>
      <c r="L1420" s="11">
        <v>7.5599999999999996E-6</v>
      </c>
      <c r="M1420" s="11">
        <v>5.7299999999999996E-15</v>
      </c>
      <c r="N1420" s="11">
        <v>8.52E-20</v>
      </c>
    </row>
    <row r="1421" spans="2:14" x14ac:dyDescent="0.25">
      <c r="B1421" s="7" t="s">
        <v>2675</v>
      </c>
      <c r="C1421" s="11">
        <v>7.1699999999999994E-15</v>
      </c>
      <c r="D1421" s="11">
        <v>1.43E-14</v>
      </c>
      <c r="E1421" s="11">
        <v>7.8999999999999996E-5</v>
      </c>
      <c r="F1421" s="7">
        <v>1.54831E-4</v>
      </c>
      <c r="G1421" s="11">
        <v>3.8199999999999997E-17</v>
      </c>
      <c r="H1421" s="11">
        <v>2.2200000000000001E-18</v>
      </c>
      <c r="I1421" s="11">
        <v>7.1499999999999998E-15</v>
      </c>
      <c r="J1421" s="11">
        <v>1.43E-14</v>
      </c>
      <c r="K1421" s="11">
        <v>3.7799999999999998E-6</v>
      </c>
      <c r="L1421" s="11">
        <v>7.5499999999999997E-6</v>
      </c>
      <c r="M1421" s="11">
        <v>7.2700000000000002E-15</v>
      </c>
      <c r="N1421" s="11">
        <v>1.08E-19</v>
      </c>
    </row>
    <row r="1422" spans="2:14" x14ac:dyDescent="0.25">
      <c r="B1422" s="7" t="s">
        <v>3045</v>
      </c>
      <c r="C1422" s="11">
        <v>5.8400000000000002E-15</v>
      </c>
      <c r="D1422" s="11">
        <v>1.17E-14</v>
      </c>
      <c r="E1422" s="11">
        <v>9.7200000000000004E-5</v>
      </c>
      <c r="F1422" s="7">
        <v>1.9050800000000001E-4</v>
      </c>
      <c r="G1422" s="11">
        <v>3.8199999999999997E-17</v>
      </c>
      <c r="H1422" s="11">
        <v>2.2200000000000001E-18</v>
      </c>
      <c r="I1422" s="11">
        <v>5.8199999999999999E-15</v>
      </c>
      <c r="J1422" s="11">
        <v>1.1600000000000001E-14</v>
      </c>
      <c r="K1422" s="11">
        <v>3.8999999999999999E-6</v>
      </c>
      <c r="L1422" s="11">
        <v>7.7800000000000001E-6</v>
      </c>
      <c r="M1422" s="11">
        <v>6.09E-15</v>
      </c>
      <c r="N1422" s="11">
        <v>9.0599999999999998E-20</v>
      </c>
    </row>
    <row r="1423" spans="2:14" x14ac:dyDescent="0.25">
      <c r="B1423" s="7" t="s">
        <v>2748</v>
      </c>
      <c r="C1423" s="11">
        <v>8.3400000000000006E-15</v>
      </c>
      <c r="D1423" s="11">
        <v>1.6700000000000001E-14</v>
      </c>
      <c r="E1423" s="11">
        <v>6.7899999999999997E-5</v>
      </c>
      <c r="F1423" s="7">
        <v>1.3300900000000001E-4</v>
      </c>
      <c r="G1423" s="11">
        <v>3.8099999999999999E-17</v>
      </c>
      <c r="H1423" s="11">
        <v>2.2200000000000001E-18</v>
      </c>
      <c r="I1423" s="7" t="s">
        <v>6</v>
      </c>
      <c r="J1423" s="7" t="s">
        <v>6</v>
      </c>
      <c r="K1423" s="7" t="s">
        <v>6</v>
      </c>
      <c r="L1423" s="7" t="s">
        <v>6</v>
      </c>
      <c r="M1423" s="7" t="s">
        <v>6</v>
      </c>
      <c r="N1423" s="7" t="s">
        <v>6</v>
      </c>
    </row>
    <row r="1424" spans="2:14" x14ac:dyDescent="0.25">
      <c r="B1424" s="7" t="s">
        <v>2903</v>
      </c>
      <c r="C1424" s="11">
        <v>8.3099999999999997E-15</v>
      </c>
      <c r="D1424" s="11">
        <v>1.66E-14</v>
      </c>
      <c r="E1424" s="11">
        <v>6.7999999999999999E-5</v>
      </c>
      <c r="F1424" s="7">
        <v>1.33242E-4</v>
      </c>
      <c r="G1424" s="11">
        <v>3.8000000000000001E-17</v>
      </c>
      <c r="H1424" s="11">
        <v>2.2200000000000001E-18</v>
      </c>
      <c r="I1424" s="11">
        <v>8.2800000000000004E-15</v>
      </c>
      <c r="J1424" s="11">
        <v>1.66E-14</v>
      </c>
      <c r="K1424" s="11">
        <v>7.1500000000000002E-6</v>
      </c>
      <c r="L1424" s="11">
        <v>1.43E-5</v>
      </c>
      <c r="M1424" s="11">
        <v>1.59E-14</v>
      </c>
      <c r="N1424" s="11">
        <v>2.3700000000000002E-19</v>
      </c>
    </row>
    <row r="1425" spans="2:14" x14ac:dyDescent="0.25">
      <c r="B1425" s="7" t="s">
        <v>3339</v>
      </c>
      <c r="C1425" s="11">
        <v>4.7999999999999999E-15</v>
      </c>
      <c r="D1425" s="11">
        <v>9.6099999999999996E-15</v>
      </c>
      <c r="E1425" s="7">
        <v>1.1747999999999999E-4</v>
      </c>
      <c r="F1425" s="7">
        <v>2.30172E-4</v>
      </c>
      <c r="G1425" s="11">
        <v>3.8000000000000001E-17</v>
      </c>
      <c r="H1425" s="11">
        <v>2.2100000000000002E-18</v>
      </c>
      <c r="I1425" s="11">
        <v>4.7900000000000001E-15</v>
      </c>
      <c r="J1425" s="11">
        <v>9.5800000000000003E-15</v>
      </c>
      <c r="K1425" s="11">
        <v>3.9899999999999999E-6</v>
      </c>
      <c r="L1425" s="11">
        <v>7.9799999999999998E-6</v>
      </c>
      <c r="M1425" s="11">
        <v>5.1399999999999999E-15</v>
      </c>
      <c r="N1425" s="11">
        <v>7.6399999999999996E-20</v>
      </c>
    </row>
    <row r="1426" spans="2:14" x14ac:dyDescent="0.25">
      <c r="B1426" s="7" t="s">
        <v>2819</v>
      </c>
      <c r="C1426" s="11">
        <v>6.7E-15</v>
      </c>
      <c r="D1426" s="11">
        <v>1.34E-14</v>
      </c>
      <c r="E1426" s="11">
        <v>8.42E-5</v>
      </c>
      <c r="F1426" s="7">
        <v>1.64959E-4</v>
      </c>
      <c r="G1426" s="11">
        <v>3.8000000000000001E-17</v>
      </c>
      <c r="H1426" s="11">
        <v>2.2100000000000002E-18</v>
      </c>
      <c r="I1426" s="11">
        <v>6.6799999999999997E-15</v>
      </c>
      <c r="J1426" s="11">
        <v>1.34E-14</v>
      </c>
      <c r="K1426" s="11">
        <v>3.67E-6</v>
      </c>
      <c r="L1426" s="11">
        <v>7.34E-6</v>
      </c>
      <c r="M1426" s="11">
        <v>6.6E-15</v>
      </c>
      <c r="N1426" s="11">
        <v>9.8099999999999995E-20</v>
      </c>
    </row>
    <row r="1427" spans="2:14" x14ac:dyDescent="0.25">
      <c r="B1427" s="7" t="s">
        <v>3409</v>
      </c>
      <c r="C1427" s="11">
        <v>4.6299999999999999E-15</v>
      </c>
      <c r="D1427" s="11">
        <v>9.2599999999999998E-15</v>
      </c>
      <c r="E1427" s="7">
        <v>1.2178E-4</v>
      </c>
      <c r="F1427" s="7">
        <v>2.3859700000000001E-4</v>
      </c>
      <c r="G1427" s="11">
        <v>3.7899999999999997E-17</v>
      </c>
      <c r="H1427" s="11">
        <v>2.2100000000000002E-18</v>
      </c>
      <c r="I1427" s="11">
        <v>4.6100000000000004E-15</v>
      </c>
      <c r="J1427" s="11">
        <v>9.2300000000000005E-15</v>
      </c>
      <c r="K1427" s="11">
        <v>3.7400000000000002E-6</v>
      </c>
      <c r="L1427" s="11">
        <v>7.4599999999999997E-6</v>
      </c>
      <c r="M1427" s="11">
        <v>4.6299999999999999E-15</v>
      </c>
      <c r="N1427" s="11">
        <v>6.89E-20</v>
      </c>
    </row>
    <row r="1428" spans="2:14" x14ac:dyDescent="0.25">
      <c r="B1428" s="7" t="s">
        <v>2889</v>
      </c>
      <c r="C1428" s="11">
        <v>6.1400000000000004E-15</v>
      </c>
      <c r="D1428" s="11">
        <v>1.23E-14</v>
      </c>
      <c r="E1428" s="11">
        <v>9.1799999999999995E-5</v>
      </c>
      <c r="F1428" s="7">
        <v>1.79922E-4</v>
      </c>
      <c r="G1428" s="11">
        <v>3.7899999999999997E-17</v>
      </c>
      <c r="H1428" s="11">
        <v>2.2100000000000002E-18</v>
      </c>
      <c r="I1428" s="11">
        <v>6.12E-15</v>
      </c>
      <c r="J1428" s="11">
        <v>1.2199999999999999E-14</v>
      </c>
      <c r="K1428" s="11">
        <v>4.6700000000000002E-6</v>
      </c>
      <c r="L1428" s="11">
        <v>9.3400000000000004E-6</v>
      </c>
      <c r="M1428" s="11">
        <v>7.6899999999999999E-15</v>
      </c>
      <c r="N1428" s="11">
        <v>1.14E-19</v>
      </c>
    </row>
    <row r="1429" spans="2:14" x14ac:dyDescent="0.25">
      <c r="B1429" s="7" t="s">
        <v>4218</v>
      </c>
      <c r="C1429" s="11">
        <v>4.2199999999999999E-15</v>
      </c>
      <c r="D1429" s="11">
        <v>8.4300000000000001E-15</v>
      </c>
      <c r="E1429" s="7">
        <v>1.3392499999999999E-4</v>
      </c>
      <c r="F1429" s="7">
        <v>2.6239200000000002E-4</v>
      </c>
      <c r="G1429" s="11">
        <v>3.8000000000000001E-17</v>
      </c>
      <c r="H1429" s="11">
        <v>2.2100000000000002E-18</v>
      </c>
      <c r="I1429" s="11">
        <v>4.1999999999999996E-15</v>
      </c>
      <c r="J1429" s="11">
        <v>8.4100000000000006E-15</v>
      </c>
      <c r="K1429" s="11">
        <v>5.3900000000000001E-6</v>
      </c>
      <c r="L1429" s="11">
        <v>1.08E-5</v>
      </c>
      <c r="M1429" s="11">
        <v>6.09E-15</v>
      </c>
      <c r="N1429" s="11">
        <v>9.0599999999999998E-20</v>
      </c>
    </row>
    <row r="1430" spans="2:14" x14ac:dyDescent="0.25">
      <c r="B1430" s="7" t="s">
        <v>4183</v>
      </c>
      <c r="C1430" s="11">
        <v>4.2299999999999997E-15</v>
      </c>
      <c r="D1430" s="11">
        <v>8.4499999999999997E-15</v>
      </c>
      <c r="E1430" s="7">
        <v>1.33356E-4</v>
      </c>
      <c r="F1430" s="7">
        <v>2.6127700000000003E-4</v>
      </c>
      <c r="G1430" s="11">
        <v>3.7899999999999997E-17</v>
      </c>
      <c r="H1430" s="11">
        <v>2.2100000000000002E-18</v>
      </c>
      <c r="I1430" s="11">
        <v>4.2100000000000002E-15</v>
      </c>
      <c r="J1430" s="11">
        <v>8.4200000000000003E-15</v>
      </c>
      <c r="K1430" s="11">
        <v>5.3800000000000002E-6</v>
      </c>
      <c r="L1430" s="11">
        <v>1.08E-5</v>
      </c>
      <c r="M1430" s="11">
        <v>6.0999999999999997E-15</v>
      </c>
      <c r="N1430" s="11">
        <v>9.0599999999999998E-20</v>
      </c>
    </row>
    <row r="1431" spans="2:14" x14ac:dyDescent="0.25">
      <c r="B1431" s="7" t="s">
        <v>3383</v>
      </c>
      <c r="C1431" s="11">
        <v>5.27E-15</v>
      </c>
      <c r="D1431" s="11">
        <v>1.0499999999999999E-14</v>
      </c>
      <c r="E1431" s="7">
        <v>1.06697E-4</v>
      </c>
      <c r="F1431" s="7">
        <v>2.0904499999999999E-4</v>
      </c>
      <c r="G1431" s="11">
        <v>3.7899999999999997E-17</v>
      </c>
      <c r="H1431" s="11">
        <v>2.1999999999999998E-18</v>
      </c>
      <c r="I1431" s="11">
        <v>5.2600000000000003E-15</v>
      </c>
      <c r="J1431" s="11">
        <v>1.0499999999999999E-14</v>
      </c>
      <c r="K1431" s="11">
        <v>3.7900000000000001E-6</v>
      </c>
      <c r="L1431" s="11">
        <v>7.5800000000000003E-6</v>
      </c>
      <c r="M1431" s="11">
        <v>5.3600000000000003E-15</v>
      </c>
      <c r="N1431" s="11">
        <v>7.9699999999999998E-20</v>
      </c>
    </row>
    <row r="1432" spans="2:14" x14ac:dyDescent="0.25">
      <c r="B1432" s="7" t="s">
        <v>3236</v>
      </c>
      <c r="C1432" s="11">
        <v>5.0900000000000003E-15</v>
      </c>
      <c r="D1432" s="11">
        <v>1.02E-14</v>
      </c>
      <c r="E1432" s="7">
        <v>1.10116E-4</v>
      </c>
      <c r="F1432" s="7">
        <v>2.1574499999999999E-4</v>
      </c>
      <c r="G1432" s="11">
        <v>3.7799999999999999E-17</v>
      </c>
      <c r="H1432" s="11">
        <v>2.1999999999999998E-18</v>
      </c>
      <c r="I1432" s="11">
        <v>5.0799999999999997E-15</v>
      </c>
      <c r="J1432" s="11">
        <v>1.02E-14</v>
      </c>
      <c r="K1432" s="11">
        <v>3.8299999999999998E-6</v>
      </c>
      <c r="L1432" s="11">
        <v>7.6499999999999996E-6</v>
      </c>
      <c r="M1432" s="11">
        <v>5.2300000000000002E-15</v>
      </c>
      <c r="N1432" s="11">
        <v>7.7700000000000004E-20</v>
      </c>
    </row>
    <row r="1433" spans="2:14" x14ac:dyDescent="0.25">
      <c r="B1433" s="7" t="s">
        <v>2936</v>
      </c>
      <c r="C1433" s="11">
        <v>5.1900000000000003E-15</v>
      </c>
      <c r="D1433" s="11">
        <v>1.04E-14</v>
      </c>
      <c r="E1433" s="7">
        <v>1.07656E-4</v>
      </c>
      <c r="F1433" s="7">
        <v>2.1092499999999999E-4</v>
      </c>
      <c r="G1433" s="11">
        <v>3.7599999999999997E-17</v>
      </c>
      <c r="H1433" s="11">
        <v>2.1899999999999999E-18</v>
      </c>
      <c r="I1433" s="11">
        <v>5.17E-15</v>
      </c>
      <c r="J1433" s="11">
        <v>1.0299999999999999E-14</v>
      </c>
      <c r="K1433" s="11">
        <v>3.7100000000000001E-6</v>
      </c>
      <c r="L1433" s="11">
        <v>7.4000000000000003E-6</v>
      </c>
      <c r="M1433" s="11">
        <v>5.1499999999999997E-15</v>
      </c>
      <c r="N1433" s="11">
        <v>7.6600000000000003E-20</v>
      </c>
    </row>
    <row r="1434" spans="2:14" x14ac:dyDescent="0.25">
      <c r="B1434" s="7" t="s">
        <v>2958</v>
      </c>
      <c r="C1434" s="11">
        <v>5.1799999999999998E-15</v>
      </c>
      <c r="D1434" s="11">
        <v>1.04E-14</v>
      </c>
      <c r="E1434" s="7">
        <v>1.07743E-4</v>
      </c>
      <c r="F1434" s="7">
        <v>2.1109500000000001E-4</v>
      </c>
      <c r="G1434" s="11">
        <v>3.7599999999999997E-17</v>
      </c>
      <c r="H1434" s="11">
        <v>2.1899999999999999E-18</v>
      </c>
      <c r="I1434" s="11">
        <v>5.17E-15</v>
      </c>
      <c r="J1434" s="11">
        <v>1.0299999999999999E-14</v>
      </c>
      <c r="K1434" s="11">
        <v>3.7100000000000001E-6</v>
      </c>
      <c r="L1434" s="11">
        <v>7.4000000000000003E-6</v>
      </c>
      <c r="M1434" s="11">
        <v>5.1499999999999997E-15</v>
      </c>
      <c r="N1434" s="11">
        <v>7.65E-20</v>
      </c>
    </row>
    <row r="1435" spans="2:14" x14ac:dyDescent="0.25">
      <c r="B1435" s="7" t="s">
        <v>3233</v>
      </c>
      <c r="C1435" s="11">
        <v>5.0499999999999996E-15</v>
      </c>
      <c r="D1435" s="11">
        <v>1.0099999999999999E-14</v>
      </c>
      <c r="E1435" s="7">
        <v>1.10752E-4</v>
      </c>
      <c r="F1435" s="7">
        <v>2.1698999999999999E-4</v>
      </c>
      <c r="G1435" s="11">
        <v>3.7700000000000001E-17</v>
      </c>
      <c r="H1435" s="11">
        <v>2.1899999999999999E-18</v>
      </c>
      <c r="I1435" s="11">
        <v>5.0399999999999999E-15</v>
      </c>
      <c r="J1435" s="11">
        <v>1.0099999999999999E-14</v>
      </c>
      <c r="K1435" s="11">
        <v>3.8299999999999998E-6</v>
      </c>
      <c r="L1435" s="11">
        <v>7.6399999999999997E-6</v>
      </c>
      <c r="M1435" s="11">
        <v>5.1799999999999998E-15</v>
      </c>
      <c r="N1435" s="11">
        <v>7.7000000000000004E-20</v>
      </c>
    </row>
    <row r="1436" spans="2:14" x14ac:dyDescent="0.25">
      <c r="B1436" s="7" t="s">
        <v>2949</v>
      </c>
      <c r="C1436" s="11">
        <v>5.1799999999999998E-15</v>
      </c>
      <c r="D1436" s="11">
        <v>1.04E-14</v>
      </c>
      <c r="E1436" s="7">
        <v>1.0771E-4</v>
      </c>
      <c r="F1436" s="7">
        <v>2.1103100000000001E-4</v>
      </c>
      <c r="G1436" s="11">
        <v>3.7499999999999999E-17</v>
      </c>
      <c r="H1436" s="11">
        <v>2.1899999999999999E-18</v>
      </c>
      <c r="I1436" s="11">
        <v>5.1600000000000002E-15</v>
      </c>
      <c r="J1436" s="11">
        <v>1.0299999999999999E-14</v>
      </c>
      <c r="K1436" s="11">
        <v>3.7100000000000001E-6</v>
      </c>
      <c r="L1436" s="11">
        <v>7.4000000000000003E-6</v>
      </c>
      <c r="M1436" s="11">
        <v>5.1399999999999999E-15</v>
      </c>
      <c r="N1436" s="11">
        <v>7.6399999999999996E-20</v>
      </c>
    </row>
    <row r="1437" spans="2:14" x14ac:dyDescent="0.25">
      <c r="B1437" s="7" t="s">
        <v>2757</v>
      </c>
      <c r="C1437" s="11">
        <v>5.1499999999999997E-15</v>
      </c>
      <c r="D1437" s="11">
        <v>1.0299999999999999E-14</v>
      </c>
      <c r="E1437" s="7">
        <v>1.0863599999999999E-4</v>
      </c>
      <c r="F1437" s="7">
        <v>2.1284400000000001E-4</v>
      </c>
      <c r="G1437" s="11">
        <v>3.7599999999999997E-17</v>
      </c>
      <c r="H1437" s="11">
        <v>2.1899999999999999E-18</v>
      </c>
      <c r="I1437" s="11">
        <v>5.1300000000000001E-15</v>
      </c>
      <c r="J1437" s="11">
        <v>1.0299999999999999E-14</v>
      </c>
      <c r="K1437" s="11">
        <v>3.7100000000000001E-6</v>
      </c>
      <c r="L1437" s="11">
        <v>7.4100000000000002E-6</v>
      </c>
      <c r="M1437" s="11">
        <v>5.1200000000000004E-15</v>
      </c>
      <c r="N1437" s="11">
        <v>7.5999999999999995E-20</v>
      </c>
    </row>
    <row r="1438" spans="2:14" x14ac:dyDescent="0.25">
      <c r="B1438" s="7" t="s">
        <v>2957</v>
      </c>
      <c r="C1438" s="11">
        <v>5.1799999999999998E-15</v>
      </c>
      <c r="D1438" s="11">
        <v>1.04E-14</v>
      </c>
      <c r="E1438" s="7">
        <v>1.0774500000000001E-4</v>
      </c>
      <c r="F1438" s="7">
        <v>2.1109899999999999E-4</v>
      </c>
      <c r="G1438" s="11">
        <v>3.7599999999999997E-17</v>
      </c>
      <c r="H1438" s="11">
        <v>2.1899999999999999E-18</v>
      </c>
      <c r="I1438" s="11">
        <v>5.17E-15</v>
      </c>
      <c r="J1438" s="11">
        <v>1.0299999999999999E-14</v>
      </c>
      <c r="K1438" s="11">
        <v>3.7100000000000001E-6</v>
      </c>
      <c r="L1438" s="11">
        <v>7.4000000000000003E-6</v>
      </c>
      <c r="M1438" s="11">
        <v>5.1499999999999997E-15</v>
      </c>
      <c r="N1438" s="11">
        <v>7.65E-20</v>
      </c>
    </row>
    <row r="1439" spans="2:14" x14ac:dyDescent="0.25">
      <c r="B1439" s="7" t="s">
        <v>2758</v>
      </c>
      <c r="C1439" s="11">
        <v>5.1499999999999997E-15</v>
      </c>
      <c r="D1439" s="11">
        <v>1.0299999999999999E-14</v>
      </c>
      <c r="E1439" s="7">
        <v>1.086E-4</v>
      </c>
      <c r="F1439" s="7">
        <v>2.1277500000000001E-4</v>
      </c>
      <c r="G1439" s="11">
        <v>3.7599999999999997E-17</v>
      </c>
      <c r="H1439" s="11">
        <v>2.1899999999999999E-18</v>
      </c>
      <c r="I1439" s="11">
        <v>5.1300000000000001E-15</v>
      </c>
      <c r="J1439" s="11">
        <v>1.0299999999999999E-14</v>
      </c>
      <c r="K1439" s="11">
        <v>3.7100000000000001E-6</v>
      </c>
      <c r="L1439" s="11">
        <v>7.4100000000000002E-6</v>
      </c>
      <c r="M1439" s="11">
        <v>5.1200000000000004E-15</v>
      </c>
      <c r="N1439" s="11">
        <v>7.5999999999999995E-20</v>
      </c>
    </row>
    <row r="1440" spans="2:14" x14ac:dyDescent="0.25">
      <c r="B1440" s="7" t="s">
        <v>2950</v>
      </c>
      <c r="C1440" s="11">
        <v>5.1799999999999998E-15</v>
      </c>
      <c r="D1440" s="11">
        <v>1.04E-14</v>
      </c>
      <c r="E1440" s="7">
        <v>1.07691E-4</v>
      </c>
      <c r="F1440" s="7">
        <v>2.10993E-4</v>
      </c>
      <c r="G1440" s="11">
        <v>3.7499999999999999E-17</v>
      </c>
      <c r="H1440" s="11">
        <v>2.1899999999999999E-18</v>
      </c>
      <c r="I1440" s="11">
        <v>5.1600000000000002E-15</v>
      </c>
      <c r="J1440" s="11">
        <v>1.0299999999999999E-14</v>
      </c>
      <c r="K1440" s="11">
        <v>3.7100000000000001E-6</v>
      </c>
      <c r="L1440" s="11">
        <v>7.4000000000000003E-6</v>
      </c>
      <c r="M1440" s="11">
        <v>5.1399999999999999E-15</v>
      </c>
      <c r="N1440" s="11">
        <v>7.6399999999999996E-20</v>
      </c>
    </row>
    <row r="1441" spans="2:14" x14ac:dyDescent="0.25">
      <c r="B1441" s="7" t="s">
        <v>2947</v>
      </c>
      <c r="C1441" s="11">
        <v>5.1799999999999998E-15</v>
      </c>
      <c r="D1441" s="11">
        <v>1.04E-14</v>
      </c>
      <c r="E1441" s="7">
        <v>1.07743E-4</v>
      </c>
      <c r="F1441" s="7">
        <v>2.1109500000000001E-4</v>
      </c>
      <c r="G1441" s="11">
        <v>3.7599999999999997E-17</v>
      </c>
      <c r="H1441" s="11">
        <v>2.1899999999999999E-18</v>
      </c>
      <c r="I1441" s="11">
        <v>5.17E-15</v>
      </c>
      <c r="J1441" s="11">
        <v>1.0299999999999999E-14</v>
      </c>
      <c r="K1441" s="11">
        <v>3.7100000000000001E-6</v>
      </c>
      <c r="L1441" s="11">
        <v>7.4000000000000003E-6</v>
      </c>
      <c r="M1441" s="11">
        <v>5.1499999999999997E-15</v>
      </c>
      <c r="N1441" s="11">
        <v>7.65E-20</v>
      </c>
    </row>
    <row r="1442" spans="2:14" x14ac:dyDescent="0.25">
      <c r="B1442" s="7" t="s">
        <v>2679</v>
      </c>
      <c r="C1442" s="11">
        <v>6.9499999999999997E-15</v>
      </c>
      <c r="D1442" s="11">
        <v>1.3899999999999999E-14</v>
      </c>
      <c r="E1442" s="11">
        <v>8.0099999999999995E-5</v>
      </c>
      <c r="F1442" s="7">
        <v>1.5693200000000001E-4</v>
      </c>
      <c r="G1442" s="11">
        <v>3.7499999999999999E-17</v>
      </c>
      <c r="H1442" s="11">
        <v>2.18E-18</v>
      </c>
      <c r="I1442" s="7" t="s">
        <v>6</v>
      </c>
      <c r="J1442" s="7" t="s">
        <v>6</v>
      </c>
      <c r="K1442" s="7" t="s">
        <v>6</v>
      </c>
      <c r="L1442" s="7" t="s">
        <v>6</v>
      </c>
      <c r="M1442" s="7" t="s">
        <v>6</v>
      </c>
      <c r="N1442" s="7" t="s">
        <v>6</v>
      </c>
    </row>
    <row r="1443" spans="2:14" x14ac:dyDescent="0.25">
      <c r="B1443" s="7" t="s">
        <v>2922</v>
      </c>
      <c r="C1443" s="11">
        <v>8.1099999999999996E-15</v>
      </c>
      <c r="D1443" s="11">
        <v>1.62E-14</v>
      </c>
      <c r="E1443" s="11">
        <v>6.86E-5</v>
      </c>
      <c r="F1443" s="7">
        <v>1.34413E-4</v>
      </c>
      <c r="G1443" s="11">
        <v>3.7400000000000001E-17</v>
      </c>
      <c r="H1443" s="11">
        <v>2.18E-18</v>
      </c>
      <c r="I1443" s="11">
        <v>8.0800000000000003E-15</v>
      </c>
      <c r="J1443" s="11">
        <v>1.62E-14</v>
      </c>
      <c r="K1443" s="11">
        <v>7.4100000000000002E-6</v>
      </c>
      <c r="L1443" s="11">
        <v>1.4800000000000001E-5</v>
      </c>
      <c r="M1443" s="11">
        <v>1.6099999999999999E-14</v>
      </c>
      <c r="N1443" s="11">
        <v>2.3899999999999999E-19</v>
      </c>
    </row>
    <row r="1444" spans="2:14" x14ac:dyDescent="0.25">
      <c r="B1444" s="7" t="s">
        <v>3635</v>
      </c>
      <c r="C1444" s="11">
        <v>4.5299999999999999E-15</v>
      </c>
      <c r="D1444" s="11">
        <v>9.0699999999999995E-15</v>
      </c>
      <c r="E1444" s="7">
        <v>1.2288500000000001E-4</v>
      </c>
      <c r="F1444" s="7">
        <v>2.40762E-4</v>
      </c>
      <c r="G1444" s="11">
        <v>3.7499999999999999E-17</v>
      </c>
      <c r="H1444" s="11">
        <v>2.18E-18</v>
      </c>
      <c r="I1444" s="11">
        <v>4.5200000000000001E-15</v>
      </c>
      <c r="J1444" s="11">
        <v>9.0400000000000002E-15</v>
      </c>
      <c r="K1444" s="11">
        <v>5.0599999999999998E-6</v>
      </c>
      <c r="L1444" s="11">
        <v>1.01E-5</v>
      </c>
      <c r="M1444" s="11">
        <v>6.1500000000000001E-15</v>
      </c>
      <c r="N1444" s="11">
        <v>9.1400000000000001E-20</v>
      </c>
    </row>
    <row r="1445" spans="2:14" x14ac:dyDescent="0.25">
      <c r="B1445" s="7" t="s">
        <v>2897</v>
      </c>
      <c r="C1445" s="11">
        <v>8.1500000000000003E-15</v>
      </c>
      <c r="D1445" s="11">
        <v>1.6300000000000001E-14</v>
      </c>
      <c r="E1445" s="11">
        <v>6.7999999999999999E-5</v>
      </c>
      <c r="F1445" s="7">
        <v>1.3323600000000001E-4</v>
      </c>
      <c r="G1445" s="11">
        <v>3.7299999999999997E-17</v>
      </c>
      <c r="H1445" s="11">
        <v>2.17E-18</v>
      </c>
      <c r="I1445" s="11">
        <v>8.1300000000000008E-15</v>
      </c>
      <c r="J1445" s="11">
        <v>1.6300000000000001E-14</v>
      </c>
      <c r="K1445" s="11">
        <v>7.1600000000000001E-6</v>
      </c>
      <c r="L1445" s="11">
        <v>1.43E-5</v>
      </c>
      <c r="M1445" s="11">
        <v>1.5600000000000001E-14</v>
      </c>
      <c r="N1445" s="11">
        <v>2.3299999999999998E-19</v>
      </c>
    </row>
    <row r="1446" spans="2:14" x14ac:dyDescent="0.25">
      <c r="B1446" s="7" t="s">
        <v>3378</v>
      </c>
      <c r="C1446" s="11">
        <v>5.2000000000000001E-15</v>
      </c>
      <c r="D1446" s="11">
        <v>1.04E-14</v>
      </c>
      <c r="E1446" s="7">
        <v>1.06524E-4</v>
      </c>
      <c r="F1446" s="7">
        <v>2.0870700000000001E-4</v>
      </c>
      <c r="G1446" s="11">
        <v>3.7299999999999997E-17</v>
      </c>
      <c r="H1446" s="11">
        <v>2.17E-18</v>
      </c>
      <c r="I1446" s="11">
        <v>5.1900000000000003E-15</v>
      </c>
      <c r="J1446" s="11">
        <v>1.04E-14</v>
      </c>
      <c r="K1446" s="11">
        <v>3.8E-6</v>
      </c>
      <c r="L1446" s="11">
        <v>7.5900000000000002E-6</v>
      </c>
      <c r="M1446" s="11">
        <v>5.3000000000000001E-15</v>
      </c>
      <c r="N1446" s="11">
        <v>7.8800000000000004E-20</v>
      </c>
    </row>
    <row r="1447" spans="2:14" x14ac:dyDescent="0.25">
      <c r="B1447" s="7" t="s">
        <v>2243</v>
      </c>
      <c r="C1447" s="11">
        <v>7.6899999999999999E-15</v>
      </c>
      <c r="D1447" s="11">
        <v>1.5399999999999999E-14</v>
      </c>
      <c r="E1447" s="11">
        <v>7.2200000000000007E-5</v>
      </c>
      <c r="F1447" s="7">
        <v>1.4137399999999999E-4</v>
      </c>
      <c r="G1447" s="11">
        <v>3.7400000000000001E-17</v>
      </c>
      <c r="H1447" s="11">
        <v>2.17E-18</v>
      </c>
      <c r="I1447" s="11">
        <v>7.6700000000000004E-15</v>
      </c>
      <c r="J1447" s="11">
        <v>1.5299999999999999E-14</v>
      </c>
      <c r="K1447" s="11">
        <v>3.8E-6</v>
      </c>
      <c r="L1447" s="11">
        <v>7.5900000000000002E-6</v>
      </c>
      <c r="M1447" s="11">
        <v>7.8299999999999998E-15</v>
      </c>
      <c r="N1447" s="11">
        <v>1.16E-19</v>
      </c>
    </row>
    <row r="1448" spans="2:14" x14ac:dyDescent="0.25">
      <c r="B1448" s="7" t="s">
        <v>3002</v>
      </c>
      <c r="C1448" s="11">
        <v>5.0799999999999997E-15</v>
      </c>
      <c r="D1448" s="11">
        <v>1.02E-14</v>
      </c>
      <c r="E1448" s="7">
        <v>1.08923E-4</v>
      </c>
      <c r="F1448" s="7">
        <v>2.13406E-4</v>
      </c>
      <c r="G1448" s="11">
        <v>3.7199999999999999E-17</v>
      </c>
      <c r="H1448" s="11">
        <v>2.17E-18</v>
      </c>
      <c r="I1448" s="11">
        <v>5.0600000000000002E-15</v>
      </c>
      <c r="J1448" s="11">
        <v>1.0099999999999999E-14</v>
      </c>
      <c r="K1448" s="11">
        <v>3.76E-6</v>
      </c>
      <c r="L1448" s="11">
        <v>7.52E-6</v>
      </c>
      <c r="M1448" s="11">
        <v>5.1200000000000004E-15</v>
      </c>
      <c r="N1448" s="11">
        <v>7.6099999999999999E-20</v>
      </c>
    </row>
    <row r="1449" spans="2:14" x14ac:dyDescent="0.25">
      <c r="B1449" s="7" t="s">
        <v>3275</v>
      </c>
      <c r="C1449" s="11">
        <v>4.8500000000000003E-15</v>
      </c>
      <c r="D1449" s="11">
        <v>9.7100000000000004E-15</v>
      </c>
      <c r="E1449" s="7">
        <v>1.14083E-4</v>
      </c>
      <c r="F1449" s="7">
        <v>2.2351700000000001E-4</v>
      </c>
      <c r="G1449" s="11">
        <v>3.7299999999999997E-17</v>
      </c>
      <c r="H1449" s="11">
        <v>2.17E-18</v>
      </c>
      <c r="I1449" s="11">
        <v>4.8399999999999998E-15</v>
      </c>
      <c r="J1449" s="11">
        <v>9.6799999999999995E-15</v>
      </c>
      <c r="K1449" s="11">
        <v>3.9999999999999998E-6</v>
      </c>
      <c r="L1449" s="11">
        <v>7.9899999999999997E-6</v>
      </c>
      <c r="M1449" s="11">
        <v>5.2000000000000001E-15</v>
      </c>
      <c r="N1449" s="11">
        <v>7.7300000000000002E-20</v>
      </c>
    </row>
    <row r="1450" spans="2:14" x14ac:dyDescent="0.25">
      <c r="B1450" s="7" t="s">
        <v>2913</v>
      </c>
      <c r="C1450" s="11">
        <v>8.0999999999999999E-15</v>
      </c>
      <c r="D1450" s="11">
        <v>1.62E-14</v>
      </c>
      <c r="E1450" s="11">
        <v>6.8499999999999998E-5</v>
      </c>
      <c r="F1450" s="7">
        <v>1.3412400000000001E-4</v>
      </c>
      <c r="G1450" s="11">
        <v>3.7299999999999997E-17</v>
      </c>
      <c r="H1450" s="11">
        <v>2.17E-18</v>
      </c>
      <c r="I1450" s="7" t="s">
        <v>6</v>
      </c>
      <c r="J1450" s="7" t="s">
        <v>6</v>
      </c>
      <c r="K1450" s="7" t="s">
        <v>6</v>
      </c>
      <c r="L1450" s="7" t="s">
        <v>6</v>
      </c>
      <c r="M1450" s="7" t="s">
        <v>6</v>
      </c>
      <c r="N1450" s="7" t="s">
        <v>6</v>
      </c>
    </row>
    <row r="1451" spans="2:14" x14ac:dyDescent="0.25">
      <c r="B1451" s="7" t="s">
        <v>2967</v>
      </c>
      <c r="C1451" s="11">
        <v>5.1600000000000002E-15</v>
      </c>
      <c r="D1451" s="11">
        <v>1.0299999999999999E-14</v>
      </c>
      <c r="E1451" s="7">
        <v>1.07496E-4</v>
      </c>
      <c r="F1451" s="7">
        <v>2.1061100000000001E-4</v>
      </c>
      <c r="G1451" s="11">
        <v>3.7299999999999997E-17</v>
      </c>
      <c r="H1451" s="11">
        <v>2.17E-18</v>
      </c>
      <c r="I1451" s="11">
        <v>5.1399999999999999E-15</v>
      </c>
      <c r="J1451" s="11">
        <v>1.0299999999999999E-14</v>
      </c>
      <c r="K1451" s="11">
        <v>3.7000000000000002E-6</v>
      </c>
      <c r="L1451" s="11">
        <v>7.4000000000000003E-6</v>
      </c>
      <c r="M1451" s="11">
        <v>5.1200000000000004E-15</v>
      </c>
      <c r="N1451" s="11">
        <v>7.6099999999999999E-20</v>
      </c>
    </row>
    <row r="1452" spans="2:14" x14ac:dyDescent="0.25">
      <c r="B1452" s="7" t="s">
        <v>3891</v>
      </c>
      <c r="C1452" s="11">
        <v>4.2299999999999997E-15</v>
      </c>
      <c r="D1452" s="11">
        <v>8.4599999999999994E-15</v>
      </c>
      <c r="E1452" s="7">
        <v>1.30712E-4</v>
      </c>
      <c r="F1452" s="7">
        <v>2.5609599999999998E-4</v>
      </c>
      <c r="G1452" s="11">
        <v>3.7199999999999999E-17</v>
      </c>
      <c r="H1452" s="11">
        <v>2.17E-18</v>
      </c>
      <c r="I1452" s="11">
        <v>4.2100000000000002E-15</v>
      </c>
      <c r="J1452" s="11">
        <v>8.4300000000000001E-15</v>
      </c>
      <c r="K1452" s="11">
        <v>4.6199999999999998E-6</v>
      </c>
      <c r="L1452" s="11">
        <v>9.2299999999999997E-6</v>
      </c>
      <c r="M1452" s="11">
        <v>5.2300000000000002E-15</v>
      </c>
      <c r="N1452" s="11">
        <v>7.7700000000000004E-20</v>
      </c>
    </row>
    <row r="1453" spans="2:14" x14ac:dyDescent="0.25">
      <c r="B1453" s="7" t="s">
        <v>2429</v>
      </c>
      <c r="C1453" s="11">
        <v>5.9999999999999997E-15</v>
      </c>
      <c r="D1453" s="11">
        <v>1.1999999999999999E-14</v>
      </c>
      <c r="E1453" s="11">
        <v>9.2E-5</v>
      </c>
      <c r="F1453" s="7">
        <v>1.80178E-4</v>
      </c>
      <c r="G1453" s="11">
        <v>3.7100000000000001E-17</v>
      </c>
      <c r="H1453" s="11">
        <v>2.1600000000000001E-18</v>
      </c>
      <c r="I1453" s="11">
        <v>5.9800000000000001E-15</v>
      </c>
      <c r="J1453" s="11">
        <v>1.1999999999999999E-14</v>
      </c>
      <c r="K1453" s="11">
        <v>6.8800000000000002E-6</v>
      </c>
      <c r="L1453" s="11">
        <v>1.38E-5</v>
      </c>
      <c r="M1453" s="11">
        <v>1.11E-14</v>
      </c>
      <c r="N1453" s="11">
        <v>1.6499999999999999E-19</v>
      </c>
    </row>
    <row r="1454" spans="2:14" x14ac:dyDescent="0.25">
      <c r="B1454" s="7" t="s">
        <v>3315</v>
      </c>
      <c r="C1454" s="11">
        <v>5.0399999999999999E-15</v>
      </c>
      <c r="D1454" s="11">
        <v>1.0099999999999999E-14</v>
      </c>
      <c r="E1454" s="7">
        <v>1.0932700000000001E-4</v>
      </c>
      <c r="F1454" s="7">
        <v>2.14198E-4</v>
      </c>
      <c r="G1454" s="11">
        <v>3.7100000000000001E-17</v>
      </c>
      <c r="H1454" s="11">
        <v>2.1600000000000001E-18</v>
      </c>
      <c r="I1454" s="11">
        <v>5.0200000000000003E-15</v>
      </c>
      <c r="J1454" s="11">
        <v>1E-14</v>
      </c>
      <c r="K1454" s="11">
        <v>3.9400000000000004E-6</v>
      </c>
      <c r="L1454" s="11">
        <v>7.8800000000000008E-6</v>
      </c>
      <c r="M1454" s="11">
        <v>5.3199999999999997E-15</v>
      </c>
      <c r="N1454" s="11">
        <v>7.9100000000000002E-20</v>
      </c>
    </row>
    <row r="1455" spans="2:14" x14ac:dyDescent="0.25">
      <c r="B1455" s="7" t="s">
        <v>3874</v>
      </c>
      <c r="C1455" s="11">
        <v>4.8799999999999996E-15</v>
      </c>
      <c r="D1455" s="11">
        <v>9.7700000000000006E-15</v>
      </c>
      <c r="E1455" s="7">
        <v>1.12228E-4</v>
      </c>
      <c r="F1455" s="7">
        <v>2.19881E-4</v>
      </c>
      <c r="G1455" s="11">
        <v>3.6899999999999999E-17</v>
      </c>
      <c r="H1455" s="11">
        <v>2.1500000000000001E-18</v>
      </c>
      <c r="I1455" s="11">
        <v>4.8699999999999999E-15</v>
      </c>
      <c r="J1455" s="11">
        <v>9.7399999999999997E-15</v>
      </c>
      <c r="K1455" s="11">
        <v>4.07E-6</v>
      </c>
      <c r="L1455" s="11">
        <v>8.1300000000000001E-6</v>
      </c>
      <c r="M1455" s="11">
        <v>5.3199999999999997E-15</v>
      </c>
      <c r="N1455" s="11">
        <v>7.9100000000000002E-20</v>
      </c>
    </row>
    <row r="1456" spans="2:14" x14ac:dyDescent="0.25">
      <c r="B1456" s="7" t="s">
        <v>2323</v>
      </c>
      <c r="C1456" s="11">
        <v>6.1699999999999997E-15</v>
      </c>
      <c r="D1456" s="11">
        <v>1.23E-14</v>
      </c>
      <c r="E1456" s="11">
        <v>8.8900000000000006E-5</v>
      </c>
      <c r="F1456" s="7">
        <v>1.7410599999999999E-4</v>
      </c>
      <c r="G1456" s="11">
        <v>3.6899999999999999E-17</v>
      </c>
      <c r="H1456" s="11">
        <v>2.1500000000000001E-18</v>
      </c>
      <c r="I1456" s="11">
        <v>6.1500000000000001E-15</v>
      </c>
      <c r="J1456" s="11">
        <v>1.23E-14</v>
      </c>
      <c r="K1456" s="11">
        <v>3.8299999999999998E-6</v>
      </c>
      <c r="L1456" s="11">
        <v>7.6499999999999996E-6</v>
      </c>
      <c r="M1456" s="11">
        <v>6.3299999999999999E-15</v>
      </c>
      <c r="N1456" s="11">
        <v>9.4000000000000003E-20</v>
      </c>
    </row>
    <row r="1457" spans="2:14" x14ac:dyDescent="0.25">
      <c r="B1457" s="7" t="s">
        <v>3155</v>
      </c>
      <c r="C1457" s="11">
        <v>6.3399999999999997E-15</v>
      </c>
      <c r="D1457" s="11">
        <v>1.27E-14</v>
      </c>
      <c r="E1457" s="11">
        <v>8.6500000000000002E-5</v>
      </c>
      <c r="F1457" s="7">
        <v>1.69393E-4</v>
      </c>
      <c r="G1457" s="11">
        <v>3.6899999999999999E-17</v>
      </c>
      <c r="H1457" s="11">
        <v>2.1500000000000001E-18</v>
      </c>
      <c r="I1457" s="11">
        <v>6.3100000000000004E-15</v>
      </c>
      <c r="J1457" s="11">
        <v>1.26E-14</v>
      </c>
      <c r="K1457" s="11">
        <v>3.67E-6</v>
      </c>
      <c r="L1457" s="11">
        <v>7.3300000000000001E-6</v>
      </c>
      <c r="M1457" s="11">
        <v>6.2299999999999999E-15</v>
      </c>
      <c r="N1457" s="11">
        <v>9.2600000000000005E-20</v>
      </c>
    </row>
    <row r="1458" spans="2:14" x14ac:dyDescent="0.25">
      <c r="B1458" s="7" t="s">
        <v>3773</v>
      </c>
      <c r="C1458" s="11">
        <v>4.7200000000000002E-15</v>
      </c>
      <c r="D1458" s="11">
        <v>9.4400000000000004E-15</v>
      </c>
      <c r="E1458" s="7">
        <v>1.16328E-4</v>
      </c>
      <c r="F1458" s="7">
        <v>2.27915E-4</v>
      </c>
      <c r="G1458" s="11">
        <v>3.6899999999999999E-17</v>
      </c>
      <c r="H1458" s="11">
        <v>2.1500000000000001E-18</v>
      </c>
      <c r="I1458" s="11">
        <v>4.6999999999999999E-15</v>
      </c>
      <c r="J1458" s="11">
        <v>9.4099999999999995E-15</v>
      </c>
      <c r="K1458" s="11">
        <v>3.6899999999999998E-6</v>
      </c>
      <c r="L1458" s="11">
        <v>7.3799999999999996E-6</v>
      </c>
      <c r="M1458" s="11">
        <v>4.6699999999999998E-15</v>
      </c>
      <c r="N1458" s="11">
        <v>6.9400000000000005E-20</v>
      </c>
    </row>
    <row r="1459" spans="2:14" x14ac:dyDescent="0.25">
      <c r="B1459" s="7" t="s">
        <v>2249</v>
      </c>
      <c r="C1459" s="11">
        <v>7.6000000000000004E-15</v>
      </c>
      <c r="D1459" s="11">
        <v>1.5200000000000001E-14</v>
      </c>
      <c r="E1459" s="11">
        <v>7.2200000000000007E-5</v>
      </c>
      <c r="F1459" s="7">
        <v>1.4139600000000001E-4</v>
      </c>
      <c r="G1459" s="11">
        <v>3.6899999999999999E-17</v>
      </c>
      <c r="H1459" s="11">
        <v>2.1500000000000001E-18</v>
      </c>
      <c r="I1459" s="11">
        <v>7.5699999999999996E-15</v>
      </c>
      <c r="J1459" s="11">
        <v>1.51E-14</v>
      </c>
      <c r="K1459" s="11">
        <v>3.8E-6</v>
      </c>
      <c r="L1459" s="11">
        <v>7.5800000000000003E-6</v>
      </c>
      <c r="M1459" s="11">
        <v>7.7300000000000006E-15</v>
      </c>
      <c r="N1459" s="11">
        <v>1.1499999999999999E-19</v>
      </c>
    </row>
    <row r="1460" spans="2:14" x14ac:dyDescent="0.25">
      <c r="B1460" s="7" t="s">
        <v>2807</v>
      </c>
      <c r="C1460" s="11">
        <v>7.9199999999999993E-15</v>
      </c>
      <c r="D1460" s="11">
        <v>1.58E-14</v>
      </c>
      <c r="E1460" s="11">
        <v>6.8899999999999994E-5</v>
      </c>
      <c r="F1460" s="7">
        <v>1.3490999999999999E-4</v>
      </c>
      <c r="G1460" s="11">
        <v>3.6699999999999997E-17</v>
      </c>
      <c r="H1460" s="11">
        <v>2.1400000000000002E-18</v>
      </c>
      <c r="I1460" s="11">
        <v>7.8999999999999998E-15</v>
      </c>
      <c r="J1460" s="11">
        <v>1.58E-14</v>
      </c>
      <c r="K1460" s="11">
        <v>3.76E-6</v>
      </c>
      <c r="L1460" s="11">
        <v>7.52E-6</v>
      </c>
      <c r="M1460" s="11">
        <v>7.9899999999999993E-15</v>
      </c>
      <c r="N1460" s="11">
        <v>1.19E-19</v>
      </c>
    </row>
    <row r="1461" spans="2:14" x14ac:dyDescent="0.25">
      <c r="B1461" s="7" t="s">
        <v>4272</v>
      </c>
      <c r="C1461" s="11">
        <v>4.3400000000000003E-15</v>
      </c>
      <c r="D1461" s="11">
        <v>8.6800000000000006E-15</v>
      </c>
      <c r="E1461" s="7">
        <v>1.25563E-4</v>
      </c>
      <c r="F1461" s="7">
        <v>2.46009E-4</v>
      </c>
      <c r="G1461" s="11">
        <v>3.6699999999999997E-17</v>
      </c>
      <c r="H1461" s="11">
        <v>2.1400000000000002E-18</v>
      </c>
      <c r="I1461" s="11">
        <v>4.3299999999999998E-15</v>
      </c>
      <c r="J1461" s="11">
        <v>8.6499999999999997E-15</v>
      </c>
      <c r="K1461" s="11">
        <v>1.15E-5</v>
      </c>
      <c r="L1461" s="11">
        <v>2.3E-5</v>
      </c>
      <c r="M1461" s="11">
        <v>1.34E-14</v>
      </c>
      <c r="N1461" s="11">
        <v>1.9900000000000001E-19</v>
      </c>
    </row>
    <row r="1462" spans="2:14" x14ac:dyDescent="0.25">
      <c r="B1462" s="7" t="s">
        <v>2804</v>
      </c>
      <c r="C1462" s="11">
        <v>7.9899999999999993E-15</v>
      </c>
      <c r="D1462" s="11">
        <v>1.6000000000000001E-14</v>
      </c>
      <c r="E1462" s="11">
        <v>6.7999999999999999E-5</v>
      </c>
      <c r="F1462" s="7">
        <v>1.3320899999999999E-4</v>
      </c>
      <c r="G1462" s="11">
        <v>3.6599999999999999E-17</v>
      </c>
      <c r="H1462" s="11">
        <v>2.1299999999999998E-18</v>
      </c>
      <c r="I1462" s="11">
        <v>7.96E-15</v>
      </c>
      <c r="J1462" s="11">
        <v>1.59E-14</v>
      </c>
      <c r="K1462" s="11">
        <v>4.8899999999999998E-6</v>
      </c>
      <c r="L1462" s="11">
        <v>9.7699999999999996E-6</v>
      </c>
      <c r="M1462" s="11">
        <v>1.0499999999999999E-14</v>
      </c>
      <c r="N1462" s="11">
        <v>1.56E-19</v>
      </c>
    </row>
    <row r="1463" spans="2:14" x14ac:dyDescent="0.25">
      <c r="B1463" s="7" t="s">
        <v>3752</v>
      </c>
      <c r="C1463" s="11">
        <v>5.2300000000000002E-15</v>
      </c>
      <c r="D1463" s="11">
        <v>1.0499999999999999E-14</v>
      </c>
      <c r="E1463" s="7">
        <v>1.03745E-4</v>
      </c>
      <c r="F1463" s="7">
        <v>2.0326200000000001E-4</v>
      </c>
      <c r="G1463" s="11">
        <v>3.6500000000000001E-17</v>
      </c>
      <c r="H1463" s="11">
        <v>2.1299999999999998E-18</v>
      </c>
      <c r="I1463" s="11">
        <v>5.2199999999999996E-15</v>
      </c>
      <c r="J1463" s="11">
        <v>1.04E-14</v>
      </c>
      <c r="K1463" s="11">
        <v>4.1799999999999998E-6</v>
      </c>
      <c r="L1463" s="11">
        <v>8.3499999999999997E-6</v>
      </c>
      <c r="M1463" s="11">
        <v>5.8599999999999998E-15</v>
      </c>
      <c r="N1463" s="11">
        <v>8.7100000000000003E-20</v>
      </c>
    </row>
    <row r="1464" spans="2:14" x14ac:dyDescent="0.25">
      <c r="B1464" s="7" t="s">
        <v>4153</v>
      </c>
      <c r="C1464" s="11">
        <v>4.2599999999999998E-15</v>
      </c>
      <c r="D1464" s="11">
        <v>8.5199999999999996E-15</v>
      </c>
      <c r="E1464" s="7">
        <v>1.2763999999999999E-4</v>
      </c>
      <c r="F1464" s="7">
        <v>2.5007700000000002E-4</v>
      </c>
      <c r="G1464" s="11">
        <v>3.6599999999999999E-17</v>
      </c>
      <c r="H1464" s="11">
        <v>2.1299999999999998E-18</v>
      </c>
      <c r="I1464" s="11">
        <v>4.25E-15</v>
      </c>
      <c r="J1464" s="11">
        <v>8.4900000000000003E-15</v>
      </c>
      <c r="K1464" s="11">
        <v>7.1899999999999998E-6</v>
      </c>
      <c r="L1464" s="11">
        <v>1.4399999999999999E-5</v>
      </c>
      <c r="M1464" s="11">
        <v>8.2000000000000007E-15</v>
      </c>
      <c r="N1464" s="11">
        <v>1.2200000000000001E-19</v>
      </c>
    </row>
    <row r="1465" spans="2:14" x14ac:dyDescent="0.25">
      <c r="B1465" s="7" t="s">
        <v>3318</v>
      </c>
      <c r="C1465" s="11">
        <v>5.0699999999999999E-15</v>
      </c>
      <c r="D1465" s="11">
        <v>1.0099999999999999E-14</v>
      </c>
      <c r="E1465" s="7">
        <v>1.0656499999999999E-4</v>
      </c>
      <c r="F1465" s="7">
        <v>2.0878800000000001E-4</v>
      </c>
      <c r="G1465" s="11">
        <v>3.6399999999999997E-17</v>
      </c>
      <c r="H1465" s="11">
        <v>2.1199999999999999E-18</v>
      </c>
      <c r="I1465" s="11">
        <v>5.0600000000000002E-15</v>
      </c>
      <c r="J1465" s="11">
        <v>1.0099999999999999E-14</v>
      </c>
      <c r="K1465" s="11">
        <v>4.8099999999999997E-6</v>
      </c>
      <c r="L1465" s="11">
        <v>9.5999999999999996E-6</v>
      </c>
      <c r="M1465" s="11">
        <v>6.53E-15</v>
      </c>
      <c r="N1465" s="11">
        <v>9.7099999999999998E-20</v>
      </c>
    </row>
    <row r="1466" spans="2:14" x14ac:dyDescent="0.25">
      <c r="B1466" s="7" t="s">
        <v>3772</v>
      </c>
      <c r="C1466" s="11">
        <v>5.2099999999999999E-15</v>
      </c>
      <c r="D1466" s="11">
        <v>1.04E-14</v>
      </c>
      <c r="E1466" s="7">
        <v>1.03751E-4</v>
      </c>
      <c r="F1466" s="7">
        <v>2.0327299999999999E-4</v>
      </c>
      <c r="G1466" s="11">
        <v>3.6399999999999997E-17</v>
      </c>
      <c r="H1466" s="11">
        <v>2.1199999999999999E-18</v>
      </c>
      <c r="I1466" s="11">
        <v>5.1900000000000003E-15</v>
      </c>
      <c r="J1466" s="11">
        <v>1.04E-14</v>
      </c>
      <c r="K1466" s="11">
        <v>4.1799999999999998E-6</v>
      </c>
      <c r="L1466" s="11">
        <v>8.3399999999999998E-6</v>
      </c>
      <c r="M1466" s="11">
        <v>5.8299999999999997E-15</v>
      </c>
      <c r="N1466" s="11">
        <v>8.6599999999999998E-20</v>
      </c>
    </row>
    <row r="1467" spans="2:14" x14ac:dyDescent="0.25">
      <c r="B1467" s="7" t="s">
        <v>4278</v>
      </c>
      <c r="C1467" s="11">
        <v>4.3899999999999999E-15</v>
      </c>
      <c r="D1467" s="11">
        <v>8.7899999999999997E-15</v>
      </c>
      <c r="E1467" s="7">
        <v>1.23402E-4</v>
      </c>
      <c r="F1467" s="7">
        <v>2.4177399999999999E-4</v>
      </c>
      <c r="G1467" s="11">
        <v>3.6500000000000001E-17</v>
      </c>
      <c r="H1467" s="11">
        <v>2.1199999999999999E-18</v>
      </c>
      <c r="I1467" s="11">
        <v>4.3800000000000002E-15</v>
      </c>
      <c r="J1467" s="11">
        <v>8.7600000000000003E-15</v>
      </c>
      <c r="K1467" s="11">
        <v>1.2500000000000001E-5</v>
      </c>
      <c r="L1467" s="11">
        <v>2.4899999999999999E-5</v>
      </c>
      <c r="M1467" s="11">
        <v>1.47E-14</v>
      </c>
      <c r="N1467" s="11">
        <v>2.1800000000000001E-19</v>
      </c>
    </row>
    <row r="1468" spans="2:14" x14ac:dyDescent="0.25">
      <c r="B1468" s="7" t="s">
        <v>2815</v>
      </c>
      <c r="C1468" s="11">
        <v>7.8100000000000003E-15</v>
      </c>
      <c r="D1468" s="11">
        <v>1.5600000000000001E-14</v>
      </c>
      <c r="E1468" s="11">
        <v>6.9200000000000002E-5</v>
      </c>
      <c r="F1468" s="7">
        <v>1.35537E-4</v>
      </c>
      <c r="G1468" s="11">
        <v>3.6299999999999999E-17</v>
      </c>
      <c r="H1468" s="11">
        <v>2.1199999999999999E-18</v>
      </c>
      <c r="I1468" s="11">
        <v>7.7799999999999994E-15</v>
      </c>
      <c r="J1468" s="11">
        <v>1.5600000000000001E-14</v>
      </c>
      <c r="K1468" s="11">
        <v>7.7600000000000002E-6</v>
      </c>
      <c r="L1468" s="11">
        <v>1.5500000000000001E-5</v>
      </c>
      <c r="M1468" s="11">
        <v>1.62E-14</v>
      </c>
      <c r="N1468" s="11">
        <v>2.4100000000000001E-19</v>
      </c>
    </row>
    <row r="1469" spans="2:14" x14ac:dyDescent="0.25">
      <c r="B1469" s="7" t="s">
        <v>2566</v>
      </c>
      <c r="C1469" s="11">
        <v>7.9799999999999995E-15</v>
      </c>
      <c r="D1469" s="11">
        <v>1.6000000000000001E-14</v>
      </c>
      <c r="E1469" s="11">
        <v>6.7999999999999999E-5</v>
      </c>
      <c r="F1469" s="7">
        <v>1.33137E-4</v>
      </c>
      <c r="G1469" s="11">
        <v>3.6500000000000001E-17</v>
      </c>
      <c r="H1469" s="11">
        <v>2.1199999999999999E-18</v>
      </c>
      <c r="I1469" s="11">
        <v>7.9500000000000002E-15</v>
      </c>
      <c r="J1469" s="11">
        <v>1.59E-14</v>
      </c>
      <c r="K1469" s="11">
        <v>4.34E-6</v>
      </c>
      <c r="L1469" s="11">
        <v>8.67E-6</v>
      </c>
      <c r="M1469" s="11">
        <v>9.2799999999999993E-15</v>
      </c>
      <c r="N1469" s="11">
        <v>1.3800000000000001E-19</v>
      </c>
    </row>
    <row r="1470" spans="2:14" x14ac:dyDescent="0.25">
      <c r="B1470" s="7" t="s">
        <v>3245</v>
      </c>
      <c r="C1470" s="11">
        <v>5.5499999999999999E-15</v>
      </c>
      <c r="D1470" s="11">
        <v>1.11E-14</v>
      </c>
      <c r="E1470" s="11">
        <v>9.7800000000000006E-5</v>
      </c>
      <c r="F1470" s="7">
        <v>1.91542E-4</v>
      </c>
      <c r="G1470" s="11">
        <v>3.6500000000000001E-17</v>
      </c>
      <c r="H1470" s="11">
        <v>2.1199999999999999E-18</v>
      </c>
      <c r="I1470" s="11">
        <v>5.5300000000000003E-15</v>
      </c>
      <c r="J1470" s="11">
        <v>1.11E-14</v>
      </c>
      <c r="K1470" s="11">
        <v>4.1999999999999996E-6</v>
      </c>
      <c r="L1470" s="11">
        <v>8.3799999999999994E-6</v>
      </c>
      <c r="M1470" s="11">
        <v>6.2399999999999996E-15</v>
      </c>
      <c r="N1470" s="11">
        <v>9.2699999999999996E-20</v>
      </c>
    </row>
    <row r="1471" spans="2:14" x14ac:dyDescent="0.25">
      <c r="B1471" s="7" t="s">
        <v>2726</v>
      </c>
      <c r="C1471" s="11">
        <v>7.8200000000000001E-15</v>
      </c>
      <c r="D1471" s="11">
        <v>1.5600000000000001E-14</v>
      </c>
      <c r="E1471" s="11">
        <v>6.9200000000000002E-5</v>
      </c>
      <c r="F1471" s="7">
        <v>1.3552599999999999E-4</v>
      </c>
      <c r="G1471" s="11">
        <v>3.6399999999999997E-17</v>
      </c>
      <c r="H1471" s="11">
        <v>2.1199999999999999E-18</v>
      </c>
      <c r="I1471" s="7" t="s">
        <v>6</v>
      </c>
      <c r="J1471" s="7" t="s">
        <v>6</v>
      </c>
      <c r="K1471" s="7" t="s">
        <v>6</v>
      </c>
      <c r="L1471" s="7" t="s">
        <v>6</v>
      </c>
      <c r="M1471" s="7" t="s">
        <v>6</v>
      </c>
      <c r="N1471" s="7" t="s">
        <v>6</v>
      </c>
    </row>
    <row r="1472" spans="2:14" x14ac:dyDescent="0.25">
      <c r="B1472" s="7" t="s">
        <v>3034</v>
      </c>
      <c r="C1472" s="11">
        <v>5.0499999999999996E-15</v>
      </c>
      <c r="D1472" s="11">
        <v>1.0099999999999999E-14</v>
      </c>
      <c r="E1472" s="7">
        <v>1.06931E-4</v>
      </c>
      <c r="F1472" s="7">
        <v>2.0950400000000001E-4</v>
      </c>
      <c r="G1472" s="11">
        <v>3.6299999999999999E-17</v>
      </c>
      <c r="H1472" s="11">
        <v>2.1199999999999999E-18</v>
      </c>
      <c r="I1472" s="11">
        <v>5.0300000000000001E-15</v>
      </c>
      <c r="J1472" s="11">
        <v>1.0099999999999999E-14</v>
      </c>
      <c r="K1472" s="11">
        <v>3.7000000000000002E-6</v>
      </c>
      <c r="L1472" s="11">
        <v>7.4000000000000003E-6</v>
      </c>
      <c r="M1472" s="11">
        <v>5.0099999999999998E-15</v>
      </c>
      <c r="N1472" s="11">
        <v>7.4500000000000006E-20</v>
      </c>
    </row>
    <row r="1473" spans="2:14" x14ac:dyDescent="0.25">
      <c r="B1473" s="7" t="s">
        <v>2808</v>
      </c>
      <c r="C1473" s="11">
        <v>7.7799999999999994E-15</v>
      </c>
      <c r="D1473" s="11">
        <v>1.5600000000000001E-14</v>
      </c>
      <c r="E1473" s="11">
        <v>6.9099999999999999E-5</v>
      </c>
      <c r="F1473" s="7">
        <v>1.3538999999999999E-4</v>
      </c>
      <c r="G1473" s="11">
        <v>3.6200000000000002E-17</v>
      </c>
      <c r="H1473" s="11">
        <v>2.1099999999999999E-18</v>
      </c>
      <c r="I1473" s="11">
        <v>7.7599999999999999E-15</v>
      </c>
      <c r="J1473" s="11">
        <v>1.55E-14</v>
      </c>
      <c r="K1473" s="11">
        <v>3.8600000000000003E-6</v>
      </c>
      <c r="L1473" s="11">
        <v>7.7100000000000007E-6</v>
      </c>
      <c r="M1473" s="11">
        <v>8.0499999999999995E-15</v>
      </c>
      <c r="N1473" s="11">
        <v>1.2000000000000001E-19</v>
      </c>
    </row>
    <row r="1474" spans="2:14" x14ac:dyDescent="0.25">
      <c r="B1474" s="7" t="s">
        <v>3877</v>
      </c>
      <c r="C1474" s="11">
        <v>5.2099999999999999E-15</v>
      </c>
      <c r="D1474" s="11">
        <v>1.04E-14</v>
      </c>
      <c r="E1474" s="7">
        <v>1.03231E-4</v>
      </c>
      <c r="F1474" s="7">
        <v>2.0225500000000001E-4</v>
      </c>
      <c r="G1474" s="11">
        <v>3.6200000000000002E-17</v>
      </c>
      <c r="H1474" s="11">
        <v>2.1099999999999999E-18</v>
      </c>
      <c r="I1474" s="11">
        <v>5.1900000000000003E-15</v>
      </c>
      <c r="J1474" s="11">
        <v>1.04E-14</v>
      </c>
      <c r="K1474" s="11">
        <v>4.2599999999999999E-6</v>
      </c>
      <c r="L1474" s="11">
        <v>8.5099999999999998E-6</v>
      </c>
      <c r="M1474" s="11">
        <v>5.9400000000000003E-15</v>
      </c>
      <c r="N1474" s="11">
        <v>8.8299999999999994E-20</v>
      </c>
    </row>
    <row r="1475" spans="2:14" x14ac:dyDescent="0.25">
      <c r="B1475" s="7" t="s">
        <v>3700</v>
      </c>
      <c r="C1475" s="11">
        <v>5.2000000000000001E-15</v>
      </c>
      <c r="D1475" s="11">
        <v>1.04E-14</v>
      </c>
      <c r="E1475" s="7">
        <v>1.03729E-4</v>
      </c>
      <c r="F1475" s="7">
        <v>2.0322999999999999E-4</v>
      </c>
      <c r="G1475" s="11">
        <v>3.6299999999999999E-17</v>
      </c>
      <c r="H1475" s="11">
        <v>2.1099999999999999E-18</v>
      </c>
      <c r="I1475" s="11">
        <v>5.1799999999999998E-15</v>
      </c>
      <c r="J1475" s="11">
        <v>1.04E-14</v>
      </c>
      <c r="K1475" s="11">
        <v>4.33E-6</v>
      </c>
      <c r="L1475" s="11">
        <v>8.6400000000000003E-6</v>
      </c>
      <c r="M1475" s="11">
        <v>6.0299999999999998E-15</v>
      </c>
      <c r="N1475" s="11">
        <v>8.9600000000000001E-20</v>
      </c>
    </row>
    <row r="1476" spans="2:14" x14ac:dyDescent="0.25">
      <c r="B1476" s="7" t="s">
        <v>2834</v>
      </c>
      <c r="C1476" s="11">
        <v>7.7500000000000001E-15</v>
      </c>
      <c r="D1476" s="11">
        <v>1.55E-14</v>
      </c>
      <c r="E1476" s="11">
        <v>6.9599999999999998E-5</v>
      </c>
      <c r="F1476" s="7">
        <v>1.3629199999999999E-4</v>
      </c>
      <c r="G1476" s="11">
        <v>3.6299999999999999E-17</v>
      </c>
      <c r="H1476" s="11">
        <v>2.1099999999999999E-18</v>
      </c>
      <c r="I1476" s="11">
        <v>7.7199999999999992E-15</v>
      </c>
      <c r="J1476" s="11">
        <v>1.5399999999999999E-14</v>
      </c>
      <c r="K1476" s="11">
        <v>3.9099999999999998E-6</v>
      </c>
      <c r="L1476" s="11">
        <v>7.8099999999999998E-6</v>
      </c>
      <c r="M1476" s="11">
        <v>8.1099999999999996E-15</v>
      </c>
      <c r="N1476" s="11">
        <v>1.21E-19</v>
      </c>
    </row>
    <row r="1477" spans="2:14" x14ac:dyDescent="0.25">
      <c r="B1477" s="7" t="s">
        <v>3241</v>
      </c>
      <c r="C1477" s="11">
        <v>5.5400000000000001E-15</v>
      </c>
      <c r="D1477" s="11">
        <v>1.11E-14</v>
      </c>
      <c r="E1477" s="11">
        <v>9.7299999999999993E-5</v>
      </c>
      <c r="F1477" s="7">
        <v>1.9063899999999999E-4</v>
      </c>
      <c r="G1477" s="11">
        <v>3.6299999999999999E-17</v>
      </c>
      <c r="H1477" s="11">
        <v>2.1099999999999999E-18</v>
      </c>
      <c r="I1477" s="11">
        <v>5.5199999999999998E-15</v>
      </c>
      <c r="J1477" s="11">
        <v>1.1E-14</v>
      </c>
      <c r="K1477" s="11">
        <v>4.1799999999999998E-6</v>
      </c>
      <c r="L1477" s="11">
        <v>8.3499999999999997E-6</v>
      </c>
      <c r="M1477" s="11">
        <v>6.1999999999999998E-15</v>
      </c>
      <c r="N1477" s="11">
        <v>9.2200000000000003E-20</v>
      </c>
    </row>
    <row r="1478" spans="2:14" x14ac:dyDescent="0.25">
      <c r="B1478" s="7" t="s">
        <v>3242</v>
      </c>
      <c r="C1478" s="11">
        <v>5.5300000000000003E-15</v>
      </c>
      <c r="D1478" s="11">
        <v>1.11E-14</v>
      </c>
      <c r="E1478" s="11">
        <v>9.7399999999999996E-5</v>
      </c>
      <c r="F1478" s="7">
        <v>1.90798E-4</v>
      </c>
      <c r="G1478" s="11">
        <v>3.6200000000000002E-17</v>
      </c>
      <c r="H1478" s="11">
        <v>2.1099999999999999E-18</v>
      </c>
      <c r="I1478" s="11">
        <v>5.51E-15</v>
      </c>
      <c r="J1478" s="11">
        <v>1.1E-14</v>
      </c>
      <c r="K1478" s="11">
        <v>4.1799999999999998E-6</v>
      </c>
      <c r="L1478" s="11">
        <v>8.3499999999999997E-6</v>
      </c>
      <c r="M1478" s="11">
        <v>6.19E-15</v>
      </c>
      <c r="N1478" s="11">
        <v>9.1999999999999997E-20</v>
      </c>
    </row>
    <row r="1479" spans="2:14" x14ac:dyDescent="0.25">
      <c r="B1479" s="7" t="s">
        <v>3119</v>
      </c>
      <c r="C1479" s="11">
        <v>4.83E-15</v>
      </c>
      <c r="D1479" s="11">
        <v>9.66E-15</v>
      </c>
      <c r="E1479" s="7">
        <v>1.11498E-4</v>
      </c>
      <c r="F1479" s="7">
        <v>2.1845100000000001E-4</v>
      </c>
      <c r="G1479" s="11">
        <v>3.6299999999999999E-17</v>
      </c>
      <c r="H1479" s="11">
        <v>2.1099999999999999E-18</v>
      </c>
      <c r="I1479" s="11">
        <v>4.8200000000000002E-15</v>
      </c>
      <c r="J1479" s="11">
        <v>9.6300000000000007E-15</v>
      </c>
      <c r="K1479" s="11">
        <v>3.6799999999999999E-6</v>
      </c>
      <c r="L1479" s="11">
        <v>7.3599999999999998E-6</v>
      </c>
      <c r="M1479" s="11">
        <v>4.7699999999999998E-15</v>
      </c>
      <c r="N1479" s="11">
        <v>7.0899999999999994E-20</v>
      </c>
    </row>
    <row r="1480" spans="2:14" x14ac:dyDescent="0.25">
      <c r="B1480" s="7" t="s">
        <v>2915</v>
      </c>
      <c r="C1480" s="11">
        <v>6.0599999999999999E-15</v>
      </c>
      <c r="D1480" s="11">
        <v>1.21E-14</v>
      </c>
      <c r="E1480" s="11">
        <v>8.8700000000000001E-5</v>
      </c>
      <c r="F1480" s="7">
        <v>1.7379099999999999E-4</v>
      </c>
      <c r="G1480" s="11">
        <v>3.6200000000000002E-17</v>
      </c>
      <c r="H1480" s="11">
        <v>2.1099999999999999E-18</v>
      </c>
      <c r="I1480" s="11">
        <v>6.0400000000000003E-15</v>
      </c>
      <c r="J1480" s="11">
        <v>1.21E-14</v>
      </c>
      <c r="K1480" s="11">
        <v>7.0400000000000004E-6</v>
      </c>
      <c r="L1480" s="11">
        <v>1.4100000000000001E-5</v>
      </c>
      <c r="M1480" s="11">
        <v>1.1400000000000001E-14</v>
      </c>
      <c r="N1480" s="11">
        <v>1.7000000000000001E-19</v>
      </c>
    </row>
    <row r="1481" spans="2:14" x14ac:dyDescent="0.25">
      <c r="B1481" s="7" t="s">
        <v>2968</v>
      </c>
      <c r="C1481" s="11">
        <v>6.1100000000000003E-15</v>
      </c>
      <c r="D1481" s="11">
        <v>1.2199999999999999E-14</v>
      </c>
      <c r="E1481" s="11">
        <v>8.7999999999999998E-5</v>
      </c>
      <c r="F1481" s="7">
        <v>1.7233400000000001E-4</v>
      </c>
      <c r="G1481" s="11">
        <v>3.6200000000000002E-17</v>
      </c>
      <c r="H1481" s="11">
        <v>2.1099999999999999E-18</v>
      </c>
      <c r="I1481" s="11">
        <v>6.09E-15</v>
      </c>
      <c r="J1481" s="11">
        <v>1.2199999999999999E-14</v>
      </c>
      <c r="K1481" s="11">
        <v>7.1099999999999997E-6</v>
      </c>
      <c r="L1481" s="11">
        <v>1.42E-5</v>
      </c>
      <c r="M1481" s="11">
        <v>1.1600000000000001E-14</v>
      </c>
      <c r="N1481" s="11">
        <v>1.7299999999999999E-19</v>
      </c>
    </row>
    <row r="1482" spans="2:14" x14ac:dyDescent="0.25">
      <c r="B1482" s="7" t="s">
        <v>2766</v>
      </c>
      <c r="C1482" s="11">
        <v>7.8000000000000005E-15</v>
      </c>
      <c r="D1482" s="11">
        <v>1.5600000000000001E-14</v>
      </c>
      <c r="E1482" s="11">
        <v>6.9200000000000002E-5</v>
      </c>
      <c r="F1482" s="7">
        <v>1.35532E-4</v>
      </c>
      <c r="G1482" s="11">
        <v>3.6299999999999999E-17</v>
      </c>
      <c r="H1482" s="11">
        <v>2.1099999999999999E-18</v>
      </c>
      <c r="I1482" s="7" t="s">
        <v>6</v>
      </c>
      <c r="J1482" s="7" t="s">
        <v>6</v>
      </c>
      <c r="K1482" s="7" t="s">
        <v>6</v>
      </c>
      <c r="L1482" s="7" t="s">
        <v>6</v>
      </c>
      <c r="M1482" s="7" t="s">
        <v>6</v>
      </c>
      <c r="N1482" s="7" t="s">
        <v>6</v>
      </c>
    </row>
    <row r="1483" spans="2:14" x14ac:dyDescent="0.25">
      <c r="B1483" s="7" t="s">
        <v>2812</v>
      </c>
      <c r="C1483" s="11">
        <v>7.7400000000000003E-15</v>
      </c>
      <c r="D1483" s="11">
        <v>1.55E-14</v>
      </c>
      <c r="E1483" s="11">
        <v>6.9099999999999999E-5</v>
      </c>
      <c r="F1483" s="7">
        <v>1.3536200000000001E-4</v>
      </c>
      <c r="G1483" s="11">
        <v>3.5999999999999999E-17</v>
      </c>
      <c r="H1483" s="11">
        <v>2.1E-18</v>
      </c>
      <c r="I1483" s="11">
        <v>7.7199999999999992E-15</v>
      </c>
      <c r="J1483" s="11">
        <v>1.5399999999999999E-14</v>
      </c>
      <c r="K1483" s="11">
        <v>3.8600000000000003E-6</v>
      </c>
      <c r="L1483" s="11">
        <v>7.7200000000000006E-6</v>
      </c>
      <c r="M1483" s="11">
        <v>8.0200000000000002E-15</v>
      </c>
      <c r="N1483" s="11">
        <v>1.19E-19</v>
      </c>
    </row>
    <row r="1484" spans="2:14" x14ac:dyDescent="0.25">
      <c r="B1484" s="7" t="s">
        <v>3003</v>
      </c>
      <c r="C1484" s="11">
        <v>4.9699999999999999E-15</v>
      </c>
      <c r="D1484" s="11">
        <v>9.9399999999999998E-15</v>
      </c>
      <c r="E1484" s="7">
        <v>1.07672E-4</v>
      </c>
      <c r="F1484" s="7">
        <v>2.10955E-4</v>
      </c>
      <c r="G1484" s="11">
        <v>3.5999999999999999E-17</v>
      </c>
      <c r="H1484" s="11">
        <v>2.1E-18</v>
      </c>
      <c r="I1484" s="11">
        <v>4.9500000000000004E-15</v>
      </c>
      <c r="J1484" s="11">
        <v>9.9000000000000007E-15</v>
      </c>
      <c r="K1484" s="11">
        <v>3.7100000000000001E-6</v>
      </c>
      <c r="L1484" s="11">
        <v>7.4000000000000003E-6</v>
      </c>
      <c r="M1484" s="11">
        <v>4.93E-15</v>
      </c>
      <c r="N1484" s="11">
        <v>7.3300000000000002E-20</v>
      </c>
    </row>
    <row r="1485" spans="2:14" x14ac:dyDescent="0.25">
      <c r="B1485" s="7" t="s">
        <v>2735</v>
      </c>
      <c r="C1485" s="11">
        <v>7.3499999999999999E-15</v>
      </c>
      <c r="D1485" s="11">
        <v>1.47E-14</v>
      </c>
      <c r="E1485" s="11">
        <v>7.2799999999999994E-5</v>
      </c>
      <c r="F1485" s="7">
        <v>1.4270299999999999E-4</v>
      </c>
      <c r="G1485" s="11">
        <v>3.5999999999999999E-17</v>
      </c>
      <c r="H1485" s="11">
        <v>2.1E-18</v>
      </c>
      <c r="I1485" s="11">
        <v>7.3200000000000006E-15</v>
      </c>
      <c r="J1485" s="11">
        <v>1.4599999999999999E-14</v>
      </c>
      <c r="K1485" s="11">
        <v>3.6899999999999998E-6</v>
      </c>
      <c r="L1485" s="11">
        <v>7.3799999999999996E-6</v>
      </c>
      <c r="M1485" s="11">
        <v>7.2700000000000002E-15</v>
      </c>
      <c r="N1485" s="11">
        <v>1.08E-19</v>
      </c>
    </row>
    <row r="1486" spans="2:14" x14ac:dyDescent="0.25">
      <c r="B1486" s="7" t="s">
        <v>3806</v>
      </c>
      <c r="C1486" s="11">
        <v>4.6999999999999999E-15</v>
      </c>
      <c r="D1486" s="11">
        <v>9.4099999999999995E-15</v>
      </c>
      <c r="E1486" s="7">
        <v>1.13651E-4</v>
      </c>
      <c r="F1486" s="7">
        <v>2.2267000000000001E-4</v>
      </c>
      <c r="G1486" s="11">
        <v>3.5999999999999999E-17</v>
      </c>
      <c r="H1486" s="11">
        <v>2.1E-18</v>
      </c>
      <c r="I1486" s="11">
        <v>4.6900000000000001E-15</v>
      </c>
      <c r="J1486" s="11">
        <v>9.3800000000000002E-15</v>
      </c>
      <c r="K1486" s="11">
        <v>3.7000000000000002E-6</v>
      </c>
      <c r="L1486" s="11">
        <v>7.3900000000000004E-6</v>
      </c>
      <c r="M1486" s="11">
        <v>4.66E-15</v>
      </c>
      <c r="N1486" s="11">
        <v>6.9300000000000002E-20</v>
      </c>
    </row>
    <row r="1487" spans="2:14" x14ac:dyDescent="0.25">
      <c r="B1487" s="7" t="s">
        <v>2999</v>
      </c>
      <c r="C1487" s="11">
        <v>4.9699999999999999E-15</v>
      </c>
      <c r="D1487" s="11">
        <v>9.9399999999999998E-15</v>
      </c>
      <c r="E1487" s="7">
        <v>1.07583E-4</v>
      </c>
      <c r="F1487" s="7">
        <v>2.10781E-4</v>
      </c>
      <c r="G1487" s="11">
        <v>3.5999999999999999E-17</v>
      </c>
      <c r="H1487" s="11">
        <v>2.09E-18</v>
      </c>
      <c r="I1487" s="11">
        <v>4.9500000000000004E-15</v>
      </c>
      <c r="J1487" s="11">
        <v>9.9000000000000007E-15</v>
      </c>
      <c r="K1487" s="11">
        <v>3.7100000000000001E-6</v>
      </c>
      <c r="L1487" s="11">
        <v>7.4000000000000003E-6</v>
      </c>
      <c r="M1487" s="11">
        <v>4.93E-15</v>
      </c>
      <c r="N1487" s="11">
        <v>7.3300000000000002E-20</v>
      </c>
    </row>
    <row r="1488" spans="2:14" x14ac:dyDescent="0.25">
      <c r="B1488" s="7" t="s">
        <v>3865</v>
      </c>
      <c r="C1488" s="11">
        <v>4.5999999999999998E-15</v>
      </c>
      <c r="D1488" s="11">
        <v>9.1999999999999996E-15</v>
      </c>
      <c r="E1488" s="7">
        <v>1.1613800000000001E-4</v>
      </c>
      <c r="F1488" s="7">
        <v>2.27543E-4</v>
      </c>
      <c r="G1488" s="11">
        <v>3.5900000000000002E-17</v>
      </c>
      <c r="H1488" s="11">
        <v>2.09E-18</v>
      </c>
      <c r="I1488" s="11">
        <v>4.5800000000000003E-15</v>
      </c>
      <c r="J1488" s="11">
        <v>9.1700000000000003E-15</v>
      </c>
      <c r="K1488" s="11">
        <v>3.7000000000000002E-6</v>
      </c>
      <c r="L1488" s="11">
        <v>7.3900000000000004E-6</v>
      </c>
      <c r="M1488" s="11">
        <v>4.5599999999999999E-15</v>
      </c>
      <c r="N1488" s="11">
        <v>6.7699999999999997E-20</v>
      </c>
    </row>
    <row r="1489" spans="2:14" x14ac:dyDescent="0.25">
      <c r="B1489" s="7" t="s">
        <v>2787</v>
      </c>
      <c r="C1489" s="11">
        <v>7.1100000000000008E-15</v>
      </c>
      <c r="D1489" s="11">
        <v>1.42E-14</v>
      </c>
      <c r="E1489" s="11">
        <v>7.5099999999999996E-5</v>
      </c>
      <c r="F1489" s="7">
        <v>1.4721999999999999E-4</v>
      </c>
      <c r="G1489" s="11">
        <v>3.5999999999999999E-17</v>
      </c>
      <c r="H1489" s="11">
        <v>2.09E-18</v>
      </c>
      <c r="I1489" s="7" t="s">
        <v>6</v>
      </c>
      <c r="J1489" s="7" t="s">
        <v>6</v>
      </c>
      <c r="K1489" s="7" t="s">
        <v>6</v>
      </c>
      <c r="L1489" s="7" t="s">
        <v>6</v>
      </c>
      <c r="M1489" s="7" t="s">
        <v>6</v>
      </c>
      <c r="N1489" s="7" t="s">
        <v>6</v>
      </c>
    </row>
    <row r="1490" spans="2:14" x14ac:dyDescent="0.25">
      <c r="B1490" s="7" t="s">
        <v>2981</v>
      </c>
      <c r="C1490" s="11">
        <v>5.95E-15</v>
      </c>
      <c r="D1490" s="11">
        <v>1.19E-14</v>
      </c>
      <c r="E1490" s="11">
        <v>8.9499999999999994E-5</v>
      </c>
      <c r="F1490" s="7">
        <v>1.7534500000000001E-4</v>
      </c>
      <c r="G1490" s="11">
        <v>3.5900000000000002E-17</v>
      </c>
      <c r="H1490" s="11">
        <v>2.09E-18</v>
      </c>
      <c r="I1490" s="11">
        <v>5.9299999999999997E-15</v>
      </c>
      <c r="J1490" s="11">
        <v>1.19E-14</v>
      </c>
      <c r="K1490" s="11">
        <v>7.0600000000000002E-6</v>
      </c>
      <c r="L1490" s="11">
        <v>1.4100000000000001E-5</v>
      </c>
      <c r="M1490" s="11">
        <v>1.13E-14</v>
      </c>
      <c r="N1490" s="11">
        <v>1.6700000000000001E-19</v>
      </c>
    </row>
    <row r="1491" spans="2:14" x14ac:dyDescent="0.25">
      <c r="B1491" s="7" t="s">
        <v>2663</v>
      </c>
      <c r="C1491" s="11">
        <v>7.8700000000000005E-15</v>
      </c>
      <c r="D1491" s="11">
        <v>1.5699999999999999E-14</v>
      </c>
      <c r="E1491" s="11">
        <v>6.7899999999999997E-5</v>
      </c>
      <c r="F1491" s="7">
        <v>1.3300700000000001E-4</v>
      </c>
      <c r="G1491" s="11">
        <v>3.5999999999999999E-17</v>
      </c>
      <c r="H1491" s="11">
        <v>2.09E-18</v>
      </c>
      <c r="I1491" s="7" t="s">
        <v>6</v>
      </c>
      <c r="J1491" s="7" t="s">
        <v>6</v>
      </c>
      <c r="K1491" s="7" t="s">
        <v>6</v>
      </c>
      <c r="L1491" s="7" t="s">
        <v>6</v>
      </c>
      <c r="M1491" s="7" t="s">
        <v>6</v>
      </c>
      <c r="N1491" s="7" t="s">
        <v>6</v>
      </c>
    </row>
    <row r="1492" spans="2:14" x14ac:dyDescent="0.25">
      <c r="B1492" s="7" t="s">
        <v>2749</v>
      </c>
      <c r="C1492" s="11">
        <v>7.7199999999999992E-15</v>
      </c>
      <c r="D1492" s="11">
        <v>1.5399999999999999E-14</v>
      </c>
      <c r="E1492" s="11">
        <v>6.9200000000000002E-5</v>
      </c>
      <c r="F1492" s="7">
        <v>1.35518E-4</v>
      </c>
      <c r="G1492" s="11">
        <v>3.5900000000000002E-17</v>
      </c>
      <c r="H1492" s="11">
        <v>2.09E-18</v>
      </c>
      <c r="I1492" s="7" t="s">
        <v>6</v>
      </c>
      <c r="J1492" s="7" t="s">
        <v>6</v>
      </c>
      <c r="K1492" s="7" t="s">
        <v>6</v>
      </c>
      <c r="L1492" s="7" t="s">
        <v>6</v>
      </c>
      <c r="M1492" s="7" t="s">
        <v>6</v>
      </c>
      <c r="N1492" s="7" t="s">
        <v>6</v>
      </c>
    </row>
    <row r="1493" spans="2:14" x14ac:dyDescent="0.25">
      <c r="B1493" s="7" t="s">
        <v>3384</v>
      </c>
      <c r="C1493" s="11">
        <v>4.8399999999999998E-15</v>
      </c>
      <c r="D1493" s="11">
        <v>9.6899999999999993E-15</v>
      </c>
      <c r="E1493" s="7">
        <v>1.09985E-4</v>
      </c>
      <c r="F1493" s="7">
        <v>2.1548699999999999E-4</v>
      </c>
      <c r="G1493" s="11">
        <v>3.5900000000000002E-17</v>
      </c>
      <c r="H1493" s="11">
        <v>2.09E-18</v>
      </c>
      <c r="I1493" s="11">
        <v>4.83E-15</v>
      </c>
      <c r="J1493" s="11">
        <v>9.66E-15</v>
      </c>
      <c r="K1493" s="11">
        <v>3.7100000000000001E-6</v>
      </c>
      <c r="L1493" s="11">
        <v>7.4100000000000002E-6</v>
      </c>
      <c r="M1493" s="11">
        <v>4.8099999999999997E-15</v>
      </c>
      <c r="N1493" s="11">
        <v>7.1600000000000006E-20</v>
      </c>
    </row>
    <row r="1494" spans="2:14" x14ac:dyDescent="0.25">
      <c r="B1494" s="7" t="s">
        <v>2288</v>
      </c>
      <c r="C1494" s="11">
        <v>7.4500000000000008E-15</v>
      </c>
      <c r="D1494" s="11">
        <v>1.4900000000000002E-14</v>
      </c>
      <c r="E1494" s="11">
        <v>7.1099999999999994E-5</v>
      </c>
      <c r="F1494" s="7">
        <v>1.3932500000000001E-4</v>
      </c>
      <c r="G1494" s="11">
        <v>3.57E-17</v>
      </c>
      <c r="H1494" s="11">
        <v>2.0800000000000001E-18</v>
      </c>
      <c r="I1494" s="11">
        <v>7.4299999999999996E-15</v>
      </c>
      <c r="J1494" s="11">
        <v>1.4900000000000002E-14</v>
      </c>
      <c r="K1494" s="11">
        <v>3.9099999999999998E-6</v>
      </c>
      <c r="L1494" s="11">
        <v>7.8099999999999998E-6</v>
      </c>
      <c r="M1494" s="11">
        <v>7.8100000000000003E-15</v>
      </c>
      <c r="N1494" s="11">
        <v>1.16E-19</v>
      </c>
    </row>
    <row r="1495" spans="2:14" x14ac:dyDescent="0.25">
      <c r="B1495" s="7" t="s">
        <v>3010</v>
      </c>
      <c r="C1495" s="11">
        <v>4.9500000000000004E-15</v>
      </c>
      <c r="D1495" s="11">
        <v>9.9000000000000007E-15</v>
      </c>
      <c r="E1495" s="7">
        <v>1.07409E-4</v>
      </c>
      <c r="F1495" s="7">
        <v>2.1044E-4</v>
      </c>
      <c r="G1495" s="11">
        <v>3.5799999999999997E-17</v>
      </c>
      <c r="H1495" s="11">
        <v>2.0800000000000001E-18</v>
      </c>
      <c r="I1495" s="11">
        <v>4.9399999999999998E-15</v>
      </c>
      <c r="J1495" s="11">
        <v>9.8699999999999998E-15</v>
      </c>
      <c r="K1495" s="11">
        <v>3.7000000000000002E-6</v>
      </c>
      <c r="L1495" s="11">
        <v>7.4000000000000003E-6</v>
      </c>
      <c r="M1495" s="11">
        <v>4.9099999999999997E-15</v>
      </c>
      <c r="N1495" s="11">
        <v>7.3099999999999995E-20</v>
      </c>
    </row>
    <row r="1496" spans="2:14" x14ac:dyDescent="0.25">
      <c r="B1496" s="7" t="s">
        <v>3834</v>
      </c>
      <c r="C1496" s="11">
        <v>4.5699999999999997E-15</v>
      </c>
      <c r="D1496" s="11">
        <v>9.1500000000000008E-15</v>
      </c>
      <c r="E1496" s="7">
        <v>1.16243E-4</v>
      </c>
      <c r="F1496" s="7">
        <v>2.27748E-4</v>
      </c>
      <c r="G1496" s="11">
        <v>3.5799999999999997E-17</v>
      </c>
      <c r="H1496" s="11">
        <v>2.0800000000000001E-18</v>
      </c>
      <c r="I1496" s="11">
        <v>4.5599999999999999E-15</v>
      </c>
      <c r="J1496" s="11">
        <v>9.1199999999999999E-15</v>
      </c>
      <c r="K1496" s="11">
        <v>3.6899999999999998E-6</v>
      </c>
      <c r="L1496" s="11">
        <v>7.3799999999999996E-6</v>
      </c>
      <c r="M1496" s="11">
        <v>4.5299999999999999E-15</v>
      </c>
      <c r="N1496" s="11">
        <v>6.7299999999999995E-20</v>
      </c>
    </row>
    <row r="1497" spans="2:14" x14ac:dyDescent="0.25">
      <c r="B1497" s="7" t="s">
        <v>2447</v>
      </c>
      <c r="C1497" s="11">
        <v>7.55E-15</v>
      </c>
      <c r="D1497" s="11">
        <v>1.51E-14</v>
      </c>
      <c r="E1497" s="11">
        <v>7.0500000000000006E-5</v>
      </c>
      <c r="F1497" s="7">
        <v>1.3809E-4</v>
      </c>
      <c r="G1497" s="11">
        <v>3.5799999999999997E-17</v>
      </c>
      <c r="H1497" s="11">
        <v>2.0800000000000001E-18</v>
      </c>
      <c r="I1497" s="11">
        <v>7.5300000000000005E-15</v>
      </c>
      <c r="J1497" s="11">
        <v>1.51E-14</v>
      </c>
      <c r="K1497" s="11">
        <v>4.0199999999999996E-6</v>
      </c>
      <c r="L1497" s="11">
        <v>8.0299999999999994E-6</v>
      </c>
      <c r="M1497" s="11">
        <v>8.1300000000000008E-15</v>
      </c>
      <c r="N1497" s="11">
        <v>1.21E-19</v>
      </c>
    </row>
    <row r="1498" spans="2:14" x14ac:dyDescent="0.25">
      <c r="B1498" s="7" t="s">
        <v>2811</v>
      </c>
      <c r="C1498" s="11">
        <v>7.6800000000000002E-15</v>
      </c>
      <c r="D1498" s="11">
        <v>1.5399999999999999E-14</v>
      </c>
      <c r="E1498" s="11">
        <v>6.9200000000000002E-5</v>
      </c>
      <c r="F1498" s="7">
        <v>1.3554100000000001E-4</v>
      </c>
      <c r="G1498" s="11">
        <v>3.5799999999999997E-17</v>
      </c>
      <c r="H1498" s="11">
        <v>2.0800000000000001E-18</v>
      </c>
      <c r="I1498" s="7" t="s">
        <v>6</v>
      </c>
      <c r="J1498" s="7" t="s">
        <v>6</v>
      </c>
      <c r="K1498" s="7" t="s">
        <v>6</v>
      </c>
      <c r="L1498" s="7" t="s">
        <v>6</v>
      </c>
      <c r="M1498" s="7" t="s">
        <v>6</v>
      </c>
      <c r="N1498" s="7" t="s">
        <v>6</v>
      </c>
    </row>
    <row r="1499" spans="2:14" x14ac:dyDescent="0.25">
      <c r="B1499" s="7" t="s">
        <v>2657</v>
      </c>
      <c r="C1499" s="11">
        <v>6.1400000000000004E-15</v>
      </c>
      <c r="D1499" s="11">
        <v>1.23E-14</v>
      </c>
      <c r="E1499" s="11">
        <v>8.6500000000000002E-5</v>
      </c>
      <c r="F1499" s="7">
        <v>1.69548E-4</v>
      </c>
      <c r="G1499" s="11">
        <v>3.5799999999999997E-17</v>
      </c>
      <c r="H1499" s="11">
        <v>2.0800000000000001E-18</v>
      </c>
      <c r="I1499" s="11">
        <v>6.12E-15</v>
      </c>
      <c r="J1499" s="11">
        <v>1.2199999999999999E-14</v>
      </c>
      <c r="K1499" s="11">
        <v>4.2799999999999997E-6</v>
      </c>
      <c r="L1499" s="11">
        <v>8.5499999999999995E-6</v>
      </c>
      <c r="M1499" s="11">
        <v>7.04E-15</v>
      </c>
      <c r="N1499" s="11">
        <v>1.0499999999999999E-19</v>
      </c>
    </row>
    <row r="1500" spans="2:14" x14ac:dyDescent="0.25">
      <c r="B1500" s="7" t="s">
        <v>3742</v>
      </c>
      <c r="C1500" s="11">
        <v>5.1200000000000004E-15</v>
      </c>
      <c r="D1500" s="11">
        <v>1.02E-14</v>
      </c>
      <c r="E1500" s="7">
        <v>1.03563E-4</v>
      </c>
      <c r="F1500" s="7">
        <v>2.0290600000000001E-4</v>
      </c>
      <c r="G1500" s="11">
        <v>3.57E-17</v>
      </c>
      <c r="H1500" s="11">
        <v>2.0800000000000001E-18</v>
      </c>
      <c r="I1500" s="11">
        <v>5.1099999999999998E-15</v>
      </c>
      <c r="J1500" s="11">
        <v>1.02E-14</v>
      </c>
      <c r="K1500" s="11">
        <v>4.3100000000000002E-6</v>
      </c>
      <c r="L1500" s="11">
        <v>8.6100000000000006E-6</v>
      </c>
      <c r="M1500" s="11">
        <v>5.92E-15</v>
      </c>
      <c r="N1500" s="11">
        <v>8.7999999999999996E-20</v>
      </c>
    </row>
    <row r="1501" spans="2:14" x14ac:dyDescent="0.25">
      <c r="B1501" s="7" t="s">
        <v>2918</v>
      </c>
      <c r="C1501" s="11">
        <v>6.0299999999999998E-15</v>
      </c>
      <c r="D1501" s="11">
        <v>1.21E-14</v>
      </c>
      <c r="E1501" s="11">
        <v>8.81E-5</v>
      </c>
      <c r="F1501" s="7">
        <v>1.72626E-4</v>
      </c>
      <c r="G1501" s="11">
        <v>3.5799999999999997E-17</v>
      </c>
      <c r="H1501" s="11">
        <v>2.0800000000000001E-18</v>
      </c>
      <c r="I1501" s="11">
        <v>6.0100000000000002E-15</v>
      </c>
      <c r="J1501" s="11">
        <v>1.1999999999999999E-14</v>
      </c>
      <c r="K1501" s="11">
        <v>7.1300000000000003E-6</v>
      </c>
      <c r="L1501" s="11">
        <v>1.42E-5</v>
      </c>
      <c r="M1501" s="11">
        <v>1.15E-14</v>
      </c>
      <c r="N1501" s="11">
        <v>1.71E-19</v>
      </c>
    </row>
    <row r="1502" spans="2:14" x14ac:dyDescent="0.25">
      <c r="B1502" s="7" t="s">
        <v>2916</v>
      </c>
      <c r="C1502" s="11">
        <v>6.0299999999999998E-15</v>
      </c>
      <c r="D1502" s="11">
        <v>1.21E-14</v>
      </c>
      <c r="E1502" s="11">
        <v>8.81E-5</v>
      </c>
      <c r="F1502" s="7">
        <v>1.72626E-4</v>
      </c>
      <c r="G1502" s="11">
        <v>3.5799999999999997E-17</v>
      </c>
      <c r="H1502" s="11">
        <v>2.0800000000000001E-18</v>
      </c>
      <c r="I1502" s="11">
        <v>6.0100000000000002E-15</v>
      </c>
      <c r="J1502" s="11">
        <v>1.1999999999999999E-14</v>
      </c>
      <c r="K1502" s="11">
        <v>7.1300000000000003E-6</v>
      </c>
      <c r="L1502" s="11">
        <v>1.42E-5</v>
      </c>
      <c r="M1502" s="11">
        <v>1.15E-14</v>
      </c>
      <c r="N1502" s="11">
        <v>1.71E-19</v>
      </c>
    </row>
    <row r="1503" spans="2:14" x14ac:dyDescent="0.25">
      <c r="B1503" s="7" t="s">
        <v>2772</v>
      </c>
      <c r="C1503" s="11">
        <v>6.5399999999999998E-15</v>
      </c>
      <c r="D1503" s="11">
        <v>1.3100000000000001E-14</v>
      </c>
      <c r="E1503" s="11">
        <v>8.1299999999999997E-5</v>
      </c>
      <c r="F1503" s="7">
        <v>1.59259E-4</v>
      </c>
      <c r="G1503" s="11">
        <v>3.5799999999999997E-17</v>
      </c>
      <c r="H1503" s="11">
        <v>2.0800000000000001E-18</v>
      </c>
      <c r="I1503" s="11">
        <v>6.5200000000000002E-15</v>
      </c>
      <c r="J1503" s="11">
        <v>1.3E-14</v>
      </c>
      <c r="K1503" s="11">
        <v>3.6799999999999999E-6</v>
      </c>
      <c r="L1503" s="11">
        <v>7.3499999999999999E-6</v>
      </c>
      <c r="M1503" s="11">
        <v>6.4500000000000003E-15</v>
      </c>
      <c r="N1503" s="11">
        <v>9.5800000000000003E-20</v>
      </c>
    </row>
    <row r="1504" spans="2:14" x14ac:dyDescent="0.25">
      <c r="B1504" s="7" t="s">
        <v>2753</v>
      </c>
      <c r="C1504" s="11">
        <v>7.7599999999999999E-15</v>
      </c>
      <c r="D1504" s="11">
        <v>1.55E-14</v>
      </c>
      <c r="E1504" s="11">
        <v>6.8100000000000002E-5</v>
      </c>
      <c r="F1504" s="7">
        <v>1.3352000000000001E-4</v>
      </c>
      <c r="G1504" s="11">
        <v>3.5600000000000002E-17</v>
      </c>
      <c r="H1504" s="11">
        <v>2.0700000000000002E-18</v>
      </c>
      <c r="I1504" s="7" t="s">
        <v>6</v>
      </c>
      <c r="J1504" s="7" t="s">
        <v>6</v>
      </c>
      <c r="K1504" s="7" t="s">
        <v>6</v>
      </c>
      <c r="L1504" s="7" t="s">
        <v>6</v>
      </c>
      <c r="M1504" s="7" t="s">
        <v>6</v>
      </c>
      <c r="N1504" s="7" t="s">
        <v>6</v>
      </c>
    </row>
    <row r="1505" spans="2:14" x14ac:dyDescent="0.25">
      <c r="B1505" s="7" t="s">
        <v>3958</v>
      </c>
      <c r="C1505" s="11">
        <v>4.4800000000000002E-15</v>
      </c>
      <c r="D1505" s="11">
        <v>8.9600000000000004E-15</v>
      </c>
      <c r="E1505" s="7">
        <v>1.1788E-4</v>
      </c>
      <c r="F1505" s="7">
        <v>2.30955E-4</v>
      </c>
      <c r="G1505" s="11">
        <v>3.5499999999999998E-17</v>
      </c>
      <c r="H1505" s="11">
        <v>2.0700000000000002E-18</v>
      </c>
      <c r="I1505" s="11">
        <v>4.4599999999999999E-15</v>
      </c>
      <c r="J1505" s="11">
        <v>8.9299999999999996E-15</v>
      </c>
      <c r="K1505" s="11">
        <v>5.2099999999999999E-5</v>
      </c>
      <c r="L1505" s="7">
        <v>1.04073E-4</v>
      </c>
      <c r="M1505" s="11">
        <v>6.2499999999999999E-14</v>
      </c>
      <c r="N1505" s="11">
        <v>9.2900000000000003E-19</v>
      </c>
    </row>
    <row r="1506" spans="2:14" x14ac:dyDescent="0.25">
      <c r="B1506" s="7" t="s">
        <v>3863</v>
      </c>
      <c r="C1506" s="11">
        <v>4.4400000000000004E-15</v>
      </c>
      <c r="D1506" s="11">
        <v>8.8699999999999994E-15</v>
      </c>
      <c r="E1506" s="7">
        <v>1.18872E-4</v>
      </c>
      <c r="F1506" s="7">
        <v>2.329E-4</v>
      </c>
      <c r="G1506" s="11">
        <v>3.5499999999999998E-17</v>
      </c>
      <c r="H1506" s="11">
        <v>2.0700000000000002E-18</v>
      </c>
      <c r="I1506" s="11">
        <v>4.42E-15</v>
      </c>
      <c r="J1506" s="11">
        <v>8.8400000000000001E-15</v>
      </c>
      <c r="K1506" s="11">
        <v>4.9599999999999999E-5</v>
      </c>
      <c r="L1506" s="11">
        <v>9.9099999999999996E-5</v>
      </c>
      <c r="M1506" s="11">
        <v>5.8899999999999994E-14</v>
      </c>
      <c r="N1506" s="11">
        <v>8.76E-19</v>
      </c>
    </row>
    <row r="1507" spans="2:14" x14ac:dyDescent="0.25">
      <c r="B1507" s="7" t="s">
        <v>2284</v>
      </c>
      <c r="C1507" s="11">
        <v>7.4399999999999994E-15</v>
      </c>
      <c r="D1507" s="11">
        <v>1.4900000000000002E-14</v>
      </c>
      <c r="E1507" s="11">
        <v>7.1099999999999994E-5</v>
      </c>
      <c r="F1507" s="7">
        <v>1.3932500000000001E-4</v>
      </c>
      <c r="G1507" s="11">
        <v>3.5600000000000002E-17</v>
      </c>
      <c r="H1507" s="11">
        <v>2.0700000000000002E-18</v>
      </c>
      <c r="I1507" s="11">
        <v>7.4199999999999999E-15</v>
      </c>
      <c r="J1507" s="11">
        <v>1.4800000000000001E-14</v>
      </c>
      <c r="K1507" s="11">
        <v>3.9099999999999998E-6</v>
      </c>
      <c r="L1507" s="11">
        <v>7.8099999999999998E-6</v>
      </c>
      <c r="M1507" s="11">
        <v>7.8000000000000005E-15</v>
      </c>
      <c r="N1507" s="11">
        <v>1.16E-19</v>
      </c>
    </row>
    <row r="1508" spans="2:14" x14ac:dyDescent="0.25">
      <c r="B1508" s="7" t="s">
        <v>4255</v>
      </c>
      <c r="C1508" s="11">
        <v>4.2199999999999999E-15</v>
      </c>
      <c r="D1508" s="11">
        <v>8.4399999999999999E-15</v>
      </c>
      <c r="E1508" s="7">
        <v>1.24867E-4</v>
      </c>
      <c r="F1508" s="7">
        <v>2.44646E-4</v>
      </c>
      <c r="G1508" s="11">
        <v>3.5499999999999998E-17</v>
      </c>
      <c r="H1508" s="11">
        <v>2.0700000000000002E-18</v>
      </c>
      <c r="I1508" s="11">
        <v>4.2100000000000002E-15</v>
      </c>
      <c r="J1508" s="11">
        <v>8.4100000000000006E-15</v>
      </c>
      <c r="K1508" s="11">
        <v>4.6500000000000004E-6</v>
      </c>
      <c r="L1508" s="11">
        <v>9.2900000000000008E-6</v>
      </c>
      <c r="M1508" s="11">
        <v>5.2600000000000003E-15</v>
      </c>
      <c r="N1508" s="11">
        <v>7.8100000000000005E-20</v>
      </c>
    </row>
    <row r="1509" spans="2:14" x14ac:dyDescent="0.25">
      <c r="B1509" s="7" t="s">
        <v>3660</v>
      </c>
      <c r="C1509" s="11">
        <v>5.1E-15</v>
      </c>
      <c r="D1509" s="11">
        <v>1.02E-14</v>
      </c>
      <c r="E1509" s="7">
        <v>1.0378E-4</v>
      </c>
      <c r="F1509" s="7">
        <v>2.0332999999999999E-4</v>
      </c>
      <c r="G1509" s="11">
        <v>3.5600000000000002E-17</v>
      </c>
      <c r="H1509" s="11">
        <v>2.0700000000000002E-18</v>
      </c>
      <c r="I1509" s="11">
        <v>5.0799999999999997E-15</v>
      </c>
      <c r="J1509" s="11">
        <v>1.02E-14</v>
      </c>
      <c r="K1509" s="11">
        <v>4.1799999999999998E-6</v>
      </c>
      <c r="L1509" s="11">
        <v>8.3399999999999998E-6</v>
      </c>
      <c r="M1509" s="11">
        <v>5.7000000000000003E-15</v>
      </c>
      <c r="N1509" s="11">
        <v>8.4799999999999998E-20</v>
      </c>
    </row>
    <row r="1510" spans="2:14" x14ac:dyDescent="0.25">
      <c r="B1510" s="7" t="s">
        <v>3084</v>
      </c>
      <c r="C1510" s="11">
        <v>6.0500000000000001E-15</v>
      </c>
      <c r="D1510" s="11">
        <v>1.21E-14</v>
      </c>
      <c r="E1510" s="11">
        <v>8.7399999999999997E-5</v>
      </c>
      <c r="F1510" s="7">
        <v>1.7128999999999999E-4</v>
      </c>
      <c r="G1510" s="11">
        <v>3.5600000000000002E-17</v>
      </c>
      <c r="H1510" s="11">
        <v>2.0700000000000002E-18</v>
      </c>
      <c r="I1510" s="11">
        <v>6.0299999999999998E-15</v>
      </c>
      <c r="J1510" s="11">
        <v>1.21E-14</v>
      </c>
      <c r="K1510" s="11">
        <v>6.4400000000000002E-6</v>
      </c>
      <c r="L1510" s="11">
        <v>1.29E-5</v>
      </c>
      <c r="M1510" s="11">
        <v>1.04E-14</v>
      </c>
      <c r="N1510" s="11">
        <v>1.5499999999999999E-19</v>
      </c>
    </row>
    <row r="1511" spans="2:14" x14ac:dyDescent="0.25">
      <c r="B1511" s="7" t="s">
        <v>2822</v>
      </c>
      <c r="C1511" s="11">
        <v>7.6999999999999997E-15</v>
      </c>
      <c r="D1511" s="11">
        <v>1.5399999999999999E-14</v>
      </c>
      <c r="E1511" s="11">
        <v>6.8800000000000005E-5</v>
      </c>
      <c r="F1511" s="7">
        <v>1.34738E-4</v>
      </c>
      <c r="G1511" s="11">
        <v>3.5600000000000002E-17</v>
      </c>
      <c r="H1511" s="11">
        <v>2.0700000000000002E-18</v>
      </c>
      <c r="I1511" s="11">
        <v>7.6700000000000004E-15</v>
      </c>
      <c r="J1511" s="11">
        <v>1.5299999999999999E-14</v>
      </c>
      <c r="K1511" s="11">
        <v>5.7400000000000001E-6</v>
      </c>
      <c r="L1511" s="11">
        <v>1.15E-5</v>
      </c>
      <c r="M1511" s="11">
        <v>1.1799999999999999E-14</v>
      </c>
      <c r="N1511" s="11">
        <v>1.7599999999999999E-19</v>
      </c>
    </row>
    <row r="1512" spans="2:14" x14ac:dyDescent="0.25">
      <c r="B1512" s="7" t="s">
        <v>3247</v>
      </c>
      <c r="C1512" s="11">
        <v>4.8399999999999998E-15</v>
      </c>
      <c r="D1512" s="11">
        <v>9.6699999999999998E-15</v>
      </c>
      <c r="E1512" s="7">
        <v>1.0935299999999999E-4</v>
      </c>
      <c r="F1512" s="7">
        <v>2.1425E-4</v>
      </c>
      <c r="G1512" s="11">
        <v>3.5600000000000002E-17</v>
      </c>
      <c r="H1512" s="11">
        <v>2.0700000000000002E-18</v>
      </c>
      <c r="I1512" s="11">
        <v>4.8200000000000002E-15</v>
      </c>
      <c r="J1512" s="11">
        <v>9.6400000000000004E-15</v>
      </c>
      <c r="K1512" s="11">
        <v>3.67E-6</v>
      </c>
      <c r="L1512" s="11">
        <v>7.34E-6</v>
      </c>
      <c r="M1512" s="11">
        <v>4.76E-15</v>
      </c>
      <c r="N1512" s="11">
        <v>7.0800000000000003E-20</v>
      </c>
    </row>
    <row r="1513" spans="2:14" x14ac:dyDescent="0.25">
      <c r="B1513" s="7" t="s">
        <v>3454</v>
      </c>
      <c r="C1513" s="11">
        <v>4.7800000000000004E-15</v>
      </c>
      <c r="D1513" s="11">
        <v>9.5600000000000007E-15</v>
      </c>
      <c r="E1513" s="7">
        <v>1.10071E-4</v>
      </c>
      <c r="F1513" s="7">
        <v>2.1565500000000001E-4</v>
      </c>
      <c r="G1513" s="11">
        <v>3.54E-17</v>
      </c>
      <c r="H1513" s="11">
        <v>2.0599999999999998E-18</v>
      </c>
      <c r="I1513" s="11">
        <v>4.7699999999999998E-15</v>
      </c>
      <c r="J1513" s="11">
        <v>9.5299999999999998E-15</v>
      </c>
      <c r="K1513" s="11">
        <v>3.7100000000000001E-6</v>
      </c>
      <c r="L1513" s="11">
        <v>7.4100000000000002E-6</v>
      </c>
      <c r="M1513" s="11">
        <v>4.7500000000000003E-15</v>
      </c>
      <c r="N1513" s="11">
        <v>7.0599999999999997E-20</v>
      </c>
    </row>
    <row r="1514" spans="2:14" x14ac:dyDescent="0.25">
      <c r="B1514" s="7" t="s">
        <v>3685</v>
      </c>
      <c r="C1514" s="11">
        <v>5.0699999999999999E-15</v>
      </c>
      <c r="D1514" s="11">
        <v>1.0099999999999999E-14</v>
      </c>
      <c r="E1514" s="7">
        <v>1.0385700000000001E-4</v>
      </c>
      <c r="F1514" s="7">
        <v>2.0348100000000001E-4</v>
      </c>
      <c r="G1514" s="11">
        <v>3.54E-17</v>
      </c>
      <c r="H1514" s="11">
        <v>2.0599999999999998E-18</v>
      </c>
      <c r="I1514" s="11">
        <v>5.0499999999999996E-15</v>
      </c>
      <c r="J1514" s="11">
        <v>1.0099999999999999E-14</v>
      </c>
      <c r="K1514" s="11">
        <v>4.2100000000000003E-6</v>
      </c>
      <c r="L1514" s="11">
        <v>8.3999999999999992E-6</v>
      </c>
      <c r="M1514" s="11">
        <v>5.7100000000000001E-15</v>
      </c>
      <c r="N1514" s="11">
        <v>8.4900000000000002E-20</v>
      </c>
    </row>
    <row r="1515" spans="2:14" x14ac:dyDescent="0.25">
      <c r="B1515" s="7" t="s">
        <v>3239</v>
      </c>
      <c r="C1515" s="11">
        <v>4.7200000000000002E-15</v>
      </c>
      <c r="D1515" s="11">
        <v>9.4300000000000006E-15</v>
      </c>
      <c r="E1515" s="7">
        <v>1.1137900000000001E-4</v>
      </c>
      <c r="F1515" s="7">
        <v>2.18218E-4</v>
      </c>
      <c r="G1515" s="11">
        <v>3.5300000000000002E-17</v>
      </c>
      <c r="H1515" s="11">
        <v>2.0599999999999998E-18</v>
      </c>
      <c r="I1515" s="11">
        <v>4.6999999999999999E-15</v>
      </c>
      <c r="J1515" s="11">
        <v>9.3999999999999997E-15</v>
      </c>
      <c r="K1515" s="11">
        <v>3.6799999999999999E-6</v>
      </c>
      <c r="L1515" s="11">
        <v>7.3599999999999998E-6</v>
      </c>
      <c r="M1515" s="11">
        <v>4.6500000000000002E-15</v>
      </c>
      <c r="N1515" s="11">
        <v>6.9199999999999998E-20</v>
      </c>
    </row>
    <row r="1516" spans="2:14" x14ac:dyDescent="0.25">
      <c r="B1516" s="7" t="s">
        <v>3227</v>
      </c>
      <c r="C1516" s="11">
        <v>4.7299999999999999E-15</v>
      </c>
      <c r="D1516" s="11">
        <v>9.4500000000000001E-15</v>
      </c>
      <c r="E1516" s="7">
        <v>1.11381E-4</v>
      </c>
      <c r="F1516" s="7">
        <v>2.1822200000000001E-4</v>
      </c>
      <c r="G1516" s="11">
        <v>3.54E-17</v>
      </c>
      <c r="H1516" s="11">
        <v>2.0599999999999998E-18</v>
      </c>
      <c r="I1516" s="11">
        <v>4.7099999999999996E-15</v>
      </c>
      <c r="J1516" s="11">
        <v>9.4199999999999992E-15</v>
      </c>
      <c r="K1516" s="11">
        <v>3.6799999999999999E-6</v>
      </c>
      <c r="L1516" s="11">
        <v>7.3599999999999998E-6</v>
      </c>
      <c r="M1516" s="11">
        <v>4.6699999999999998E-15</v>
      </c>
      <c r="N1516" s="11">
        <v>6.9300000000000002E-20</v>
      </c>
    </row>
    <row r="1517" spans="2:14" x14ac:dyDescent="0.25">
      <c r="B1517" s="7" t="s">
        <v>3896</v>
      </c>
      <c r="C1517" s="11">
        <v>5.1E-15</v>
      </c>
      <c r="D1517" s="11">
        <v>1.02E-14</v>
      </c>
      <c r="E1517" s="7">
        <v>1.0327099999999999E-4</v>
      </c>
      <c r="F1517" s="7">
        <v>2.02332E-4</v>
      </c>
      <c r="G1517" s="11">
        <v>3.54E-17</v>
      </c>
      <c r="H1517" s="11">
        <v>2.0599999999999998E-18</v>
      </c>
      <c r="I1517" s="11">
        <v>5.0799999999999997E-15</v>
      </c>
      <c r="J1517" s="11">
        <v>1.02E-14</v>
      </c>
      <c r="K1517" s="11">
        <v>4.2699999999999998E-6</v>
      </c>
      <c r="L1517" s="11">
        <v>8.5299999999999996E-6</v>
      </c>
      <c r="M1517" s="11">
        <v>5.8299999999999997E-15</v>
      </c>
      <c r="N1517" s="11">
        <v>8.6700000000000001E-20</v>
      </c>
    </row>
    <row r="1518" spans="2:14" x14ac:dyDescent="0.25">
      <c r="B1518" s="7" t="s">
        <v>3249</v>
      </c>
      <c r="C1518" s="11">
        <v>4.6999999999999999E-15</v>
      </c>
      <c r="D1518" s="11">
        <v>9.3999999999999997E-15</v>
      </c>
      <c r="E1518" s="7">
        <v>1.11408E-4</v>
      </c>
      <c r="F1518" s="7">
        <v>2.1827500000000001E-4</v>
      </c>
      <c r="G1518" s="11">
        <v>3.5199999999999998E-17</v>
      </c>
      <c r="H1518" s="11">
        <v>2.0499999999999999E-18</v>
      </c>
      <c r="I1518" s="11">
        <v>4.6800000000000003E-15</v>
      </c>
      <c r="J1518" s="11">
        <v>9.3700000000000004E-15</v>
      </c>
      <c r="K1518" s="11">
        <v>3.6799999999999999E-6</v>
      </c>
      <c r="L1518" s="11">
        <v>7.3599999999999998E-6</v>
      </c>
      <c r="M1518" s="11">
        <v>4.6399999999999997E-15</v>
      </c>
      <c r="N1518" s="11">
        <v>6.89E-20</v>
      </c>
    </row>
    <row r="1519" spans="2:14" x14ac:dyDescent="0.25">
      <c r="B1519" s="7" t="s">
        <v>2893</v>
      </c>
      <c r="C1519" s="11">
        <v>6.0999999999999997E-15</v>
      </c>
      <c r="D1519" s="11">
        <v>1.2199999999999999E-14</v>
      </c>
      <c r="E1519" s="11">
        <v>8.5699999999999996E-5</v>
      </c>
      <c r="F1519" s="7">
        <v>1.6787400000000001E-4</v>
      </c>
      <c r="G1519" s="11">
        <v>3.5199999999999998E-17</v>
      </c>
      <c r="H1519" s="11">
        <v>2.0499999999999999E-18</v>
      </c>
      <c r="I1519" s="11">
        <v>6.0800000000000002E-15</v>
      </c>
      <c r="J1519" s="11">
        <v>1.2199999999999999E-14</v>
      </c>
      <c r="K1519" s="11">
        <v>3.7000000000000002E-6</v>
      </c>
      <c r="L1519" s="11">
        <v>7.4000000000000003E-6</v>
      </c>
      <c r="M1519" s="11">
        <v>6.0500000000000001E-15</v>
      </c>
      <c r="N1519" s="11">
        <v>9.0000000000000003E-20</v>
      </c>
    </row>
    <row r="1520" spans="2:14" x14ac:dyDescent="0.25">
      <c r="B1520" s="7" t="s">
        <v>2656</v>
      </c>
      <c r="C1520" s="11">
        <v>6.1400000000000004E-15</v>
      </c>
      <c r="D1520" s="11">
        <v>1.23E-14</v>
      </c>
      <c r="E1520" s="11">
        <v>8.5199999999999997E-5</v>
      </c>
      <c r="F1520" s="7">
        <v>1.66985E-4</v>
      </c>
      <c r="G1520" s="11">
        <v>3.5199999999999998E-17</v>
      </c>
      <c r="H1520" s="11">
        <v>2.0499999999999999E-18</v>
      </c>
      <c r="I1520" s="11">
        <v>6.12E-15</v>
      </c>
      <c r="J1520" s="11">
        <v>1.2199999999999999E-14</v>
      </c>
      <c r="K1520" s="11">
        <v>4.2400000000000001E-6</v>
      </c>
      <c r="L1520" s="11">
        <v>8.4800000000000001E-6</v>
      </c>
      <c r="M1520" s="11">
        <v>6.9799999999999998E-15</v>
      </c>
      <c r="N1520" s="11">
        <v>1.04E-19</v>
      </c>
    </row>
    <row r="1521" spans="2:14" x14ac:dyDescent="0.25">
      <c r="B1521" s="7" t="s">
        <v>2661</v>
      </c>
      <c r="C1521" s="11">
        <v>7.0799999999999999E-15</v>
      </c>
      <c r="D1521" s="11">
        <v>1.42E-14</v>
      </c>
      <c r="E1521" s="11">
        <v>7.3800000000000005E-5</v>
      </c>
      <c r="F1521" s="7">
        <v>1.44678E-4</v>
      </c>
      <c r="G1521" s="11">
        <v>3.5199999999999998E-17</v>
      </c>
      <c r="H1521" s="11">
        <v>2.0499999999999999E-18</v>
      </c>
      <c r="I1521" s="11">
        <v>7.0499999999999998E-15</v>
      </c>
      <c r="J1521" s="11">
        <v>1.41E-14</v>
      </c>
      <c r="K1521" s="11">
        <v>3.9999999999999998E-6</v>
      </c>
      <c r="L1521" s="11">
        <v>7.9799999999999998E-6</v>
      </c>
      <c r="M1521" s="11">
        <v>7.5799999999999993E-15</v>
      </c>
      <c r="N1521" s="11">
        <v>1.13E-19</v>
      </c>
    </row>
    <row r="1522" spans="2:14" x14ac:dyDescent="0.25">
      <c r="B1522" s="7" t="s">
        <v>3199</v>
      </c>
      <c r="C1522" s="11">
        <v>5.0399999999999999E-15</v>
      </c>
      <c r="D1522" s="11">
        <v>1.0099999999999999E-14</v>
      </c>
      <c r="E1522" s="7">
        <v>1.0412399999999999E-4</v>
      </c>
      <c r="F1522" s="7">
        <v>2.0400400000000001E-4</v>
      </c>
      <c r="G1522" s="11">
        <v>3.5300000000000002E-17</v>
      </c>
      <c r="H1522" s="11">
        <v>2.0499999999999999E-18</v>
      </c>
      <c r="I1522" s="11">
        <v>5.0200000000000003E-15</v>
      </c>
      <c r="J1522" s="11">
        <v>1E-14</v>
      </c>
      <c r="K1522" s="11">
        <v>4.5299999999999998E-6</v>
      </c>
      <c r="L1522" s="11">
        <v>9.0399999999999998E-6</v>
      </c>
      <c r="M1522" s="11">
        <v>6.0999999999999997E-15</v>
      </c>
      <c r="N1522" s="11">
        <v>9.0700000000000002E-20</v>
      </c>
    </row>
    <row r="1523" spans="2:14" x14ac:dyDescent="0.25">
      <c r="B1523" s="7" t="s">
        <v>3898</v>
      </c>
      <c r="C1523" s="11">
        <v>4.4999999999999998E-15</v>
      </c>
      <c r="D1523" s="11">
        <v>9.0099999999999993E-15</v>
      </c>
      <c r="E1523" s="7">
        <v>1.16143E-4</v>
      </c>
      <c r="F1523" s="7">
        <v>2.2755299999999999E-4</v>
      </c>
      <c r="G1523" s="11">
        <v>3.5199999999999998E-17</v>
      </c>
      <c r="H1523" s="11">
        <v>2.0499999999999999E-18</v>
      </c>
      <c r="I1523" s="11">
        <v>4.49E-15</v>
      </c>
      <c r="J1523" s="11">
        <v>8.98E-15</v>
      </c>
      <c r="K1523" s="11">
        <v>3.6899999999999998E-6</v>
      </c>
      <c r="L1523" s="11">
        <v>7.3799999999999996E-6</v>
      </c>
      <c r="M1523" s="11">
        <v>4.4599999999999999E-15</v>
      </c>
      <c r="N1523" s="11">
        <v>6.6299999999999998E-20</v>
      </c>
    </row>
    <row r="1524" spans="2:14" x14ac:dyDescent="0.25">
      <c r="B1524" s="7" t="s">
        <v>3471</v>
      </c>
      <c r="C1524" s="11">
        <v>4.6999999999999999E-15</v>
      </c>
      <c r="D1524" s="11">
        <v>9.3899999999999999E-15</v>
      </c>
      <c r="E1524" s="7">
        <v>1.1100800000000001E-4</v>
      </c>
      <c r="F1524" s="7">
        <v>2.1749200000000001E-4</v>
      </c>
      <c r="G1524" s="11">
        <v>3.51E-17</v>
      </c>
      <c r="H1524" s="11">
        <v>2.0399999999999999E-18</v>
      </c>
      <c r="I1524" s="11">
        <v>4.6800000000000003E-15</v>
      </c>
      <c r="J1524" s="11">
        <v>9.3600000000000006E-15</v>
      </c>
      <c r="K1524" s="11">
        <v>3.7000000000000002E-6</v>
      </c>
      <c r="L1524" s="11">
        <v>7.4000000000000003E-6</v>
      </c>
      <c r="M1524" s="11">
        <v>4.66E-15</v>
      </c>
      <c r="N1524" s="11">
        <v>6.9300000000000002E-20</v>
      </c>
    </row>
    <row r="1525" spans="2:14" x14ac:dyDescent="0.25">
      <c r="B1525" s="7" t="s">
        <v>2982</v>
      </c>
      <c r="C1525" s="11">
        <v>4.3299999999999998E-15</v>
      </c>
      <c r="D1525" s="11">
        <v>8.6599999999999995E-15</v>
      </c>
      <c r="E1525" s="7">
        <v>1.20283E-4</v>
      </c>
      <c r="F1525" s="7">
        <v>2.35663E-4</v>
      </c>
      <c r="G1525" s="11">
        <v>3.5000000000000002E-17</v>
      </c>
      <c r="H1525" s="11">
        <v>2.0399999999999999E-18</v>
      </c>
      <c r="I1525" s="11">
        <v>4.32E-15</v>
      </c>
      <c r="J1525" s="11">
        <v>8.6300000000000002E-15</v>
      </c>
      <c r="K1525" s="11">
        <v>4.5399999999999997E-6</v>
      </c>
      <c r="L1525" s="11">
        <v>9.0699999999999996E-6</v>
      </c>
      <c r="M1525" s="11">
        <v>5.27E-15</v>
      </c>
      <c r="N1525" s="11">
        <v>7.8299999999999999E-20</v>
      </c>
    </row>
    <row r="1526" spans="2:14" x14ac:dyDescent="0.25">
      <c r="B1526" s="7" t="s">
        <v>2394</v>
      </c>
      <c r="C1526" s="11">
        <v>7.4700000000000003E-15</v>
      </c>
      <c r="D1526" s="11">
        <v>1.4900000000000002E-14</v>
      </c>
      <c r="E1526" s="11">
        <v>6.9800000000000003E-5</v>
      </c>
      <c r="F1526" s="7">
        <v>1.36718E-4</v>
      </c>
      <c r="G1526" s="11">
        <v>3.51E-17</v>
      </c>
      <c r="H1526" s="11">
        <v>2.0399999999999999E-18</v>
      </c>
      <c r="I1526" s="11">
        <v>7.4500000000000008E-15</v>
      </c>
      <c r="J1526" s="11">
        <v>1.4900000000000002E-14</v>
      </c>
      <c r="K1526" s="11">
        <v>4.4100000000000001E-6</v>
      </c>
      <c r="L1526" s="11">
        <v>8.8100000000000004E-6</v>
      </c>
      <c r="M1526" s="11">
        <v>8.8400000000000001E-15</v>
      </c>
      <c r="N1526" s="11">
        <v>1.3099999999999999E-19</v>
      </c>
    </row>
    <row r="1527" spans="2:14" x14ac:dyDescent="0.25">
      <c r="B1527" s="7" t="s">
        <v>3928</v>
      </c>
      <c r="C1527" s="11">
        <v>5.0799999999999997E-15</v>
      </c>
      <c r="D1527" s="11">
        <v>1.02E-14</v>
      </c>
      <c r="E1527" s="7">
        <v>1.02687E-4</v>
      </c>
      <c r="F1527" s="7">
        <v>2.01189E-4</v>
      </c>
      <c r="G1527" s="11">
        <v>3.51E-17</v>
      </c>
      <c r="H1527" s="11">
        <v>2.0399999999999999E-18</v>
      </c>
      <c r="I1527" s="11">
        <v>5.0600000000000002E-15</v>
      </c>
      <c r="J1527" s="11">
        <v>1.0099999999999999E-14</v>
      </c>
      <c r="K1527" s="11">
        <v>4.2200000000000003E-6</v>
      </c>
      <c r="L1527" s="11">
        <v>8.4200000000000007E-6</v>
      </c>
      <c r="M1527" s="11">
        <v>5.7299999999999996E-15</v>
      </c>
      <c r="N1527" s="11">
        <v>8.52E-20</v>
      </c>
    </row>
    <row r="1528" spans="2:14" x14ac:dyDescent="0.25">
      <c r="B1528" s="7" t="s">
        <v>3272</v>
      </c>
      <c r="C1528" s="11">
        <v>4.6699999999999998E-15</v>
      </c>
      <c r="D1528" s="11">
        <v>9.3399999999999995E-15</v>
      </c>
      <c r="E1528" s="7">
        <v>1.11391E-4</v>
      </c>
      <c r="F1528" s="7">
        <v>2.1824299999999999E-4</v>
      </c>
      <c r="G1528" s="11">
        <v>3.5000000000000002E-17</v>
      </c>
      <c r="H1528" s="11">
        <v>2.0399999999999999E-18</v>
      </c>
      <c r="I1528" s="11">
        <v>4.66E-15</v>
      </c>
      <c r="J1528" s="11">
        <v>9.3100000000000002E-15</v>
      </c>
      <c r="K1528" s="11">
        <v>3.6799999999999999E-6</v>
      </c>
      <c r="L1528" s="11">
        <v>7.3599999999999998E-6</v>
      </c>
      <c r="M1528" s="11">
        <v>4.6100000000000004E-15</v>
      </c>
      <c r="N1528" s="11">
        <v>6.8499999999999999E-20</v>
      </c>
    </row>
    <row r="1529" spans="2:14" x14ac:dyDescent="0.25">
      <c r="B1529" s="7" t="s">
        <v>2306</v>
      </c>
      <c r="C1529" s="11">
        <v>7.2700000000000002E-15</v>
      </c>
      <c r="D1529" s="11">
        <v>1.4500000000000001E-14</v>
      </c>
      <c r="E1529" s="11">
        <v>7.1099999999999994E-5</v>
      </c>
      <c r="F1529" s="7">
        <v>1.39345E-4</v>
      </c>
      <c r="G1529" s="11">
        <v>3.48E-17</v>
      </c>
      <c r="H1529" s="11">
        <v>2.03E-18</v>
      </c>
      <c r="I1529" s="11">
        <v>7.2500000000000007E-15</v>
      </c>
      <c r="J1529" s="11">
        <v>1.4500000000000001E-14</v>
      </c>
      <c r="K1529" s="11">
        <v>3.9099999999999998E-6</v>
      </c>
      <c r="L1529" s="11">
        <v>7.8099999999999998E-6</v>
      </c>
      <c r="M1529" s="11">
        <v>7.62E-15</v>
      </c>
      <c r="N1529" s="11">
        <v>1.13E-19</v>
      </c>
    </row>
    <row r="1530" spans="2:14" x14ac:dyDescent="0.25">
      <c r="B1530" s="7" t="s">
        <v>2970</v>
      </c>
      <c r="C1530" s="11">
        <v>5.8800000000000001E-15</v>
      </c>
      <c r="D1530" s="11">
        <v>1.1799999999999999E-14</v>
      </c>
      <c r="E1530" s="11">
        <v>8.7999999999999998E-5</v>
      </c>
      <c r="F1530" s="7">
        <v>1.7233099999999999E-4</v>
      </c>
      <c r="G1530" s="11">
        <v>3.48E-17</v>
      </c>
      <c r="H1530" s="11">
        <v>2.03E-18</v>
      </c>
      <c r="I1530" s="11">
        <v>5.8599999999999998E-15</v>
      </c>
      <c r="J1530" s="11">
        <v>1.17E-14</v>
      </c>
      <c r="K1530" s="11">
        <v>7.0899999999999999E-6</v>
      </c>
      <c r="L1530" s="11">
        <v>1.42E-5</v>
      </c>
      <c r="M1530" s="11">
        <v>1.1200000000000001E-14</v>
      </c>
      <c r="N1530" s="11">
        <v>1.66E-19</v>
      </c>
    </row>
    <row r="1531" spans="2:14" x14ac:dyDescent="0.25">
      <c r="B1531" s="7" t="s">
        <v>3873</v>
      </c>
      <c r="C1531" s="11">
        <v>4.3699999999999996E-15</v>
      </c>
      <c r="D1531" s="11">
        <v>8.7399999999999992E-15</v>
      </c>
      <c r="E1531" s="7">
        <v>1.1832699999999999E-4</v>
      </c>
      <c r="F1531" s="7">
        <v>2.31833E-4</v>
      </c>
      <c r="G1531" s="11">
        <v>3.48E-17</v>
      </c>
      <c r="H1531" s="11">
        <v>2.03E-18</v>
      </c>
      <c r="I1531" s="11">
        <v>4.3599999999999998E-15</v>
      </c>
      <c r="J1531" s="11">
        <v>8.7099999999999999E-15</v>
      </c>
      <c r="K1531" s="11">
        <v>4.99E-5</v>
      </c>
      <c r="L1531" s="11">
        <v>9.9699999999999998E-5</v>
      </c>
      <c r="M1531" s="11">
        <v>5.8500000000000003E-14</v>
      </c>
      <c r="N1531" s="11">
        <v>8.6899999999999996E-19</v>
      </c>
    </row>
    <row r="1532" spans="2:14" x14ac:dyDescent="0.25">
      <c r="B1532" s="7" t="s">
        <v>2654</v>
      </c>
      <c r="C1532" s="11">
        <v>7.1000000000000002E-15</v>
      </c>
      <c r="D1532" s="11">
        <v>1.42E-14</v>
      </c>
      <c r="E1532" s="11">
        <v>7.2999999999999999E-5</v>
      </c>
      <c r="F1532" s="7">
        <v>1.4307E-4</v>
      </c>
      <c r="G1532" s="11">
        <v>3.4899999999999998E-17</v>
      </c>
      <c r="H1532" s="11">
        <v>2.03E-18</v>
      </c>
      <c r="I1532" s="7" t="s">
        <v>6</v>
      </c>
      <c r="J1532" s="7" t="s">
        <v>6</v>
      </c>
      <c r="K1532" s="7" t="s">
        <v>6</v>
      </c>
      <c r="L1532" s="7" t="s">
        <v>6</v>
      </c>
      <c r="M1532" s="7" t="s">
        <v>6</v>
      </c>
      <c r="N1532" s="7" t="s">
        <v>6</v>
      </c>
    </row>
    <row r="1533" spans="2:14" x14ac:dyDescent="0.25">
      <c r="B1533" s="7" t="s">
        <v>3129</v>
      </c>
      <c r="C1533" s="11">
        <v>5.7000000000000003E-15</v>
      </c>
      <c r="D1533" s="11">
        <v>1.1400000000000001E-14</v>
      </c>
      <c r="E1533" s="11">
        <v>9.1000000000000003E-5</v>
      </c>
      <c r="F1533" s="7">
        <v>1.7821300000000001E-4</v>
      </c>
      <c r="G1533" s="11">
        <v>3.4899999999999998E-17</v>
      </c>
      <c r="H1533" s="11">
        <v>2.03E-18</v>
      </c>
      <c r="I1533" s="11">
        <v>5.68E-15</v>
      </c>
      <c r="J1533" s="11">
        <v>1.1400000000000001E-14</v>
      </c>
      <c r="K1533" s="11">
        <v>3.6600000000000001E-6</v>
      </c>
      <c r="L1533" s="11">
        <v>7.3200000000000002E-6</v>
      </c>
      <c r="M1533" s="11">
        <v>5.5899999999999997E-15</v>
      </c>
      <c r="N1533" s="11">
        <v>8.3100000000000002E-20</v>
      </c>
    </row>
    <row r="1534" spans="2:14" x14ac:dyDescent="0.25">
      <c r="B1534" s="7" t="s">
        <v>3892</v>
      </c>
      <c r="C1534" s="11">
        <v>5.3600000000000003E-15</v>
      </c>
      <c r="D1534" s="11">
        <v>1.07E-14</v>
      </c>
      <c r="E1534" s="11">
        <v>9.6199999999999994E-5</v>
      </c>
      <c r="F1534" s="7">
        <v>1.88512E-4</v>
      </c>
      <c r="G1534" s="11">
        <v>3.4700000000000002E-17</v>
      </c>
      <c r="H1534" s="11">
        <v>2.02E-18</v>
      </c>
      <c r="I1534" s="11">
        <v>5.34E-15</v>
      </c>
      <c r="J1534" s="11">
        <v>1.07E-14</v>
      </c>
      <c r="K1534" s="11">
        <v>4.6600000000000003E-6</v>
      </c>
      <c r="L1534" s="11">
        <v>9.3100000000000006E-6</v>
      </c>
      <c r="M1534" s="11">
        <v>6.6799999999999997E-15</v>
      </c>
      <c r="N1534" s="11">
        <v>9.9400000000000002E-20</v>
      </c>
    </row>
    <row r="1535" spans="2:14" x14ac:dyDescent="0.25">
      <c r="B1535" s="7" t="s">
        <v>3698</v>
      </c>
      <c r="C1535" s="11">
        <v>4.6500000000000002E-15</v>
      </c>
      <c r="D1535" s="11">
        <v>9.3100000000000002E-15</v>
      </c>
      <c r="E1535" s="7">
        <v>1.1055E-4</v>
      </c>
      <c r="F1535" s="7">
        <v>2.1659500000000001E-4</v>
      </c>
      <c r="G1535" s="11">
        <v>3.4599999999999998E-17</v>
      </c>
      <c r="H1535" s="11">
        <v>2.02E-18</v>
      </c>
      <c r="I1535" s="11">
        <v>4.6399999999999997E-15</v>
      </c>
      <c r="J1535" s="11">
        <v>9.2799999999999993E-15</v>
      </c>
      <c r="K1535" s="11">
        <v>1.2E-5</v>
      </c>
      <c r="L1535" s="11">
        <v>2.4000000000000001E-5</v>
      </c>
      <c r="M1535" s="11">
        <v>1.4999999999999999E-14</v>
      </c>
      <c r="N1535" s="11">
        <v>2.2299999999999999E-19</v>
      </c>
    </row>
    <row r="1536" spans="2:14" x14ac:dyDescent="0.25">
      <c r="B1536" s="7" t="s">
        <v>3059</v>
      </c>
      <c r="C1536" s="11">
        <v>7.5400000000000002E-15</v>
      </c>
      <c r="D1536" s="11">
        <v>1.51E-14</v>
      </c>
      <c r="E1536" s="11">
        <v>6.8300000000000007E-5</v>
      </c>
      <c r="F1536" s="7">
        <v>1.3372500000000001E-4</v>
      </c>
      <c r="G1536" s="11">
        <v>3.4599999999999998E-17</v>
      </c>
      <c r="H1536" s="11">
        <v>2.02E-18</v>
      </c>
      <c r="I1536" s="11">
        <v>7.5099999999999994E-15</v>
      </c>
      <c r="J1536" s="11">
        <v>1.4999999999999999E-14</v>
      </c>
      <c r="K1536" s="11">
        <v>5.6099999999999997E-6</v>
      </c>
      <c r="L1536" s="11">
        <v>1.1199999999999999E-5</v>
      </c>
      <c r="M1536" s="11">
        <v>1.13E-14</v>
      </c>
      <c r="N1536" s="11">
        <v>1.6799999999999999E-19</v>
      </c>
    </row>
    <row r="1537" spans="2:14" x14ac:dyDescent="0.25">
      <c r="B1537" s="7" t="s">
        <v>2847</v>
      </c>
      <c r="C1537" s="11">
        <v>7.1100000000000008E-15</v>
      </c>
      <c r="D1537" s="11">
        <v>1.42E-14</v>
      </c>
      <c r="E1537" s="11">
        <v>7.2399999999999998E-5</v>
      </c>
      <c r="F1537" s="7">
        <v>1.4191E-4</v>
      </c>
      <c r="G1537" s="11">
        <v>3.4599999999999998E-17</v>
      </c>
      <c r="H1537" s="11">
        <v>2.02E-18</v>
      </c>
      <c r="I1537" s="11">
        <v>7.0799999999999999E-15</v>
      </c>
      <c r="J1537" s="11">
        <v>1.42E-14</v>
      </c>
      <c r="K1537" s="11">
        <v>4.9899999999999997E-6</v>
      </c>
      <c r="L1537" s="11">
        <v>9.9799999999999993E-6</v>
      </c>
      <c r="M1537" s="11">
        <v>9.5100000000000003E-15</v>
      </c>
      <c r="N1537" s="11">
        <v>1.4100000000000001E-19</v>
      </c>
    </row>
    <row r="1538" spans="2:14" x14ac:dyDescent="0.25">
      <c r="B1538" s="7" t="s">
        <v>4112</v>
      </c>
      <c r="C1538" s="11">
        <v>4.3400000000000003E-15</v>
      </c>
      <c r="D1538" s="11">
        <v>8.6900000000000004E-15</v>
      </c>
      <c r="E1538" s="7">
        <v>1.1828999999999999E-4</v>
      </c>
      <c r="F1538" s="7">
        <v>2.31759E-4</v>
      </c>
      <c r="G1538" s="11">
        <v>3.4599999999999998E-17</v>
      </c>
      <c r="H1538" s="11">
        <v>2.0100000000000001E-18</v>
      </c>
      <c r="I1538" s="11">
        <v>4.3299999999999998E-15</v>
      </c>
      <c r="J1538" s="11">
        <v>8.6599999999999995E-15</v>
      </c>
      <c r="K1538" s="11">
        <v>5.3000000000000001E-5</v>
      </c>
      <c r="L1538" s="7">
        <v>1.05791E-4</v>
      </c>
      <c r="M1538" s="11">
        <v>6.1599999999999998E-14</v>
      </c>
      <c r="N1538" s="11">
        <v>9.1599999999999998E-19</v>
      </c>
    </row>
    <row r="1539" spans="2:14" x14ac:dyDescent="0.25">
      <c r="B1539" s="7" t="s">
        <v>3106</v>
      </c>
      <c r="C1539" s="11">
        <v>4.8500000000000003E-15</v>
      </c>
      <c r="D1539" s="11">
        <v>9.6899999999999993E-15</v>
      </c>
      <c r="E1539" s="7">
        <v>1.05902E-4</v>
      </c>
      <c r="F1539" s="7">
        <v>2.07488E-4</v>
      </c>
      <c r="G1539" s="11">
        <v>3.45E-17</v>
      </c>
      <c r="H1539" s="11">
        <v>2.0100000000000001E-18</v>
      </c>
      <c r="I1539" s="11">
        <v>4.83E-15</v>
      </c>
      <c r="J1539" s="11">
        <v>9.66E-15</v>
      </c>
      <c r="K1539" s="11">
        <v>3.7400000000000002E-6</v>
      </c>
      <c r="L1539" s="11">
        <v>7.4699999999999996E-6</v>
      </c>
      <c r="M1539" s="11">
        <v>4.8500000000000003E-15</v>
      </c>
      <c r="N1539" s="11">
        <v>7.2200000000000001E-20</v>
      </c>
    </row>
    <row r="1540" spans="2:14" x14ac:dyDescent="0.25">
      <c r="B1540" s="7" t="s">
        <v>3620</v>
      </c>
      <c r="C1540" s="11">
        <v>4.2599999999999998E-15</v>
      </c>
      <c r="D1540" s="11">
        <v>8.5299999999999994E-15</v>
      </c>
      <c r="E1540" s="7">
        <v>1.2019300000000001E-4</v>
      </c>
      <c r="F1540" s="7">
        <v>2.3548699999999999E-4</v>
      </c>
      <c r="G1540" s="11">
        <v>3.45E-17</v>
      </c>
      <c r="H1540" s="11">
        <v>2.0100000000000001E-18</v>
      </c>
      <c r="I1540" s="11">
        <v>4.25E-15</v>
      </c>
      <c r="J1540" s="11">
        <v>8.5000000000000001E-15</v>
      </c>
      <c r="K1540" s="11">
        <v>3.72E-6</v>
      </c>
      <c r="L1540" s="11">
        <v>7.4399999999999999E-6</v>
      </c>
      <c r="M1540" s="11">
        <v>4.25E-15</v>
      </c>
      <c r="N1540" s="11">
        <v>6.3200000000000004E-20</v>
      </c>
    </row>
    <row r="1541" spans="2:14" x14ac:dyDescent="0.25">
      <c r="B1541" s="7" t="s">
        <v>2547</v>
      </c>
      <c r="C1541" s="11">
        <v>6.4099999999999996E-15</v>
      </c>
      <c r="D1541" s="11">
        <v>1.28E-14</v>
      </c>
      <c r="E1541" s="11">
        <v>8.0199999999999998E-5</v>
      </c>
      <c r="F1541" s="7">
        <v>1.5707000000000001E-4</v>
      </c>
      <c r="G1541" s="11">
        <v>3.4599999999999998E-17</v>
      </c>
      <c r="H1541" s="11">
        <v>2.0100000000000001E-18</v>
      </c>
      <c r="I1541" s="11">
        <v>6.3900000000000001E-15</v>
      </c>
      <c r="J1541" s="11">
        <v>1.28E-14</v>
      </c>
      <c r="K1541" s="11">
        <v>3.6600000000000001E-6</v>
      </c>
      <c r="L1541" s="11">
        <v>7.3200000000000002E-6</v>
      </c>
      <c r="M1541" s="11">
        <v>6.2900000000000001E-15</v>
      </c>
      <c r="N1541" s="11">
        <v>9.3499999999999998E-20</v>
      </c>
    </row>
    <row r="1542" spans="2:14" x14ac:dyDescent="0.25">
      <c r="B1542" s="7" t="s">
        <v>2311</v>
      </c>
      <c r="C1542" s="11">
        <v>7.1900000000000005E-15</v>
      </c>
      <c r="D1542" s="11">
        <v>1.44E-14</v>
      </c>
      <c r="E1542" s="11">
        <v>7.1400000000000001E-5</v>
      </c>
      <c r="F1542" s="7">
        <v>1.3993400000000001E-4</v>
      </c>
      <c r="G1542" s="11">
        <v>3.4599999999999998E-17</v>
      </c>
      <c r="H1542" s="11">
        <v>2.0100000000000001E-18</v>
      </c>
      <c r="I1542" s="11">
        <v>7.1699999999999994E-15</v>
      </c>
      <c r="J1542" s="11">
        <v>1.43E-14</v>
      </c>
      <c r="K1542" s="11">
        <v>3.9199999999999997E-6</v>
      </c>
      <c r="L1542" s="11">
        <v>7.8399999999999995E-6</v>
      </c>
      <c r="M1542" s="11">
        <v>7.5599999999999998E-15</v>
      </c>
      <c r="N1542" s="11">
        <v>1.1200000000000001E-19</v>
      </c>
    </row>
    <row r="1543" spans="2:14" x14ac:dyDescent="0.25">
      <c r="B1543" s="7" t="s">
        <v>2316</v>
      </c>
      <c r="C1543" s="11">
        <v>7.1900000000000005E-15</v>
      </c>
      <c r="D1543" s="11">
        <v>1.44E-14</v>
      </c>
      <c r="E1543" s="11">
        <v>7.1400000000000001E-5</v>
      </c>
      <c r="F1543" s="7">
        <v>1.3993400000000001E-4</v>
      </c>
      <c r="G1543" s="11">
        <v>3.4599999999999998E-17</v>
      </c>
      <c r="H1543" s="11">
        <v>2.0100000000000001E-18</v>
      </c>
      <c r="I1543" s="11">
        <v>7.1699999999999994E-15</v>
      </c>
      <c r="J1543" s="11">
        <v>1.43E-14</v>
      </c>
      <c r="K1543" s="11">
        <v>3.9199999999999997E-6</v>
      </c>
      <c r="L1543" s="11">
        <v>7.8399999999999995E-6</v>
      </c>
      <c r="M1543" s="11">
        <v>7.5599999999999998E-15</v>
      </c>
      <c r="N1543" s="11">
        <v>1.1200000000000001E-19</v>
      </c>
    </row>
    <row r="1544" spans="2:14" x14ac:dyDescent="0.25">
      <c r="B1544" s="7" t="s">
        <v>2778</v>
      </c>
      <c r="C1544" s="11">
        <v>7.4999999999999996E-15</v>
      </c>
      <c r="D1544" s="11">
        <v>1.4999999999999999E-14</v>
      </c>
      <c r="E1544" s="11">
        <v>6.8399999999999996E-5</v>
      </c>
      <c r="F1544" s="7">
        <v>1.3403800000000001E-4</v>
      </c>
      <c r="G1544" s="11">
        <v>3.45E-17</v>
      </c>
      <c r="H1544" s="11">
        <v>2.0100000000000001E-18</v>
      </c>
      <c r="I1544" s="11">
        <v>7.4700000000000003E-15</v>
      </c>
      <c r="J1544" s="11">
        <v>1.4900000000000002E-14</v>
      </c>
      <c r="K1544" s="11">
        <v>7.1799999999999999E-6</v>
      </c>
      <c r="L1544" s="11">
        <v>1.43E-5</v>
      </c>
      <c r="M1544" s="11">
        <v>1.44E-14</v>
      </c>
      <c r="N1544" s="11">
        <v>2.14E-19</v>
      </c>
    </row>
    <row r="1545" spans="2:14" x14ac:dyDescent="0.25">
      <c r="B1545" s="7" t="s">
        <v>2940</v>
      </c>
      <c r="C1545" s="11">
        <v>6.6E-15</v>
      </c>
      <c r="D1545" s="11">
        <v>1.32E-14</v>
      </c>
      <c r="E1545" s="11">
        <v>7.7799999999999994E-5</v>
      </c>
      <c r="F1545" s="7">
        <v>1.52421E-4</v>
      </c>
      <c r="G1545" s="11">
        <v>3.4599999999999998E-17</v>
      </c>
      <c r="H1545" s="11">
        <v>2.0100000000000001E-18</v>
      </c>
      <c r="I1545" s="11">
        <v>6.5799999999999996E-15</v>
      </c>
      <c r="J1545" s="11">
        <v>1.32E-14</v>
      </c>
      <c r="K1545" s="11">
        <v>5.4700000000000001E-6</v>
      </c>
      <c r="L1545" s="11">
        <v>1.0900000000000001E-5</v>
      </c>
      <c r="M1545" s="11">
        <v>9.6699999999999998E-15</v>
      </c>
      <c r="N1545" s="11">
        <v>1.4399999999999999E-19</v>
      </c>
    </row>
    <row r="1546" spans="2:14" x14ac:dyDescent="0.25">
      <c r="B1546" s="7" t="s">
        <v>3417</v>
      </c>
      <c r="C1546" s="11">
        <v>4.8900000000000002E-15</v>
      </c>
      <c r="D1546" s="11">
        <v>9.7900000000000001E-15</v>
      </c>
      <c r="E1546" s="7">
        <v>1.0471000000000001E-4</v>
      </c>
      <c r="F1546" s="7">
        <v>2.0515299999999999E-4</v>
      </c>
      <c r="G1546" s="11">
        <v>3.45E-17</v>
      </c>
      <c r="H1546" s="11">
        <v>2.0100000000000001E-18</v>
      </c>
      <c r="I1546" s="11">
        <v>4.8799999999999996E-15</v>
      </c>
      <c r="J1546" s="11">
        <v>9.7599999999999992E-15</v>
      </c>
      <c r="K1546" s="11">
        <v>9.2E-6</v>
      </c>
      <c r="L1546" s="11">
        <v>1.84E-5</v>
      </c>
      <c r="M1546" s="11">
        <v>1.21E-14</v>
      </c>
      <c r="N1546" s="11">
        <v>1.79E-19</v>
      </c>
    </row>
    <row r="1547" spans="2:14" x14ac:dyDescent="0.25">
      <c r="B1547" s="7" t="s">
        <v>3936</v>
      </c>
      <c r="C1547" s="11">
        <v>4.3400000000000003E-15</v>
      </c>
      <c r="D1547" s="11">
        <v>8.6800000000000006E-15</v>
      </c>
      <c r="E1547" s="7">
        <v>1.1848199999999999E-4</v>
      </c>
      <c r="F1547" s="7">
        <v>2.3213500000000001E-4</v>
      </c>
      <c r="G1547" s="11">
        <v>3.4599999999999998E-17</v>
      </c>
      <c r="H1547" s="11">
        <v>2.0100000000000001E-18</v>
      </c>
      <c r="I1547" s="11">
        <v>4.32E-15</v>
      </c>
      <c r="J1547" s="11">
        <v>8.6499999999999997E-15</v>
      </c>
      <c r="K1547" s="11">
        <v>5.3999999999999998E-5</v>
      </c>
      <c r="L1547" s="7">
        <v>1.07945E-4</v>
      </c>
      <c r="M1547" s="11">
        <v>6.2799999999999995E-14</v>
      </c>
      <c r="N1547" s="11">
        <v>9.34E-19</v>
      </c>
    </row>
    <row r="1548" spans="2:14" x14ac:dyDescent="0.25">
      <c r="B1548" s="7" t="s">
        <v>3760</v>
      </c>
      <c r="C1548" s="11">
        <v>4.9699999999999999E-15</v>
      </c>
      <c r="D1548" s="11">
        <v>9.93E-15</v>
      </c>
      <c r="E1548" s="7">
        <v>1.0328900000000001E-4</v>
      </c>
      <c r="F1548" s="7">
        <v>2.02368E-4</v>
      </c>
      <c r="G1548" s="11">
        <v>3.45E-17</v>
      </c>
      <c r="H1548" s="11">
        <v>2.0100000000000001E-18</v>
      </c>
      <c r="I1548" s="11">
        <v>4.9500000000000004E-15</v>
      </c>
      <c r="J1548" s="11">
        <v>9.9000000000000007E-15</v>
      </c>
      <c r="K1548" s="11">
        <v>4.25E-6</v>
      </c>
      <c r="L1548" s="11">
        <v>8.49E-6</v>
      </c>
      <c r="M1548" s="11">
        <v>5.6499999999999999E-15</v>
      </c>
      <c r="N1548" s="11">
        <v>8.3999999999999996E-20</v>
      </c>
    </row>
    <row r="1549" spans="2:14" x14ac:dyDescent="0.25">
      <c r="B1549" s="7" t="s">
        <v>4192</v>
      </c>
      <c r="C1549" s="11">
        <v>4.3299999999999998E-15</v>
      </c>
      <c r="D1549" s="11">
        <v>8.6499999999999997E-15</v>
      </c>
      <c r="E1549" s="7">
        <v>1.18609E-4</v>
      </c>
      <c r="F1549" s="7">
        <v>2.32384E-4</v>
      </c>
      <c r="G1549" s="11">
        <v>3.45E-17</v>
      </c>
      <c r="H1549" s="11">
        <v>2.0100000000000001E-18</v>
      </c>
      <c r="I1549" s="11">
        <v>4.3100000000000002E-15</v>
      </c>
      <c r="J1549" s="11">
        <v>8.6300000000000002E-15</v>
      </c>
      <c r="K1549" s="11">
        <v>4.5600000000000004E-6</v>
      </c>
      <c r="L1549" s="11">
        <v>9.1099999999999992E-6</v>
      </c>
      <c r="M1549" s="11">
        <v>5.2900000000000004E-15</v>
      </c>
      <c r="N1549" s="11">
        <v>7.8599999999999997E-20</v>
      </c>
    </row>
    <row r="1550" spans="2:14" x14ac:dyDescent="0.25">
      <c r="B1550" s="7" t="s">
        <v>3413</v>
      </c>
      <c r="C1550" s="11">
        <v>4.5699999999999997E-15</v>
      </c>
      <c r="D1550" s="11">
        <v>9.1399999999999994E-15</v>
      </c>
      <c r="E1550" s="7">
        <v>1.11467E-4</v>
      </c>
      <c r="F1550" s="7">
        <v>2.1839099999999999E-4</v>
      </c>
      <c r="G1550" s="11">
        <v>3.4299999999999998E-17</v>
      </c>
      <c r="H1550" s="11">
        <v>2.0000000000000001E-18</v>
      </c>
      <c r="I1550" s="11">
        <v>4.5599999999999999E-15</v>
      </c>
      <c r="J1550" s="11">
        <v>9.1100000000000001E-15</v>
      </c>
      <c r="K1550" s="11">
        <v>3.6799999999999999E-6</v>
      </c>
      <c r="L1550" s="11">
        <v>7.3599999999999998E-6</v>
      </c>
      <c r="M1550" s="11">
        <v>4.5100000000000003E-15</v>
      </c>
      <c r="N1550" s="11">
        <v>6.7100000000000001E-20</v>
      </c>
    </row>
    <row r="1551" spans="2:14" x14ac:dyDescent="0.25">
      <c r="B1551" s="7" t="s">
        <v>2315</v>
      </c>
      <c r="C1551" s="11">
        <v>7.2000000000000002E-15</v>
      </c>
      <c r="D1551" s="11">
        <v>1.44E-14</v>
      </c>
      <c r="E1551" s="11">
        <v>7.1000000000000005E-5</v>
      </c>
      <c r="F1551" s="7">
        <v>1.39009E-4</v>
      </c>
      <c r="G1551" s="11">
        <v>3.4400000000000002E-17</v>
      </c>
      <c r="H1551" s="11">
        <v>2.0000000000000001E-18</v>
      </c>
      <c r="I1551" s="11">
        <v>7.1800000000000007E-15</v>
      </c>
      <c r="J1551" s="11">
        <v>1.44E-14</v>
      </c>
      <c r="K1551" s="11">
        <v>3.8999999999999999E-6</v>
      </c>
      <c r="L1551" s="11">
        <v>7.79E-6</v>
      </c>
      <c r="M1551" s="11">
        <v>7.5200000000000007E-15</v>
      </c>
      <c r="N1551" s="11">
        <v>1.1200000000000001E-19</v>
      </c>
    </row>
    <row r="1552" spans="2:14" x14ac:dyDescent="0.25">
      <c r="B1552" s="7" t="s">
        <v>2557</v>
      </c>
      <c r="C1552" s="11">
        <v>6.7499999999999996E-15</v>
      </c>
      <c r="D1552" s="11">
        <v>1.3499999999999999E-14</v>
      </c>
      <c r="E1552" s="11">
        <v>7.5500000000000006E-5</v>
      </c>
      <c r="F1552" s="7">
        <v>1.4791699999999999E-4</v>
      </c>
      <c r="G1552" s="11">
        <v>3.4299999999999998E-17</v>
      </c>
      <c r="H1552" s="11">
        <v>2.0000000000000001E-18</v>
      </c>
      <c r="I1552" s="11">
        <v>6.7300000000000001E-15</v>
      </c>
      <c r="J1552" s="11">
        <v>1.3499999999999999E-14</v>
      </c>
      <c r="K1552" s="11">
        <v>4.3200000000000001E-6</v>
      </c>
      <c r="L1552" s="11">
        <v>8.6200000000000005E-6</v>
      </c>
      <c r="M1552" s="11">
        <v>7.8100000000000003E-15</v>
      </c>
      <c r="N1552" s="11">
        <v>1.16E-19</v>
      </c>
    </row>
    <row r="1553" spans="2:14" x14ac:dyDescent="0.25">
      <c r="B1553" s="7" t="s">
        <v>3439</v>
      </c>
      <c r="C1553" s="11">
        <v>4.5699999999999997E-15</v>
      </c>
      <c r="D1553" s="11">
        <v>9.1500000000000008E-15</v>
      </c>
      <c r="E1553" s="7">
        <v>1.11381E-4</v>
      </c>
      <c r="F1553" s="7">
        <v>2.1822200000000001E-4</v>
      </c>
      <c r="G1553" s="11">
        <v>3.4299999999999998E-17</v>
      </c>
      <c r="H1553" s="11">
        <v>2.0000000000000001E-18</v>
      </c>
      <c r="I1553" s="11">
        <v>4.5599999999999999E-15</v>
      </c>
      <c r="J1553" s="11">
        <v>9.1199999999999999E-15</v>
      </c>
      <c r="K1553" s="11">
        <v>3.6799999999999999E-6</v>
      </c>
      <c r="L1553" s="11">
        <v>7.3599999999999998E-6</v>
      </c>
      <c r="M1553" s="11">
        <v>4.5100000000000003E-15</v>
      </c>
      <c r="N1553" s="11">
        <v>6.7100000000000001E-20</v>
      </c>
    </row>
    <row r="1554" spans="2:14" x14ac:dyDescent="0.25">
      <c r="B1554" s="7" t="s">
        <v>3007</v>
      </c>
      <c r="C1554" s="11">
        <v>5.5400000000000001E-15</v>
      </c>
      <c r="D1554" s="11">
        <v>1.11E-14</v>
      </c>
      <c r="E1554" s="11">
        <v>9.2200000000000005E-5</v>
      </c>
      <c r="F1554" s="7">
        <v>1.80705E-4</v>
      </c>
      <c r="G1554" s="11">
        <v>3.4400000000000002E-17</v>
      </c>
      <c r="H1554" s="11">
        <v>2.0000000000000001E-18</v>
      </c>
      <c r="I1554" s="11">
        <v>5.5199999999999998E-15</v>
      </c>
      <c r="J1554" s="11">
        <v>1.1E-14</v>
      </c>
      <c r="K1554" s="11">
        <v>4.8199999999999996E-6</v>
      </c>
      <c r="L1554" s="11">
        <v>9.6199999999999994E-6</v>
      </c>
      <c r="M1554" s="11">
        <v>7.1499999999999998E-15</v>
      </c>
      <c r="N1554" s="11">
        <v>1.06E-19</v>
      </c>
    </row>
    <row r="1555" spans="2:14" x14ac:dyDescent="0.25">
      <c r="B1555" s="7" t="s">
        <v>4163</v>
      </c>
      <c r="C1555" s="11">
        <v>4.2999999999999997E-15</v>
      </c>
      <c r="D1555" s="11">
        <v>8.5999999999999993E-15</v>
      </c>
      <c r="E1555" s="7">
        <v>1.18743E-4</v>
      </c>
      <c r="F1555" s="7">
        <v>2.32647E-4</v>
      </c>
      <c r="G1555" s="11">
        <v>3.4400000000000002E-17</v>
      </c>
      <c r="H1555" s="11">
        <v>2.0000000000000001E-18</v>
      </c>
      <c r="I1555" s="11">
        <v>4.2899999999999999E-15</v>
      </c>
      <c r="J1555" s="11">
        <v>8.57E-15</v>
      </c>
      <c r="K1555" s="11">
        <v>5.5399999999999998E-5</v>
      </c>
      <c r="L1555" s="7">
        <v>1.1060700000000001E-4</v>
      </c>
      <c r="M1555" s="11">
        <v>6.3800000000000003E-14</v>
      </c>
      <c r="N1555" s="11">
        <v>9.4800000000000008E-19</v>
      </c>
    </row>
    <row r="1556" spans="2:14" x14ac:dyDescent="0.25">
      <c r="B1556" s="7" t="s">
        <v>3428</v>
      </c>
      <c r="C1556" s="11">
        <v>4.5699999999999997E-15</v>
      </c>
      <c r="D1556" s="11">
        <v>9.1399999999999994E-15</v>
      </c>
      <c r="E1556" s="7">
        <v>1.1141099999999999E-4</v>
      </c>
      <c r="F1556" s="7">
        <v>2.1828099999999999E-4</v>
      </c>
      <c r="G1556" s="11">
        <v>3.4299999999999998E-17</v>
      </c>
      <c r="H1556" s="11">
        <v>2.0000000000000001E-18</v>
      </c>
      <c r="I1556" s="11">
        <v>4.5599999999999999E-15</v>
      </c>
      <c r="J1556" s="11">
        <v>9.1199999999999999E-15</v>
      </c>
      <c r="K1556" s="11">
        <v>3.6799999999999999E-6</v>
      </c>
      <c r="L1556" s="11">
        <v>7.3599999999999998E-6</v>
      </c>
      <c r="M1556" s="11">
        <v>4.5100000000000003E-15</v>
      </c>
      <c r="N1556" s="11">
        <v>6.7100000000000001E-20</v>
      </c>
    </row>
    <row r="1557" spans="2:14" x14ac:dyDescent="0.25">
      <c r="B1557" s="7" t="s">
        <v>3442</v>
      </c>
      <c r="C1557" s="11">
        <v>4.5699999999999997E-15</v>
      </c>
      <c r="D1557" s="11">
        <v>9.1500000000000008E-15</v>
      </c>
      <c r="E1557" s="7">
        <v>1.11397E-4</v>
      </c>
      <c r="F1557" s="7">
        <v>2.18254E-4</v>
      </c>
      <c r="G1557" s="11">
        <v>3.4299999999999998E-17</v>
      </c>
      <c r="H1557" s="11">
        <v>2.0000000000000001E-18</v>
      </c>
      <c r="I1557" s="11">
        <v>4.5599999999999999E-15</v>
      </c>
      <c r="J1557" s="11">
        <v>9.1199999999999999E-15</v>
      </c>
      <c r="K1557" s="11">
        <v>3.6799999999999999E-6</v>
      </c>
      <c r="L1557" s="11">
        <v>7.3599999999999998E-6</v>
      </c>
      <c r="M1557" s="11">
        <v>4.5200000000000001E-15</v>
      </c>
      <c r="N1557" s="11">
        <v>6.7100000000000001E-20</v>
      </c>
    </row>
    <row r="1558" spans="2:14" x14ac:dyDescent="0.25">
      <c r="B1558" s="7" t="s">
        <v>3389</v>
      </c>
      <c r="C1558" s="11">
        <v>4.5699999999999997E-15</v>
      </c>
      <c r="D1558" s="11">
        <v>9.1500000000000008E-15</v>
      </c>
      <c r="E1558" s="7">
        <v>1.11467E-4</v>
      </c>
      <c r="F1558" s="7">
        <v>2.1839099999999999E-4</v>
      </c>
      <c r="G1558" s="11">
        <v>3.4299999999999998E-17</v>
      </c>
      <c r="H1558" s="11">
        <v>2.0000000000000001E-18</v>
      </c>
      <c r="I1558" s="11">
        <v>4.5599999999999999E-15</v>
      </c>
      <c r="J1558" s="11">
        <v>9.1199999999999999E-15</v>
      </c>
      <c r="K1558" s="11">
        <v>3.6799999999999999E-6</v>
      </c>
      <c r="L1558" s="11">
        <v>7.3599999999999998E-6</v>
      </c>
      <c r="M1558" s="11">
        <v>4.5100000000000003E-15</v>
      </c>
      <c r="N1558" s="11">
        <v>6.7100000000000001E-20</v>
      </c>
    </row>
    <row r="1559" spans="2:14" x14ac:dyDescent="0.25">
      <c r="B1559" s="7" t="s">
        <v>2871</v>
      </c>
      <c r="C1559" s="11">
        <v>6.9700000000000001E-15</v>
      </c>
      <c r="D1559" s="11">
        <v>1.3899999999999999E-14</v>
      </c>
      <c r="E1559" s="11">
        <v>7.3300000000000006E-5</v>
      </c>
      <c r="F1559" s="7">
        <v>1.4353900000000001E-4</v>
      </c>
      <c r="G1559" s="11">
        <v>3.4400000000000002E-17</v>
      </c>
      <c r="H1559" s="11">
        <v>2.0000000000000001E-18</v>
      </c>
      <c r="I1559" s="11">
        <v>6.94E-15</v>
      </c>
      <c r="J1559" s="11">
        <v>1.3899999999999999E-14</v>
      </c>
      <c r="K1559" s="11">
        <v>5.4999999999999999E-6</v>
      </c>
      <c r="L1559" s="11">
        <v>1.1E-5</v>
      </c>
      <c r="M1559" s="11">
        <v>1.0299999999999999E-14</v>
      </c>
      <c r="N1559" s="11">
        <v>1.53E-19</v>
      </c>
    </row>
    <row r="1560" spans="2:14" x14ac:dyDescent="0.25">
      <c r="B1560" s="7" t="s">
        <v>3076</v>
      </c>
      <c r="C1560" s="11">
        <v>5.6599999999999997E-15</v>
      </c>
      <c r="D1560" s="11">
        <v>1.13E-14</v>
      </c>
      <c r="E1560" s="11">
        <v>9.0000000000000006E-5</v>
      </c>
      <c r="F1560" s="7">
        <v>1.76367E-4</v>
      </c>
      <c r="G1560" s="11">
        <v>3.4299999999999998E-17</v>
      </c>
      <c r="H1560" s="11">
        <v>2.0000000000000001E-18</v>
      </c>
      <c r="I1560" s="11">
        <v>5.6499999999999999E-15</v>
      </c>
      <c r="J1560" s="11">
        <v>1.13E-14</v>
      </c>
      <c r="K1560" s="11">
        <v>8.6600000000000001E-6</v>
      </c>
      <c r="L1560" s="11">
        <v>1.73E-5</v>
      </c>
      <c r="M1560" s="11">
        <v>1.3100000000000001E-14</v>
      </c>
      <c r="N1560" s="11">
        <v>1.95E-19</v>
      </c>
    </row>
    <row r="1561" spans="2:14" x14ac:dyDescent="0.25">
      <c r="B1561" s="7" t="s">
        <v>3386</v>
      </c>
      <c r="C1561" s="11">
        <v>4.5699999999999997E-15</v>
      </c>
      <c r="D1561" s="11">
        <v>9.1399999999999994E-15</v>
      </c>
      <c r="E1561" s="7">
        <v>1.1155200000000001E-4</v>
      </c>
      <c r="F1561" s="7">
        <v>2.1855900000000001E-4</v>
      </c>
      <c r="G1561" s="11">
        <v>3.4299999999999998E-17</v>
      </c>
      <c r="H1561" s="11">
        <v>2.0000000000000001E-18</v>
      </c>
      <c r="I1561" s="11">
        <v>4.5599999999999999E-15</v>
      </c>
      <c r="J1561" s="11">
        <v>9.1199999999999999E-15</v>
      </c>
      <c r="K1561" s="11">
        <v>3.6799999999999999E-6</v>
      </c>
      <c r="L1561" s="11">
        <v>7.3599999999999998E-6</v>
      </c>
      <c r="M1561" s="11">
        <v>4.5100000000000003E-15</v>
      </c>
      <c r="N1561" s="11">
        <v>6.7100000000000001E-20</v>
      </c>
    </row>
    <row r="1562" spans="2:14" x14ac:dyDescent="0.25">
      <c r="B1562" s="7" t="s">
        <v>2850</v>
      </c>
      <c r="C1562" s="11">
        <v>7.3799999999999992E-15</v>
      </c>
      <c r="D1562" s="11">
        <v>1.4800000000000001E-14</v>
      </c>
      <c r="E1562" s="11">
        <v>6.9099999999999999E-5</v>
      </c>
      <c r="F1562" s="7">
        <v>1.3543299999999999E-4</v>
      </c>
      <c r="G1562" s="11">
        <v>3.4299999999999998E-17</v>
      </c>
      <c r="H1562" s="11">
        <v>2.0000000000000001E-18</v>
      </c>
      <c r="I1562" s="7" t="s">
        <v>6</v>
      </c>
      <c r="J1562" s="7" t="s">
        <v>6</v>
      </c>
      <c r="K1562" s="7" t="s">
        <v>6</v>
      </c>
      <c r="L1562" s="7" t="s">
        <v>6</v>
      </c>
      <c r="M1562" s="7" t="s">
        <v>6</v>
      </c>
      <c r="N1562" s="7" t="s">
        <v>6</v>
      </c>
    </row>
    <row r="1563" spans="2:14" x14ac:dyDescent="0.25">
      <c r="B1563" s="7" t="s">
        <v>3398</v>
      </c>
      <c r="C1563" s="11">
        <v>4.5699999999999997E-15</v>
      </c>
      <c r="D1563" s="11">
        <v>9.1299999999999997E-15</v>
      </c>
      <c r="E1563" s="7">
        <v>1.1107099999999999E-4</v>
      </c>
      <c r="F1563" s="7">
        <v>2.17615E-4</v>
      </c>
      <c r="G1563" s="11">
        <v>3.4100000000000002E-17</v>
      </c>
      <c r="H1563" s="11">
        <v>1.9899999999999998E-18</v>
      </c>
      <c r="I1563" s="11">
        <v>4.5500000000000002E-15</v>
      </c>
      <c r="J1563" s="11">
        <v>9.1100000000000001E-15</v>
      </c>
      <c r="K1563" s="11">
        <v>3.6899999999999998E-6</v>
      </c>
      <c r="L1563" s="11">
        <v>7.3699999999999997E-6</v>
      </c>
      <c r="M1563" s="11">
        <v>4.5100000000000003E-15</v>
      </c>
      <c r="N1563" s="11">
        <v>6.7100000000000001E-20</v>
      </c>
    </row>
    <row r="1564" spans="2:14" x14ac:dyDescent="0.25">
      <c r="B1564" s="7" t="s">
        <v>3311</v>
      </c>
      <c r="C1564" s="11">
        <v>4.7900000000000001E-15</v>
      </c>
      <c r="D1564" s="11">
        <v>9.5700000000000005E-15</v>
      </c>
      <c r="E1564" s="7">
        <v>1.05957E-4</v>
      </c>
      <c r="F1564" s="7">
        <v>2.0759500000000001E-4</v>
      </c>
      <c r="G1564" s="11">
        <v>3.4100000000000002E-17</v>
      </c>
      <c r="H1564" s="11">
        <v>1.9899999999999998E-18</v>
      </c>
      <c r="I1564" s="11">
        <v>4.7699999999999998E-15</v>
      </c>
      <c r="J1564" s="11">
        <v>9.5399999999999996E-15</v>
      </c>
      <c r="K1564" s="11">
        <v>4.0300000000000004E-6</v>
      </c>
      <c r="L1564" s="11">
        <v>8.0499999999999992E-6</v>
      </c>
      <c r="M1564" s="11">
        <v>5.17E-15</v>
      </c>
      <c r="N1564" s="11">
        <v>7.6799999999999998E-20</v>
      </c>
    </row>
    <row r="1565" spans="2:14" x14ac:dyDescent="0.25">
      <c r="B1565" s="7" t="s">
        <v>4199</v>
      </c>
      <c r="C1565" s="11">
        <v>4.2299999999999997E-15</v>
      </c>
      <c r="D1565" s="11">
        <v>8.4700000000000008E-15</v>
      </c>
      <c r="E1565" s="7">
        <v>1.19306E-4</v>
      </c>
      <c r="F1565" s="7">
        <v>2.3375100000000001E-4</v>
      </c>
      <c r="G1565" s="11">
        <v>3.3999999999999998E-17</v>
      </c>
      <c r="H1565" s="11">
        <v>1.9799999999999999E-18</v>
      </c>
      <c r="I1565" s="11">
        <v>4.2199999999999999E-15</v>
      </c>
      <c r="J1565" s="11">
        <v>8.4399999999999999E-15</v>
      </c>
      <c r="K1565" s="11">
        <v>5.6700000000000003E-5</v>
      </c>
      <c r="L1565" s="7">
        <v>1.1327E-4</v>
      </c>
      <c r="M1565" s="11">
        <v>6.4300000000000001E-14</v>
      </c>
      <c r="N1565" s="11">
        <v>9.5599999999999996E-19</v>
      </c>
    </row>
    <row r="1566" spans="2:14" x14ac:dyDescent="0.25">
      <c r="B1566" s="7" t="s">
        <v>3599</v>
      </c>
      <c r="C1566" s="11">
        <v>4.5200000000000001E-15</v>
      </c>
      <c r="D1566" s="11">
        <v>9.0300000000000004E-15</v>
      </c>
      <c r="E1566" s="7">
        <v>1.12094E-4</v>
      </c>
      <c r="F1566" s="7">
        <v>2.1961999999999999E-4</v>
      </c>
      <c r="G1566" s="11">
        <v>3.4100000000000002E-17</v>
      </c>
      <c r="H1566" s="11">
        <v>1.9799999999999999E-18</v>
      </c>
      <c r="I1566" s="11">
        <v>4.4999999999999998E-15</v>
      </c>
      <c r="J1566" s="11">
        <v>8.9999999999999995E-15</v>
      </c>
      <c r="K1566" s="11">
        <v>4.0799999999999999E-6</v>
      </c>
      <c r="L1566" s="11">
        <v>8.14E-6</v>
      </c>
      <c r="M1566" s="11">
        <v>4.93E-15</v>
      </c>
      <c r="N1566" s="11">
        <v>7.3300000000000002E-20</v>
      </c>
    </row>
    <row r="1567" spans="2:14" x14ac:dyDescent="0.25">
      <c r="B1567" s="7" t="s">
        <v>3827</v>
      </c>
      <c r="C1567" s="11">
        <v>4.3299999999999998E-15</v>
      </c>
      <c r="D1567" s="11">
        <v>8.6699999999999993E-15</v>
      </c>
      <c r="E1567" s="7">
        <v>1.16416E-4</v>
      </c>
      <c r="F1567" s="7">
        <v>2.28087E-4</v>
      </c>
      <c r="G1567" s="11">
        <v>3.3999999999999998E-17</v>
      </c>
      <c r="H1567" s="11">
        <v>1.9799999999999999E-18</v>
      </c>
      <c r="I1567" s="11">
        <v>4.32E-15</v>
      </c>
      <c r="J1567" s="11">
        <v>8.64E-15</v>
      </c>
      <c r="K1567" s="11">
        <v>4.8500000000000002E-6</v>
      </c>
      <c r="L1567" s="11">
        <v>9.6800000000000005E-6</v>
      </c>
      <c r="M1567" s="11">
        <v>5.6300000000000004E-15</v>
      </c>
      <c r="N1567" s="11">
        <v>8.3699999999999998E-20</v>
      </c>
    </row>
    <row r="1568" spans="2:14" x14ac:dyDescent="0.25">
      <c r="B1568" s="7" t="s">
        <v>3707</v>
      </c>
      <c r="C1568" s="11">
        <v>4.5599999999999999E-15</v>
      </c>
      <c r="D1568" s="11">
        <v>9.1299999999999997E-15</v>
      </c>
      <c r="E1568" s="7">
        <v>1.1076799999999999E-4</v>
      </c>
      <c r="F1568" s="7">
        <v>2.1702200000000001E-4</v>
      </c>
      <c r="G1568" s="11">
        <v>3.3999999999999998E-17</v>
      </c>
      <c r="H1568" s="11">
        <v>1.9799999999999999E-18</v>
      </c>
      <c r="I1568" s="11">
        <v>4.5500000000000002E-15</v>
      </c>
      <c r="J1568" s="11">
        <v>9.1000000000000004E-15</v>
      </c>
      <c r="K1568" s="11">
        <v>3.72E-6</v>
      </c>
      <c r="L1568" s="11">
        <v>7.43E-6</v>
      </c>
      <c r="M1568" s="11">
        <v>4.5500000000000002E-15</v>
      </c>
      <c r="N1568" s="11">
        <v>6.7600000000000005E-20</v>
      </c>
    </row>
    <row r="1569" spans="2:14" x14ac:dyDescent="0.25">
      <c r="B1569" s="7" t="s">
        <v>2334</v>
      </c>
      <c r="C1569" s="11">
        <v>7.1000000000000002E-15</v>
      </c>
      <c r="D1569" s="11">
        <v>1.42E-14</v>
      </c>
      <c r="E1569" s="11">
        <v>7.1000000000000005E-5</v>
      </c>
      <c r="F1569" s="7">
        <v>1.3912899999999999E-4</v>
      </c>
      <c r="G1569" s="11">
        <v>3.39E-17</v>
      </c>
      <c r="H1569" s="11">
        <v>1.9799999999999999E-18</v>
      </c>
      <c r="I1569" s="11">
        <v>7.0799999999999999E-15</v>
      </c>
      <c r="J1569" s="11">
        <v>1.42E-14</v>
      </c>
      <c r="K1569" s="11">
        <v>3.9199999999999997E-6</v>
      </c>
      <c r="L1569" s="11">
        <v>7.8199999999999997E-6</v>
      </c>
      <c r="M1569" s="11">
        <v>7.4500000000000008E-15</v>
      </c>
      <c r="N1569" s="11">
        <v>1.11E-19</v>
      </c>
    </row>
    <row r="1570" spans="2:14" x14ac:dyDescent="0.25">
      <c r="B1570" s="7" t="s">
        <v>2548</v>
      </c>
      <c r="C1570" s="11">
        <v>7.3699999999999995E-15</v>
      </c>
      <c r="D1570" s="11">
        <v>1.47E-14</v>
      </c>
      <c r="E1570" s="11">
        <v>6.8499999999999998E-5</v>
      </c>
      <c r="F1570" s="7">
        <v>1.3413499999999999E-4</v>
      </c>
      <c r="G1570" s="11">
        <v>3.3999999999999998E-17</v>
      </c>
      <c r="H1570" s="11">
        <v>1.9799999999999999E-18</v>
      </c>
      <c r="I1570" s="11">
        <v>7.3499999999999999E-15</v>
      </c>
      <c r="J1570" s="11">
        <v>1.47E-14</v>
      </c>
      <c r="K1570" s="11">
        <v>7.2099999999999996E-6</v>
      </c>
      <c r="L1570" s="11">
        <v>1.4399999999999999E-5</v>
      </c>
      <c r="M1570" s="11">
        <v>1.42E-14</v>
      </c>
      <c r="N1570" s="11">
        <v>2.1200000000000001E-19</v>
      </c>
    </row>
    <row r="1571" spans="2:14" x14ac:dyDescent="0.25">
      <c r="B1571" s="7" t="s">
        <v>4206</v>
      </c>
      <c r="C1571" s="11">
        <v>4.25E-15</v>
      </c>
      <c r="D1571" s="11">
        <v>8.5099999999999998E-15</v>
      </c>
      <c r="E1571" s="7">
        <v>1.19058E-4</v>
      </c>
      <c r="F1571" s="7">
        <v>2.3326400000000001E-4</v>
      </c>
      <c r="G1571" s="11">
        <v>3.4100000000000002E-17</v>
      </c>
      <c r="H1571" s="11">
        <v>1.9799999999999999E-18</v>
      </c>
      <c r="I1571" s="11">
        <v>4.2400000000000003E-15</v>
      </c>
      <c r="J1571" s="11">
        <v>8.4800000000000005E-15</v>
      </c>
      <c r="K1571" s="11">
        <v>5.5600000000000003E-5</v>
      </c>
      <c r="L1571" s="7">
        <v>1.10979E-4</v>
      </c>
      <c r="M1571" s="11">
        <v>6.3300000000000005E-14</v>
      </c>
      <c r="N1571" s="11">
        <v>9.4100000000000004E-19</v>
      </c>
    </row>
    <row r="1572" spans="2:14" x14ac:dyDescent="0.25">
      <c r="B1572" s="7" t="s">
        <v>2308</v>
      </c>
      <c r="C1572" s="11">
        <v>7.0899999999999996E-15</v>
      </c>
      <c r="D1572" s="11">
        <v>1.42E-14</v>
      </c>
      <c r="E1572" s="11">
        <v>7.1299999999999998E-5</v>
      </c>
      <c r="F1572" s="7">
        <v>1.3964199999999999E-4</v>
      </c>
      <c r="G1572" s="11">
        <v>3.3999999999999998E-17</v>
      </c>
      <c r="H1572" s="11">
        <v>1.9799999999999999E-18</v>
      </c>
      <c r="I1572" s="11">
        <v>7.0600000000000003E-15</v>
      </c>
      <c r="J1572" s="11">
        <v>1.41E-14</v>
      </c>
      <c r="K1572" s="11">
        <v>3.7100000000000001E-6</v>
      </c>
      <c r="L1572" s="11">
        <v>7.4100000000000002E-6</v>
      </c>
      <c r="M1572" s="11">
        <v>7.04E-15</v>
      </c>
      <c r="N1572" s="11">
        <v>1.0499999999999999E-19</v>
      </c>
    </row>
    <row r="1573" spans="2:14" x14ac:dyDescent="0.25">
      <c r="B1573" s="7" t="s">
        <v>3123</v>
      </c>
      <c r="C1573" s="11">
        <v>5.6899999999999998E-15</v>
      </c>
      <c r="D1573" s="11">
        <v>1.1400000000000001E-14</v>
      </c>
      <c r="E1573" s="11">
        <v>8.8900000000000006E-5</v>
      </c>
      <c r="F1573" s="7">
        <v>1.7412600000000001E-4</v>
      </c>
      <c r="G1573" s="11">
        <v>3.3999999999999998E-17</v>
      </c>
      <c r="H1573" s="11">
        <v>1.9799999999999999E-18</v>
      </c>
      <c r="I1573" s="11">
        <v>5.6700000000000002E-15</v>
      </c>
      <c r="J1573" s="11">
        <v>1.13E-14</v>
      </c>
      <c r="K1573" s="11">
        <v>7.1400000000000002E-6</v>
      </c>
      <c r="L1573" s="11">
        <v>1.43E-5</v>
      </c>
      <c r="M1573" s="11">
        <v>1.09E-14</v>
      </c>
      <c r="N1573" s="11">
        <v>1.6200000000000001E-19</v>
      </c>
    </row>
    <row r="1574" spans="2:14" x14ac:dyDescent="0.25">
      <c r="B1574" s="7" t="s">
        <v>3972</v>
      </c>
      <c r="C1574" s="11">
        <v>4.2899999999999999E-15</v>
      </c>
      <c r="D1574" s="11">
        <v>8.5799999999999998E-15</v>
      </c>
      <c r="E1574" s="7">
        <v>1.18015E-4</v>
      </c>
      <c r="F1574" s="7">
        <v>2.3122099999999999E-4</v>
      </c>
      <c r="G1574" s="11">
        <v>3.4100000000000002E-17</v>
      </c>
      <c r="H1574" s="11">
        <v>1.9799999999999999E-18</v>
      </c>
      <c r="I1574" s="11">
        <v>4.2700000000000004E-15</v>
      </c>
      <c r="J1574" s="11">
        <v>8.5500000000000005E-15</v>
      </c>
      <c r="K1574" s="11">
        <v>5.2200000000000002E-5</v>
      </c>
      <c r="L1574" s="7">
        <v>1.04227E-4</v>
      </c>
      <c r="M1574" s="11">
        <v>5.9900000000000002E-14</v>
      </c>
      <c r="N1574" s="11">
        <v>8.9099999999999992E-19</v>
      </c>
    </row>
    <row r="1575" spans="2:14" x14ac:dyDescent="0.25">
      <c r="B1575" s="7" t="s">
        <v>3308</v>
      </c>
      <c r="C1575" s="11">
        <v>4.6399999999999997E-15</v>
      </c>
      <c r="D1575" s="11">
        <v>9.2799999999999993E-15</v>
      </c>
      <c r="E1575" s="7">
        <v>1.08843E-4</v>
      </c>
      <c r="F1575" s="7">
        <v>2.13251E-4</v>
      </c>
      <c r="G1575" s="11">
        <v>3.3999999999999998E-17</v>
      </c>
      <c r="H1575" s="11">
        <v>1.9799999999999999E-18</v>
      </c>
      <c r="I1575" s="11">
        <v>4.6299999999999999E-15</v>
      </c>
      <c r="J1575" s="11">
        <v>9.2599999999999998E-15</v>
      </c>
      <c r="K1575" s="11">
        <v>3.6600000000000001E-6</v>
      </c>
      <c r="L1575" s="11">
        <v>7.3200000000000002E-6</v>
      </c>
      <c r="M1575" s="11">
        <v>4.5599999999999999E-15</v>
      </c>
      <c r="N1575" s="11">
        <v>6.7699999999999997E-20</v>
      </c>
    </row>
    <row r="1576" spans="2:14" x14ac:dyDescent="0.25">
      <c r="B1576" s="7" t="s">
        <v>4164</v>
      </c>
      <c r="C1576" s="11">
        <v>4.2299999999999997E-15</v>
      </c>
      <c r="D1576" s="11">
        <v>8.4599999999999994E-15</v>
      </c>
      <c r="E1576" s="7">
        <v>1.18514E-4</v>
      </c>
      <c r="F1576" s="7">
        <v>2.32198E-4</v>
      </c>
      <c r="G1576" s="11">
        <v>3.3800000000000002E-17</v>
      </c>
      <c r="H1576" s="11">
        <v>1.9699999999999999E-18</v>
      </c>
      <c r="I1576" s="11">
        <v>4.2199999999999999E-15</v>
      </c>
      <c r="J1576" s="11">
        <v>8.4300000000000001E-15</v>
      </c>
      <c r="K1576" s="11">
        <v>5.24E-5</v>
      </c>
      <c r="L1576" s="7">
        <v>1.04638E-4</v>
      </c>
      <c r="M1576" s="11">
        <v>5.9400000000000004E-14</v>
      </c>
      <c r="N1576" s="11">
        <v>8.8300000000000004E-19</v>
      </c>
    </row>
    <row r="1577" spans="2:14" x14ac:dyDescent="0.25">
      <c r="B1577" s="7" t="s">
        <v>3756</v>
      </c>
      <c r="C1577" s="11">
        <v>4.5500000000000002E-15</v>
      </c>
      <c r="D1577" s="11">
        <v>9.1100000000000001E-15</v>
      </c>
      <c r="E1577" s="7">
        <v>1.10642E-4</v>
      </c>
      <c r="F1577" s="7">
        <v>2.1677400000000001E-4</v>
      </c>
      <c r="G1577" s="11">
        <v>3.39E-17</v>
      </c>
      <c r="H1577" s="11">
        <v>1.9699999999999999E-18</v>
      </c>
      <c r="I1577" s="11">
        <v>4.5399999999999996E-15</v>
      </c>
      <c r="J1577" s="11">
        <v>9.0799999999999992E-15</v>
      </c>
      <c r="K1577" s="11">
        <v>3.72E-6</v>
      </c>
      <c r="L1577" s="11">
        <v>7.4399999999999999E-6</v>
      </c>
      <c r="M1577" s="11">
        <v>4.5399999999999996E-15</v>
      </c>
      <c r="N1577" s="11">
        <v>6.7500000000000002E-20</v>
      </c>
    </row>
    <row r="1578" spans="2:14" x14ac:dyDescent="0.25">
      <c r="B1578" s="7" t="s">
        <v>3322</v>
      </c>
      <c r="C1578" s="11">
        <v>4.6299999999999999E-15</v>
      </c>
      <c r="D1578" s="11">
        <v>9.25E-15</v>
      </c>
      <c r="E1578" s="7">
        <v>1.0852E-4</v>
      </c>
      <c r="F1578" s="7">
        <v>2.12618E-4</v>
      </c>
      <c r="G1578" s="11">
        <v>3.3800000000000002E-17</v>
      </c>
      <c r="H1578" s="11">
        <v>1.9699999999999999E-18</v>
      </c>
      <c r="I1578" s="11">
        <v>4.6100000000000004E-15</v>
      </c>
      <c r="J1578" s="11">
        <v>9.2300000000000005E-15</v>
      </c>
      <c r="K1578" s="11">
        <v>3.6600000000000001E-6</v>
      </c>
      <c r="L1578" s="11">
        <v>7.3200000000000002E-6</v>
      </c>
      <c r="M1578" s="11">
        <v>4.5399999999999996E-15</v>
      </c>
      <c r="N1578" s="11">
        <v>6.7500000000000002E-20</v>
      </c>
    </row>
    <row r="1579" spans="2:14" x14ac:dyDescent="0.25">
      <c r="B1579" s="7" t="s">
        <v>2676</v>
      </c>
      <c r="C1579" s="11">
        <v>4.6500000000000002E-15</v>
      </c>
      <c r="D1579" s="11">
        <v>9.3000000000000004E-15</v>
      </c>
      <c r="E1579" s="7">
        <v>1.07977E-4</v>
      </c>
      <c r="F1579" s="7">
        <v>2.11554E-4</v>
      </c>
      <c r="G1579" s="11">
        <v>3.3800000000000002E-17</v>
      </c>
      <c r="H1579" s="11">
        <v>1.9699999999999999E-18</v>
      </c>
      <c r="I1579" s="11">
        <v>4.6299999999999999E-15</v>
      </c>
      <c r="J1579" s="11">
        <v>9.2699999999999996E-15</v>
      </c>
      <c r="K1579" s="11">
        <v>3.6600000000000001E-6</v>
      </c>
      <c r="L1579" s="11">
        <v>7.3200000000000002E-6</v>
      </c>
      <c r="M1579" s="11">
        <v>4.5599999999999999E-15</v>
      </c>
      <c r="N1579" s="11">
        <v>6.78E-20</v>
      </c>
    </row>
    <row r="1580" spans="2:14" x14ac:dyDescent="0.25">
      <c r="B1580" s="7" t="s">
        <v>3911</v>
      </c>
      <c r="C1580" s="11">
        <v>6.8000000000000001E-15</v>
      </c>
      <c r="D1580" s="11">
        <v>1.36E-14</v>
      </c>
      <c r="E1580" s="11">
        <v>7.4099999999999999E-5</v>
      </c>
      <c r="F1580" s="7">
        <v>1.4516799999999999E-4</v>
      </c>
      <c r="G1580" s="11">
        <v>3.39E-17</v>
      </c>
      <c r="H1580" s="11">
        <v>1.9699999999999999E-18</v>
      </c>
      <c r="I1580" s="11">
        <v>6.7799999999999997E-15</v>
      </c>
      <c r="J1580" s="11">
        <v>1.36E-14</v>
      </c>
      <c r="K1580" s="11">
        <v>1.0499999999999999E-5</v>
      </c>
      <c r="L1580" s="11">
        <v>2.09E-5</v>
      </c>
      <c r="M1580" s="11">
        <v>1.9099999999999999E-14</v>
      </c>
      <c r="N1580" s="11">
        <v>2.8399999999999999E-19</v>
      </c>
    </row>
    <row r="1581" spans="2:14" x14ac:dyDescent="0.25">
      <c r="B1581" s="7" t="s">
        <v>3380</v>
      </c>
      <c r="C1581" s="11">
        <v>5.1600000000000002E-15</v>
      </c>
      <c r="D1581" s="11">
        <v>1.0299999999999999E-14</v>
      </c>
      <c r="E1581" s="11">
        <v>9.7399999999999996E-5</v>
      </c>
      <c r="F1581" s="7">
        <v>1.9085099999999999E-4</v>
      </c>
      <c r="G1581" s="11">
        <v>3.3800000000000002E-17</v>
      </c>
      <c r="H1581" s="11">
        <v>1.9699999999999999E-18</v>
      </c>
      <c r="I1581" s="11">
        <v>5.1499999999999997E-15</v>
      </c>
      <c r="J1581" s="11">
        <v>1.0299999999999999E-14</v>
      </c>
      <c r="K1581" s="11">
        <v>3.7000000000000002E-6</v>
      </c>
      <c r="L1581" s="11">
        <v>7.3900000000000004E-6</v>
      </c>
      <c r="M1581" s="11">
        <v>5.1200000000000004E-15</v>
      </c>
      <c r="N1581" s="11">
        <v>7.6099999999999999E-20</v>
      </c>
    </row>
    <row r="1582" spans="2:14" x14ac:dyDescent="0.25">
      <c r="B1582" s="7" t="s">
        <v>3350</v>
      </c>
      <c r="C1582" s="11">
        <v>4.6200000000000001E-15</v>
      </c>
      <c r="D1582" s="11">
        <v>9.25E-15</v>
      </c>
      <c r="E1582" s="7">
        <v>1.08653E-4</v>
      </c>
      <c r="F1582" s="7">
        <v>2.1287899999999999E-4</v>
      </c>
      <c r="G1582" s="11">
        <v>3.3800000000000002E-17</v>
      </c>
      <c r="H1582" s="11">
        <v>1.9699999999999999E-18</v>
      </c>
      <c r="I1582" s="11">
        <v>4.6100000000000004E-15</v>
      </c>
      <c r="J1582" s="11">
        <v>9.2200000000000007E-15</v>
      </c>
      <c r="K1582" s="11">
        <v>3.6600000000000001E-6</v>
      </c>
      <c r="L1582" s="11">
        <v>7.3200000000000002E-6</v>
      </c>
      <c r="M1582" s="11">
        <v>4.5399999999999996E-15</v>
      </c>
      <c r="N1582" s="11">
        <v>6.7500000000000002E-20</v>
      </c>
    </row>
    <row r="1583" spans="2:14" x14ac:dyDescent="0.25">
      <c r="B1583" s="7" t="s">
        <v>4043</v>
      </c>
      <c r="C1583" s="11">
        <v>4.2599999999999998E-15</v>
      </c>
      <c r="D1583" s="11">
        <v>8.5299999999999994E-15</v>
      </c>
      <c r="E1583" s="7">
        <v>1.17903E-4</v>
      </c>
      <c r="F1583" s="7">
        <v>2.3100099999999999E-4</v>
      </c>
      <c r="G1583" s="11">
        <v>3.3800000000000002E-17</v>
      </c>
      <c r="H1583" s="11">
        <v>1.9699999999999999E-18</v>
      </c>
      <c r="I1583" s="11">
        <v>4.25E-15</v>
      </c>
      <c r="J1583" s="11">
        <v>8.5000000000000001E-15</v>
      </c>
      <c r="K1583" s="11">
        <v>5.1499999999999998E-5</v>
      </c>
      <c r="L1583" s="7">
        <v>1.02981E-4</v>
      </c>
      <c r="M1583" s="11">
        <v>5.8899999999999994E-14</v>
      </c>
      <c r="N1583" s="11">
        <v>8.7499999999999997E-19</v>
      </c>
    </row>
    <row r="1584" spans="2:14" x14ac:dyDescent="0.25">
      <c r="B1584" s="7" t="s">
        <v>3334</v>
      </c>
      <c r="C1584" s="11">
        <v>4.6299999999999999E-15</v>
      </c>
      <c r="D1584" s="11">
        <v>9.2599999999999998E-15</v>
      </c>
      <c r="E1584" s="7">
        <v>1.08769E-4</v>
      </c>
      <c r="F1584" s="7">
        <v>2.1310599999999999E-4</v>
      </c>
      <c r="G1584" s="11">
        <v>3.39E-17</v>
      </c>
      <c r="H1584" s="11">
        <v>1.9699999999999999E-18</v>
      </c>
      <c r="I1584" s="11">
        <v>4.6200000000000001E-15</v>
      </c>
      <c r="J1584" s="11">
        <v>9.2400000000000003E-15</v>
      </c>
      <c r="K1584" s="11">
        <v>3.6600000000000001E-6</v>
      </c>
      <c r="L1584" s="11">
        <v>7.3200000000000002E-6</v>
      </c>
      <c r="M1584" s="11">
        <v>4.5500000000000002E-15</v>
      </c>
      <c r="N1584" s="11">
        <v>6.7600000000000005E-20</v>
      </c>
    </row>
    <row r="1585" spans="2:14" x14ac:dyDescent="0.25">
      <c r="B1585" s="7" t="s">
        <v>3328</v>
      </c>
      <c r="C1585" s="11">
        <v>4.6299999999999999E-15</v>
      </c>
      <c r="D1585" s="11">
        <v>9.2599999999999998E-15</v>
      </c>
      <c r="E1585" s="7">
        <v>1.08498E-4</v>
      </c>
      <c r="F1585" s="7">
        <v>2.1257399999999999E-4</v>
      </c>
      <c r="G1585" s="11">
        <v>3.3800000000000002E-17</v>
      </c>
      <c r="H1585" s="11">
        <v>1.9699999999999999E-18</v>
      </c>
      <c r="I1585" s="11">
        <v>4.6200000000000001E-15</v>
      </c>
      <c r="J1585" s="11">
        <v>9.2300000000000005E-15</v>
      </c>
      <c r="K1585" s="11">
        <v>3.6600000000000001E-6</v>
      </c>
      <c r="L1585" s="11">
        <v>7.3200000000000002E-6</v>
      </c>
      <c r="M1585" s="11">
        <v>4.5399999999999996E-15</v>
      </c>
      <c r="N1585" s="11">
        <v>6.7600000000000005E-20</v>
      </c>
    </row>
    <row r="1586" spans="2:14" x14ac:dyDescent="0.25">
      <c r="B1586" s="7" t="s">
        <v>3445</v>
      </c>
      <c r="C1586" s="11">
        <v>4.5500000000000002E-15</v>
      </c>
      <c r="D1586" s="11">
        <v>9.1100000000000001E-15</v>
      </c>
      <c r="E1586" s="7">
        <v>1.1016200000000001E-4</v>
      </c>
      <c r="F1586" s="7">
        <v>2.1583400000000001E-4</v>
      </c>
      <c r="G1586" s="11">
        <v>3.3800000000000002E-17</v>
      </c>
      <c r="H1586" s="11">
        <v>1.9699999999999999E-18</v>
      </c>
      <c r="I1586" s="11">
        <v>4.5399999999999996E-15</v>
      </c>
      <c r="J1586" s="11">
        <v>9.0799999999999992E-15</v>
      </c>
      <c r="K1586" s="11">
        <v>3.6600000000000001E-6</v>
      </c>
      <c r="L1586" s="11">
        <v>7.3200000000000002E-6</v>
      </c>
      <c r="M1586" s="11">
        <v>4.4699999999999997E-15</v>
      </c>
      <c r="N1586" s="11">
        <v>6.6500000000000005E-20</v>
      </c>
    </row>
    <row r="1587" spans="2:14" x14ac:dyDescent="0.25">
      <c r="B1587" s="7" t="s">
        <v>3293</v>
      </c>
      <c r="C1587" s="11">
        <v>4.6800000000000003E-15</v>
      </c>
      <c r="D1587" s="11">
        <v>9.3499999999999993E-15</v>
      </c>
      <c r="E1587" s="7">
        <v>1.07358E-4</v>
      </c>
      <c r="F1587" s="7">
        <v>2.1034E-4</v>
      </c>
      <c r="G1587" s="11">
        <v>3.3800000000000002E-17</v>
      </c>
      <c r="H1587" s="11">
        <v>1.9699999999999999E-18</v>
      </c>
      <c r="I1587" s="11">
        <v>4.66E-15</v>
      </c>
      <c r="J1587" s="11">
        <v>9.32E-15</v>
      </c>
      <c r="K1587" s="11">
        <v>3.6600000000000001E-6</v>
      </c>
      <c r="L1587" s="11">
        <v>7.3200000000000002E-6</v>
      </c>
      <c r="M1587" s="11">
        <v>4.59E-15</v>
      </c>
      <c r="N1587" s="11">
        <v>6.8200000000000001E-20</v>
      </c>
    </row>
    <row r="1588" spans="2:14" x14ac:dyDescent="0.25">
      <c r="B1588" s="7" t="s">
        <v>3521</v>
      </c>
      <c r="C1588" s="11">
        <v>4.6299999999999999E-15</v>
      </c>
      <c r="D1588" s="11">
        <v>9.2699999999999996E-15</v>
      </c>
      <c r="E1588" s="7">
        <v>1.0862900000000001E-4</v>
      </c>
      <c r="F1588" s="7">
        <v>2.1283000000000001E-4</v>
      </c>
      <c r="G1588" s="11">
        <v>3.39E-17</v>
      </c>
      <c r="H1588" s="11">
        <v>1.9699999999999999E-18</v>
      </c>
      <c r="I1588" s="11">
        <v>4.6200000000000001E-15</v>
      </c>
      <c r="J1588" s="11">
        <v>9.2400000000000003E-15</v>
      </c>
      <c r="K1588" s="11">
        <v>3.6600000000000001E-6</v>
      </c>
      <c r="L1588" s="11">
        <v>7.3200000000000002E-6</v>
      </c>
      <c r="M1588" s="11">
        <v>4.5500000000000002E-15</v>
      </c>
      <c r="N1588" s="11">
        <v>6.7600000000000005E-20</v>
      </c>
    </row>
    <row r="1589" spans="2:14" x14ac:dyDescent="0.25">
      <c r="B1589" s="7" t="s">
        <v>3099</v>
      </c>
      <c r="C1589" s="11">
        <v>5.3499999999999998E-15</v>
      </c>
      <c r="D1589" s="11">
        <v>1.07E-14</v>
      </c>
      <c r="E1589" s="11">
        <v>9.3499999999999996E-5</v>
      </c>
      <c r="F1589" s="7">
        <v>1.8319000000000001E-4</v>
      </c>
      <c r="G1589" s="11">
        <v>3.36E-17</v>
      </c>
      <c r="H1589" s="11">
        <v>1.96E-18</v>
      </c>
      <c r="I1589" s="11">
        <v>5.3300000000000002E-15</v>
      </c>
      <c r="J1589" s="11">
        <v>1.07E-14</v>
      </c>
      <c r="K1589" s="11">
        <v>6.0700000000000003E-6</v>
      </c>
      <c r="L1589" s="11">
        <v>1.2099999999999999E-5</v>
      </c>
      <c r="M1589" s="11">
        <v>8.7000000000000002E-15</v>
      </c>
      <c r="N1589" s="11">
        <v>1.29E-19</v>
      </c>
    </row>
    <row r="1590" spans="2:14" x14ac:dyDescent="0.25">
      <c r="B1590" s="7" t="s">
        <v>3097</v>
      </c>
      <c r="C1590" s="11">
        <v>5.3499999999999998E-15</v>
      </c>
      <c r="D1590" s="11">
        <v>1.07E-14</v>
      </c>
      <c r="E1590" s="11">
        <v>9.3499999999999996E-5</v>
      </c>
      <c r="F1590" s="7">
        <v>1.83215E-4</v>
      </c>
      <c r="G1590" s="11">
        <v>3.36E-17</v>
      </c>
      <c r="H1590" s="11">
        <v>1.96E-18</v>
      </c>
      <c r="I1590" s="11">
        <v>5.3300000000000002E-15</v>
      </c>
      <c r="J1590" s="11">
        <v>1.07E-14</v>
      </c>
      <c r="K1590" s="11">
        <v>6.0700000000000003E-6</v>
      </c>
      <c r="L1590" s="11">
        <v>1.2099999999999999E-5</v>
      </c>
      <c r="M1590" s="11">
        <v>8.6900000000000004E-15</v>
      </c>
      <c r="N1590" s="11">
        <v>1.29E-19</v>
      </c>
    </row>
    <row r="1591" spans="2:14" x14ac:dyDescent="0.25">
      <c r="B1591" s="7" t="s">
        <v>3088</v>
      </c>
      <c r="C1591" s="11">
        <v>5.34E-15</v>
      </c>
      <c r="D1591" s="11">
        <v>1.07E-14</v>
      </c>
      <c r="E1591" s="11">
        <v>9.3499999999999996E-5</v>
      </c>
      <c r="F1591" s="7">
        <v>1.83167E-4</v>
      </c>
      <c r="G1591" s="11">
        <v>3.36E-17</v>
      </c>
      <c r="H1591" s="11">
        <v>1.96E-18</v>
      </c>
      <c r="I1591" s="11">
        <v>5.3199999999999997E-15</v>
      </c>
      <c r="J1591" s="11">
        <v>1.06E-14</v>
      </c>
      <c r="K1591" s="11">
        <v>6.0599999999999996E-6</v>
      </c>
      <c r="L1591" s="11">
        <v>1.2099999999999999E-5</v>
      </c>
      <c r="M1591" s="11">
        <v>8.6699999999999993E-15</v>
      </c>
      <c r="N1591" s="11">
        <v>1.29E-19</v>
      </c>
    </row>
    <row r="1592" spans="2:14" x14ac:dyDescent="0.25">
      <c r="B1592" s="7" t="s">
        <v>3083</v>
      </c>
      <c r="C1592" s="11">
        <v>5.34E-15</v>
      </c>
      <c r="D1592" s="11">
        <v>1.07E-14</v>
      </c>
      <c r="E1592" s="11">
        <v>9.3499999999999996E-5</v>
      </c>
      <c r="F1592" s="7">
        <v>1.83158E-4</v>
      </c>
      <c r="G1592" s="11">
        <v>3.36E-17</v>
      </c>
      <c r="H1592" s="11">
        <v>1.96E-18</v>
      </c>
      <c r="I1592" s="11">
        <v>5.3199999999999997E-15</v>
      </c>
      <c r="J1592" s="11">
        <v>1.06E-14</v>
      </c>
      <c r="K1592" s="11">
        <v>6.0599999999999996E-6</v>
      </c>
      <c r="L1592" s="11">
        <v>1.2099999999999999E-5</v>
      </c>
      <c r="M1592" s="11">
        <v>8.6699999999999993E-15</v>
      </c>
      <c r="N1592" s="11">
        <v>1.29E-19</v>
      </c>
    </row>
    <row r="1593" spans="2:14" x14ac:dyDescent="0.25">
      <c r="B1593" s="7" t="s">
        <v>3082</v>
      </c>
      <c r="C1593" s="11">
        <v>5.34E-15</v>
      </c>
      <c r="D1593" s="11">
        <v>1.07E-14</v>
      </c>
      <c r="E1593" s="11">
        <v>9.3499999999999996E-5</v>
      </c>
      <c r="F1593" s="7">
        <v>1.8315399999999999E-4</v>
      </c>
      <c r="G1593" s="11">
        <v>3.36E-17</v>
      </c>
      <c r="H1593" s="11">
        <v>1.96E-18</v>
      </c>
      <c r="I1593" s="11">
        <v>5.3199999999999997E-15</v>
      </c>
      <c r="J1593" s="11">
        <v>1.06E-14</v>
      </c>
      <c r="K1593" s="11">
        <v>6.0599999999999996E-6</v>
      </c>
      <c r="L1593" s="11">
        <v>1.2099999999999999E-5</v>
      </c>
      <c r="M1593" s="11">
        <v>8.6699999999999993E-15</v>
      </c>
      <c r="N1593" s="11">
        <v>1.29E-19</v>
      </c>
    </row>
    <row r="1594" spans="2:14" x14ac:dyDescent="0.25">
      <c r="B1594" s="7" t="s">
        <v>3087</v>
      </c>
      <c r="C1594" s="11">
        <v>5.34E-15</v>
      </c>
      <c r="D1594" s="11">
        <v>1.07E-14</v>
      </c>
      <c r="E1594" s="11">
        <v>9.3499999999999996E-5</v>
      </c>
      <c r="F1594" s="7">
        <v>1.8316099999999999E-4</v>
      </c>
      <c r="G1594" s="11">
        <v>3.36E-17</v>
      </c>
      <c r="H1594" s="11">
        <v>1.96E-18</v>
      </c>
      <c r="I1594" s="11">
        <v>5.3199999999999997E-15</v>
      </c>
      <c r="J1594" s="11">
        <v>1.06E-14</v>
      </c>
      <c r="K1594" s="11">
        <v>6.0599999999999996E-6</v>
      </c>
      <c r="L1594" s="11">
        <v>1.2099999999999999E-5</v>
      </c>
      <c r="M1594" s="11">
        <v>8.6699999999999993E-15</v>
      </c>
      <c r="N1594" s="11">
        <v>1.29E-19</v>
      </c>
    </row>
    <row r="1595" spans="2:14" x14ac:dyDescent="0.25">
      <c r="B1595" s="7" t="s">
        <v>3433</v>
      </c>
      <c r="C1595" s="11">
        <v>4.5500000000000002E-15</v>
      </c>
      <c r="D1595" s="11">
        <v>9.1100000000000001E-15</v>
      </c>
      <c r="E1595" s="7">
        <v>1.0967E-4</v>
      </c>
      <c r="F1595" s="7">
        <v>2.14871E-4</v>
      </c>
      <c r="G1595" s="11">
        <v>3.36E-17</v>
      </c>
      <c r="H1595" s="11">
        <v>1.96E-18</v>
      </c>
      <c r="I1595" s="11">
        <v>4.5399999999999996E-15</v>
      </c>
      <c r="J1595" s="11">
        <v>9.0799999999999992E-15</v>
      </c>
      <c r="K1595" s="11">
        <v>3.6600000000000001E-6</v>
      </c>
      <c r="L1595" s="11">
        <v>7.3200000000000002E-6</v>
      </c>
      <c r="M1595" s="11">
        <v>4.4699999999999997E-15</v>
      </c>
      <c r="N1595" s="11">
        <v>6.6400000000000002E-20</v>
      </c>
    </row>
    <row r="1596" spans="2:14" x14ac:dyDescent="0.25">
      <c r="B1596" s="7" t="s">
        <v>4162</v>
      </c>
      <c r="C1596" s="11">
        <v>4.2299999999999997E-15</v>
      </c>
      <c r="D1596" s="11">
        <v>8.4599999999999994E-15</v>
      </c>
      <c r="E1596" s="7">
        <v>1.18325E-4</v>
      </c>
      <c r="F1596" s="7">
        <v>2.31828E-4</v>
      </c>
      <c r="G1596" s="11">
        <v>3.3699999999999998E-17</v>
      </c>
      <c r="H1596" s="11">
        <v>1.96E-18</v>
      </c>
      <c r="I1596" s="11">
        <v>4.2199999999999999E-15</v>
      </c>
      <c r="J1596" s="11">
        <v>8.4300000000000001E-15</v>
      </c>
      <c r="K1596" s="11">
        <v>5.1700000000000003E-5</v>
      </c>
      <c r="L1596" s="7">
        <v>1.03349E-4</v>
      </c>
      <c r="M1596" s="11">
        <v>5.8599999999999998E-14</v>
      </c>
      <c r="N1596" s="11">
        <v>8.7200000000000006E-19</v>
      </c>
    </row>
    <row r="1597" spans="2:14" x14ac:dyDescent="0.25">
      <c r="B1597" s="7" t="s">
        <v>3727</v>
      </c>
      <c r="C1597" s="11">
        <v>4.4999999999999998E-15</v>
      </c>
      <c r="D1597" s="11">
        <v>8.9899999999999997E-15</v>
      </c>
      <c r="E1597" s="7">
        <v>1.11197E-4</v>
      </c>
      <c r="F1597" s="7">
        <v>2.17863E-4</v>
      </c>
      <c r="G1597" s="11">
        <v>3.3699999999999998E-17</v>
      </c>
      <c r="H1597" s="11">
        <v>1.96E-18</v>
      </c>
      <c r="I1597" s="11">
        <v>4.4800000000000002E-15</v>
      </c>
      <c r="J1597" s="11">
        <v>8.9600000000000004E-15</v>
      </c>
      <c r="K1597" s="11">
        <v>5.5600000000000001E-6</v>
      </c>
      <c r="L1597" s="11">
        <v>1.11E-5</v>
      </c>
      <c r="M1597" s="11">
        <v>6.7E-15</v>
      </c>
      <c r="N1597" s="11">
        <v>9.9599999999999996E-20</v>
      </c>
    </row>
    <row r="1598" spans="2:14" x14ac:dyDescent="0.25">
      <c r="B1598" s="7" t="s">
        <v>2759</v>
      </c>
      <c r="C1598" s="11">
        <v>7.3699999999999995E-15</v>
      </c>
      <c r="D1598" s="11">
        <v>1.47E-14</v>
      </c>
      <c r="E1598" s="11">
        <v>6.7899999999999997E-5</v>
      </c>
      <c r="F1598" s="7">
        <v>1.33103E-4</v>
      </c>
      <c r="G1598" s="11">
        <v>3.3699999999999998E-17</v>
      </c>
      <c r="H1598" s="11">
        <v>1.96E-18</v>
      </c>
      <c r="I1598" s="11">
        <v>7.3499999999999999E-15</v>
      </c>
      <c r="J1598" s="11">
        <v>1.47E-14</v>
      </c>
      <c r="K1598" s="11">
        <v>4.3800000000000004E-6</v>
      </c>
      <c r="L1598" s="11">
        <v>8.7499999999999992E-6</v>
      </c>
      <c r="M1598" s="11">
        <v>8.6599999999999995E-15</v>
      </c>
      <c r="N1598" s="11">
        <v>1.29E-19</v>
      </c>
    </row>
    <row r="1599" spans="2:14" x14ac:dyDescent="0.25">
      <c r="B1599" s="7" t="s">
        <v>4197</v>
      </c>
      <c r="C1599" s="11">
        <v>4.2299999999999997E-15</v>
      </c>
      <c r="D1599" s="11">
        <v>8.4599999999999994E-15</v>
      </c>
      <c r="E1599" s="7">
        <v>1.18386E-4</v>
      </c>
      <c r="F1599" s="7">
        <v>2.3194700000000001E-4</v>
      </c>
      <c r="G1599" s="11">
        <v>3.3699999999999998E-17</v>
      </c>
      <c r="H1599" s="11">
        <v>1.96E-18</v>
      </c>
      <c r="I1599" s="11">
        <v>4.2100000000000002E-15</v>
      </c>
      <c r="J1599" s="11">
        <v>8.4300000000000001E-15</v>
      </c>
      <c r="K1599" s="11">
        <v>5.3900000000000002E-5</v>
      </c>
      <c r="L1599" s="7">
        <v>1.07588E-4</v>
      </c>
      <c r="M1599" s="11">
        <v>6.1000000000000005E-14</v>
      </c>
      <c r="N1599" s="11">
        <v>9.0700000000000007E-19</v>
      </c>
    </row>
    <row r="1600" spans="2:14" x14ac:dyDescent="0.25">
      <c r="B1600" s="7" t="s">
        <v>4094</v>
      </c>
      <c r="C1600" s="11">
        <v>4.4800000000000002E-15</v>
      </c>
      <c r="D1600" s="11">
        <v>8.9500000000000007E-15</v>
      </c>
      <c r="E1600" s="7">
        <v>1.1150300000000001E-4</v>
      </c>
      <c r="F1600" s="7">
        <v>2.18462E-4</v>
      </c>
      <c r="G1600" s="11">
        <v>3.36E-17</v>
      </c>
      <c r="H1600" s="11">
        <v>1.96E-18</v>
      </c>
      <c r="I1600" s="11">
        <v>4.4599999999999999E-15</v>
      </c>
      <c r="J1600" s="11">
        <v>8.9199999999999998E-15</v>
      </c>
      <c r="K1600" s="11">
        <v>5.66E-6</v>
      </c>
      <c r="L1600" s="11">
        <v>1.13E-5</v>
      </c>
      <c r="M1600" s="11">
        <v>6.7900000000000003E-15</v>
      </c>
      <c r="N1600" s="11">
        <v>1.0099999999999999E-19</v>
      </c>
    </row>
    <row r="1601" spans="2:14" x14ac:dyDescent="0.25">
      <c r="B1601" s="7" t="s">
        <v>4065</v>
      </c>
      <c r="C1601" s="11">
        <v>4.2599999999999998E-15</v>
      </c>
      <c r="D1601" s="11">
        <v>8.5299999999999994E-15</v>
      </c>
      <c r="E1601" s="7">
        <v>1.1732500000000001E-4</v>
      </c>
      <c r="F1601" s="7">
        <v>2.2986799999999999E-4</v>
      </c>
      <c r="G1601" s="11">
        <v>3.3699999999999998E-17</v>
      </c>
      <c r="H1601" s="11">
        <v>1.96E-18</v>
      </c>
      <c r="I1601" s="11">
        <v>4.25E-15</v>
      </c>
      <c r="J1601" s="11">
        <v>8.5000000000000001E-15</v>
      </c>
      <c r="K1601" s="11">
        <v>3.6600000000000001E-6</v>
      </c>
      <c r="L1601" s="11">
        <v>7.3200000000000002E-6</v>
      </c>
      <c r="M1601" s="11">
        <v>4.1800000000000001E-15</v>
      </c>
      <c r="N1601" s="11">
        <v>6.2199999999999995E-20</v>
      </c>
    </row>
    <row r="1602" spans="2:14" x14ac:dyDescent="0.25">
      <c r="B1602" s="7" t="s">
        <v>3923</v>
      </c>
      <c r="C1602" s="11">
        <v>4.59E-15</v>
      </c>
      <c r="D1602" s="11">
        <v>9.1800000000000001E-15</v>
      </c>
      <c r="E1602" s="7">
        <v>1.0922800000000001E-4</v>
      </c>
      <c r="F1602" s="7">
        <v>2.1400499999999999E-4</v>
      </c>
      <c r="G1602" s="11">
        <v>3.3699999999999998E-17</v>
      </c>
      <c r="H1602" s="11">
        <v>1.96E-18</v>
      </c>
      <c r="I1602" s="11">
        <v>4.5699999999999997E-15</v>
      </c>
      <c r="J1602" s="11">
        <v>9.1500000000000008E-15</v>
      </c>
      <c r="K1602" s="11">
        <v>2.97E-5</v>
      </c>
      <c r="L1602" s="11">
        <v>5.9299999999999998E-5</v>
      </c>
      <c r="M1602" s="11">
        <v>3.6500000000000002E-14</v>
      </c>
      <c r="N1602" s="11">
        <v>5.4199999999999999E-19</v>
      </c>
    </row>
    <row r="1603" spans="2:14" x14ac:dyDescent="0.25">
      <c r="B1603" s="7" t="s">
        <v>2767</v>
      </c>
      <c r="C1603" s="11">
        <v>6.7900000000000003E-15</v>
      </c>
      <c r="D1603" s="11">
        <v>1.36E-14</v>
      </c>
      <c r="E1603" s="11">
        <v>7.36E-5</v>
      </c>
      <c r="F1603" s="7">
        <v>1.4416099999999999E-4</v>
      </c>
      <c r="G1603" s="11">
        <v>3.36E-17</v>
      </c>
      <c r="H1603" s="11">
        <v>1.96E-18</v>
      </c>
      <c r="I1603" s="11">
        <v>6.77E-15</v>
      </c>
      <c r="J1603" s="11">
        <v>1.3499999999999999E-14</v>
      </c>
      <c r="K1603" s="11">
        <v>4.0199999999999996E-6</v>
      </c>
      <c r="L1603" s="11">
        <v>8.0299999999999994E-6</v>
      </c>
      <c r="M1603" s="11">
        <v>7.3099999999999993E-15</v>
      </c>
      <c r="N1603" s="11">
        <v>1.0900000000000001E-19</v>
      </c>
    </row>
    <row r="1604" spans="2:14" x14ac:dyDescent="0.25">
      <c r="B1604" s="7" t="s">
        <v>3337</v>
      </c>
      <c r="C1604" s="11">
        <v>4.6399999999999997E-15</v>
      </c>
      <c r="D1604" s="11">
        <v>9.2799999999999993E-15</v>
      </c>
      <c r="E1604" s="7">
        <v>1.07562E-4</v>
      </c>
      <c r="F1604" s="7">
        <v>2.1073899999999999E-4</v>
      </c>
      <c r="G1604" s="11">
        <v>3.36E-17</v>
      </c>
      <c r="H1604" s="11">
        <v>1.96E-18</v>
      </c>
      <c r="I1604" s="11">
        <v>4.6299999999999999E-15</v>
      </c>
      <c r="J1604" s="11">
        <v>9.25E-15</v>
      </c>
      <c r="K1604" s="11">
        <v>3.6600000000000001E-6</v>
      </c>
      <c r="L1604" s="11">
        <v>7.3200000000000002E-6</v>
      </c>
      <c r="M1604" s="11">
        <v>4.5599999999999999E-15</v>
      </c>
      <c r="N1604" s="11">
        <v>6.7699999999999997E-20</v>
      </c>
    </row>
    <row r="1605" spans="2:14" x14ac:dyDescent="0.25">
      <c r="B1605" s="7" t="s">
        <v>3305</v>
      </c>
      <c r="C1605" s="11">
        <v>4.6200000000000001E-15</v>
      </c>
      <c r="D1605" s="11">
        <v>9.2400000000000003E-15</v>
      </c>
      <c r="E1605" s="7">
        <v>1.08441E-4</v>
      </c>
      <c r="F1605" s="7">
        <v>2.1246200000000001E-4</v>
      </c>
      <c r="G1605" s="11">
        <v>3.3699999999999998E-17</v>
      </c>
      <c r="H1605" s="11">
        <v>1.96E-18</v>
      </c>
      <c r="I1605" s="11">
        <v>4.5999999999999998E-15</v>
      </c>
      <c r="J1605" s="11">
        <v>9.2099999999999994E-15</v>
      </c>
      <c r="K1605" s="11">
        <v>3.6600000000000001E-6</v>
      </c>
      <c r="L1605" s="11">
        <v>7.3200000000000002E-6</v>
      </c>
      <c r="M1605" s="11">
        <v>4.5299999999999999E-15</v>
      </c>
      <c r="N1605" s="11">
        <v>6.7399999999999999E-20</v>
      </c>
    </row>
    <row r="1606" spans="2:14" x14ac:dyDescent="0.25">
      <c r="B1606" s="7" t="s">
        <v>3306</v>
      </c>
      <c r="C1606" s="11">
        <v>4.6200000000000001E-15</v>
      </c>
      <c r="D1606" s="11">
        <v>9.25E-15</v>
      </c>
      <c r="E1606" s="7">
        <v>1.08417E-4</v>
      </c>
      <c r="F1606" s="7">
        <v>2.1241500000000001E-4</v>
      </c>
      <c r="G1606" s="11">
        <v>3.3699999999999998E-17</v>
      </c>
      <c r="H1606" s="11">
        <v>1.96E-18</v>
      </c>
      <c r="I1606" s="11">
        <v>4.6100000000000004E-15</v>
      </c>
      <c r="J1606" s="11">
        <v>9.2200000000000007E-15</v>
      </c>
      <c r="K1606" s="11">
        <v>3.6600000000000001E-6</v>
      </c>
      <c r="L1606" s="11">
        <v>7.3200000000000002E-6</v>
      </c>
      <c r="M1606" s="11">
        <v>4.5399999999999996E-15</v>
      </c>
      <c r="N1606" s="11">
        <v>6.7500000000000002E-20</v>
      </c>
    </row>
    <row r="1607" spans="2:14" x14ac:dyDescent="0.25">
      <c r="B1607" s="7" t="s">
        <v>3377</v>
      </c>
      <c r="C1607" s="11">
        <v>4.5500000000000002E-15</v>
      </c>
      <c r="D1607" s="11">
        <v>9.1000000000000004E-15</v>
      </c>
      <c r="E1607" s="7">
        <v>1.09802E-4</v>
      </c>
      <c r="F1607" s="7">
        <v>2.1513000000000001E-4</v>
      </c>
      <c r="G1607" s="11">
        <v>3.36E-17</v>
      </c>
      <c r="H1607" s="11">
        <v>1.96E-18</v>
      </c>
      <c r="I1607" s="11">
        <v>4.5399999999999996E-15</v>
      </c>
      <c r="J1607" s="11">
        <v>9.0799999999999992E-15</v>
      </c>
      <c r="K1607" s="11">
        <v>3.6600000000000001E-6</v>
      </c>
      <c r="L1607" s="11">
        <v>7.3200000000000002E-6</v>
      </c>
      <c r="M1607" s="11">
        <v>4.4699999999999997E-15</v>
      </c>
      <c r="N1607" s="11">
        <v>6.6400000000000002E-20</v>
      </c>
    </row>
    <row r="1608" spans="2:14" x14ac:dyDescent="0.25">
      <c r="B1608" s="7" t="s">
        <v>3522</v>
      </c>
      <c r="C1608" s="11">
        <v>4.5999999999999998E-15</v>
      </c>
      <c r="D1608" s="11">
        <v>9.1999999999999996E-15</v>
      </c>
      <c r="E1608" s="7">
        <v>1.0807299999999999E-4</v>
      </c>
      <c r="F1608" s="7">
        <v>2.1174200000000001E-4</v>
      </c>
      <c r="G1608" s="11">
        <v>3.3500000000000002E-17</v>
      </c>
      <c r="H1608" s="11">
        <v>1.95E-18</v>
      </c>
      <c r="I1608" s="11">
        <v>4.59E-15</v>
      </c>
      <c r="J1608" s="11">
        <v>9.1700000000000003E-15</v>
      </c>
      <c r="K1608" s="11">
        <v>3.6600000000000001E-6</v>
      </c>
      <c r="L1608" s="11">
        <v>7.3200000000000002E-6</v>
      </c>
      <c r="M1608" s="11">
        <v>4.5200000000000001E-15</v>
      </c>
      <c r="N1608" s="11">
        <v>6.7100000000000001E-20</v>
      </c>
    </row>
    <row r="1609" spans="2:14" x14ac:dyDescent="0.25">
      <c r="B1609" s="7" t="s">
        <v>3453</v>
      </c>
      <c r="C1609" s="11">
        <v>4.5599999999999999E-15</v>
      </c>
      <c r="D1609" s="11">
        <v>9.1199999999999999E-15</v>
      </c>
      <c r="E1609" s="7">
        <v>1.09313E-4</v>
      </c>
      <c r="F1609" s="7">
        <v>2.1417100000000001E-4</v>
      </c>
      <c r="G1609" s="11">
        <v>3.3500000000000002E-17</v>
      </c>
      <c r="H1609" s="11">
        <v>1.95E-18</v>
      </c>
      <c r="I1609" s="11">
        <v>4.5500000000000002E-15</v>
      </c>
      <c r="J1609" s="11">
        <v>9.0900000000000006E-15</v>
      </c>
      <c r="K1609" s="11">
        <v>3.6600000000000001E-6</v>
      </c>
      <c r="L1609" s="11">
        <v>7.3200000000000002E-6</v>
      </c>
      <c r="M1609" s="11">
        <v>4.4699999999999997E-15</v>
      </c>
      <c r="N1609" s="11">
        <v>6.6500000000000005E-20</v>
      </c>
    </row>
    <row r="1610" spans="2:14" x14ac:dyDescent="0.25">
      <c r="B1610" s="7" t="s">
        <v>4180</v>
      </c>
      <c r="C1610" s="11">
        <v>4.4599999999999999E-15</v>
      </c>
      <c r="D1610" s="11">
        <v>8.9299999999999996E-15</v>
      </c>
      <c r="E1610" s="7">
        <v>1.1137999999999999E-4</v>
      </c>
      <c r="F1610" s="7">
        <v>2.1822000000000001E-4</v>
      </c>
      <c r="G1610" s="11">
        <v>3.3500000000000002E-17</v>
      </c>
      <c r="H1610" s="11">
        <v>1.95E-18</v>
      </c>
      <c r="I1610" s="11">
        <v>4.4500000000000001E-15</v>
      </c>
      <c r="J1610" s="11">
        <v>8.9000000000000003E-15</v>
      </c>
      <c r="K1610" s="11">
        <v>3.7799999999999998E-6</v>
      </c>
      <c r="L1610" s="11">
        <v>7.5399999999999998E-6</v>
      </c>
      <c r="M1610" s="11">
        <v>4.5200000000000001E-15</v>
      </c>
      <c r="N1610" s="11">
        <v>6.7100000000000001E-20</v>
      </c>
    </row>
    <row r="1611" spans="2:14" x14ac:dyDescent="0.25">
      <c r="B1611" s="7" t="s">
        <v>3136</v>
      </c>
      <c r="C1611" s="11">
        <v>5.0200000000000003E-15</v>
      </c>
      <c r="D1611" s="11">
        <v>1E-14</v>
      </c>
      <c r="E1611" s="11">
        <v>9.8999999999999994E-5</v>
      </c>
      <c r="F1611" s="7">
        <v>1.9404099999999999E-4</v>
      </c>
      <c r="G1611" s="11">
        <v>3.3500000000000002E-17</v>
      </c>
      <c r="H1611" s="11">
        <v>1.95E-18</v>
      </c>
      <c r="I1611" s="11">
        <v>5E-15</v>
      </c>
      <c r="J1611" s="11">
        <v>1E-14</v>
      </c>
      <c r="K1611" s="11">
        <v>3.67E-6</v>
      </c>
      <c r="L1611" s="11">
        <v>7.34E-6</v>
      </c>
      <c r="M1611" s="11">
        <v>4.9399999999999998E-15</v>
      </c>
      <c r="N1611" s="11">
        <v>7.3400000000000005E-20</v>
      </c>
    </row>
    <row r="1612" spans="2:14" x14ac:dyDescent="0.25">
      <c r="B1612" s="7" t="s">
        <v>3367</v>
      </c>
      <c r="C1612" s="11">
        <v>4.5999999999999998E-15</v>
      </c>
      <c r="D1612" s="11">
        <v>9.1999999999999996E-15</v>
      </c>
      <c r="E1612" s="7">
        <v>1.08019E-4</v>
      </c>
      <c r="F1612" s="7">
        <v>2.11635E-4</v>
      </c>
      <c r="G1612" s="11">
        <v>3.3399999999999998E-17</v>
      </c>
      <c r="H1612" s="11">
        <v>1.95E-18</v>
      </c>
      <c r="I1612" s="11">
        <v>4.5800000000000003E-15</v>
      </c>
      <c r="J1612" s="11">
        <v>9.1700000000000003E-15</v>
      </c>
      <c r="K1612" s="11">
        <v>3.6600000000000001E-6</v>
      </c>
      <c r="L1612" s="11">
        <v>7.3200000000000002E-6</v>
      </c>
      <c r="M1612" s="11">
        <v>4.5200000000000001E-15</v>
      </c>
      <c r="N1612" s="11">
        <v>6.7100000000000001E-20</v>
      </c>
    </row>
    <row r="1613" spans="2:14" x14ac:dyDescent="0.25">
      <c r="B1613" s="7" t="s">
        <v>4200</v>
      </c>
      <c r="C1613" s="11">
        <v>4.2299999999999997E-15</v>
      </c>
      <c r="D1613" s="11">
        <v>8.4599999999999994E-15</v>
      </c>
      <c r="E1613" s="7">
        <v>1.17889E-4</v>
      </c>
      <c r="F1613" s="7">
        <v>2.30974E-4</v>
      </c>
      <c r="G1613" s="11">
        <v>3.36E-17</v>
      </c>
      <c r="H1613" s="11">
        <v>1.95E-18</v>
      </c>
      <c r="I1613" s="11">
        <v>4.2199999999999999E-15</v>
      </c>
      <c r="J1613" s="11">
        <v>8.4300000000000001E-15</v>
      </c>
      <c r="K1613" s="11">
        <v>5.1499999999999998E-5</v>
      </c>
      <c r="L1613" s="7">
        <v>1.02981E-4</v>
      </c>
      <c r="M1613" s="11">
        <v>5.8399999999999996E-14</v>
      </c>
      <c r="N1613" s="11">
        <v>8.6899999999999996E-19</v>
      </c>
    </row>
    <row r="1614" spans="2:14" x14ac:dyDescent="0.25">
      <c r="B1614" s="7" t="s">
        <v>3422</v>
      </c>
      <c r="C1614" s="11">
        <v>4.5500000000000002E-15</v>
      </c>
      <c r="D1614" s="11">
        <v>9.1000000000000004E-15</v>
      </c>
      <c r="E1614" s="7">
        <v>1.09589E-4</v>
      </c>
      <c r="F1614" s="7">
        <v>2.1471199999999999E-4</v>
      </c>
      <c r="G1614" s="11">
        <v>3.36E-17</v>
      </c>
      <c r="H1614" s="11">
        <v>1.95E-18</v>
      </c>
      <c r="I1614" s="11">
        <v>4.5399999999999996E-15</v>
      </c>
      <c r="J1614" s="11">
        <v>9.0799999999999992E-15</v>
      </c>
      <c r="K1614" s="11">
        <v>3.6600000000000001E-6</v>
      </c>
      <c r="L1614" s="11">
        <v>7.3200000000000002E-6</v>
      </c>
      <c r="M1614" s="11">
        <v>4.4699999999999997E-15</v>
      </c>
      <c r="N1614" s="11">
        <v>6.6400000000000002E-20</v>
      </c>
    </row>
    <row r="1615" spans="2:14" x14ac:dyDescent="0.25">
      <c r="B1615" s="7" t="s">
        <v>3425</v>
      </c>
      <c r="C1615" s="11">
        <v>4.5800000000000003E-15</v>
      </c>
      <c r="D1615" s="11">
        <v>9.1500000000000008E-15</v>
      </c>
      <c r="E1615" s="7">
        <v>1.0851799999999999E-4</v>
      </c>
      <c r="F1615" s="7">
        <v>2.1261300000000001E-4</v>
      </c>
      <c r="G1615" s="11">
        <v>3.3399999999999998E-17</v>
      </c>
      <c r="H1615" s="11">
        <v>1.95E-18</v>
      </c>
      <c r="I1615" s="11">
        <v>4.5599999999999999E-15</v>
      </c>
      <c r="J1615" s="11">
        <v>9.1299999999999997E-15</v>
      </c>
      <c r="K1615" s="11">
        <v>3.6600000000000001E-6</v>
      </c>
      <c r="L1615" s="11">
        <v>7.3200000000000002E-6</v>
      </c>
      <c r="M1615" s="11">
        <v>4.49E-15</v>
      </c>
      <c r="N1615" s="11">
        <v>6.6800000000000003E-20</v>
      </c>
    </row>
    <row r="1616" spans="2:14" x14ac:dyDescent="0.25">
      <c r="B1616" s="7" t="s">
        <v>3944</v>
      </c>
      <c r="C1616" s="11">
        <v>4.7999999999999999E-15</v>
      </c>
      <c r="D1616" s="11">
        <v>9.59E-15</v>
      </c>
      <c r="E1616" s="7">
        <v>1.0374600000000001E-4</v>
      </c>
      <c r="F1616" s="7">
        <v>2.0326400000000001E-4</v>
      </c>
      <c r="G1616" s="11">
        <v>3.3500000000000002E-17</v>
      </c>
      <c r="H1616" s="11">
        <v>1.95E-18</v>
      </c>
      <c r="I1616" s="11">
        <v>4.7800000000000004E-15</v>
      </c>
      <c r="J1616" s="11">
        <v>9.5600000000000007E-15</v>
      </c>
      <c r="K1616" s="11">
        <v>4.1799999999999998E-6</v>
      </c>
      <c r="L1616" s="11">
        <v>8.3499999999999997E-6</v>
      </c>
      <c r="M1616" s="11">
        <v>5.3700000000000001E-15</v>
      </c>
      <c r="N1616" s="11">
        <v>7.9900000000000004E-20</v>
      </c>
    </row>
    <row r="1617" spans="2:14" x14ac:dyDescent="0.25">
      <c r="B1617" s="7" t="s">
        <v>2925</v>
      </c>
      <c r="C1617" s="11">
        <v>5.2000000000000001E-15</v>
      </c>
      <c r="D1617" s="11">
        <v>1.04E-14</v>
      </c>
      <c r="E1617" s="11">
        <v>9.5400000000000001E-5</v>
      </c>
      <c r="F1617" s="7">
        <v>1.8688799999999999E-4</v>
      </c>
      <c r="G1617" s="11">
        <v>3.3399999999999998E-17</v>
      </c>
      <c r="H1617" s="11">
        <v>1.9400000000000001E-18</v>
      </c>
      <c r="I1617" s="11">
        <v>5.1799999999999998E-15</v>
      </c>
      <c r="J1617" s="11">
        <v>1.04E-14</v>
      </c>
      <c r="K1617" s="11">
        <v>7.8099999999999998E-6</v>
      </c>
      <c r="L1617" s="11">
        <v>1.56E-5</v>
      </c>
      <c r="M1617" s="11">
        <v>1.09E-14</v>
      </c>
      <c r="N1617" s="11">
        <v>1.6200000000000001E-19</v>
      </c>
    </row>
    <row r="1618" spans="2:14" x14ac:dyDescent="0.25">
      <c r="B1618" s="7" t="s">
        <v>2299</v>
      </c>
      <c r="C1618" s="11">
        <v>6.9700000000000001E-15</v>
      </c>
      <c r="D1618" s="11">
        <v>1.3899999999999999E-14</v>
      </c>
      <c r="E1618" s="11">
        <v>7.1099999999999994E-5</v>
      </c>
      <c r="F1618" s="7">
        <v>1.3933700000000001E-4</v>
      </c>
      <c r="G1618" s="11">
        <v>3.3399999999999998E-17</v>
      </c>
      <c r="H1618" s="11">
        <v>1.9400000000000001E-18</v>
      </c>
      <c r="I1618" s="11">
        <v>6.9499999999999997E-15</v>
      </c>
      <c r="J1618" s="11">
        <v>1.3899999999999999E-14</v>
      </c>
      <c r="K1618" s="11">
        <v>3.9099999999999998E-6</v>
      </c>
      <c r="L1618" s="11">
        <v>7.8099999999999998E-6</v>
      </c>
      <c r="M1618" s="11">
        <v>7.2999999999999995E-15</v>
      </c>
      <c r="N1618" s="11">
        <v>1.0900000000000001E-19</v>
      </c>
    </row>
    <row r="1619" spans="2:14" x14ac:dyDescent="0.25">
      <c r="B1619" s="7" t="s">
        <v>2376</v>
      </c>
      <c r="C1619" s="11">
        <v>6.9499999999999997E-15</v>
      </c>
      <c r="D1619" s="11">
        <v>1.3899999999999999E-14</v>
      </c>
      <c r="E1619" s="11">
        <v>7.1299999999999998E-5</v>
      </c>
      <c r="F1619" s="7">
        <v>1.3973800000000001E-4</v>
      </c>
      <c r="G1619" s="11">
        <v>3.33E-17</v>
      </c>
      <c r="H1619" s="11">
        <v>1.9400000000000001E-18</v>
      </c>
      <c r="I1619" s="11">
        <v>6.9300000000000002E-15</v>
      </c>
      <c r="J1619" s="11">
        <v>1.3899999999999999E-14</v>
      </c>
      <c r="K1619" s="11">
        <v>3.8999999999999999E-6</v>
      </c>
      <c r="L1619" s="11">
        <v>7.7800000000000001E-6</v>
      </c>
      <c r="M1619" s="11">
        <v>7.2500000000000007E-15</v>
      </c>
      <c r="N1619" s="11">
        <v>1.08E-19</v>
      </c>
    </row>
    <row r="1620" spans="2:14" x14ac:dyDescent="0.25">
      <c r="B1620" s="7" t="s">
        <v>3940</v>
      </c>
      <c r="C1620" s="11">
        <v>4.2700000000000004E-15</v>
      </c>
      <c r="D1620" s="11">
        <v>8.5400000000000007E-15</v>
      </c>
      <c r="E1620" s="7">
        <v>1.1602E-4</v>
      </c>
      <c r="F1620" s="7">
        <v>2.2731100000000001E-4</v>
      </c>
      <c r="G1620" s="11">
        <v>3.33E-17</v>
      </c>
      <c r="H1620" s="11">
        <v>1.9400000000000001E-18</v>
      </c>
      <c r="I1620" s="11">
        <v>4.25E-15</v>
      </c>
      <c r="J1620" s="11">
        <v>8.5099999999999998E-15</v>
      </c>
      <c r="K1620" s="11">
        <v>4.5700000000000003E-6</v>
      </c>
      <c r="L1620" s="11">
        <v>9.1400000000000006E-6</v>
      </c>
      <c r="M1620" s="11">
        <v>5.2300000000000002E-15</v>
      </c>
      <c r="N1620" s="11">
        <v>7.7700000000000004E-20</v>
      </c>
    </row>
    <row r="1621" spans="2:14" x14ac:dyDescent="0.25">
      <c r="B1621" s="7" t="s">
        <v>3477</v>
      </c>
      <c r="C1621" s="11">
        <v>4.5999999999999998E-15</v>
      </c>
      <c r="D1621" s="11">
        <v>9.1899999999999998E-15</v>
      </c>
      <c r="E1621" s="7">
        <v>1.07703E-4</v>
      </c>
      <c r="F1621" s="7">
        <v>2.11017E-4</v>
      </c>
      <c r="G1621" s="11">
        <v>3.33E-17</v>
      </c>
      <c r="H1621" s="11">
        <v>1.9400000000000001E-18</v>
      </c>
      <c r="I1621" s="11">
        <v>4.5800000000000003E-15</v>
      </c>
      <c r="J1621" s="11">
        <v>9.1600000000000005E-15</v>
      </c>
      <c r="K1621" s="11">
        <v>3.6600000000000001E-6</v>
      </c>
      <c r="L1621" s="11">
        <v>7.3200000000000002E-6</v>
      </c>
      <c r="M1621" s="11">
        <v>4.5100000000000003E-15</v>
      </c>
      <c r="N1621" s="11">
        <v>6.7100000000000001E-20</v>
      </c>
    </row>
    <row r="1622" spans="2:14" x14ac:dyDescent="0.25">
      <c r="B1622" s="7" t="s">
        <v>2410</v>
      </c>
      <c r="C1622" s="11">
        <v>6.6900000000000002E-15</v>
      </c>
      <c r="D1622" s="11">
        <v>1.34E-14</v>
      </c>
      <c r="E1622" s="11">
        <v>7.4200000000000001E-5</v>
      </c>
      <c r="F1622" s="7">
        <v>1.4530500000000001E-4</v>
      </c>
      <c r="G1622" s="11">
        <v>3.3399999999999998E-17</v>
      </c>
      <c r="H1622" s="11">
        <v>1.9400000000000001E-18</v>
      </c>
      <c r="I1622" s="11">
        <v>6.6699999999999999E-15</v>
      </c>
      <c r="J1622" s="11">
        <v>1.3300000000000001E-14</v>
      </c>
      <c r="K1622" s="11">
        <v>3.7500000000000001E-6</v>
      </c>
      <c r="L1622" s="11">
        <v>7.4900000000000003E-6</v>
      </c>
      <c r="M1622" s="11">
        <v>6.7200000000000003E-15</v>
      </c>
      <c r="N1622" s="11">
        <v>9.9999999999999998E-20</v>
      </c>
    </row>
    <row r="1623" spans="2:14" x14ac:dyDescent="0.25">
      <c r="B1623" s="7" t="s">
        <v>2493</v>
      </c>
      <c r="C1623" s="11">
        <v>6.8099999999999998E-15</v>
      </c>
      <c r="D1623" s="11">
        <v>1.36E-14</v>
      </c>
      <c r="E1623" s="11">
        <v>7.2799999999999994E-5</v>
      </c>
      <c r="F1623" s="7">
        <v>1.42535E-4</v>
      </c>
      <c r="G1623" s="11">
        <v>3.33E-17</v>
      </c>
      <c r="H1623" s="11">
        <v>1.9400000000000001E-18</v>
      </c>
      <c r="I1623" s="11">
        <v>6.7900000000000003E-15</v>
      </c>
      <c r="J1623" s="11">
        <v>1.36E-14</v>
      </c>
      <c r="K1623" s="11">
        <v>5.2499999999999997E-6</v>
      </c>
      <c r="L1623" s="11">
        <v>1.0499999999999999E-5</v>
      </c>
      <c r="M1623" s="11">
        <v>9.5800000000000003E-15</v>
      </c>
      <c r="N1623" s="11">
        <v>1.42E-19</v>
      </c>
    </row>
    <row r="1624" spans="2:14" x14ac:dyDescent="0.25">
      <c r="B1624" s="7" t="s">
        <v>3963</v>
      </c>
      <c r="C1624" s="11">
        <v>4.3400000000000003E-15</v>
      </c>
      <c r="D1624" s="11">
        <v>8.6800000000000006E-15</v>
      </c>
      <c r="E1624" s="7">
        <v>1.13847E-4</v>
      </c>
      <c r="F1624" s="7">
        <v>2.2305400000000001E-4</v>
      </c>
      <c r="G1624" s="11">
        <v>3.3200000000000002E-17</v>
      </c>
      <c r="H1624" s="11">
        <v>1.9400000000000001E-18</v>
      </c>
      <c r="I1624" s="11">
        <v>4.32E-15</v>
      </c>
      <c r="J1624" s="11">
        <v>8.6499999999999997E-15</v>
      </c>
      <c r="K1624" s="11">
        <v>1.08E-5</v>
      </c>
      <c r="L1624" s="11">
        <v>2.1500000000000001E-5</v>
      </c>
      <c r="M1624" s="11">
        <v>1.25E-14</v>
      </c>
      <c r="N1624" s="11">
        <v>1.8600000000000001E-19</v>
      </c>
    </row>
    <row r="1625" spans="2:14" x14ac:dyDescent="0.25">
      <c r="B1625" s="7" t="s">
        <v>3493</v>
      </c>
      <c r="C1625" s="11">
        <v>4.6100000000000004E-15</v>
      </c>
      <c r="D1625" s="11">
        <v>9.2200000000000007E-15</v>
      </c>
      <c r="E1625" s="7">
        <v>1.07342E-4</v>
      </c>
      <c r="F1625" s="7">
        <v>2.10309E-4</v>
      </c>
      <c r="G1625" s="11">
        <v>3.33E-17</v>
      </c>
      <c r="H1625" s="11">
        <v>1.9400000000000001E-18</v>
      </c>
      <c r="I1625" s="11">
        <v>4.5999999999999998E-15</v>
      </c>
      <c r="J1625" s="11">
        <v>9.1899999999999998E-15</v>
      </c>
      <c r="K1625" s="11">
        <v>3.6600000000000001E-6</v>
      </c>
      <c r="L1625" s="11">
        <v>7.3200000000000002E-6</v>
      </c>
      <c r="M1625" s="11">
        <v>4.5200000000000001E-15</v>
      </c>
      <c r="N1625" s="11">
        <v>6.7299999999999995E-20</v>
      </c>
    </row>
    <row r="1626" spans="2:14" x14ac:dyDescent="0.25">
      <c r="B1626" s="7" t="s">
        <v>3495</v>
      </c>
      <c r="C1626" s="11">
        <v>4.5999999999999998E-15</v>
      </c>
      <c r="D1626" s="11">
        <v>9.2099999999999994E-15</v>
      </c>
      <c r="E1626" s="7">
        <v>1.0733199999999999E-4</v>
      </c>
      <c r="F1626" s="7">
        <v>2.1028900000000001E-4</v>
      </c>
      <c r="G1626" s="11">
        <v>3.33E-17</v>
      </c>
      <c r="H1626" s="11">
        <v>1.9400000000000001E-18</v>
      </c>
      <c r="I1626" s="11">
        <v>4.59E-15</v>
      </c>
      <c r="J1626" s="11">
        <v>9.1800000000000001E-15</v>
      </c>
      <c r="K1626" s="11">
        <v>3.6600000000000001E-6</v>
      </c>
      <c r="L1626" s="11">
        <v>7.3200000000000002E-6</v>
      </c>
      <c r="M1626" s="11">
        <v>4.5200000000000001E-15</v>
      </c>
      <c r="N1626" s="11">
        <v>6.7200000000000004E-20</v>
      </c>
    </row>
    <row r="1627" spans="2:14" x14ac:dyDescent="0.25">
      <c r="B1627" s="7" t="s">
        <v>3497</v>
      </c>
      <c r="C1627" s="11">
        <v>4.6100000000000004E-15</v>
      </c>
      <c r="D1627" s="11">
        <v>9.2200000000000007E-15</v>
      </c>
      <c r="E1627" s="7">
        <v>1.07389E-4</v>
      </c>
      <c r="F1627" s="7">
        <v>2.1040100000000001E-4</v>
      </c>
      <c r="G1627" s="11">
        <v>3.33E-17</v>
      </c>
      <c r="H1627" s="11">
        <v>1.9400000000000001E-18</v>
      </c>
      <c r="I1627" s="11">
        <v>4.59E-15</v>
      </c>
      <c r="J1627" s="11">
        <v>9.1899999999999998E-15</v>
      </c>
      <c r="K1627" s="11">
        <v>3.6600000000000001E-6</v>
      </c>
      <c r="L1627" s="11">
        <v>7.3200000000000002E-6</v>
      </c>
      <c r="M1627" s="11">
        <v>4.5200000000000001E-15</v>
      </c>
      <c r="N1627" s="11">
        <v>6.7299999999999995E-20</v>
      </c>
    </row>
    <row r="1628" spans="2:14" x14ac:dyDescent="0.25">
      <c r="B1628" s="7" t="s">
        <v>2595</v>
      </c>
      <c r="C1628" s="11">
        <v>7.1800000000000007E-15</v>
      </c>
      <c r="D1628" s="11">
        <v>1.44E-14</v>
      </c>
      <c r="E1628" s="11">
        <v>6.9099999999999999E-5</v>
      </c>
      <c r="F1628" s="7">
        <v>1.3533999999999999E-4</v>
      </c>
      <c r="G1628" s="11">
        <v>3.3399999999999998E-17</v>
      </c>
      <c r="H1628" s="11">
        <v>1.9400000000000001E-18</v>
      </c>
      <c r="I1628" s="11">
        <v>7.1499999999999998E-15</v>
      </c>
      <c r="J1628" s="11">
        <v>1.43E-14</v>
      </c>
      <c r="K1628" s="11">
        <v>4.4599999999999996E-6</v>
      </c>
      <c r="L1628" s="11">
        <v>8.8999999999999995E-6</v>
      </c>
      <c r="M1628" s="11">
        <v>8.57E-15</v>
      </c>
      <c r="N1628" s="11">
        <v>1.27E-19</v>
      </c>
    </row>
    <row r="1629" spans="2:14" x14ac:dyDescent="0.25">
      <c r="B1629" s="7" t="s">
        <v>3096</v>
      </c>
      <c r="C1629" s="11">
        <v>5.3199999999999997E-15</v>
      </c>
      <c r="D1629" s="11">
        <v>1.06E-14</v>
      </c>
      <c r="E1629" s="11">
        <v>9.3200000000000002E-5</v>
      </c>
      <c r="F1629" s="7">
        <v>1.8269299999999999E-4</v>
      </c>
      <c r="G1629" s="11">
        <v>3.3399999999999998E-17</v>
      </c>
      <c r="H1629" s="11">
        <v>1.9400000000000001E-18</v>
      </c>
      <c r="I1629" s="11">
        <v>5.3000000000000001E-15</v>
      </c>
      <c r="J1629" s="11">
        <v>1.06E-14</v>
      </c>
      <c r="K1629" s="11">
        <v>8.5199999999999997E-6</v>
      </c>
      <c r="L1629" s="11">
        <v>1.7E-5</v>
      </c>
      <c r="M1629" s="11">
        <v>1.21E-14</v>
      </c>
      <c r="N1629" s="11">
        <v>1.8000000000000001E-19</v>
      </c>
    </row>
    <row r="1630" spans="2:14" x14ac:dyDescent="0.25">
      <c r="B1630" s="7" t="s">
        <v>3158</v>
      </c>
      <c r="C1630" s="11">
        <v>5.5300000000000003E-15</v>
      </c>
      <c r="D1630" s="11">
        <v>1.11E-14</v>
      </c>
      <c r="E1630" s="11">
        <v>8.9499999999999994E-5</v>
      </c>
      <c r="F1630" s="7">
        <v>1.75389E-4</v>
      </c>
      <c r="G1630" s="11">
        <v>3.33E-17</v>
      </c>
      <c r="H1630" s="11">
        <v>1.9400000000000001E-18</v>
      </c>
      <c r="I1630" s="11">
        <v>5.51E-15</v>
      </c>
      <c r="J1630" s="11">
        <v>1.1E-14</v>
      </c>
      <c r="K1630" s="11">
        <v>7.0500000000000003E-6</v>
      </c>
      <c r="L1630" s="11">
        <v>1.4100000000000001E-5</v>
      </c>
      <c r="M1630" s="11">
        <v>1.04E-14</v>
      </c>
      <c r="N1630" s="11">
        <v>1.5499999999999999E-19</v>
      </c>
    </row>
    <row r="1631" spans="2:14" x14ac:dyDescent="0.25">
      <c r="B1631" s="7" t="s">
        <v>3476</v>
      </c>
      <c r="C1631" s="11">
        <v>4.5699999999999997E-15</v>
      </c>
      <c r="D1631" s="11">
        <v>9.1500000000000008E-15</v>
      </c>
      <c r="E1631" s="7">
        <v>1.08416E-4</v>
      </c>
      <c r="F1631" s="7">
        <v>2.1241399999999999E-4</v>
      </c>
      <c r="G1631" s="11">
        <v>3.3399999999999998E-17</v>
      </c>
      <c r="H1631" s="11">
        <v>1.9400000000000001E-18</v>
      </c>
      <c r="I1631" s="11">
        <v>4.5599999999999999E-15</v>
      </c>
      <c r="J1631" s="11">
        <v>9.1199999999999999E-15</v>
      </c>
      <c r="K1631" s="11">
        <v>3.6600000000000001E-6</v>
      </c>
      <c r="L1631" s="11">
        <v>7.3200000000000002E-6</v>
      </c>
      <c r="M1631" s="11">
        <v>4.49E-15</v>
      </c>
      <c r="N1631" s="11">
        <v>6.6699999999999999E-20</v>
      </c>
    </row>
    <row r="1632" spans="2:14" x14ac:dyDescent="0.25">
      <c r="B1632" s="7" t="s">
        <v>3994</v>
      </c>
      <c r="C1632" s="11">
        <v>4.3800000000000002E-15</v>
      </c>
      <c r="D1632" s="11">
        <v>8.7600000000000003E-15</v>
      </c>
      <c r="E1632" s="7">
        <v>1.1288700000000001E-4</v>
      </c>
      <c r="F1632" s="7">
        <v>2.2117400000000001E-4</v>
      </c>
      <c r="G1632" s="11">
        <v>3.33E-17</v>
      </c>
      <c r="H1632" s="11">
        <v>1.9400000000000001E-18</v>
      </c>
      <c r="I1632" s="11">
        <v>4.3699999999999996E-15</v>
      </c>
      <c r="J1632" s="11">
        <v>8.7299999999999995E-15</v>
      </c>
      <c r="K1632" s="11">
        <v>5.3900000000000001E-6</v>
      </c>
      <c r="L1632" s="11">
        <v>1.08E-5</v>
      </c>
      <c r="M1632" s="11">
        <v>6.3200000000000001E-15</v>
      </c>
      <c r="N1632" s="11">
        <v>9.4000000000000003E-20</v>
      </c>
    </row>
    <row r="1633" spans="2:14" x14ac:dyDescent="0.25">
      <c r="B1633" s="7" t="s">
        <v>2669</v>
      </c>
      <c r="C1633" s="11">
        <v>6.5099999999999997E-15</v>
      </c>
      <c r="D1633" s="11">
        <v>1.3E-14</v>
      </c>
      <c r="E1633" s="11">
        <v>7.5900000000000002E-5</v>
      </c>
      <c r="F1633" s="7">
        <v>1.4861400000000001E-4</v>
      </c>
      <c r="G1633" s="11">
        <v>3.33E-17</v>
      </c>
      <c r="H1633" s="11">
        <v>1.9400000000000001E-18</v>
      </c>
      <c r="I1633" s="7" t="s">
        <v>6</v>
      </c>
      <c r="J1633" s="7" t="s">
        <v>6</v>
      </c>
      <c r="K1633" s="7" t="s">
        <v>6</v>
      </c>
      <c r="L1633" s="7" t="s">
        <v>6</v>
      </c>
      <c r="M1633" s="7" t="s">
        <v>6</v>
      </c>
      <c r="N1633" s="7" t="s">
        <v>6</v>
      </c>
    </row>
    <row r="1634" spans="2:14" x14ac:dyDescent="0.25">
      <c r="B1634" s="7" t="s">
        <v>3509</v>
      </c>
      <c r="C1634" s="11">
        <v>4.5699999999999997E-15</v>
      </c>
      <c r="D1634" s="11">
        <v>9.1500000000000008E-15</v>
      </c>
      <c r="E1634" s="7">
        <v>1.08383E-4</v>
      </c>
      <c r="F1634" s="7">
        <v>2.1235000000000001E-4</v>
      </c>
      <c r="G1634" s="11">
        <v>3.3399999999999998E-17</v>
      </c>
      <c r="H1634" s="11">
        <v>1.9400000000000001E-18</v>
      </c>
      <c r="I1634" s="11">
        <v>4.5599999999999999E-15</v>
      </c>
      <c r="J1634" s="11">
        <v>9.1199999999999999E-15</v>
      </c>
      <c r="K1634" s="11">
        <v>3.6600000000000001E-6</v>
      </c>
      <c r="L1634" s="11">
        <v>7.3200000000000002E-6</v>
      </c>
      <c r="M1634" s="11">
        <v>4.49E-15</v>
      </c>
      <c r="N1634" s="11">
        <v>6.6699999999999999E-20</v>
      </c>
    </row>
    <row r="1635" spans="2:14" x14ac:dyDescent="0.25">
      <c r="B1635" s="7" t="s">
        <v>3506</v>
      </c>
      <c r="C1635" s="11">
        <v>4.59E-15</v>
      </c>
      <c r="D1635" s="11">
        <v>9.1800000000000001E-15</v>
      </c>
      <c r="E1635" s="7">
        <v>1.07667E-4</v>
      </c>
      <c r="F1635" s="7">
        <v>2.10946E-4</v>
      </c>
      <c r="G1635" s="11">
        <v>3.33E-17</v>
      </c>
      <c r="H1635" s="11">
        <v>1.9400000000000001E-18</v>
      </c>
      <c r="I1635" s="11">
        <v>4.5800000000000003E-15</v>
      </c>
      <c r="J1635" s="11">
        <v>9.1600000000000005E-15</v>
      </c>
      <c r="K1635" s="11">
        <v>3.6600000000000001E-6</v>
      </c>
      <c r="L1635" s="11">
        <v>7.3200000000000002E-6</v>
      </c>
      <c r="M1635" s="11">
        <v>4.5100000000000003E-15</v>
      </c>
      <c r="N1635" s="11">
        <v>6.6999999999999997E-20</v>
      </c>
    </row>
    <row r="1636" spans="2:14" x14ac:dyDescent="0.25">
      <c r="B1636" s="7" t="s">
        <v>3025</v>
      </c>
      <c r="C1636" s="11">
        <v>5.0699999999999999E-15</v>
      </c>
      <c r="D1636" s="11">
        <v>1.0099999999999999E-14</v>
      </c>
      <c r="E1636" s="11">
        <v>9.7800000000000006E-5</v>
      </c>
      <c r="F1636" s="7">
        <v>1.91576E-4</v>
      </c>
      <c r="G1636" s="11">
        <v>3.3399999999999998E-17</v>
      </c>
      <c r="H1636" s="11">
        <v>1.9400000000000001E-18</v>
      </c>
      <c r="I1636" s="11">
        <v>5.0600000000000002E-15</v>
      </c>
      <c r="J1636" s="11">
        <v>1.0099999999999999E-14</v>
      </c>
      <c r="K1636" s="11">
        <v>3.6899999999999998E-6</v>
      </c>
      <c r="L1636" s="11">
        <v>7.3599999999999998E-6</v>
      </c>
      <c r="M1636" s="11">
        <v>5.0099999999999998E-15</v>
      </c>
      <c r="N1636" s="11">
        <v>7.4500000000000006E-20</v>
      </c>
    </row>
    <row r="1637" spans="2:14" x14ac:dyDescent="0.25">
      <c r="B1637" s="7" t="s">
        <v>3518</v>
      </c>
      <c r="C1637" s="11">
        <v>4.5800000000000003E-15</v>
      </c>
      <c r="D1637" s="11">
        <v>9.1500000000000008E-15</v>
      </c>
      <c r="E1637" s="7">
        <v>1.08319E-4</v>
      </c>
      <c r="F1637" s="7">
        <v>2.1222299999999999E-4</v>
      </c>
      <c r="G1637" s="11">
        <v>3.3399999999999998E-17</v>
      </c>
      <c r="H1637" s="11">
        <v>1.9400000000000001E-18</v>
      </c>
      <c r="I1637" s="11">
        <v>4.5599999999999999E-15</v>
      </c>
      <c r="J1637" s="11">
        <v>9.1199999999999999E-15</v>
      </c>
      <c r="K1637" s="11">
        <v>3.6600000000000001E-6</v>
      </c>
      <c r="L1637" s="11">
        <v>7.3200000000000002E-6</v>
      </c>
      <c r="M1637" s="11">
        <v>4.49E-15</v>
      </c>
      <c r="N1637" s="11">
        <v>6.6800000000000003E-20</v>
      </c>
    </row>
    <row r="1638" spans="2:14" x14ac:dyDescent="0.25">
      <c r="B1638" s="7" t="s">
        <v>3492</v>
      </c>
      <c r="C1638" s="11">
        <v>4.5699999999999997E-15</v>
      </c>
      <c r="D1638" s="11">
        <v>9.1399999999999994E-15</v>
      </c>
      <c r="E1638" s="7">
        <v>1.08355E-4</v>
      </c>
      <c r="F1638" s="7">
        <v>2.1229500000000001E-4</v>
      </c>
      <c r="G1638" s="11">
        <v>3.33E-17</v>
      </c>
      <c r="H1638" s="11">
        <v>1.9400000000000001E-18</v>
      </c>
      <c r="I1638" s="11">
        <v>4.5599999999999999E-15</v>
      </c>
      <c r="J1638" s="11">
        <v>9.1100000000000001E-15</v>
      </c>
      <c r="K1638" s="11">
        <v>3.6600000000000001E-6</v>
      </c>
      <c r="L1638" s="11">
        <v>7.3200000000000002E-6</v>
      </c>
      <c r="M1638" s="11">
        <v>4.49E-15</v>
      </c>
      <c r="N1638" s="11">
        <v>6.6699999999999999E-20</v>
      </c>
    </row>
    <row r="1639" spans="2:14" x14ac:dyDescent="0.25">
      <c r="B1639" s="7" t="s">
        <v>3519</v>
      </c>
      <c r="C1639" s="11">
        <v>4.5800000000000003E-15</v>
      </c>
      <c r="D1639" s="11">
        <v>9.1600000000000005E-15</v>
      </c>
      <c r="E1639" s="7">
        <v>1.08276E-4</v>
      </c>
      <c r="F1639" s="7">
        <v>2.12139E-4</v>
      </c>
      <c r="G1639" s="11">
        <v>3.3399999999999998E-17</v>
      </c>
      <c r="H1639" s="11">
        <v>1.9400000000000001E-18</v>
      </c>
      <c r="I1639" s="11">
        <v>4.5699999999999997E-15</v>
      </c>
      <c r="J1639" s="11">
        <v>9.1299999999999997E-15</v>
      </c>
      <c r="K1639" s="11">
        <v>3.6600000000000001E-6</v>
      </c>
      <c r="L1639" s="11">
        <v>7.3200000000000002E-6</v>
      </c>
      <c r="M1639" s="11">
        <v>4.4999999999999998E-15</v>
      </c>
      <c r="N1639" s="11">
        <v>6.6899999999999994E-20</v>
      </c>
    </row>
    <row r="1640" spans="2:14" x14ac:dyDescent="0.25">
      <c r="B1640" s="7" t="s">
        <v>3853</v>
      </c>
      <c r="C1640" s="11">
        <v>4.2800000000000001E-15</v>
      </c>
      <c r="D1640" s="11">
        <v>8.5600000000000003E-15</v>
      </c>
      <c r="E1640" s="7">
        <v>1.15315E-4</v>
      </c>
      <c r="F1640" s="7">
        <v>2.2593099999999999E-4</v>
      </c>
      <c r="G1640" s="11">
        <v>3.3200000000000002E-17</v>
      </c>
      <c r="H1640" s="11">
        <v>1.9300000000000001E-18</v>
      </c>
      <c r="I1640" s="11">
        <v>4.2700000000000004E-15</v>
      </c>
      <c r="J1640" s="11">
        <v>8.5299999999999994E-15</v>
      </c>
      <c r="K1640" s="11">
        <v>8.6799999999999999E-6</v>
      </c>
      <c r="L1640" s="11">
        <v>1.73E-5</v>
      </c>
      <c r="M1640" s="11">
        <v>9.9499999999999996E-15</v>
      </c>
      <c r="N1640" s="11">
        <v>1.48E-19</v>
      </c>
    </row>
    <row r="1641" spans="2:14" x14ac:dyDescent="0.25">
      <c r="B1641" s="7" t="s">
        <v>3231</v>
      </c>
      <c r="C1641" s="11">
        <v>5.3700000000000001E-15</v>
      </c>
      <c r="D1641" s="11">
        <v>1.07E-14</v>
      </c>
      <c r="E1641" s="11">
        <v>9.1700000000000006E-5</v>
      </c>
      <c r="F1641" s="7">
        <v>1.79586E-4</v>
      </c>
      <c r="G1641" s="11">
        <v>3.3099999999999998E-17</v>
      </c>
      <c r="H1641" s="11">
        <v>1.9300000000000001E-18</v>
      </c>
      <c r="I1641" s="11">
        <v>5.3499999999999998E-15</v>
      </c>
      <c r="J1641" s="11">
        <v>1.07E-14</v>
      </c>
      <c r="K1641" s="11">
        <v>6.4799999999999998E-6</v>
      </c>
      <c r="L1641" s="11">
        <v>1.29E-5</v>
      </c>
      <c r="M1641" s="11">
        <v>9.32E-15</v>
      </c>
      <c r="N1641" s="11">
        <v>1.3899999999999999E-19</v>
      </c>
    </row>
    <row r="1642" spans="2:14" x14ac:dyDescent="0.25">
      <c r="B1642" s="7" t="s">
        <v>2309</v>
      </c>
      <c r="C1642" s="11">
        <v>6.6900000000000002E-15</v>
      </c>
      <c r="D1642" s="11">
        <v>1.34E-14</v>
      </c>
      <c r="E1642" s="11">
        <v>7.3800000000000005E-5</v>
      </c>
      <c r="F1642" s="7">
        <v>1.44532E-4</v>
      </c>
      <c r="G1642" s="11">
        <v>3.3200000000000002E-17</v>
      </c>
      <c r="H1642" s="11">
        <v>1.9300000000000001E-18</v>
      </c>
      <c r="I1642" s="11">
        <v>6.6699999999999999E-15</v>
      </c>
      <c r="J1642" s="11">
        <v>1.3300000000000001E-14</v>
      </c>
      <c r="K1642" s="11">
        <v>3.8299999999999998E-6</v>
      </c>
      <c r="L1642" s="11">
        <v>7.6499999999999996E-6</v>
      </c>
      <c r="M1642" s="11">
        <v>6.87E-15</v>
      </c>
      <c r="N1642" s="11">
        <v>1.02E-19</v>
      </c>
    </row>
    <row r="1643" spans="2:14" x14ac:dyDescent="0.25">
      <c r="B1643" s="7" t="s">
        <v>3478</v>
      </c>
      <c r="C1643" s="11">
        <v>4.5800000000000003E-15</v>
      </c>
      <c r="D1643" s="11">
        <v>9.1700000000000003E-15</v>
      </c>
      <c r="E1643" s="7">
        <v>1.07624E-4</v>
      </c>
      <c r="F1643" s="7">
        <v>2.1086100000000001E-4</v>
      </c>
      <c r="G1643" s="11">
        <v>3.3200000000000002E-17</v>
      </c>
      <c r="H1643" s="11">
        <v>1.9300000000000001E-18</v>
      </c>
      <c r="I1643" s="11">
        <v>4.5699999999999997E-15</v>
      </c>
      <c r="J1643" s="11">
        <v>9.1399999999999994E-15</v>
      </c>
      <c r="K1643" s="11">
        <v>3.6600000000000001E-6</v>
      </c>
      <c r="L1643" s="11">
        <v>7.3200000000000002E-6</v>
      </c>
      <c r="M1643" s="11">
        <v>4.4999999999999998E-15</v>
      </c>
      <c r="N1643" s="11">
        <v>6.6899999999999994E-20</v>
      </c>
    </row>
    <row r="1644" spans="2:14" x14ac:dyDescent="0.25">
      <c r="B1644" s="7" t="s">
        <v>3987</v>
      </c>
      <c r="C1644" s="11">
        <v>4.7099999999999996E-15</v>
      </c>
      <c r="D1644" s="11">
        <v>9.4300000000000006E-15</v>
      </c>
      <c r="E1644" s="7">
        <v>1.0474199999999999E-4</v>
      </c>
      <c r="F1644" s="7">
        <v>2.0521600000000001E-4</v>
      </c>
      <c r="G1644" s="11">
        <v>3.3200000000000002E-17</v>
      </c>
      <c r="H1644" s="11">
        <v>1.9300000000000001E-18</v>
      </c>
      <c r="I1644" s="11">
        <v>4.6999999999999999E-15</v>
      </c>
      <c r="J1644" s="11">
        <v>9.3999999999999997E-15</v>
      </c>
      <c r="K1644" s="11">
        <v>4.16E-6</v>
      </c>
      <c r="L1644" s="11">
        <v>8.32E-6</v>
      </c>
      <c r="M1644" s="11">
        <v>5.2600000000000003E-15</v>
      </c>
      <c r="N1644" s="11">
        <v>7.8199999999999996E-20</v>
      </c>
    </row>
    <row r="1645" spans="2:14" x14ac:dyDescent="0.25">
      <c r="B1645" s="7" t="s">
        <v>3801</v>
      </c>
      <c r="C1645" s="11">
        <v>4.2299999999999997E-15</v>
      </c>
      <c r="D1645" s="11">
        <v>8.4599999999999994E-15</v>
      </c>
      <c r="E1645" s="7">
        <v>1.1670100000000001E-4</v>
      </c>
      <c r="F1645" s="7">
        <v>2.28645E-4</v>
      </c>
      <c r="G1645" s="11">
        <v>3.3200000000000002E-17</v>
      </c>
      <c r="H1645" s="11">
        <v>1.9300000000000001E-18</v>
      </c>
      <c r="I1645" s="11">
        <v>4.2199999999999999E-15</v>
      </c>
      <c r="J1645" s="11">
        <v>8.4300000000000001E-15</v>
      </c>
      <c r="K1645" s="11">
        <v>3.7100000000000001E-6</v>
      </c>
      <c r="L1645" s="11">
        <v>7.4200000000000001E-6</v>
      </c>
      <c r="M1645" s="11">
        <v>4.2100000000000002E-15</v>
      </c>
      <c r="N1645" s="11">
        <v>6.2599999999999996E-20</v>
      </c>
    </row>
    <row r="1646" spans="2:14" x14ac:dyDescent="0.25">
      <c r="B1646" s="7" t="s">
        <v>2271</v>
      </c>
      <c r="C1646" s="11">
        <v>6.2800000000000003E-15</v>
      </c>
      <c r="D1646" s="11">
        <v>1.26E-14</v>
      </c>
      <c r="E1646" s="11">
        <v>7.8300000000000006E-5</v>
      </c>
      <c r="F1646" s="7">
        <v>1.5348900000000001E-4</v>
      </c>
      <c r="G1646" s="11">
        <v>3.3099999999999998E-17</v>
      </c>
      <c r="H1646" s="11">
        <v>1.9300000000000001E-18</v>
      </c>
      <c r="I1646" s="11">
        <v>6.26E-15</v>
      </c>
      <c r="J1646" s="11">
        <v>1.25E-14</v>
      </c>
      <c r="K1646" s="11">
        <v>4.2300000000000002E-6</v>
      </c>
      <c r="L1646" s="11">
        <v>8.4500000000000004E-6</v>
      </c>
      <c r="M1646" s="11">
        <v>7.1200000000000005E-15</v>
      </c>
      <c r="N1646" s="11">
        <v>1.06E-19</v>
      </c>
    </row>
    <row r="1647" spans="2:14" x14ac:dyDescent="0.25">
      <c r="B1647" s="7" t="s">
        <v>2383</v>
      </c>
      <c r="C1647" s="11">
        <v>6.87E-15</v>
      </c>
      <c r="D1647" s="11">
        <v>1.3699999999999999E-14</v>
      </c>
      <c r="E1647" s="11">
        <v>7.1199999999999996E-5</v>
      </c>
      <c r="F1647" s="7">
        <v>1.39538E-4</v>
      </c>
      <c r="G1647" s="11">
        <v>3.2900000000000002E-17</v>
      </c>
      <c r="H1647" s="11">
        <v>1.9200000000000002E-18</v>
      </c>
      <c r="I1647" s="11">
        <v>6.8499999999999997E-15</v>
      </c>
      <c r="J1647" s="11">
        <v>1.3699999999999999E-14</v>
      </c>
      <c r="K1647" s="11">
        <v>3.9099999999999998E-6</v>
      </c>
      <c r="L1647" s="11">
        <v>7.7999999999999999E-6</v>
      </c>
      <c r="M1647" s="11">
        <v>7.1900000000000005E-15</v>
      </c>
      <c r="N1647" s="11">
        <v>1.07E-19</v>
      </c>
    </row>
    <row r="1648" spans="2:14" x14ac:dyDescent="0.25">
      <c r="B1648" s="7" t="s">
        <v>2765</v>
      </c>
      <c r="C1648" s="11">
        <v>6.1699999999999997E-15</v>
      </c>
      <c r="D1648" s="11">
        <v>1.23E-14</v>
      </c>
      <c r="E1648" s="11">
        <v>7.9599999999999997E-5</v>
      </c>
      <c r="F1648" s="7">
        <v>1.5592500000000001E-4</v>
      </c>
      <c r="G1648" s="11">
        <v>3.3E-17</v>
      </c>
      <c r="H1648" s="11">
        <v>1.9200000000000002E-18</v>
      </c>
      <c r="I1648" s="11">
        <v>6.1500000000000001E-15</v>
      </c>
      <c r="J1648" s="11">
        <v>1.23E-14</v>
      </c>
      <c r="K1648" s="11">
        <v>4.6099999999999999E-6</v>
      </c>
      <c r="L1648" s="11">
        <v>9.2199999999999998E-6</v>
      </c>
      <c r="M1648" s="11">
        <v>7.6299999999999997E-15</v>
      </c>
      <c r="N1648" s="11">
        <v>1.13E-19</v>
      </c>
    </row>
    <row r="1649" spans="2:14" x14ac:dyDescent="0.25">
      <c r="B1649" s="7" t="s">
        <v>3810</v>
      </c>
      <c r="C1649" s="11">
        <v>4.4100000000000003E-15</v>
      </c>
      <c r="D1649" s="11">
        <v>8.8100000000000008E-15</v>
      </c>
      <c r="E1649" s="7">
        <v>1.11335E-4</v>
      </c>
      <c r="F1649" s="7">
        <v>2.18132E-4</v>
      </c>
      <c r="G1649" s="11">
        <v>3.3E-17</v>
      </c>
      <c r="H1649" s="11">
        <v>1.9200000000000002E-18</v>
      </c>
      <c r="I1649" s="11">
        <v>4.3899999999999999E-15</v>
      </c>
      <c r="J1649" s="11">
        <v>8.7799999999999999E-15</v>
      </c>
      <c r="K1649" s="11">
        <v>5.6500000000000001E-6</v>
      </c>
      <c r="L1649" s="11">
        <v>1.13E-5</v>
      </c>
      <c r="M1649" s="11">
        <v>6.6699999999999999E-15</v>
      </c>
      <c r="N1649" s="11">
        <v>9.9199999999999995E-20</v>
      </c>
    </row>
    <row r="1650" spans="2:14" x14ac:dyDescent="0.25">
      <c r="B1650" s="7" t="s">
        <v>4008</v>
      </c>
      <c r="C1650" s="11">
        <v>4.7200000000000002E-15</v>
      </c>
      <c r="D1650" s="11">
        <v>9.4400000000000004E-15</v>
      </c>
      <c r="E1650" s="7">
        <v>1.03861E-4</v>
      </c>
      <c r="F1650" s="7">
        <v>2.03489E-4</v>
      </c>
      <c r="G1650" s="11">
        <v>3.3E-17</v>
      </c>
      <c r="H1650" s="11">
        <v>1.9200000000000002E-18</v>
      </c>
      <c r="I1650" s="11">
        <v>4.7099999999999996E-15</v>
      </c>
      <c r="J1650" s="11">
        <v>9.4099999999999995E-15</v>
      </c>
      <c r="K1650" s="11">
        <v>4.2100000000000003E-6</v>
      </c>
      <c r="L1650" s="11">
        <v>8.4100000000000008E-6</v>
      </c>
      <c r="M1650" s="11">
        <v>5.3300000000000002E-15</v>
      </c>
      <c r="N1650" s="11">
        <v>7.9200000000000005E-20</v>
      </c>
    </row>
    <row r="1651" spans="2:14" x14ac:dyDescent="0.25">
      <c r="B1651" s="7" t="s">
        <v>4009</v>
      </c>
      <c r="C1651" s="11">
        <v>4.7200000000000002E-15</v>
      </c>
      <c r="D1651" s="11">
        <v>9.4400000000000004E-15</v>
      </c>
      <c r="E1651" s="7">
        <v>1.03861E-4</v>
      </c>
      <c r="F1651" s="7">
        <v>2.03489E-4</v>
      </c>
      <c r="G1651" s="11">
        <v>3.3E-17</v>
      </c>
      <c r="H1651" s="11">
        <v>1.9200000000000002E-18</v>
      </c>
      <c r="I1651" s="11">
        <v>4.7099999999999996E-15</v>
      </c>
      <c r="J1651" s="11">
        <v>9.4099999999999995E-15</v>
      </c>
      <c r="K1651" s="11">
        <v>4.2100000000000003E-6</v>
      </c>
      <c r="L1651" s="11">
        <v>8.4100000000000008E-6</v>
      </c>
      <c r="M1651" s="11">
        <v>5.3300000000000002E-15</v>
      </c>
      <c r="N1651" s="11">
        <v>7.9200000000000005E-20</v>
      </c>
    </row>
    <row r="1652" spans="2:14" x14ac:dyDescent="0.25">
      <c r="B1652" s="7" t="s">
        <v>2876</v>
      </c>
      <c r="C1652" s="11">
        <v>5.7700000000000003E-15</v>
      </c>
      <c r="D1652" s="11">
        <v>1.15E-14</v>
      </c>
      <c r="E1652" s="11">
        <v>8.4800000000000001E-5</v>
      </c>
      <c r="F1652" s="7">
        <v>1.6606300000000001E-4</v>
      </c>
      <c r="G1652" s="11">
        <v>3.2900000000000002E-17</v>
      </c>
      <c r="H1652" s="11">
        <v>1.9200000000000002E-18</v>
      </c>
      <c r="I1652" s="11">
        <v>5.75E-15</v>
      </c>
      <c r="J1652" s="11">
        <v>1.15E-14</v>
      </c>
      <c r="K1652" s="11">
        <v>5.8699999999999997E-6</v>
      </c>
      <c r="L1652" s="11">
        <v>1.17E-5</v>
      </c>
      <c r="M1652" s="11">
        <v>9.0799999999999992E-15</v>
      </c>
      <c r="N1652" s="11">
        <v>1.35E-19</v>
      </c>
    </row>
    <row r="1653" spans="2:14" x14ac:dyDescent="0.25">
      <c r="B1653" s="7" t="s">
        <v>3885</v>
      </c>
      <c r="C1653" s="11">
        <v>4.32E-15</v>
      </c>
      <c r="D1653" s="11">
        <v>8.6300000000000002E-15</v>
      </c>
      <c r="E1653" s="7">
        <v>1.13826E-4</v>
      </c>
      <c r="F1653" s="7">
        <v>2.2301299999999999E-4</v>
      </c>
      <c r="G1653" s="11">
        <v>3.3099999999999998E-17</v>
      </c>
      <c r="H1653" s="11">
        <v>1.9200000000000002E-18</v>
      </c>
      <c r="I1653" s="11">
        <v>4.2999999999999997E-15</v>
      </c>
      <c r="J1653" s="11">
        <v>8.5999999999999993E-15</v>
      </c>
      <c r="K1653" s="11">
        <v>3.6899999999999998E-6</v>
      </c>
      <c r="L1653" s="11">
        <v>7.3799999999999996E-6</v>
      </c>
      <c r="M1653" s="11">
        <v>4.2700000000000004E-15</v>
      </c>
      <c r="N1653" s="11">
        <v>6.3500000000000002E-20</v>
      </c>
    </row>
    <row r="1654" spans="2:14" x14ac:dyDescent="0.25">
      <c r="B1654" s="7" t="s">
        <v>3353</v>
      </c>
      <c r="C1654" s="11">
        <v>4.4100000000000003E-15</v>
      </c>
      <c r="D1654" s="11">
        <v>8.8300000000000003E-15</v>
      </c>
      <c r="E1654" s="7">
        <v>1.1127E-4</v>
      </c>
      <c r="F1654" s="7">
        <v>2.18006E-4</v>
      </c>
      <c r="G1654" s="11">
        <v>3.3099999999999998E-17</v>
      </c>
      <c r="H1654" s="11">
        <v>1.9200000000000002E-18</v>
      </c>
      <c r="I1654" s="11">
        <v>4.3999999999999997E-15</v>
      </c>
      <c r="J1654" s="11">
        <v>8.7999999999999994E-15</v>
      </c>
      <c r="K1654" s="11">
        <v>3.7699999999999999E-6</v>
      </c>
      <c r="L1654" s="11">
        <v>7.5299999999999999E-6</v>
      </c>
      <c r="M1654" s="11">
        <v>4.4599999999999999E-15</v>
      </c>
      <c r="N1654" s="11">
        <v>6.6299999999999998E-20</v>
      </c>
    </row>
    <row r="1655" spans="2:14" x14ac:dyDescent="0.25">
      <c r="B1655" s="7" t="s">
        <v>4141</v>
      </c>
      <c r="C1655" s="11">
        <v>4.2199999999999999E-15</v>
      </c>
      <c r="D1655" s="11">
        <v>8.4499999999999997E-15</v>
      </c>
      <c r="E1655" s="7">
        <v>1.1513100000000001E-4</v>
      </c>
      <c r="F1655" s="7">
        <v>2.2557E-4</v>
      </c>
      <c r="G1655" s="11">
        <v>3.27E-17</v>
      </c>
      <c r="H1655" s="11">
        <v>1.9099999999999999E-18</v>
      </c>
      <c r="I1655" s="11">
        <v>4.2100000000000002E-15</v>
      </c>
      <c r="J1655" s="11">
        <v>8.4200000000000003E-15</v>
      </c>
      <c r="K1655" s="11">
        <v>5.4199999999999998E-6</v>
      </c>
      <c r="L1655" s="11">
        <v>1.08E-5</v>
      </c>
      <c r="M1655" s="11">
        <v>6.1400000000000004E-15</v>
      </c>
      <c r="N1655" s="11">
        <v>9.1199999999999994E-20</v>
      </c>
    </row>
    <row r="1656" spans="2:14" x14ac:dyDescent="0.25">
      <c r="B1656" s="7" t="s">
        <v>3015</v>
      </c>
      <c r="C1656" s="11">
        <v>6.19E-15</v>
      </c>
      <c r="D1656" s="11">
        <v>1.24E-14</v>
      </c>
      <c r="E1656" s="11">
        <v>7.8700000000000002E-5</v>
      </c>
      <c r="F1656" s="7">
        <v>1.54158E-4</v>
      </c>
      <c r="G1656" s="11">
        <v>3.2799999999999998E-17</v>
      </c>
      <c r="H1656" s="11">
        <v>1.9099999999999999E-18</v>
      </c>
      <c r="I1656" s="11">
        <v>6.1699999999999997E-15</v>
      </c>
      <c r="J1656" s="11">
        <v>1.23E-14</v>
      </c>
      <c r="K1656" s="11">
        <v>5.3399999999999997E-6</v>
      </c>
      <c r="L1656" s="11">
        <v>1.0699999999999999E-5</v>
      </c>
      <c r="M1656" s="11">
        <v>8.8599999999999996E-15</v>
      </c>
      <c r="N1656" s="11">
        <v>1.32E-19</v>
      </c>
    </row>
    <row r="1657" spans="2:14" x14ac:dyDescent="0.25">
      <c r="B1657" s="7" t="s">
        <v>2535</v>
      </c>
      <c r="C1657" s="11">
        <v>6.9799999999999998E-15</v>
      </c>
      <c r="D1657" s="11">
        <v>1.4E-14</v>
      </c>
      <c r="E1657" s="11">
        <v>6.9900000000000005E-5</v>
      </c>
      <c r="F1657" s="7">
        <v>1.3686699999999999E-4</v>
      </c>
      <c r="G1657" s="11">
        <v>3.2799999999999998E-17</v>
      </c>
      <c r="H1657" s="11">
        <v>1.9099999999999999E-18</v>
      </c>
      <c r="I1657" s="11">
        <v>6.9499999999999997E-15</v>
      </c>
      <c r="J1657" s="11">
        <v>1.3899999999999999E-14</v>
      </c>
      <c r="K1657" s="11">
        <v>3.8700000000000002E-6</v>
      </c>
      <c r="L1657" s="11">
        <v>7.7400000000000004E-6</v>
      </c>
      <c r="M1657" s="11">
        <v>7.2399999999999993E-15</v>
      </c>
      <c r="N1657" s="11">
        <v>1.08E-19</v>
      </c>
    </row>
    <row r="1658" spans="2:14" x14ac:dyDescent="0.25">
      <c r="B1658" s="7" t="s">
        <v>3973</v>
      </c>
      <c r="C1658" s="11">
        <v>4.7099999999999996E-15</v>
      </c>
      <c r="D1658" s="11">
        <v>9.4099999999999995E-15</v>
      </c>
      <c r="E1658" s="7">
        <v>1.03804E-4</v>
      </c>
      <c r="F1658" s="7">
        <v>2.03377E-4</v>
      </c>
      <c r="G1658" s="11">
        <v>3.2900000000000002E-17</v>
      </c>
      <c r="H1658" s="11">
        <v>1.9099999999999999E-18</v>
      </c>
      <c r="I1658" s="11">
        <v>4.6900000000000001E-15</v>
      </c>
      <c r="J1658" s="11">
        <v>9.3800000000000002E-15</v>
      </c>
      <c r="K1658" s="11">
        <v>4.3200000000000001E-6</v>
      </c>
      <c r="L1658" s="11">
        <v>8.6300000000000004E-6</v>
      </c>
      <c r="M1658" s="11">
        <v>5.4499999999999998E-15</v>
      </c>
      <c r="N1658" s="11">
        <v>8.1000000000000005E-20</v>
      </c>
    </row>
    <row r="1659" spans="2:14" x14ac:dyDescent="0.25">
      <c r="B1659" s="7" t="s">
        <v>4024</v>
      </c>
      <c r="C1659" s="11">
        <v>4.6999999999999999E-15</v>
      </c>
      <c r="D1659" s="11">
        <v>9.3999999999999997E-15</v>
      </c>
      <c r="E1659" s="7">
        <v>1.0381E-4</v>
      </c>
      <c r="F1659" s="7">
        <v>2.03389E-4</v>
      </c>
      <c r="G1659" s="11">
        <v>3.2799999999999998E-17</v>
      </c>
      <c r="H1659" s="11">
        <v>1.9099999999999999E-18</v>
      </c>
      <c r="I1659" s="11">
        <v>4.6800000000000003E-15</v>
      </c>
      <c r="J1659" s="11">
        <v>9.3700000000000004E-15</v>
      </c>
      <c r="K1659" s="11">
        <v>4.1699999999999999E-6</v>
      </c>
      <c r="L1659" s="11">
        <v>8.3299999999999999E-6</v>
      </c>
      <c r="M1659" s="11">
        <v>5.2499999999999997E-15</v>
      </c>
      <c r="N1659" s="11">
        <v>7.8100000000000005E-20</v>
      </c>
    </row>
    <row r="1660" spans="2:14" x14ac:dyDescent="0.25">
      <c r="B1660" s="7" t="s">
        <v>3976</v>
      </c>
      <c r="C1660" s="11">
        <v>4.6900000000000001E-15</v>
      </c>
      <c r="D1660" s="11">
        <v>9.3800000000000002E-15</v>
      </c>
      <c r="E1660" s="7">
        <v>1.03749E-4</v>
      </c>
      <c r="F1660" s="7">
        <v>2.0327E-4</v>
      </c>
      <c r="G1660" s="11">
        <v>3.2799999999999998E-17</v>
      </c>
      <c r="H1660" s="11">
        <v>1.9099999999999999E-18</v>
      </c>
      <c r="I1660" s="11">
        <v>4.6800000000000003E-15</v>
      </c>
      <c r="J1660" s="11">
        <v>9.3499999999999993E-15</v>
      </c>
      <c r="K1660" s="11">
        <v>4.3200000000000001E-6</v>
      </c>
      <c r="L1660" s="11">
        <v>8.6300000000000004E-6</v>
      </c>
      <c r="M1660" s="11">
        <v>5.4300000000000003E-15</v>
      </c>
      <c r="N1660" s="11">
        <v>8.0799999999999998E-20</v>
      </c>
    </row>
    <row r="1661" spans="2:14" x14ac:dyDescent="0.25">
      <c r="B1661" s="7" t="s">
        <v>3067</v>
      </c>
      <c r="C1661" s="11">
        <v>5.44E-15</v>
      </c>
      <c r="D1661" s="11">
        <v>1.09E-14</v>
      </c>
      <c r="E1661" s="11">
        <v>8.9499999999999994E-5</v>
      </c>
      <c r="F1661" s="7">
        <v>1.75305E-4</v>
      </c>
      <c r="G1661" s="11">
        <v>3.2799999999999998E-17</v>
      </c>
      <c r="H1661" s="11">
        <v>1.9099999999999999E-18</v>
      </c>
      <c r="I1661" s="11">
        <v>5.4300000000000003E-15</v>
      </c>
      <c r="J1661" s="11">
        <v>1.09E-14</v>
      </c>
      <c r="K1661" s="11">
        <v>6.9999999999999999E-6</v>
      </c>
      <c r="L1661" s="11">
        <v>1.4E-5</v>
      </c>
      <c r="M1661" s="11">
        <v>1.02E-14</v>
      </c>
      <c r="N1661" s="11">
        <v>1.5199999999999999E-19</v>
      </c>
    </row>
    <row r="1662" spans="2:14" x14ac:dyDescent="0.25">
      <c r="B1662" s="7" t="s">
        <v>3914</v>
      </c>
      <c r="C1662" s="11">
        <v>4.6100000000000004E-15</v>
      </c>
      <c r="D1662" s="11">
        <v>9.2200000000000007E-15</v>
      </c>
      <c r="E1662" s="7">
        <v>1.05633E-4</v>
      </c>
      <c r="F1662" s="7">
        <v>2.06961E-4</v>
      </c>
      <c r="G1662" s="11">
        <v>3.2799999999999998E-17</v>
      </c>
      <c r="H1662" s="11">
        <v>1.9099999999999999E-18</v>
      </c>
      <c r="I1662" s="11">
        <v>4.5999999999999998E-15</v>
      </c>
      <c r="J1662" s="11">
        <v>9.1899999999999998E-15</v>
      </c>
      <c r="K1662" s="11">
        <v>5.3600000000000004E-6</v>
      </c>
      <c r="L1662" s="11">
        <v>1.0699999999999999E-5</v>
      </c>
      <c r="M1662" s="11">
        <v>6.6200000000000003E-15</v>
      </c>
      <c r="N1662" s="11">
        <v>9.8400000000000005E-20</v>
      </c>
    </row>
    <row r="1663" spans="2:14" x14ac:dyDescent="0.25">
      <c r="B1663" s="7" t="s">
        <v>2452</v>
      </c>
      <c r="C1663" s="11">
        <v>6.8000000000000001E-15</v>
      </c>
      <c r="D1663" s="11">
        <v>1.36E-14</v>
      </c>
      <c r="E1663" s="11">
        <v>7.1199999999999996E-5</v>
      </c>
      <c r="F1663" s="7">
        <v>1.3943000000000001E-4</v>
      </c>
      <c r="G1663" s="11">
        <v>3.2600000000000002E-17</v>
      </c>
      <c r="H1663" s="11">
        <v>1.8999999999999999E-18</v>
      </c>
      <c r="I1663" s="11">
        <v>6.7799999999999997E-15</v>
      </c>
      <c r="J1663" s="11">
        <v>1.36E-14</v>
      </c>
      <c r="K1663" s="11">
        <v>6.02E-6</v>
      </c>
      <c r="L1663" s="11">
        <v>1.2E-5</v>
      </c>
      <c r="M1663" s="11">
        <v>1.1E-14</v>
      </c>
      <c r="N1663" s="11">
        <v>1.6299999999999999E-19</v>
      </c>
    </row>
    <row r="1664" spans="2:14" x14ac:dyDescent="0.25">
      <c r="B1664" s="7" t="s">
        <v>2364</v>
      </c>
      <c r="C1664" s="11">
        <v>6.8200000000000004E-15</v>
      </c>
      <c r="D1664" s="11">
        <v>1.36E-14</v>
      </c>
      <c r="E1664" s="11">
        <v>7.1099999999999994E-5</v>
      </c>
      <c r="F1664" s="7">
        <v>1.39238E-4</v>
      </c>
      <c r="G1664" s="11">
        <v>3.2600000000000002E-17</v>
      </c>
      <c r="H1664" s="11">
        <v>1.8999999999999999E-18</v>
      </c>
      <c r="I1664" s="11">
        <v>6.8000000000000001E-15</v>
      </c>
      <c r="J1664" s="11">
        <v>1.36E-14</v>
      </c>
      <c r="K1664" s="11">
        <v>3.9199999999999997E-6</v>
      </c>
      <c r="L1664" s="11">
        <v>7.8299999999999996E-6</v>
      </c>
      <c r="M1664" s="11">
        <v>7.1599999999999996E-15</v>
      </c>
      <c r="N1664" s="11">
        <v>1.06E-19</v>
      </c>
    </row>
    <row r="1665" spans="2:14" x14ac:dyDescent="0.25">
      <c r="B1665" s="7" t="s">
        <v>3017</v>
      </c>
      <c r="C1665" s="11">
        <v>6.1599999999999999E-15</v>
      </c>
      <c r="D1665" s="11">
        <v>1.23E-14</v>
      </c>
      <c r="E1665" s="11">
        <v>7.8700000000000002E-5</v>
      </c>
      <c r="F1665" s="7">
        <v>1.5415000000000001E-4</v>
      </c>
      <c r="G1665" s="11">
        <v>3.2600000000000002E-17</v>
      </c>
      <c r="H1665" s="11">
        <v>1.8999999999999999E-18</v>
      </c>
      <c r="I1665" s="11">
        <v>6.1400000000000004E-15</v>
      </c>
      <c r="J1665" s="11">
        <v>1.23E-14</v>
      </c>
      <c r="K1665" s="11">
        <v>5.3399999999999997E-6</v>
      </c>
      <c r="L1665" s="11">
        <v>1.0699999999999999E-5</v>
      </c>
      <c r="M1665" s="11">
        <v>8.8200000000000005E-15</v>
      </c>
      <c r="N1665" s="11">
        <v>1.3099999999999999E-19</v>
      </c>
    </row>
    <row r="1666" spans="2:14" x14ac:dyDescent="0.25">
      <c r="B1666" s="7" t="s">
        <v>3849</v>
      </c>
      <c r="C1666" s="11">
        <v>4.5699999999999997E-15</v>
      </c>
      <c r="D1666" s="11">
        <v>9.1299999999999997E-15</v>
      </c>
      <c r="E1666" s="7">
        <v>1.05939E-4</v>
      </c>
      <c r="F1666" s="7">
        <v>2.0756099999999999E-4</v>
      </c>
      <c r="G1666" s="11">
        <v>3.2600000000000002E-17</v>
      </c>
      <c r="H1666" s="11">
        <v>1.8999999999999999E-18</v>
      </c>
      <c r="I1666" s="11">
        <v>4.5500000000000002E-15</v>
      </c>
      <c r="J1666" s="11">
        <v>9.1100000000000001E-15</v>
      </c>
      <c r="K1666" s="11">
        <v>5.3399999999999997E-6</v>
      </c>
      <c r="L1666" s="11">
        <v>1.0699999999999999E-5</v>
      </c>
      <c r="M1666" s="11">
        <v>6.53E-15</v>
      </c>
      <c r="N1666" s="11">
        <v>9.7099999999999998E-20</v>
      </c>
    </row>
    <row r="1667" spans="2:14" x14ac:dyDescent="0.25">
      <c r="B1667" s="7" t="s">
        <v>2647</v>
      </c>
      <c r="C1667" s="11">
        <v>5.75E-15</v>
      </c>
      <c r="D1667" s="11">
        <v>1.15E-14</v>
      </c>
      <c r="E1667" s="11">
        <v>8.4099999999999998E-5</v>
      </c>
      <c r="F1667" s="7">
        <v>1.6480800000000001E-4</v>
      </c>
      <c r="G1667" s="11">
        <v>3.2499999999999998E-17</v>
      </c>
      <c r="H1667" s="11">
        <v>1.8999999999999999E-18</v>
      </c>
      <c r="I1667" s="11">
        <v>5.7299999999999996E-15</v>
      </c>
      <c r="J1667" s="11">
        <v>1.15E-14</v>
      </c>
      <c r="K1667" s="11">
        <v>4.1999999999999996E-6</v>
      </c>
      <c r="L1667" s="11">
        <v>8.3899999999999993E-6</v>
      </c>
      <c r="M1667" s="11">
        <v>6.4699999999999998E-15</v>
      </c>
      <c r="N1667" s="11">
        <v>9.6200000000000004E-20</v>
      </c>
    </row>
    <row r="1668" spans="2:14" x14ac:dyDescent="0.25">
      <c r="B1668" s="7" t="s">
        <v>2993</v>
      </c>
      <c r="C1668" s="11">
        <v>6.19E-15</v>
      </c>
      <c r="D1668" s="11">
        <v>1.24E-14</v>
      </c>
      <c r="E1668" s="11">
        <v>7.8399999999999995E-5</v>
      </c>
      <c r="F1668" s="7">
        <v>1.5369599999999999E-4</v>
      </c>
      <c r="G1668" s="11">
        <v>3.27E-17</v>
      </c>
      <c r="H1668" s="11">
        <v>1.8999999999999999E-18</v>
      </c>
      <c r="I1668" s="11">
        <v>6.1699999999999997E-15</v>
      </c>
      <c r="J1668" s="11">
        <v>1.23E-14</v>
      </c>
      <c r="K1668" s="11">
        <v>5.2499999999999997E-6</v>
      </c>
      <c r="L1668" s="11">
        <v>1.0499999999999999E-5</v>
      </c>
      <c r="M1668" s="11">
        <v>8.7000000000000002E-15</v>
      </c>
      <c r="N1668" s="11">
        <v>1.29E-19</v>
      </c>
    </row>
    <row r="1669" spans="2:14" x14ac:dyDescent="0.25">
      <c r="B1669" s="7" t="s">
        <v>3250</v>
      </c>
      <c r="C1669" s="11">
        <v>6.9099999999999999E-15</v>
      </c>
      <c r="D1669" s="11">
        <v>1.38E-14</v>
      </c>
      <c r="E1669" s="11">
        <v>6.9900000000000005E-5</v>
      </c>
      <c r="F1669" s="7">
        <v>1.36933E-4</v>
      </c>
      <c r="G1669" s="11">
        <v>3.2499999999999998E-17</v>
      </c>
      <c r="H1669" s="11">
        <v>1.89E-18</v>
      </c>
      <c r="I1669" s="11">
        <v>6.8900000000000003E-15</v>
      </c>
      <c r="J1669" s="11">
        <v>1.38E-14</v>
      </c>
      <c r="K1669" s="11">
        <v>9.0299999999999999E-6</v>
      </c>
      <c r="L1669" s="11">
        <v>1.8E-5</v>
      </c>
      <c r="M1669" s="11">
        <v>1.6700000000000001E-14</v>
      </c>
      <c r="N1669" s="11">
        <v>2.4899999999999998E-19</v>
      </c>
    </row>
    <row r="1670" spans="2:14" x14ac:dyDescent="0.25">
      <c r="B1670" s="7" t="s">
        <v>2533</v>
      </c>
      <c r="C1670" s="11">
        <v>7.0600000000000003E-15</v>
      </c>
      <c r="D1670" s="11">
        <v>1.41E-14</v>
      </c>
      <c r="E1670" s="11">
        <v>6.8300000000000007E-5</v>
      </c>
      <c r="F1670" s="7">
        <v>1.3372199999999999E-4</v>
      </c>
      <c r="G1670" s="11">
        <v>3.2499999999999998E-17</v>
      </c>
      <c r="H1670" s="11">
        <v>1.89E-18</v>
      </c>
      <c r="I1670" s="11">
        <v>7.04E-15</v>
      </c>
      <c r="J1670" s="11">
        <v>1.41E-14</v>
      </c>
      <c r="K1670" s="11">
        <v>5.2599999999999996E-6</v>
      </c>
      <c r="L1670" s="11">
        <v>1.0499999999999999E-5</v>
      </c>
      <c r="M1670" s="11">
        <v>9.9499999999999996E-15</v>
      </c>
      <c r="N1670" s="11">
        <v>1.48E-19</v>
      </c>
    </row>
    <row r="1671" spans="2:14" x14ac:dyDescent="0.25">
      <c r="B1671" s="7" t="s">
        <v>3817</v>
      </c>
      <c r="C1671" s="11">
        <v>4.2999999999999997E-15</v>
      </c>
      <c r="D1671" s="11">
        <v>8.5999999999999993E-15</v>
      </c>
      <c r="E1671" s="7">
        <v>1.1209699999999999E-4</v>
      </c>
      <c r="F1671" s="7">
        <v>2.1962500000000001E-4</v>
      </c>
      <c r="G1671" s="11">
        <v>3.24E-17</v>
      </c>
      <c r="H1671" s="11">
        <v>1.89E-18</v>
      </c>
      <c r="I1671" s="11">
        <v>4.2899999999999999E-15</v>
      </c>
      <c r="J1671" s="11">
        <v>8.57E-15</v>
      </c>
      <c r="K1671" s="11">
        <v>3.8700000000000002E-6</v>
      </c>
      <c r="L1671" s="11">
        <v>7.7400000000000004E-6</v>
      </c>
      <c r="M1671" s="11">
        <v>4.4599999999999999E-15</v>
      </c>
      <c r="N1671" s="11">
        <v>6.6299999999999998E-20</v>
      </c>
    </row>
    <row r="1672" spans="2:14" x14ac:dyDescent="0.25">
      <c r="B1672" s="7" t="s">
        <v>3822</v>
      </c>
      <c r="C1672" s="11">
        <v>4.3100000000000002E-15</v>
      </c>
      <c r="D1672" s="11">
        <v>8.6100000000000007E-15</v>
      </c>
      <c r="E1672" s="7">
        <v>1.1209099999999999E-4</v>
      </c>
      <c r="F1672" s="7">
        <v>2.1961300000000001E-4</v>
      </c>
      <c r="G1672" s="11">
        <v>3.2499999999999998E-17</v>
      </c>
      <c r="H1672" s="11">
        <v>1.89E-18</v>
      </c>
      <c r="I1672" s="11">
        <v>4.2899999999999999E-15</v>
      </c>
      <c r="J1672" s="11">
        <v>8.5799999999999998E-15</v>
      </c>
      <c r="K1672" s="11">
        <v>3.8700000000000002E-6</v>
      </c>
      <c r="L1672" s="11">
        <v>7.7400000000000004E-6</v>
      </c>
      <c r="M1672" s="11">
        <v>4.4699999999999997E-15</v>
      </c>
      <c r="N1672" s="11">
        <v>6.6400000000000002E-20</v>
      </c>
    </row>
    <row r="1673" spans="2:14" x14ac:dyDescent="0.25">
      <c r="B1673" s="7" t="s">
        <v>4216</v>
      </c>
      <c r="C1673" s="11">
        <v>4.2299999999999997E-15</v>
      </c>
      <c r="D1673" s="11">
        <v>8.4599999999999994E-15</v>
      </c>
      <c r="E1673" s="7">
        <v>1.13805E-4</v>
      </c>
      <c r="F1673" s="7">
        <v>2.2297199999999999E-4</v>
      </c>
      <c r="G1673" s="11">
        <v>3.24E-17</v>
      </c>
      <c r="H1673" s="11">
        <v>1.89E-18</v>
      </c>
      <c r="I1673" s="11">
        <v>4.2100000000000002E-15</v>
      </c>
      <c r="J1673" s="11">
        <v>8.4300000000000001E-15</v>
      </c>
      <c r="K1673" s="11">
        <v>1.06E-5</v>
      </c>
      <c r="L1673" s="11">
        <v>2.1100000000000001E-5</v>
      </c>
      <c r="M1673" s="11">
        <v>1.1999999999999999E-14</v>
      </c>
      <c r="N1673" s="11">
        <v>1.7800000000000001E-19</v>
      </c>
    </row>
    <row r="1674" spans="2:14" x14ac:dyDescent="0.25">
      <c r="B1674" s="7" t="s">
        <v>3038</v>
      </c>
      <c r="C1674" s="11">
        <v>6.12E-15</v>
      </c>
      <c r="D1674" s="11">
        <v>1.2199999999999999E-14</v>
      </c>
      <c r="E1674" s="11">
        <v>7.8700000000000002E-5</v>
      </c>
      <c r="F1674" s="7">
        <v>1.5421200000000001E-4</v>
      </c>
      <c r="G1674" s="11">
        <v>3.24E-17</v>
      </c>
      <c r="H1674" s="11">
        <v>1.89E-18</v>
      </c>
      <c r="I1674" s="11">
        <v>6.0999999999999997E-15</v>
      </c>
      <c r="J1674" s="11">
        <v>1.2199999999999999E-14</v>
      </c>
      <c r="K1674" s="11">
        <v>5.3399999999999997E-6</v>
      </c>
      <c r="L1674" s="11">
        <v>1.0699999999999999E-5</v>
      </c>
      <c r="M1674" s="11">
        <v>8.7600000000000003E-15</v>
      </c>
      <c r="N1674" s="11">
        <v>1.3000000000000001E-19</v>
      </c>
    </row>
    <row r="1675" spans="2:14" x14ac:dyDescent="0.25">
      <c r="B1675" s="7" t="s">
        <v>2602</v>
      </c>
      <c r="C1675" s="11">
        <v>6.3800000000000003E-15</v>
      </c>
      <c r="D1675" s="11">
        <v>1.28E-14</v>
      </c>
      <c r="E1675" s="11">
        <v>7.5500000000000006E-5</v>
      </c>
      <c r="F1675" s="7">
        <v>1.4796300000000001E-4</v>
      </c>
      <c r="G1675" s="11">
        <v>3.24E-17</v>
      </c>
      <c r="H1675" s="11">
        <v>1.89E-18</v>
      </c>
      <c r="I1675" s="11">
        <v>6.36E-15</v>
      </c>
      <c r="J1675" s="11">
        <v>1.27E-14</v>
      </c>
      <c r="K1675" s="11">
        <v>4.3100000000000002E-6</v>
      </c>
      <c r="L1675" s="11">
        <v>8.6000000000000007E-6</v>
      </c>
      <c r="M1675" s="11">
        <v>7.3599999999999997E-15</v>
      </c>
      <c r="N1675" s="11">
        <v>1.0900000000000001E-19</v>
      </c>
    </row>
    <row r="1676" spans="2:14" x14ac:dyDescent="0.25">
      <c r="B1676" s="7" t="s">
        <v>2953</v>
      </c>
      <c r="C1676" s="11">
        <v>7.0899999999999996E-15</v>
      </c>
      <c r="D1676" s="11">
        <v>1.42E-14</v>
      </c>
      <c r="E1676" s="11">
        <v>6.8200000000000004E-5</v>
      </c>
      <c r="F1676" s="7">
        <v>1.3360600000000001E-4</v>
      </c>
      <c r="G1676" s="11">
        <v>3.2499999999999998E-17</v>
      </c>
      <c r="H1676" s="11">
        <v>1.89E-18</v>
      </c>
      <c r="I1676" s="11">
        <v>7.0700000000000001E-15</v>
      </c>
      <c r="J1676" s="11">
        <v>1.41E-14</v>
      </c>
      <c r="K1676" s="11">
        <v>4.6500000000000004E-6</v>
      </c>
      <c r="L1676" s="11">
        <v>9.2900000000000008E-6</v>
      </c>
      <c r="M1676" s="11">
        <v>8.8400000000000001E-15</v>
      </c>
      <c r="N1676" s="11">
        <v>1.3099999999999999E-19</v>
      </c>
    </row>
    <row r="1677" spans="2:14" x14ac:dyDescent="0.25">
      <c r="B1677" s="7" t="s">
        <v>4231</v>
      </c>
      <c r="C1677" s="11">
        <v>4.2199999999999999E-15</v>
      </c>
      <c r="D1677" s="11">
        <v>8.4399999999999999E-15</v>
      </c>
      <c r="E1677" s="7">
        <v>1.14276E-4</v>
      </c>
      <c r="F1677" s="7">
        <v>2.2389400000000001E-4</v>
      </c>
      <c r="G1677" s="11">
        <v>3.2499999999999998E-17</v>
      </c>
      <c r="H1677" s="11">
        <v>1.89E-18</v>
      </c>
      <c r="I1677" s="11">
        <v>4.2100000000000002E-15</v>
      </c>
      <c r="J1677" s="11">
        <v>8.4200000000000003E-15</v>
      </c>
      <c r="K1677" s="11">
        <v>1.0200000000000001E-5</v>
      </c>
      <c r="L1677" s="11">
        <v>2.0400000000000001E-5</v>
      </c>
      <c r="M1677" s="11">
        <v>1.15E-14</v>
      </c>
      <c r="N1677" s="11">
        <v>1.72E-19</v>
      </c>
    </row>
    <row r="1678" spans="2:14" x14ac:dyDescent="0.25">
      <c r="B1678" s="7" t="s">
        <v>3458</v>
      </c>
      <c r="C1678" s="11">
        <v>4.4400000000000004E-15</v>
      </c>
      <c r="D1678" s="11">
        <v>8.8800000000000007E-15</v>
      </c>
      <c r="E1678" s="7">
        <v>1.08714E-4</v>
      </c>
      <c r="F1678" s="7">
        <v>2.1299700000000001E-4</v>
      </c>
      <c r="G1678" s="11">
        <v>3.2499999999999998E-17</v>
      </c>
      <c r="H1678" s="11">
        <v>1.89E-18</v>
      </c>
      <c r="I1678" s="11">
        <v>4.42E-15</v>
      </c>
      <c r="J1678" s="11">
        <v>8.8499999999999998E-15</v>
      </c>
      <c r="K1678" s="11">
        <v>3.7100000000000001E-6</v>
      </c>
      <c r="L1678" s="11">
        <v>7.4200000000000001E-6</v>
      </c>
      <c r="M1678" s="11">
        <v>4.42E-15</v>
      </c>
      <c r="N1678" s="11">
        <v>6.5700000000000002E-20</v>
      </c>
    </row>
    <row r="1679" spans="2:14" x14ac:dyDescent="0.25">
      <c r="B1679" s="7" t="s">
        <v>3459</v>
      </c>
      <c r="C1679" s="11">
        <v>4.4400000000000004E-15</v>
      </c>
      <c r="D1679" s="11">
        <v>8.8800000000000007E-15</v>
      </c>
      <c r="E1679" s="7">
        <v>1.08714E-4</v>
      </c>
      <c r="F1679" s="7">
        <v>2.1299700000000001E-4</v>
      </c>
      <c r="G1679" s="11">
        <v>3.2499999999999998E-17</v>
      </c>
      <c r="H1679" s="11">
        <v>1.89E-18</v>
      </c>
      <c r="I1679" s="11">
        <v>4.42E-15</v>
      </c>
      <c r="J1679" s="11">
        <v>8.8499999999999998E-15</v>
      </c>
      <c r="K1679" s="11">
        <v>3.7100000000000001E-6</v>
      </c>
      <c r="L1679" s="11">
        <v>7.4200000000000001E-6</v>
      </c>
      <c r="M1679" s="11">
        <v>4.42E-15</v>
      </c>
      <c r="N1679" s="11">
        <v>6.5700000000000002E-20</v>
      </c>
    </row>
    <row r="1680" spans="2:14" x14ac:dyDescent="0.25">
      <c r="B1680" s="7" t="s">
        <v>2762</v>
      </c>
      <c r="C1680" s="11">
        <v>6.7300000000000001E-15</v>
      </c>
      <c r="D1680" s="11">
        <v>1.3499999999999999E-14</v>
      </c>
      <c r="E1680" s="11">
        <v>7.1600000000000006E-5</v>
      </c>
      <c r="F1680" s="7">
        <v>1.4026800000000001E-4</v>
      </c>
      <c r="G1680" s="11">
        <v>3.24E-17</v>
      </c>
      <c r="H1680" s="11">
        <v>1.89E-18</v>
      </c>
      <c r="I1680" s="7" t="s">
        <v>6</v>
      </c>
      <c r="J1680" s="7" t="s">
        <v>6</v>
      </c>
      <c r="K1680" s="7" t="s">
        <v>6</v>
      </c>
      <c r="L1680" s="7" t="s">
        <v>6</v>
      </c>
      <c r="M1680" s="7" t="s">
        <v>6</v>
      </c>
      <c r="N1680" s="7" t="s">
        <v>6</v>
      </c>
    </row>
    <row r="1681" spans="2:14" x14ac:dyDescent="0.25">
      <c r="B1681" s="7" t="s">
        <v>3020</v>
      </c>
      <c r="C1681" s="11">
        <v>6.1400000000000004E-15</v>
      </c>
      <c r="D1681" s="11">
        <v>1.23E-14</v>
      </c>
      <c r="E1681" s="11">
        <v>7.8399999999999995E-5</v>
      </c>
      <c r="F1681" s="7">
        <v>1.53633E-4</v>
      </c>
      <c r="G1681" s="11">
        <v>3.24E-17</v>
      </c>
      <c r="H1681" s="11">
        <v>1.89E-18</v>
      </c>
      <c r="I1681" s="11">
        <v>6.12E-15</v>
      </c>
      <c r="J1681" s="11">
        <v>1.2199999999999999E-14</v>
      </c>
      <c r="K1681" s="11">
        <v>5.2399999999999998E-6</v>
      </c>
      <c r="L1681" s="11">
        <v>1.0499999999999999E-5</v>
      </c>
      <c r="M1681" s="11">
        <v>8.6300000000000002E-15</v>
      </c>
      <c r="N1681" s="11">
        <v>1.2799999999999999E-19</v>
      </c>
    </row>
    <row r="1682" spans="2:14" x14ac:dyDescent="0.25">
      <c r="B1682" s="7" t="s">
        <v>3499</v>
      </c>
      <c r="C1682" s="11">
        <v>4.4100000000000003E-15</v>
      </c>
      <c r="D1682" s="11">
        <v>8.8200000000000005E-15</v>
      </c>
      <c r="E1682" s="7">
        <v>1.086E-4</v>
      </c>
      <c r="F1682" s="7">
        <v>2.1277500000000001E-4</v>
      </c>
      <c r="G1682" s="11">
        <v>3.2199999999999998E-17</v>
      </c>
      <c r="H1682" s="11">
        <v>1.88E-18</v>
      </c>
      <c r="I1682" s="11">
        <v>4.3899999999999999E-15</v>
      </c>
      <c r="J1682" s="11">
        <v>8.7899999999999997E-15</v>
      </c>
      <c r="K1682" s="11">
        <v>3.7100000000000001E-6</v>
      </c>
      <c r="L1682" s="11">
        <v>7.4100000000000002E-6</v>
      </c>
      <c r="M1682" s="11">
        <v>4.3800000000000002E-15</v>
      </c>
      <c r="N1682" s="11">
        <v>6.5099999999999994E-20</v>
      </c>
    </row>
    <row r="1683" spans="2:14" x14ac:dyDescent="0.25">
      <c r="B1683" s="7" t="s">
        <v>2838</v>
      </c>
      <c r="C1683" s="11">
        <v>6.36E-15</v>
      </c>
      <c r="D1683" s="11">
        <v>1.27E-14</v>
      </c>
      <c r="E1683" s="11">
        <v>7.5199999999999998E-5</v>
      </c>
      <c r="F1683" s="7">
        <v>1.4731799999999999E-4</v>
      </c>
      <c r="G1683" s="11">
        <v>3.2199999999999998E-17</v>
      </c>
      <c r="H1683" s="11">
        <v>1.88E-18</v>
      </c>
      <c r="I1683" s="7" t="s">
        <v>6</v>
      </c>
      <c r="J1683" s="7" t="s">
        <v>6</v>
      </c>
      <c r="K1683" s="7" t="s">
        <v>6</v>
      </c>
      <c r="L1683" s="7" t="s">
        <v>6</v>
      </c>
      <c r="M1683" s="7" t="s">
        <v>6</v>
      </c>
      <c r="N1683" s="7" t="s">
        <v>6</v>
      </c>
    </row>
    <row r="1684" spans="2:14" x14ac:dyDescent="0.25">
      <c r="B1684" s="7" t="s">
        <v>3651</v>
      </c>
      <c r="C1684" s="11">
        <v>4.42E-15</v>
      </c>
      <c r="D1684" s="11">
        <v>8.8400000000000001E-15</v>
      </c>
      <c r="E1684" s="7">
        <v>1.08402E-4</v>
      </c>
      <c r="F1684" s="7">
        <v>2.1238600000000001E-4</v>
      </c>
      <c r="G1684" s="11">
        <v>3.2300000000000002E-17</v>
      </c>
      <c r="H1684" s="11">
        <v>1.88E-18</v>
      </c>
      <c r="I1684" s="11">
        <v>4.4100000000000003E-15</v>
      </c>
      <c r="J1684" s="11">
        <v>8.8100000000000008E-15</v>
      </c>
      <c r="K1684" s="11">
        <v>4.2200000000000003E-6</v>
      </c>
      <c r="L1684" s="11">
        <v>8.4400000000000005E-6</v>
      </c>
      <c r="M1684" s="11">
        <v>5E-15</v>
      </c>
      <c r="N1684" s="11">
        <v>7.4400000000000002E-20</v>
      </c>
    </row>
    <row r="1685" spans="2:14" x14ac:dyDescent="0.25">
      <c r="B1685" s="7" t="s">
        <v>3354</v>
      </c>
      <c r="C1685" s="11">
        <v>4.93E-15</v>
      </c>
      <c r="D1685" s="11">
        <v>9.8699999999999998E-15</v>
      </c>
      <c r="E1685" s="11">
        <v>9.7399999999999996E-5</v>
      </c>
      <c r="F1685" s="7">
        <v>1.90798E-4</v>
      </c>
      <c r="G1685" s="11">
        <v>3.2300000000000002E-17</v>
      </c>
      <c r="H1685" s="11">
        <v>1.88E-18</v>
      </c>
      <c r="I1685" s="11">
        <v>4.9200000000000003E-15</v>
      </c>
      <c r="J1685" s="11">
        <v>9.8400000000000005E-15</v>
      </c>
      <c r="K1685" s="11">
        <v>3.7000000000000002E-6</v>
      </c>
      <c r="L1685" s="11">
        <v>7.3900000000000004E-6</v>
      </c>
      <c r="M1685" s="11">
        <v>4.8900000000000002E-15</v>
      </c>
      <c r="N1685" s="11">
        <v>7.2699999999999994E-20</v>
      </c>
    </row>
    <row r="1686" spans="2:14" x14ac:dyDescent="0.25">
      <c r="B1686" s="7" t="s">
        <v>3152</v>
      </c>
      <c r="C1686" s="11">
        <v>5.4600000000000004E-15</v>
      </c>
      <c r="D1686" s="11">
        <v>1.09E-14</v>
      </c>
      <c r="E1686" s="11">
        <v>8.7999999999999998E-5</v>
      </c>
      <c r="F1686" s="7">
        <v>1.72368E-4</v>
      </c>
      <c r="G1686" s="11">
        <v>3.24E-17</v>
      </c>
      <c r="H1686" s="11">
        <v>1.88E-18</v>
      </c>
      <c r="I1686" s="11">
        <v>5.4499999999999998E-15</v>
      </c>
      <c r="J1686" s="11">
        <v>1.09E-14</v>
      </c>
      <c r="K1686" s="11">
        <v>7.0899999999999999E-6</v>
      </c>
      <c r="L1686" s="11">
        <v>1.42E-5</v>
      </c>
      <c r="M1686" s="11">
        <v>1.04E-14</v>
      </c>
      <c r="N1686" s="11">
        <v>1.5400000000000001E-19</v>
      </c>
    </row>
    <row r="1687" spans="2:14" x14ac:dyDescent="0.25">
      <c r="B1687" s="7" t="s">
        <v>3108</v>
      </c>
      <c r="C1687" s="11">
        <v>7.0499999999999998E-15</v>
      </c>
      <c r="D1687" s="11">
        <v>1.41E-14</v>
      </c>
      <c r="E1687" s="11">
        <v>6.7899999999999997E-5</v>
      </c>
      <c r="F1687" s="7">
        <v>1.3312799999999999E-4</v>
      </c>
      <c r="G1687" s="11">
        <v>3.2199999999999998E-17</v>
      </c>
      <c r="H1687" s="11">
        <v>1.88E-18</v>
      </c>
      <c r="I1687" s="11">
        <v>7.0300000000000002E-15</v>
      </c>
      <c r="J1687" s="11">
        <v>1.41E-14</v>
      </c>
      <c r="K1687" s="11">
        <v>7.6299999999999998E-6</v>
      </c>
      <c r="L1687" s="11">
        <v>1.52E-5</v>
      </c>
      <c r="M1687" s="11">
        <v>1.44E-14</v>
      </c>
      <c r="N1687" s="11">
        <v>2.14E-19</v>
      </c>
    </row>
    <row r="1688" spans="2:14" x14ac:dyDescent="0.25">
      <c r="B1688" s="7" t="s">
        <v>3569</v>
      </c>
      <c r="C1688" s="11">
        <v>4.3800000000000002E-15</v>
      </c>
      <c r="D1688" s="11">
        <v>8.7600000000000003E-15</v>
      </c>
      <c r="E1688" s="7">
        <v>1.0863599999999999E-4</v>
      </c>
      <c r="F1688" s="7">
        <v>2.1284400000000001E-4</v>
      </c>
      <c r="G1688" s="11">
        <v>3.2000000000000002E-17</v>
      </c>
      <c r="H1688" s="11">
        <v>1.8700000000000001E-18</v>
      </c>
      <c r="I1688" s="11">
        <v>4.3699999999999996E-15</v>
      </c>
      <c r="J1688" s="11">
        <v>8.7299999999999995E-15</v>
      </c>
      <c r="K1688" s="11">
        <v>3.7100000000000001E-6</v>
      </c>
      <c r="L1688" s="11">
        <v>7.4100000000000002E-6</v>
      </c>
      <c r="M1688" s="11">
        <v>4.3599999999999998E-15</v>
      </c>
      <c r="N1688" s="11">
        <v>6.4700000000000005E-20</v>
      </c>
    </row>
    <row r="1689" spans="2:14" x14ac:dyDescent="0.25">
      <c r="B1689" s="7" t="s">
        <v>3528</v>
      </c>
      <c r="C1689" s="11">
        <v>4.3899999999999999E-15</v>
      </c>
      <c r="D1689" s="11">
        <v>8.7799999999999999E-15</v>
      </c>
      <c r="E1689" s="7">
        <v>1.0848700000000001E-4</v>
      </c>
      <c r="F1689" s="7">
        <v>2.1255300000000001E-4</v>
      </c>
      <c r="G1689" s="11">
        <v>3.2000000000000002E-17</v>
      </c>
      <c r="H1689" s="11">
        <v>1.8700000000000001E-18</v>
      </c>
      <c r="I1689" s="11">
        <v>4.3699999999999996E-15</v>
      </c>
      <c r="J1689" s="11">
        <v>8.7500000000000006E-15</v>
      </c>
      <c r="K1689" s="11">
        <v>3.7100000000000001E-6</v>
      </c>
      <c r="L1689" s="11">
        <v>7.4100000000000002E-6</v>
      </c>
      <c r="M1689" s="11">
        <v>4.3599999999999998E-15</v>
      </c>
      <c r="N1689" s="11">
        <v>6.4799999999999997E-20</v>
      </c>
    </row>
    <row r="1690" spans="2:14" x14ac:dyDescent="0.25">
      <c r="B1690" s="7" t="s">
        <v>3568</v>
      </c>
      <c r="C1690" s="11">
        <v>4.3800000000000002E-15</v>
      </c>
      <c r="D1690" s="11">
        <v>8.7700000000000001E-15</v>
      </c>
      <c r="E1690" s="7">
        <v>1.0866000000000001E-4</v>
      </c>
      <c r="F1690" s="7">
        <v>2.1289200000000001E-4</v>
      </c>
      <c r="G1690" s="11">
        <v>3.21E-17</v>
      </c>
      <c r="H1690" s="11">
        <v>1.8700000000000001E-18</v>
      </c>
      <c r="I1690" s="11">
        <v>4.3699999999999996E-15</v>
      </c>
      <c r="J1690" s="11">
        <v>8.7399999999999992E-15</v>
      </c>
      <c r="K1690" s="11">
        <v>3.7100000000000001E-6</v>
      </c>
      <c r="L1690" s="11">
        <v>7.4100000000000002E-6</v>
      </c>
      <c r="M1690" s="11">
        <v>4.3599999999999998E-15</v>
      </c>
      <c r="N1690" s="11">
        <v>6.4799999999999997E-20</v>
      </c>
    </row>
    <row r="1691" spans="2:14" x14ac:dyDescent="0.25">
      <c r="B1691" s="7" t="s">
        <v>2820</v>
      </c>
      <c r="C1691" s="11">
        <v>7.0099999999999999E-15</v>
      </c>
      <c r="D1691" s="11">
        <v>1.4E-14</v>
      </c>
      <c r="E1691" s="11">
        <v>6.7899999999999997E-5</v>
      </c>
      <c r="F1691" s="7">
        <v>1.3312299999999999E-4</v>
      </c>
      <c r="G1691" s="11">
        <v>3.2000000000000002E-17</v>
      </c>
      <c r="H1691" s="11">
        <v>1.8700000000000001E-18</v>
      </c>
      <c r="I1691" s="7" t="s">
        <v>6</v>
      </c>
      <c r="J1691" s="7" t="s">
        <v>6</v>
      </c>
      <c r="K1691" s="7" t="s">
        <v>6</v>
      </c>
      <c r="L1691" s="7" t="s">
        <v>6</v>
      </c>
      <c r="M1691" s="7" t="s">
        <v>6</v>
      </c>
      <c r="N1691" s="7" t="s">
        <v>6</v>
      </c>
    </row>
    <row r="1692" spans="2:14" x14ac:dyDescent="0.25">
      <c r="B1692" s="7" t="s">
        <v>3567</v>
      </c>
      <c r="C1692" s="11">
        <v>4.3800000000000002E-15</v>
      </c>
      <c r="D1692" s="11">
        <v>8.7700000000000001E-15</v>
      </c>
      <c r="E1692" s="7">
        <v>1.0866000000000001E-4</v>
      </c>
      <c r="F1692" s="7">
        <v>2.1289200000000001E-4</v>
      </c>
      <c r="G1692" s="11">
        <v>3.2000000000000002E-17</v>
      </c>
      <c r="H1692" s="11">
        <v>1.8700000000000001E-18</v>
      </c>
      <c r="I1692" s="11">
        <v>4.3699999999999996E-15</v>
      </c>
      <c r="J1692" s="11">
        <v>8.7399999999999992E-15</v>
      </c>
      <c r="K1692" s="11">
        <v>3.7100000000000001E-6</v>
      </c>
      <c r="L1692" s="11">
        <v>7.4100000000000002E-6</v>
      </c>
      <c r="M1692" s="11">
        <v>4.3599999999999998E-15</v>
      </c>
      <c r="N1692" s="11">
        <v>6.4799999999999997E-20</v>
      </c>
    </row>
    <row r="1693" spans="2:14" x14ac:dyDescent="0.25">
      <c r="B1693" s="7" t="s">
        <v>3539</v>
      </c>
      <c r="C1693" s="11">
        <v>4.3899999999999999E-15</v>
      </c>
      <c r="D1693" s="11">
        <v>8.7799999999999999E-15</v>
      </c>
      <c r="E1693" s="7">
        <v>1.0851799999999999E-4</v>
      </c>
      <c r="F1693" s="7">
        <v>2.1261300000000001E-4</v>
      </c>
      <c r="G1693" s="11">
        <v>3.21E-17</v>
      </c>
      <c r="H1693" s="11">
        <v>1.8700000000000001E-18</v>
      </c>
      <c r="I1693" s="11">
        <v>4.3800000000000002E-15</v>
      </c>
      <c r="J1693" s="11">
        <v>8.7500000000000006E-15</v>
      </c>
      <c r="K1693" s="11">
        <v>3.7100000000000001E-6</v>
      </c>
      <c r="L1693" s="11">
        <v>7.4100000000000002E-6</v>
      </c>
      <c r="M1693" s="11">
        <v>4.3599999999999998E-15</v>
      </c>
      <c r="N1693" s="11">
        <v>6.49E-20</v>
      </c>
    </row>
    <row r="1694" spans="2:14" x14ac:dyDescent="0.25">
      <c r="B1694" s="7" t="s">
        <v>3565</v>
      </c>
      <c r="C1694" s="11">
        <v>4.3800000000000002E-15</v>
      </c>
      <c r="D1694" s="11">
        <v>8.7700000000000001E-15</v>
      </c>
      <c r="E1694" s="7">
        <v>1.0860499999999999E-4</v>
      </c>
      <c r="F1694" s="7">
        <v>2.1278399999999999E-4</v>
      </c>
      <c r="G1694" s="11">
        <v>3.2000000000000002E-17</v>
      </c>
      <c r="H1694" s="11">
        <v>1.8700000000000001E-18</v>
      </c>
      <c r="I1694" s="11">
        <v>4.3699999999999996E-15</v>
      </c>
      <c r="J1694" s="11">
        <v>8.7399999999999992E-15</v>
      </c>
      <c r="K1694" s="11">
        <v>3.7100000000000001E-6</v>
      </c>
      <c r="L1694" s="11">
        <v>7.4100000000000002E-6</v>
      </c>
      <c r="M1694" s="11">
        <v>4.3599999999999998E-15</v>
      </c>
      <c r="N1694" s="11">
        <v>6.4799999999999997E-20</v>
      </c>
    </row>
    <row r="1695" spans="2:14" x14ac:dyDescent="0.25">
      <c r="B1695" s="7" t="s">
        <v>2891</v>
      </c>
      <c r="C1695" s="11">
        <v>5.8800000000000001E-15</v>
      </c>
      <c r="D1695" s="11">
        <v>1.1799999999999999E-14</v>
      </c>
      <c r="E1695" s="11">
        <v>8.0900000000000001E-5</v>
      </c>
      <c r="F1695" s="7">
        <v>1.5853300000000001E-4</v>
      </c>
      <c r="G1695" s="11">
        <v>3.2000000000000002E-17</v>
      </c>
      <c r="H1695" s="11">
        <v>1.8700000000000001E-18</v>
      </c>
      <c r="I1695" s="7" t="s">
        <v>6</v>
      </c>
      <c r="J1695" s="7" t="s">
        <v>6</v>
      </c>
      <c r="K1695" s="7" t="s">
        <v>6</v>
      </c>
      <c r="L1695" s="7" t="s">
        <v>6</v>
      </c>
      <c r="M1695" s="7" t="s">
        <v>6</v>
      </c>
      <c r="N1695" s="7" t="s">
        <v>6</v>
      </c>
    </row>
    <row r="1696" spans="2:14" x14ac:dyDescent="0.25">
      <c r="B1696" s="7" t="s">
        <v>3502</v>
      </c>
      <c r="C1696" s="11">
        <v>4.3800000000000002E-15</v>
      </c>
      <c r="D1696" s="11">
        <v>8.7600000000000003E-15</v>
      </c>
      <c r="E1696" s="7">
        <v>1.08693E-4</v>
      </c>
      <c r="F1696" s="7">
        <v>2.1295600000000001E-4</v>
      </c>
      <c r="G1696" s="11">
        <v>3.2000000000000002E-17</v>
      </c>
      <c r="H1696" s="11">
        <v>1.8700000000000001E-18</v>
      </c>
      <c r="I1696" s="11">
        <v>4.3699999999999996E-15</v>
      </c>
      <c r="J1696" s="11">
        <v>8.7299999999999995E-15</v>
      </c>
      <c r="K1696" s="11">
        <v>3.7100000000000001E-6</v>
      </c>
      <c r="L1696" s="11">
        <v>7.4200000000000001E-6</v>
      </c>
      <c r="M1696" s="11">
        <v>4.3599999999999998E-15</v>
      </c>
      <c r="N1696" s="11">
        <v>6.4799999999999997E-20</v>
      </c>
    </row>
    <row r="1697" spans="2:14" x14ac:dyDescent="0.25">
      <c r="B1697" s="7" t="s">
        <v>2397</v>
      </c>
      <c r="C1697" s="11">
        <v>6.8200000000000004E-15</v>
      </c>
      <c r="D1697" s="11">
        <v>1.36E-14</v>
      </c>
      <c r="E1697" s="11">
        <v>6.9999999999999994E-5</v>
      </c>
      <c r="F1697" s="7">
        <v>1.37186E-4</v>
      </c>
      <c r="G1697" s="11">
        <v>3.21E-17</v>
      </c>
      <c r="H1697" s="11">
        <v>1.8700000000000001E-18</v>
      </c>
      <c r="I1697" s="11">
        <v>6.8000000000000001E-15</v>
      </c>
      <c r="J1697" s="11">
        <v>1.36E-14</v>
      </c>
      <c r="K1697" s="11">
        <v>3.7699999999999999E-6</v>
      </c>
      <c r="L1697" s="11">
        <v>7.5399999999999998E-6</v>
      </c>
      <c r="M1697" s="11">
        <v>6.9000000000000001E-15</v>
      </c>
      <c r="N1697" s="11">
        <v>1.03E-19</v>
      </c>
    </row>
    <row r="1698" spans="2:14" x14ac:dyDescent="0.25">
      <c r="B1698" s="7" t="s">
        <v>2373</v>
      </c>
      <c r="C1698" s="11">
        <v>6.7300000000000001E-15</v>
      </c>
      <c r="D1698" s="11">
        <v>1.3499999999999999E-14</v>
      </c>
      <c r="E1698" s="11">
        <v>7.1099999999999994E-5</v>
      </c>
      <c r="F1698" s="7">
        <v>1.39245E-4</v>
      </c>
      <c r="G1698" s="11">
        <v>3.2199999999999998E-17</v>
      </c>
      <c r="H1698" s="11">
        <v>1.8700000000000001E-18</v>
      </c>
      <c r="I1698" s="11">
        <v>6.7099999999999998E-15</v>
      </c>
      <c r="J1698" s="11">
        <v>1.34E-14</v>
      </c>
      <c r="K1698" s="11">
        <v>3.9199999999999997E-6</v>
      </c>
      <c r="L1698" s="11">
        <v>7.8299999999999996E-6</v>
      </c>
      <c r="M1698" s="11">
        <v>7.0600000000000003E-15</v>
      </c>
      <c r="N1698" s="11">
        <v>1.0499999999999999E-19</v>
      </c>
    </row>
    <row r="1699" spans="2:14" x14ac:dyDescent="0.25">
      <c r="B1699" s="7" t="s">
        <v>3132</v>
      </c>
      <c r="C1699" s="11">
        <v>5.6899999999999998E-15</v>
      </c>
      <c r="D1699" s="11">
        <v>1.1400000000000001E-14</v>
      </c>
      <c r="E1699" s="11">
        <v>8.3700000000000002E-5</v>
      </c>
      <c r="F1699" s="7">
        <v>1.6396E-4</v>
      </c>
      <c r="G1699" s="11">
        <v>3.21E-17</v>
      </c>
      <c r="H1699" s="11">
        <v>1.8700000000000001E-18</v>
      </c>
      <c r="I1699" s="11">
        <v>5.68E-15</v>
      </c>
      <c r="J1699" s="11">
        <v>1.1400000000000001E-14</v>
      </c>
      <c r="K1699" s="11">
        <v>4.6099999999999999E-6</v>
      </c>
      <c r="L1699" s="11">
        <v>9.2E-6</v>
      </c>
      <c r="M1699" s="11">
        <v>7.0300000000000002E-15</v>
      </c>
      <c r="N1699" s="11">
        <v>1.04E-19</v>
      </c>
    </row>
    <row r="1700" spans="2:14" x14ac:dyDescent="0.25">
      <c r="B1700" s="7" t="s">
        <v>3054</v>
      </c>
      <c r="C1700" s="11">
        <v>6.0699999999999996E-15</v>
      </c>
      <c r="D1700" s="11">
        <v>1.21E-14</v>
      </c>
      <c r="E1700" s="11">
        <v>7.8399999999999995E-5</v>
      </c>
      <c r="F1700" s="7">
        <v>1.5360300000000001E-4</v>
      </c>
      <c r="G1700" s="11">
        <v>3.2000000000000002E-17</v>
      </c>
      <c r="H1700" s="11">
        <v>1.8700000000000001E-18</v>
      </c>
      <c r="I1700" s="11">
        <v>6.0500000000000001E-15</v>
      </c>
      <c r="J1700" s="11">
        <v>1.21E-14</v>
      </c>
      <c r="K1700" s="11">
        <v>5.2599999999999996E-6</v>
      </c>
      <c r="L1700" s="11">
        <v>1.0499999999999999E-5</v>
      </c>
      <c r="M1700" s="11">
        <v>8.5500000000000005E-15</v>
      </c>
      <c r="N1700" s="11">
        <v>1.27E-19</v>
      </c>
    </row>
    <row r="1701" spans="2:14" x14ac:dyDescent="0.25">
      <c r="B1701" s="7" t="s">
        <v>3530</v>
      </c>
      <c r="C1701" s="11">
        <v>4.3899999999999999E-15</v>
      </c>
      <c r="D1701" s="11">
        <v>8.7799999999999999E-15</v>
      </c>
      <c r="E1701" s="7">
        <v>1.0848700000000001E-4</v>
      </c>
      <c r="F1701" s="7">
        <v>2.1255300000000001E-4</v>
      </c>
      <c r="G1701" s="11">
        <v>3.2000000000000002E-17</v>
      </c>
      <c r="H1701" s="11">
        <v>1.8700000000000001E-18</v>
      </c>
      <c r="I1701" s="11">
        <v>4.3699999999999996E-15</v>
      </c>
      <c r="J1701" s="11">
        <v>8.7500000000000006E-15</v>
      </c>
      <c r="K1701" s="11">
        <v>3.7100000000000001E-6</v>
      </c>
      <c r="L1701" s="11">
        <v>7.4100000000000002E-6</v>
      </c>
      <c r="M1701" s="11">
        <v>4.3599999999999998E-15</v>
      </c>
      <c r="N1701" s="11">
        <v>6.4799999999999997E-20</v>
      </c>
    </row>
    <row r="1702" spans="2:14" x14ac:dyDescent="0.25">
      <c r="B1702" s="7" t="s">
        <v>3681</v>
      </c>
      <c r="C1702" s="11">
        <v>4.3800000000000002E-15</v>
      </c>
      <c r="D1702" s="11">
        <v>8.7600000000000003E-15</v>
      </c>
      <c r="E1702" s="7">
        <v>1.0836300000000001E-4</v>
      </c>
      <c r="F1702" s="7">
        <v>2.1231000000000001E-4</v>
      </c>
      <c r="G1702" s="11">
        <v>3.1899999999999998E-17</v>
      </c>
      <c r="H1702" s="11">
        <v>1.8600000000000001E-18</v>
      </c>
      <c r="I1702" s="11">
        <v>4.3699999999999996E-15</v>
      </c>
      <c r="J1702" s="11">
        <v>8.7299999999999995E-15</v>
      </c>
      <c r="K1702" s="11">
        <v>3.7100000000000001E-6</v>
      </c>
      <c r="L1702" s="11">
        <v>7.4100000000000002E-6</v>
      </c>
      <c r="M1702" s="11">
        <v>4.3500000000000001E-15</v>
      </c>
      <c r="N1702" s="11">
        <v>6.4700000000000005E-20</v>
      </c>
    </row>
    <row r="1703" spans="2:14" x14ac:dyDescent="0.25">
      <c r="B1703" s="7" t="s">
        <v>3574</v>
      </c>
      <c r="C1703" s="11">
        <v>4.3800000000000002E-15</v>
      </c>
      <c r="D1703" s="11">
        <v>8.7700000000000001E-15</v>
      </c>
      <c r="E1703" s="7">
        <v>1.08354E-4</v>
      </c>
      <c r="F1703" s="7">
        <v>2.1229199999999999E-4</v>
      </c>
      <c r="G1703" s="11">
        <v>3.2000000000000002E-17</v>
      </c>
      <c r="H1703" s="11">
        <v>1.8600000000000001E-18</v>
      </c>
      <c r="I1703" s="11">
        <v>4.3699999999999996E-15</v>
      </c>
      <c r="J1703" s="11">
        <v>8.7399999999999992E-15</v>
      </c>
      <c r="K1703" s="11">
        <v>3.7100000000000001E-6</v>
      </c>
      <c r="L1703" s="11">
        <v>7.4100000000000002E-6</v>
      </c>
      <c r="M1703" s="11">
        <v>4.3599999999999998E-15</v>
      </c>
      <c r="N1703" s="11">
        <v>6.4700000000000005E-20</v>
      </c>
    </row>
    <row r="1704" spans="2:14" x14ac:dyDescent="0.25">
      <c r="B1704" s="7" t="s">
        <v>3582</v>
      </c>
      <c r="C1704" s="11">
        <v>4.3899999999999999E-15</v>
      </c>
      <c r="D1704" s="11">
        <v>8.7700000000000001E-15</v>
      </c>
      <c r="E1704" s="7">
        <v>1.08411E-4</v>
      </c>
      <c r="F1704" s="7">
        <v>2.1240300000000001E-4</v>
      </c>
      <c r="G1704" s="11">
        <v>3.2000000000000002E-17</v>
      </c>
      <c r="H1704" s="11">
        <v>1.8600000000000001E-18</v>
      </c>
      <c r="I1704" s="11">
        <v>4.3699999999999996E-15</v>
      </c>
      <c r="J1704" s="11">
        <v>8.7399999999999992E-15</v>
      </c>
      <c r="K1704" s="11">
        <v>3.7100000000000001E-6</v>
      </c>
      <c r="L1704" s="11">
        <v>7.4100000000000002E-6</v>
      </c>
      <c r="M1704" s="11">
        <v>4.3599999999999998E-15</v>
      </c>
      <c r="N1704" s="11">
        <v>6.4799999999999997E-20</v>
      </c>
    </row>
    <row r="1705" spans="2:14" x14ac:dyDescent="0.25">
      <c r="B1705" s="7" t="s">
        <v>3580</v>
      </c>
      <c r="C1705" s="11">
        <v>4.3800000000000002E-15</v>
      </c>
      <c r="D1705" s="11">
        <v>8.7700000000000001E-15</v>
      </c>
      <c r="E1705" s="7">
        <v>1.08216E-4</v>
      </c>
      <c r="F1705" s="7">
        <v>2.1202100000000001E-4</v>
      </c>
      <c r="G1705" s="11">
        <v>3.1899999999999998E-17</v>
      </c>
      <c r="H1705" s="11">
        <v>1.8600000000000001E-18</v>
      </c>
      <c r="I1705" s="11">
        <v>4.3699999999999996E-15</v>
      </c>
      <c r="J1705" s="11">
        <v>8.7399999999999992E-15</v>
      </c>
      <c r="K1705" s="11">
        <v>3.7100000000000001E-6</v>
      </c>
      <c r="L1705" s="11">
        <v>7.4100000000000002E-6</v>
      </c>
      <c r="M1705" s="11">
        <v>4.3500000000000001E-15</v>
      </c>
      <c r="N1705" s="11">
        <v>6.4700000000000005E-20</v>
      </c>
    </row>
    <row r="1706" spans="2:14" x14ac:dyDescent="0.25">
      <c r="B1706" s="7" t="s">
        <v>3536</v>
      </c>
      <c r="C1706" s="11">
        <v>4.3800000000000002E-15</v>
      </c>
      <c r="D1706" s="11">
        <v>8.7600000000000003E-15</v>
      </c>
      <c r="E1706" s="7">
        <v>1.08273E-4</v>
      </c>
      <c r="F1706" s="7">
        <v>2.1213300000000001E-4</v>
      </c>
      <c r="G1706" s="11">
        <v>3.1899999999999998E-17</v>
      </c>
      <c r="H1706" s="11">
        <v>1.8600000000000001E-18</v>
      </c>
      <c r="I1706" s="11">
        <v>4.3699999999999996E-15</v>
      </c>
      <c r="J1706" s="11">
        <v>8.7399999999999992E-15</v>
      </c>
      <c r="K1706" s="11">
        <v>3.7100000000000001E-6</v>
      </c>
      <c r="L1706" s="11">
        <v>7.4100000000000002E-6</v>
      </c>
      <c r="M1706" s="11">
        <v>4.3500000000000001E-15</v>
      </c>
      <c r="N1706" s="11">
        <v>6.4700000000000005E-20</v>
      </c>
    </row>
    <row r="1707" spans="2:14" x14ac:dyDescent="0.25">
      <c r="B1707" s="7" t="s">
        <v>3578</v>
      </c>
      <c r="C1707" s="11">
        <v>4.3800000000000002E-15</v>
      </c>
      <c r="D1707" s="11">
        <v>8.7700000000000001E-15</v>
      </c>
      <c r="E1707" s="7">
        <v>1.08226E-4</v>
      </c>
      <c r="F1707" s="7">
        <v>2.12041E-4</v>
      </c>
      <c r="G1707" s="11">
        <v>3.1899999999999998E-17</v>
      </c>
      <c r="H1707" s="11">
        <v>1.8600000000000001E-18</v>
      </c>
      <c r="I1707" s="11">
        <v>4.3699999999999996E-15</v>
      </c>
      <c r="J1707" s="11">
        <v>8.7399999999999992E-15</v>
      </c>
      <c r="K1707" s="11">
        <v>3.7100000000000001E-6</v>
      </c>
      <c r="L1707" s="11">
        <v>7.4100000000000002E-6</v>
      </c>
      <c r="M1707" s="11">
        <v>4.3500000000000001E-15</v>
      </c>
      <c r="N1707" s="11">
        <v>6.4700000000000005E-20</v>
      </c>
    </row>
    <row r="1708" spans="2:14" x14ac:dyDescent="0.25">
      <c r="B1708" s="7" t="s">
        <v>3556</v>
      </c>
      <c r="C1708" s="11">
        <v>4.3899999999999999E-15</v>
      </c>
      <c r="D1708" s="11">
        <v>8.7799999999999999E-15</v>
      </c>
      <c r="E1708" s="7">
        <v>1.0794999999999999E-4</v>
      </c>
      <c r="F1708" s="7">
        <v>2.11502E-4</v>
      </c>
      <c r="G1708" s="11">
        <v>3.1899999999999998E-17</v>
      </c>
      <c r="H1708" s="11">
        <v>1.8600000000000001E-18</v>
      </c>
      <c r="I1708" s="11">
        <v>4.3800000000000002E-15</v>
      </c>
      <c r="J1708" s="11">
        <v>8.7500000000000006E-15</v>
      </c>
      <c r="K1708" s="11">
        <v>3.7100000000000001E-6</v>
      </c>
      <c r="L1708" s="11">
        <v>7.4100000000000002E-6</v>
      </c>
      <c r="M1708" s="11">
        <v>4.3599999999999998E-15</v>
      </c>
      <c r="N1708" s="11">
        <v>6.4799999999999997E-20</v>
      </c>
    </row>
    <row r="1709" spans="2:14" x14ac:dyDescent="0.25">
      <c r="B1709" s="7" t="s">
        <v>3715</v>
      </c>
      <c r="C1709" s="11">
        <v>4.32E-15</v>
      </c>
      <c r="D1709" s="11">
        <v>8.6499999999999997E-15</v>
      </c>
      <c r="E1709" s="7">
        <v>1.09714E-4</v>
      </c>
      <c r="F1709" s="7">
        <v>2.1495600000000001E-4</v>
      </c>
      <c r="G1709" s="11">
        <v>3.1899999999999998E-17</v>
      </c>
      <c r="H1709" s="11">
        <v>1.8600000000000001E-18</v>
      </c>
      <c r="I1709" s="11">
        <v>4.3100000000000002E-15</v>
      </c>
      <c r="J1709" s="11">
        <v>8.6200000000000004E-15</v>
      </c>
      <c r="K1709" s="11">
        <v>3.7699999999999999E-6</v>
      </c>
      <c r="L1709" s="11">
        <v>7.52E-6</v>
      </c>
      <c r="M1709" s="11">
        <v>4.3599999999999998E-15</v>
      </c>
      <c r="N1709" s="11">
        <v>6.4799999999999997E-20</v>
      </c>
    </row>
    <row r="1710" spans="2:14" x14ac:dyDescent="0.25">
      <c r="B1710" s="7" t="s">
        <v>3586</v>
      </c>
      <c r="C1710" s="11">
        <v>4.3899999999999999E-15</v>
      </c>
      <c r="D1710" s="11">
        <v>8.7799999999999999E-15</v>
      </c>
      <c r="E1710" s="7">
        <v>1.0793699999999999E-4</v>
      </c>
      <c r="F1710" s="7">
        <v>2.1147399999999999E-4</v>
      </c>
      <c r="G1710" s="11">
        <v>3.1899999999999998E-17</v>
      </c>
      <c r="H1710" s="11">
        <v>1.8600000000000001E-18</v>
      </c>
      <c r="I1710" s="11">
        <v>4.3800000000000002E-15</v>
      </c>
      <c r="J1710" s="11">
        <v>8.7500000000000006E-15</v>
      </c>
      <c r="K1710" s="11">
        <v>3.7100000000000001E-6</v>
      </c>
      <c r="L1710" s="11">
        <v>7.4100000000000002E-6</v>
      </c>
      <c r="M1710" s="11">
        <v>4.3599999999999998E-15</v>
      </c>
      <c r="N1710" s="11">
        <v>6.4799999999999997E-20</v>
      </c>
    </row>
    <row r="1711" spans="2:14" x14ac:dyDescent="0.25">
      <c r="B1711" s="7" t="s">
        <v>3589</v>
      </c>
      <c r="C1711" s="11">
        <v>4.3800000000000002E-15</v>
      </c>
      <c r="D1711" s="11">
        <v>8.7700000000000001E-15</v>
      </c>
      <c r="E1711" s="7">
        <v>1.0836300000000001E-4</v>
      </c>
      <c r="F1711" s="7">
        <v>2.1231000000000001E-4</v>
      </c>
      <c r="G1711" s="11">
        <v>3.2000000000000002E-17</v>
      </c>
      <c r="H1711" s="11">
        <v>1.8600000000000001E-18</v>
      </c>
      <c r="I1711" s="11">
        <v>4.3699999999999996E-15</v>
      </c>
      <c r="J1711" s="11">
        <v>8.7399999999999992E-15</v>
      </c>
      <c r="K1711" s="11">
        <v>3.7100000000000001E-6</v>
      </c>
      <c r="L1711" s="11">
        <v>7.4100000000000002E-6</v>
      </c>
      <c r="M1711" s="11">
        <v>4.3599999999999998E-15</v>
      </c>
      <c r="N1711" s="11">
        <v>6.4700000000000005E-20</v>
      </c>
    </row>
    <row r="1712" spans="2:14" x14ac:dyDescent="0.25">
      <c r="B1712" s="7" t="s">
        <v>3558</v>
      </c>
      <c r="C1712" s="11">
        <v>4.3899999999999999E-15</v>
      </c>
      <c r="D1712" s="11">
        <v>8.7799999999999999E-15</v>
      </c>
      <c r="E1712" s="7">
        <v>1.08421E-4</v>
      </c>
      <c r="F1712" s="7">
        <v>2.12423E-4</v>
      </c>
      <c r="G1712" s="11">
        <v>3.2000000000000002E-17</v>
      </c>
      <c r="H1712" s="11">
        <v>1.8600000000000001E-18</v>
      </c>
      <c r="I1712" s="11">
        <v>4.3699999999999996E-15</v>
      </c>
      <c r="J1712" s="11">
        <v>8.7500000000000006E-15</v>
      </c>
      <c r="K1712" s="11">
        <v>3.7100000000000001E-6</v>
      </c>
      <c r="L1712" s="11">
        <v>7.4100000000000002E-6</v>
      </c>
      <c r="M1712" s="11">
        <v>4.3599999999999998E-15</v>
      </c>
      <c r="N1712" s="11">
        <v>6.4799999999999997E-20</v>
      </c>
    </row>
    <row r="1713" spans="2:14" x14ac:dyDescent="0.25">
      <c r="B1713" s="7" t="s">
        <v>3592</v>
      </c>
      <c r="C1713" s="11">
        <v>4.3800000000000002E-15</v>
      </c>
      <c r="D1713" s="11">
        <v>8.7700000000000001E-15</v>
      </c>
      <c r="E1713" s="7">
        <v>1.08411E-4</v>
      </c>
      <c r="F1713" s="7">
        <v>2.1240300000000001E-4</v>
      </c>
      <c r="G1713" s="11">
        <v>3.2000000000000002E-17</v>
      </c>
      <c r="H1713" s="11">
        <v>1.8600000000000001E-18</v>
      </c>
      <c r="I1713" s="11">
        <v>4.3699999999999996E-15</v>
      </c>
      <c r="J1713" s="11">
        <v>8.7399999999999992E-15</v>
      </c>
      <c r="K1713" s="11">
        <v>3.7100000000000001E-6</v>
      </c>
      <c r="L1713" s="11">
        <v>7.4100000000000002E-6</v>
      </c>
      <c r="M1713" s="11">
        <v>4.3599999999999998E-15</v>
      </c>
      <c r="N1713" s="11">
        <v>6.4799999999999997E-20</v>
      </c>
    </row>
    <row r="1714" spans="2:14" x14ac:dyDescent="0.25">
      <c r="B1714" s="7" t="s">
        <v>3549</v>
      </c>
      <c r="C1714" s="11">
        <v>4.3899999999999999E-15</v>
      </c>
      <c r="D1714" s="11">
        <v>8.7700000000000001E-15</v>
      </c>
      <c r="E1714" s="7">
        <v>1.08226E-4</v>
      </c>
      <c r="F1714" s="7">
        <v>2.12041E-4</v>
      </c>
      <c r="G1714" s="11">
        <v>3.1899999999999998E-17</v>
      </c>
      <c r="H1714" s="11">
        <v>1.8600000000000001E-18</v>
      </c>
      <c r="I1714" s="11">
        <v>4.3699999999999996E-15</v>
      </c>
      <c r="J1714" s="11">
        <v>8.7399999999999992E-15</v>
      </c>
      <c r="K1714" s="11">
        <v>3.7100000000000001E-6</v>
      </c>
      <c r="L1714" s="11">
        <v>7.4100000000000002E-6</v>
      </c>
      <c r="M1714" s="11">
        <v>4.3599999999999998E-15</v>
      </c>
      <c r="N1714" s="11">
        <v>6.4799999999999997E-20</v>
      </c>
    </row>
    <row r="1715" spans="2:14" x14ac:dyDescent="0.25">
      <c r="B1715" s="7" t="s">
        <v>3593</v>
      </c>
      <c r="C1715" s="11">
        <v>4.3899999999999999E-15</v>
      </c>
      <c r="D1715" s="11">
        <v>8.7700000000000001E-15</v>
      </c>
      <c r="E1715" s="7">
        <v>1.08411E-4</v>
      </c>
      <c r="F1715" s="7">
        <v>2.1240300000000001E-4</v>
      </c>
      <c r="G1715" s="11">
        <v>3.2000000000000002E-17</v>
      </c>
      <c r="H1715" s="11">
        <v>1.8600000000000001E-18</v>
      </c>
      <c r="I1715" s="11">
        <v>4.3699999999999996E-15</v>
      </c>
      <c r="J1715" s="11">
        <v>8.7399999999999992E-15</v>
      </c>
      <c r="K1715" s="11">
        <v>3.7100000000000001E-6</v>
      </c>
      <c r="L1715" s="11">
        <v>7.4100000000000002E-6</v>
      </c>
      <c r="M1715" s="11">
        <v>4.3599999999999998E-15</v>
      </c>
      <c r="N1715" s="11">
        <v>6.4799999999999997E-20</v>
      </c>
    </row>
    <row r="1716" spans="2:14" x14ac:dyDescent="0.25">
      <c r="B1716" s="7" t="s">
        <v>3554</v>
      </c>
      <c r="C1716" s="11">
        <v>4.3899999999999999E-15</v>
      </c>
      <c r="D1716" s="11">
        <v>8.7799999999999999E-15</v>
      </c>
      <c r="E1716" s="7">
        <v>1.07872E-4</v>
      </c>
      <c r="F1716" s="7">
        <v>2.1134699999999999E-4</v>
      </c>
      <c r="G1716" s="11">
        <v>3.1899999999999998E-17</v>
      </c>
      <c r="H1716" s="11">
        <v>1.8600000000000001E-18</v>
      </c>
      <c r="I1716" s="11">
        <v>4.3800000000000002E-15</v>
      </c>
      <c r="J1716" s="11">
        <v>8.7600000000000003E-15</v>
      </c>
      <c r="K1716" s="11">
        <v>3.7100000000000001E-6</v>
      </c>
      <c r="L1716" s="11">
        <v>7.4100000000000002E-6</v>
      </c>
      <c r="M1716" s="11">
        <v>4.3599999999999998E-15</v>
      </c>
      <c r="N1716" s="11">
        <v>6.4799999999999997E-20</v>
      </c>
    </row>
    <row r="1717" spans="2:14" x14ac:dyDescent="0.25">
      <c r="B1717" s="7" t="s">
        <v>2980</v>
      </c>
      <c r="C1717" s="11">
        <v>6.8000000000000001E-15</v>
      </c>
      <c r="D1717" s="11">
        <v>1.36E-14</v>
      </c>
      <c r="E1717" s="11">
        <v>6.9800000000000003E-5</v>
      </c>
      <c r="F1717" s="7">
        <v>1.36852E-4</v>
      </c>
      <c r="G1717" s="11">
        <v>3.2000000000000002E-17</v>
      </c>
      <c r="H1717" s="11">
        <v>1.8600000000000001E-18</v>
      </c>
      <c r="I1717" s="11">
        <v>6.7799999999999997E-15</v>
      </c>
      <c r="J1717" s="11">
        <v>1.36E-14</v>
      </c>
      <c r="K1717" s="11">
        <v>8.2099999999999993E-6</v>
      </c>
      <c r="L1717" s="11">
        <v>1.6399999999999999E-5</v>
      </c>
      <c r="M1717" s="11">
        <v>1.4999999999999999E-14</v>
      </c>
      <c r="N1717" s="11">
        <v>2.22E-19</v>
      </c>
    </row>
    <row r="1718" spans="2:14" x14ac:dyDescent="0.25">
      <c r="B1718" s="7" t="s">
        <v>3595</v>
      </c>
      <c r="C1718" s="11">
        <v>4.3800000000000002E-15</v>
      </c>
      <c r="D1718" s="11">
        <v>8.7600000000000003E-15</v>
      </c>
      <c r="E1718" s="7">
        <v>1.08386E-4</v>
      </c>
      <c r="F1718" s="7">
        <v>2.1235399999999999E-4</v>
      </c>
      <c r="G1718" s="11">
        <v>3.2000000000000002E-17</v>
      </c>
      <c r="H1718" s="11">
        <v>1.8600000000000001E-18</v>
      </c>
      <c r="I1718" s="11">
        <v>4.3699999999999996E-15</v>
      </c>
      <c r="J1718" s="11">
        <v>8.7299999999999995E-15</v>
      </c>
      <c r="K1718" s="11">
        <v>3.7100000000000001E-6</v>
      </c>
      <c r="L1718" s="11">
        <v>7.4100000000000002E-6</v>
      </c>
      <c r="M1718" s="11">
        <v>4.3500000000000001E-15</v>
      </c>
      <c r="N1718" s="11">
        <v>6.4700000000000005E-20</v>
      </c>
    </row>
    <row r="1719" spans="2:14" x14ac:dyDescent="0.25">
      <c r="B1719" s="7" t="s">
        <v>3553</v>
      </c>
      <c r="C1719" s="11">
        <v>4.3800000000000002E-15</v>
      </c>
      <c r="D1719" s="11">
        <v>8.7700000000000001E-15</v>
      </c>
      <c r="E1719" s="7">
        <v>1.08279E-4</v>
      </c>
      <c r="F1719" s="7">
        <v>2.1214500000000001E-4</v>
      </c>
      <c r="G1719" s="11">
        <v>3.1899999999999998E-17</v>
      </c>
      <c r="H1719" s="11">
        <v>1.8600000000000001E-18</v>
      </c>
      <c r="I1719" s="11">
        <v>4.3699999999999996E-15</v>
      </c>
      <c r="J1719" s="11">
        <v>8.7399999999999992E-15</v>
      </c>
      <c r="K1719" s="11">
        <v>3.7100000000000001E-6</v>
      </c>
      <c r="L1719" s="11">
        <v>7.4100000000000002E-6</v>
      </c>
      <c r="M1719" s="11">
        <v>4.3599999999999998E-15</v>
      </c>
      <c r="N1719" s="11">
        <v>6.4700000000000005E-20</v>
      </c>
    </row>
    <row r="1720" spans="2:14" x14ac:dyDescent="0.25">
      <c r="B1720" s="7" t="s">
        <v>3585</v>
      </c>
      <c r="C1720" s="11">
        <v>4.3800000000000002E-15</v>
      </c>
      <c r="D1720" s="11">
        <v>8.7600000000000003E-15</v>
      </c>
      <c r="E1720" s="7">
        <v>1.08335E-4</v>
      </c>
      <c r="F1720" s="7">
        <v>2.1225500000000001E-4</v>
      </c>
      <c r="G1720" s="11">
        <v>3.1899999999999998E-17</v>
      </c>
      <c r="H1720" s="11">
        <v>1.8600000000000001E-18</v>
      </c>
      <c r="I1720" s="11">
        <v>4.3699999999999996E-15</v>
      </c>
      <c r="J1720" s="11">
        <v>8.7399999999999992E-15</v>
      </c>
      <c r="K1720" s="11">
        <v>3.7100000000000001E-6</v>
      </c>
      <c r="L1720" s="11">
        <v>7.4100000000000002E-6</v>
      </c>
      <c r="M1720" s="11">
        <v>4.3500000000000001E-15</v>
      </c>
      <c r="N1720" s="11">
        <v>6.4700000000000005E-20</v>
      </c>
    </row>
    <row r="1721" spans="2:14" x14ac:dyDescent="0.25">
      <c r="B1721" s="7" t="s">
        <v>3718</v>
      </c>
      <c r="C1721" s="11">
        <v>4.32E-15</v>
      </c>
      <c r="D1721" s="11">
        <v>8.64E-15</v>
      </c>
      <c r="E1721" s="7">
        <v>1.09714E-4</v>
      </c>
      <c r="F1721" s="7">
        <v>2.1495600000000001E-4</v>
      </c>
      <c r="G1721" s="11">
        <v>3.1899999999999998E-17</v>
      </c>
      <c r="H1721" s="11">
        <v>1.8600000000000001E-18</v>
      </c>
      <c r="I1721" s="11">
        <v>4.3100000000000002E-15</v>
      </c>
      <c r="J1721" s="11">
        <v>8.6100000000000007E-15</v>
      </c>
      <c r="K1721" s="11">
        <v>3.7699999999999999E-6</v>
      </c>
      <c r="L1721" s="11">
        <v>7.52E-6</v>
      </c>
      <c r="M1721" s="11">
        <v>4.3599999999999998E-15</v>
      </c>
      <c r="N1721" s="11">
        <v>6.4799999999999997E-20</v>
      </c>
    </row>
    <row r="1722" spans="2:14" x14ac:dyDescent="0.25">
      <c r="B1722" s="7" t="s">
        <v>3545</v>
      </c>
      <c r="C1722" s="11">
        <v>4.3899999999999999E-15</v>
      </c>
      <c r="D1722" s="11">
        <v>8.7700000000000001E-15</v>
      </c>
      <c r="E1722" s="7">
        <v>1.08216E-4</v>
      </c>
      <c r="F1722" s="7">
        <v>2.1202100000000001E-4</v>
      </c>
      <c r="G1722" s="11">
        <v>3.1899999999999998E-17</v>
      </c>
      <c r="H1722" s="11">
        <v>1.8600000000000001E-18</v>
      </c>
      <c r="I1722" s="11">
        <v>4.3699999999999996E-15</v>
      </c>
      <c r="J1722" s="11">
        <v>8.7399999999999992E-15</v>
      </c>
      <c r="K1722" s="11">
        <v>3.7100000000000001E-6</v>
      </c>
      <c r="L1722" s="11">
        <v>7.4100000000000002E-6</v>
      </c>
      <c r="M1722" s="11">
        <v>4.3599999999999998E-15</v>
      </c>
      <c r="N1722" s="11">
        <v>6.4799999999999997E-20</v>
      </c>
    </row>
    <row r="1723" spans="2:14" x14ac:dyDescent="0.25">
      <c r="B1723" s="7" t="s">
        <v>3534</v>
      </c>
      <c r="C1723" s="11">
        <v>4.3899999999999999E-15</v>
      </c>
      <c r="D1723" s="11">
        <v>8.7700000000000001E-15</v>
      </c>
      <c r="E1723" s="7">
        <v>1.08226E-4</v>
      </c>
      <c r="F1723" s="7">
        <v>2.12041E-4</v>
      </c>
      <c r="G1723" s="11">
        <v>3.1899999999999998E-17</v>
      </c>
      <c r="H1723" s="11">
        <v>1.8600000000000001E-18</v>
      </c>
      <c r="I1723" s="11">
        <v>4.3699999999999996E-15</v>
      </c>
      <c r="J1723" s="11">
        <v>8.7399999999999992E-15</v>
      </c>
      <c r="K1723" s="11">
        <v>3.7100000000000001E-6</v>
      </c>
      <c r="L1723" s="11">
        <v>7.4100000000000002E-6</v>
      </c>
      <c r="M1723" s="11">
        <v>4.3599999999999998E-15</v>
      </c>
      <c r="N1723" s="11">
        <v>6.4799999999999997E-20</v>
      </c>
    </row>
    <row r="1724" spans="2:14" x14ac:dyDescent="0.25">
      <c r="B1724" s="7" t="s">
        <v>3705</v>
      </c>
      <c r="C1724" s="11">
        <v>4.32E-15</v>
      </c>
      <c r="D1724" s="11">
        <v>8.6499999999999997E-15</v>
      </c>
      <c r="E1724" s="7">
        <v>1.09416E-4</v>
      </c>
      <c r="F1724" s="7">
        <v>2.1437299999999999E-4</v>
      </c>
      <c r="G1724" s="11">
        <v>3.18E-17</v>
      </c>
      <c r="H1724" s="11">
        <v>1.8500000000000002E-18</v>
      </c>
      <c r="I1724" s="11">
        <v>4.3100000000000002E-15</v>
      </c>
      <c r="J1724" s="11">
        <v>8.6200000000000004E-15</v>
      </c>
      <c r="K1724" s="11">
        <v>3.76E-6</v>
      </c>
      <c r="L1724" s="11">
        <v>7.52E-6</v>
      </c>
      <c r="M1724" s="11">
        <v>4.3599999999999998E-15</v>
      </c>
      <c r="N1724" s="11">
        <v>6.4799999999999997E-20</v>
      </c>
    </row>
    <row r="1725" spans="2:14" x14ac:dyDescent="0.25">
      <c r="B1725" s="7" t="s">
        <v>3699</v>
      </c>
      <c r="C1725" s="11">
        <v>4.32E-15</v>
      </c>
      <c r="D1725" s="11">
        <v>8.64E-15</v>
      </c>
      <c r="E1725" s="7">
        <v>1.09174E-4</v>
      </c>
      <c r="F1725" s="7">
        <v>2.1389900000000001E-4</v>
      </c>
      <c r="G1725" s="11">
        <v>3.1700000000000002E-17</v>
      </c>
      <c r="H1725" s="11">
        <v>1.8500000000000002E-18</v>
      </c>
      <c r="I1725" s="11">
        <v>4.3100000000000002E-15</v>
      </c>
      <c r="J1725" s="11">
        <v>8.6100000000000007E-15</v>
      </c>
      <c r="K1725" s="11">
        <v>3.76E-6</v>
      </c>
      <c r="L1725" s="11">
        <v>7.5100000000000001E-6</v>
      </c>
      <c r="M1725" s="11">
        <v>4.3500000000000001E-15</v>
      </c>
      <c r="N1725" s="11">
        <v>6.4700000000000005E-20</v>
      </c>
    </row>
    <row r="1726" spans="2:14" x14ac:dyDescent="0.25">
      <c r="B1726" s="7" t="s">
        <v>3692</v>
      </c>
      <c r="C1726" s="11">
        <v>4.32E-15</v>
      </c>
      <c r="D1726" s="11">
        <v>8.64E-15</v>
      </c>
      <c r="E1726" s="7">
        <v>1.09008E-4</v>
      </c>
      <c r="F1726" s="7">
        <v>2.13573E-4</v>
      </c>
      <c r="G1726" s="11">
        <v>3.1700000000000002E-17</v>
      </c>
      <c r="H1726" s="11">
        <v>1.8500000000000002E-18</v>
      </c>
      <c r="I1726" s="11">
        <v>4.3100000000000002E-15</v>
      </c>
      <c r="J1726" s="11">
        <v>8.6200000000000004E-15</v>
      </c>
      <c r="K1726" s="11">
        <v>3.76E-6</v>
      </c>
      <c r="L1726" s="11">
        <v>7.5100000000000001E-6</v>
      </c>
      <c r="M1726" s="11">
        <v>4.3500000000000001E-15</v>
      </c>
      <c r="N1726" s="11">
        <v>6.4700000000000005E-20</v>
      </c>
    </row>
    <row r="1727" spans="2:14" x14ac:dyDescent="0.25">
      <c r="B1727" s="7" t="s">
        <v>3619</v>
      </c>
      <c r="C1727" s="11">
        <v>4.3599999999999998E-15</v>
      </c>
      <c r="D1727" s="11">
        <v>8.7299999999999995E-15</v>
      </c>
      <c r="E1727" s="7">
        <v>1.0836300000000001E-4</v>
      </c>
      <c r="F1727" s="7">
        <v>2.1231000000000001E-4</v>
      </c>
      <c r="G1727" s="11">
        <v>3.18E-17</v>
      </c>
      <c r="H1727" s="11">
        <v>1.8500000000000002E-18</v>
      </c>
      <c r="I1727" s="11">
        <v>4.3500000000000001E-15</v>
      </c>
      <c r="J1727" s="11">
        <v>8.7000000000000002E-15</v>
      </c>
      <c r="K1727" s="11">
        <v>3.7100000000000001E-6</v>
      </c>
      <c r="L1727" s="11">
        <v>7.4100000000000002E-6</v>
      </c>
      <c r="M1727" s="11">
        <v>4.3400000000000003E-15</v>
      </c>
      <c r="N1727" s="11">
        <v>6.4499999999999999E-20</v>
      </c>
    </row>
    <row r="1728" spans="2:14" x14ac:dyDescent="0.25">
      <c r="B1728" s="7" t="s">
        <v>3546</v>
      </c>
      <c r="C1728" s="11">
        <v>4.3699999999999996E-15</v>
      </c>
      <c r="D1728" s="11">
        <v>8.7399999999999992E-15</v>
      </c>
      <c r="E1728" s="7">
        <v>1.08075E-4</v>
      </c>
      <c r="F1728" s="7">
        <v>2.1174599999999999E-4</v>
      </c>
      <c r="G1728" s="11">
        <v>3.18E-17</v>
      </c>
      <c r="H1728" s="11">
        <v>1.8500000000000002E-18</v>
      </c>
      <c r="I1728" s="11">
        <v>4.3599999999999998E-15</v>
      </c>
      <c r="J1728" s="11">
        <v>8.7199999999999997E-15</v>
      </c>
      <c r="K1728" s="11">
        <v>3.7100000000000001E-6</v>
      </c>
      <c r="L1728" s="11">
        <v>7.4100000000000002E-6</v>
      </c>
      <c r="M1728" s="11">
        <v>4.3400000000000003E-15</v>
      </c>
      <c r="N1728" s="11">
        <v>6.4600000000000002E-20</v>
      </c>
    </row>
    <row r="1729" spans="2:14" x14ac:dyDescent="0.25">
      <c r="B1729" s="7" t="s">
        <v>3537</v>
      </c>
      <c r="C1729" s="11">
        <v>4.3699999999999996E-15</v>
      </c>
      <c r="D1729" s="11">
        <v>8.7399999999999992E-15</v>
      </c>
      <c r="E1729" s="7">
        <v>1.0794999999999999E-4</v>
      </c>
      <c r="F1729" s="7">
        <v>2.11502E-4</v>
      </c>
      <c r="G1729" s="11">
        <v>3.18E-17</v>
      </c>
      <c r="H1729" s="11">
        <v>1.8500000000000002E-18</v>
      </c>
      <c r="I1729" s="11">
        <v>4.3599999999999998E-15</v>
      </c>
      <c r="J1729" s="11">
        <v>8.7099999999999999E-15</v>
      </c>
      <c r="K1729" s="11">
        <v>3.7100000000000001E-6</v>
      </c>
      <c r="L1729" s="11">
        <v>7.4100000000000002E-6</v>
      </c>
      <c r="M1729" s="11">
        <v>4.3400000000000003E-15</v>
      </c>
      <c r="N1729" s="11">
        <v>6.4499999999999999E-20</v>
      </c>
    </row>
    <row r="1730" spans="2:14" x14ac:dyDescent="0.25">
      <c r="B1730" s="7" t="s">
        <v>3543</v>
      </c>
      <c r="C1730" s="11">
        <v>4.3699999999999996E-15</v>
      </c>
      <c r="D1730" s="11">
        <v>8.7399999999999992E-15</v>
      </c>
      <c r="E1730" s="7">
        <v>1.0794999999999999E-4</v>
      </c>
      <c r="F1730" s="7">
        <v>2.11502E-4</v>
      </c>
      <c r="G1730" s="11">
        <v>3.18E-17</v>
      </c>
      <c r="H1730" s="11">
        <v>1.8500000000000002E-18</v>
      </c>
      <c r="I1730" s="11">
        <v>4.3599999999999998E-15</v>
      </c>
      <c r="J1730" s="11">
        <v>8.7099999999999999E-15</v>
      </c>
      <c r="K1730" s="11">
        <v>3.7100000000000001E-6</v>
      </c>
      <c r="L1730" s="11">
        <v>7.4100000000000002E-6</v>
      </c>
      <c r="M1730" s="11">
        <v>4.3400000000000003E-15</v>
      </c>
      <c r="N1730" s="11">
        <v>6.4499999999999999E-20</v>
      </c>
    </row>
    <row r="1731" spans="2:14" x14ac:dyDescent="0.25">
      <c r="B1731" s="7" t="s">
        <v>2917</v>
      </c>
      <c r="C1731" s="11">
        <v>6.9700000000000001E-15</v>
      </c>
      <c r="D1731" s="11">
        <v>1.3899999999999999E-14</v>
      </c>
      <c r="E1731" s="11">
        <v>6.7899999999999997E-5</v>
      </c>
      <c r="F1731" s="7">
        <v>1.33118E-4</v>
      </c>
      <c r="G1731" s="11">
        <v>3.1899999999999998E-17</v>
      </c>
      <c r="H1731" s="11">
        <v>1.8500000000000002E-18</v>
      </c>
      <c r="I1731" s="11">
        <v>6.9499999999999997E-15</v>
      </c>
      <c r="J1731" s="11">
        <v>1.3899999999999999E-14</v>
      </c>
      <c r="K1731" s="11">
        <v>4.8500000000000002E-6</v>
      </c>
      <c r="L1731" s="11">
        <v>9.7000000000000003E-6</v>
      </c>
      <c r="M1731" s="11">
        <v>9.0599999999999997E-15</v>
      </c>
      <c r="N1731" s="11">
        <v>1.35E-19</v>
      </c>
    </row>
    <row r="1732" spans="2:14" x14ac:dyDescent="0.25">
      <c r="B1732" s="7" t="s">
        <v>4100</v>
      </c>
      <c r="C1732" s="11">
        <v>4.5399999999999996E-15</v>
      </c>
      <c r="D1732" s="11">
        <v>9.0900000000000006E-15</v>
      </c>
      <c r="E1732" s="7">
        <v>1.0395699999999999E-4</v>
      </c>
      <c r="F1732" s="7">
        <v>2.03678E-4</v>
      </c>
      <c r="G1732" s="11">
        <v>3.18E-17</v>
      </c>
      <c r="H1732" s="11">
        <v>1.8500000000000002E-18</v>
      </c>
      <c r="I1732" s="11">
        <v>4.5299999999999999E-15</v>
      </c>
      <c r="J1732" s="11">
        <v>9.0599999999999997E-15</v>
      </c>
      <c r="K1732" s="11">
        <v>4.34E-6</v>
      </c>
      <c r="L1732" s="11">
        <v>8.67E-6</v>
      </c>
      <c r="M1732" s="11">
        <v>5.2799999999999998E-15</v>
      </c>
      <c r="N1732" s="11">
        <v>7.8500000000000006E-20</v>
      </c>
    </row>
    <row r="1733" spans="2:14" x14ac:dyDescent="0.25">
      <c r="B1733" s="7" t="s">
        <v>3541</v>
      </c>
      <c r="C1733" s="11">
        <v>4.3800000000000002E-15</v>
      </c>
      <c r="D1733" s="11">
        <v>8.7500000000000006E-15</v>
      </c>
      <c r="E1733" s="7">
        <v>1.08112E-4</v>
      </c>
      <c r="F1733" s="7">
        <v>2.1181699999999999E-4</v>
      </c>
      <c r="G1733" s="11">
        <v>3.18E-17</v>
      </c>
      <c r="H1733" s="11">
        <v>1.8500000000000002E-18</v>
      </c>
      <c r="I1733" s="11">
        <v>4.3599999999999998E-15</v>
      </c>
      <c r="J1733" s="11">
        <v>8.7299999999999995E-15</v>
      </c>
      <c r="K1733" s="11">
        <v>3.7100000000000001E-6</v>
      </c>
      <c r="L1733" s="11">
        <v>7.4100000000000002E-6</v>
      </c>
      <c r="M1733" s="11">
        <v>4.3500000000000001E-15</v>
      </c>
      <c r="N1733" s="11">
        <v>6.4600000000000002E-20</v>
      </c>
    </row>
    <row r="1734" spans="2:14" x14ac:dyDescent="0.25">
      <c r="B1734" s="7" t="s">
        <v>3598</v>
      </c>
      <c r="C1734" s="11">
        <v>4.3599999999999998E-15</v>
      </c>
      <c r="D1734" s="11">
        <v>8.7299999999999995E-15</v>
      </c>
      <c r="E1734" s="7">
        <v>1.08112E-4</v>
      </c>
      <c r="F1734" s="7">
        <v>2.1181699999999999E-4</v>
      </c>
      <c r="G1734" s="11">
        <v>3.1700000000000002E-17</v>
      </c>
      <c r="H1734" s="11">
        <v>1.8500000000000002E-18</v>
      </c>
      <c r="I1734" s="11">
        <v>4.3500000000000001E-15</v>
      </c>
      <c r="J1734" s="11">
        <v>8.7000000000000002E-15</v>
      </c>
      <c r="K1734" s="11">
        <v>3.7100000000000001E-6</v>
      </c>
      <c r="L1734" s="11">
        <v>7.4100000000000002E-6</v>
      </c>
      <c r="M1734" s="11">
        <v>4.3299999999999998E-15</v>
      </c>
      <c r="N1734" s="11">
        <v>6.4399999999999995E-20</v>
      </c>
    </row>
    <row r="1735" spans="2:14" x14ac:dyDescent="0.25">
      <c r="B1735" s="7" t="s">
        <v>2927</v>
      </c>
      <c r="C1735" s="11">
        <v>5.5899999999999997E-15</v>
      </c>
      <c r="D1735" s="11">
        <v>1.1200000000000001E-14</v>
      </c>
      <c r="E1735" s="11">
        <v>8.4499999999999994E-5</v>
      </c>
      <c r="F1735" s="7">
        <v>1.6555199999999999E-4</v>
      </c>
      <c r="G1735" s="11">
        <v>3.18E-17</v>
      </c>
      <c r="H1735" s="11">
        <v>1.8500000000000002E-18</v>
      </c>
      <c r="I1735" s="11">
        <v>5.5700000000000002E-15</v>
      </c>
      <c r="J1735" s="11">
        <v>1.11E-14</v>
      </c>
      <c r="K1735" s="11">
        <v>5.8200000000000002E-6</v>
      </c>
      <c r="L1735" s="11">
        <v>1.1600000000000001E-5</v>
      </c>
      <c r="M1735" s="11">
        <v>8.7199999999999997E-15</v>
      </c>
      <c r="N1735" s="11">
        <v>1.3000000000000001E-19</v>
      </c>
    </row>
    <row r="1736" spans="2:14" x14ac:dyDescent="0.25">
      <c r="B1736" s="7" t="s">
        <v>4084</v>
      </c>
      <c r="C1736" s="11">
        <v>4.6500000000000002E-15</v>
      </c>
      <c r="D1736" s="11">
        <v>9.2900000000000007E-15</v>
      </c>
      <c r="E1736" s="7">
        <v>1.01538E-4</v>
      </c>
      <c r="F1736" s="7">
        <v>1.9893800000000001E-4</v>
      </c>
      <c r="G1736" s="11">
        <v>3.18E-17</v>
      </c>
      <c r="H1736" s="11">
        <v>1.8500000000000002E-18</v>
      </c>
      <c r="I1736" s="11">
        <v>4.6299999999999999E-15</v>
      </c>
      <c r="J1736" s="11">
        <v>9.2599999999999998E-15</v>
      </c>
      <c r="K1736" s="11">
        <v>2.0400000000000001E-5</v>
      </c>
      <c r="L1736" s="11">
        <v>4.07E-5</v>
      </c>
      <c r="M1736" s="11">
        <v>2.5400000000000001E-14</v>
      </c>
      <c r="N1736" s="11">
        <v>3.77E-19</v>
      </c>
    </row>
    <row r="1737" spans="2:14" x14ac:dyDescent="0.25">
      <c r="B1737" s="7" t="s">
        <v>4003</v>
      </c>
      <c r="C1737" s="11">
        <v>4.3699999999999996E-15</v>
      </c>
      <c r="D1737" s="11">
        <v>8.7500000000000006E-15</v>
      </c>
      <c r="E1737" s="7">
        <v>1.07975E-4</v>
      </c>
      <c r="F1737" s="7">
        <v>2.11549E-4</v>
      </c>
      <c r="G1737" s="11">
        <v>3.18E-17</v>
      </c>
      <c r="H1737" s="11">
        <v>1.8500000000000002E-18</v>
      </c>
      <c r="I1737" s="7" t="s">
        <v>6</v>
      </c>
      <c r="J1737" s="7" t="s">
        <v>6</v>
      </c>
      <c r="K1737" s="7" t="s">
        <v>6</v>
      </c>
      <c r="L1737" s="7" t="s">
        <v>6</v>
      </c>
      <c r="M1737" s="7" t="s">
        <v>6</v>
      </c>
      <c r="N1737" s="7" t="s">
        <v>6</v>
      </c>
    </row>
    <row r="1738" spans="2:14" x14ac:dyDescent="0.25">
      <c r="B1738" s="7" t="s">
        <v>2882</v>
      </c>
      <c r="C1738" s="11">
        <v>4.6200000000000001E-15</v>
      </c>
      <c r="D1738" s="11">
        <v>9.2400000000000003E-15</v>
      </c>
      <c r="E1738" s="7">
        <v>1.0217000000000001E-4</v>
      </c>
      <c r="F1738" s="7">
        <v>2.0017599999999999E-4</v>
      </c>
      <c r="G1738" s="11">
        <v>3.18E-17</v>
      </c>
      <c r="H1738" s="11">
        <v>1.8500000000000002E-18</v>
      </c>
      <c r="I1738" s="11">
        <v>4.5999999999999998E-15</v>
      </c>
      <c r="J1738" s="11">
        <v>9.2099999999999994E-15</v>
      </c>
      <c r="K1738" s="11">
        <v>3.8700000000000002E-6</v>
      </c>
      <c r="L1738" s="11">
        <v>7.7200000000000006E-6</v>
      </c>
      <c r="M1738" s="11">
        <v>4.7800000000000004E-15</v>
      </c>
      <c r="N1738" s="11">
        <v>7.1100000000000001E-20</v>
      </c>
    </row>
    <row r="1739" spans="2:14" x14ac:dyDescent="0.25">
      <c r="B1739" s="7" t="s">
        <v>3591</v>
      </c>
      <c r="C1739" s="11">
        <v>4.3699999999999996E-15</v>
      </c>
      <c r="D1739" s="11">
        <v>8.7299999999999995E-15</v>
      </c>
      <c r="E1739" s="7">
        <v>1.08075E-4</v>
      </c>
      <c r="F1739" s="7">
        <v>2.1174599999999999E-4</v>
      </c>
      <c r="G1739" s="11">
        <v>3.18E-17</v>
      </c>
      <c r="H1739" s="11">
        <v>1.8500000000000002E-18</v>
      </c>
      <c r="I1739" s="11">
        <v>4.3500000000000001E-15</v>
      </c>
      <c r="J1739" s="11">
        <v>8.7000000000000002E-15</v>
      </c>
      <c r="K1739" s="11">
        <v>3.7100000000000001E-6</v>
      </c>
      <c r="L1739" s="11">
        <v>7.4100000000000002E-6</v>
      </c>
      <c r="M1739" s="11">
        <v>4.3400000000000003E-15</v>
      </c>
      <c r="N1739" s="11">
        <v>6.4499999999999999E-20</v>
      </c>
    </row>
    <row r="1740" spans="2:14" x14ac:dyDescent="0.25">
      <c r="B1740" s="7" t="s">
        <v>3687</v>
      </c>
      <c r="C1740" s="11">
        <v>4.3299999999999998E-15</v>
      </c>
      <c r="D1740" s="11">
        <v>8.6599999999999995E-15</v>
      </c>
      <c r="E1740" s="7">
        <v>1.08774E-4</v>
      </c>
      <c r="F1740" s="7">
        <v>2.1311600000000001E-4</v>
      </c>
      <c r="G1740" s="11">
        <v>3.1700000000000002E-17</v>
      </c>
      <c r="H1740" s="11">
        <v>1.8500000000000002E-18</v>
      </c>
      <c r="I1740" s="11">
        <v>4.32E-15</v>
      </c>
      <c r="J1740" s="11">
        <v>8.6300000000000002E-15</v>
      </c>
      <c r="K1740" s="11">
        <v>3.76E-6</v>
      </c>
      <c r="L1740" s="11">
        <v>7.5100000000000001E-6</v>
      </c>
      <c r="M1740" s="11">
        <v>4.3599999999999998E-15</v>
      </c>
      <c r="N1740" s="11">
        <v>6.4799999999999997E-20</v>
      </c>
    </row>
    <row r="1741" spans="2:14" x14ac:dyDescent="0.25">
      <c r="B1741" s="7" t="s">
        <v>3590</v>
      </c>
      <c r="C1741" s="11">
        <v>4.3599999999999998E-15</v>
      </c>
      <c r="D1741" s="11">
        <v>8.7299999999999995E-15</v>
      </c>
      <c r="E1741" s="7">
        <v>1.08075E-4</v>
      </c>
      <c r="F1741" s="7">
        <v>2.1174599999999999E-4</v>
      </c>
      <c r="G1741" s="11">
        <v>3.1700000000000002E-17</v>
      </c>
      <c r="H1741" s="11">
        <v>1.8500000000000002E-18</v>
      </c>
      <c r="I1741" s="11">
        <v>4.3500000000000001E-15</v>
      </c>
      <c r="J1741" s="11">
        <v>8.7000000000000002E-15</v>
      </c>
      <c r="K1741" s="11">
        <v>3.7100000000000001E-6</v>
      </c>
      <c r="L1741" s="11">
        <v>7.4100000000000002E-6</v>
      </c>
      <c r="M1741" s="11">
        <v>4.3400000000000003E-15</v>
      </c>
      <c r="N1741" s="11">
        <v>6.4399999999999995E-20</v>
      </c>
    </row>
    <row r="1742" spans="2:14" x14ac:dyDescent="0.25">
      <c r="B1742" s="7" t="s">
        <v>3550</v>
      </c>
      <c r="C1742" s="11">
        <v>4.3999999999999997E-15</v>
      </c>
      <c r="D1742" s="11">
        <v>8.7899999999999997E-15</v>
      </c>
      <c r="E1742" s="7">
        <v>1.0733100000000001E-4</v>
      </c>
      <c r="F1742" s="7">
        <v>2.10287E-4</v>
      </c>
      <c r="G1742" s="11">
        <v>3.1700000000000002E-17</v>
      </c>
      <c r="H1742" s="11">
        <v>1.8500000000000002E-18</v>
      </c>
      <c r="I1742" s="11">
        <v>4.3800000000000002E-15</v>
      </c>
      <c r="J1742" s="11">
        <v>8.7600000000000003E-15</v>
      </c>
      <c r="K1742" s="11">
        <v>3.7000000000000002E-6</v>
      </c>
      <c r="L1742" s="11">
        <v>7.4000000000000003E-6</v>
      </c>
      <c r="M1742" s="11">
        <v>4.3599999999999998E-15</v>
      </c>
      <c r="N1742" s="11">
        <v>6.4799999999999997E-20</v>
      </c>
    </row>
    <row r="1743" spans="2:14" x14ac:dyDescent="0.25">
      <c r="B1743" s="7" t="s">
        <v>3680</v>
      </c>
      <c r="C1743" s="11">
        <v>4.3299999999999998E-15</v>
      </c>
      <c r="D1743" s="11">
        <v>8.6599999999999995E-15</v>
      </c>
      <c r="E1743" s="7">
        <v>1.08763E-4</v>
      </c>
      <c r="F1743" s="7">
        <v>2.1309399999999999E-4</v>
      </c>
      <c r="G1743" s="11">
        <v>3.1700000000000002E-17</v>
      </c>
      <c r="H1743" s="11">
        <v>1.8500000000000002E-18</v>
      </c>
      <c r="I1743" s="11">
        <v>4.32E-15</v>
      </c>
      <c r="J1743" s="11">
        <v>8.6300000000000002E-15</v>
      </c>
      <c r="K1743" s="11">
        <v>3.76E-6</v>
      </c>
      <c r="L1743" s="11">
        <v>7.5100000000000001E-6</v>
      </c>
      <c r="M1743" s="11">
        <v>4.3599999999999998E-15</v>
      </c>
      <c r="N1743" s="11">
        <v>6.4799999999999997E-20</v>
      </c>
    </row>
    <row r="1744" spans="2:14" x14ac:dyDescent="0.25">
      <c r="B1744" s="7" t="s">
        <v>2984</v>
      </c>
      <c r="C1744" s="11">
        <v>6.7600000000000002E-15</v>
      </c>
      <c r="D1744" s="11">
        <v>1.3499999999999999E-14</v>
      </c>
      <c r="E1744" s="11">
        <v>6.9800000000000003E-5</v>
      </c>
      <c r="F1744" s="7">
        <v>1.3680699999999999E-4</v>
      </c>
      <c r="G1744" s="11">
        <v>3.18E-17</v>
      </c>
      <c r="H1744" s="11">
        <v>1.8500000000000002E-18</v>
      </c>
      <c r="I1744" s="11">
        <v>6.7399999999999999E-15</v>
      </c>
      <c r="J1744" s="11">
        <v>1.3499999999999999E-14</v>
      </c>
      <c r="K1744" s="11">
        <v>8.2400000000000007E-6</v>
      </c>
      <c r="L1744" s="11">
        <v>1.6500000000000001E-5</v>
      </c>
      <c r="M1744" s="11">
        <v>1.4900000000000002E-14</v>
      </c>
      <c r="N1744" s="11">
        <v>2.22E-19</v>
      </c>
    </row>
    <row r="1745" spans="2:14" x14ac:dyDescent="0.25">
      <c r="B1745" s="7" t="s">
        <v>3605</v>
      </c>
      <c r="C1745" s="11">
        <v>4.3599999999999998E-15</v>
      </c>
      <c r="D1745" s="11">
        <v>8.7199999999999997E-15</v>
      </c>
      <c r="E1745" s="7">
        <v>1.07959E-4</v>
      </c>
      <c r="F1745" s="7">
        <v>2.11518E-4</v>
      </c>
      <c r="G1745" s="11">
        <v>3.1700000000000002E-17</v>
      </c>
      <c r="H1745" s="11">
        <v>1.8500000000000002E-18</v>
      </c>
      <c r="I1745" s="11">
        <v>4.3500000000000001E-15</v>
      </c>
      <c r="J1745" s="11">
        <v>8.7000000000000002E-15</v>
      </c>
      <c r="K1745" s="11">
        <v>3.7100000000000001E-6</v>
      </c>
      <c r="L1745" s="11">
        <v>7.4100000000000002E-6</v>
      </c>
      <c r="M1745" s="11">
        <v>4.3299999999999998E-15</v>
      </c>
      <c r="N1745" s="11">
        <v>6.4399999999999995E-20</v>
      </c>
    </row>
    <row r="1746" spans="2:14" x14ac:dyDescent="0.25">
      <c r="B1746" s="7" t="s">
        <v>3557</v>
      </c>
      <c r="C1746" s="11">
        <v>4.3699999999999996E-15</v>
      </c>
      <c r="D1746" s="11">
        <v>8.7299999999999995E-15</v>
      </c>
      <c r="E1746" s="7">
        <v>1.0794999999999999E-4</v>
      </c>
      <c r="F1746" s="7">
        <v>2.11502E-4</v>
      </c>
      <c r="G1746" s="11">
        <v>3.1700000000000002E-17</v>
      </c>
      <c r="H1746" s="11">
        <v>1.8500000000000002E-18</v>
      </c>
      <c r="I1746" s="11">
        <v>4.3500000000000001E-15</v>
      </c>
      <c r="J1746" s="11">
        <v>8.7000000000000002E-15</v>
      </c>
      <c r="K1746" s="11">
        <v>3.7100000000000001E-6</v>
      </c>
      <c r="L1746" s="11">
        <v>7.4100000000000002E-6</v>
      </c>
      <c r="M1746" s="11">
        <v>4.3400000000000003E-15</v>
      </c>
      <c r="N1746" s="11">
        <v>6.4499999999999999E-20</v>
      </c>
    </row>
    <row r="1747" spans="2:14" x14ac:dyDescent="0.25">
      <c r="B1747" s="7" t="s">
        <v>3542</v>
      </c>
      <c r="C1747" s="11">
        <v>4.3699999999999996E-15</v>
      </c>
      <c r="D1747" s="11">
        <v>8.7399999999999992E-15</v>
      </c>
      <c r="E1747" s="7">
        <v>1.0798000000000001E-4</v>
      </c>
      <c r="F1747" s="7">
        <v>2.11559E-4</v>
      </c>
      <c r="G1747" s="11">
        <v>3.18E-17</v>
      </c>
      <c r="H1747" s="11">
        <v>1.8500000000000002E-18</v>
      </c>
      <c r="I1747" s="11">
        <v>4.3599999999999998E-15</v>
      </c>
      <c r="J1747" s="11">
        <v>8.7099999999999999E-15</v>
      </c>
      <c r="K1747" s="11">
        <v>3.7100000000000001E-6</v>
      </c>
      <c r="L1747" s="11">
        <v>7.4100000000000002E-6</v>
      </c>
      <c r="M1747" s="11">
        <v>4.3400000000000003E-15</v>
      </c>
      <c r="N1747" s="11">
        <v>6.4499999999999999E-20</v>
      </c>
    </row>
    <row r="1748" spans="2:14" x14ac:dyDescent="0.25">
      <c r="B1748" s="7" t="s">
        <v>2472</v>
      </c>
      <c r="C1748" s="11">
        <v>5.8800000000000001E-15</v>
      </c>
      <c r="D1748" s="11">
        <v>1.1799999999999999E-14</v>
      </c>
      <c r="E1748" s="11">
        <v>8.0000000000000007E-5</v>
      </c>
      <c r="F1748" s="7">
        <v>1.5666200000000001E-4</v>
      </c>
      <c r="G1748" s="11">
        <v>3.1700000000000002E-17</v>
      </c>
      <c r="H1748" s="11">
        <v>1.8399999999999998E-18</v>
      </c>
      <c r="I1748" s="11">
        <v>5.8599999999999998E-15</v>
      </c>
      <c r="J1748" s="11">
        <v>1.17E-14</v>
      </c>
      <c r="K1748" s="11">
        <v>3.7000000000000002E-6</v>
      </c>
      <c r="L1748" s="11">
        <v>7.3799999999999996E-6</v>
      </c>
      <c r="M1748" s="11">
        <v>5.8199999999999999E-15</v>
      </c>
      <c r="N1748" s="11">
        <v>8.6599999999999998E-20</v>
      </c>
    </row>
    <row r="1749" spans="2:14" x14ac:dyDescent="0.25">
      <c r="B1749" s="7" t="s">
        <v>3662</v>
      </c>
      <c r="C1749" s="11">
        <v>4.3299999999999998E-15</v>
      </c>
      <c r="D1749" s="11">
        <v>8.6699999999999993E-15</v>
      </c>
      <c r="E1749" s="7">
        <v>1.08421E-4</v>
      </c>
      <c r="F1749" s="7">
        <v>2.1242400000000001E-4</v>
      </c>
      <c r="G1749" s="11">
        <v>3.1599999999999998E-17</v>
      </c>
      <c r="H1749" s="11">
        <v>1.8399999999999998E-18</v>
      </c>
      <c r="I1749" s="11">
        <v>4.32E-15</v>
      </c>
      <c r="J1749" s="11">
        <v>8.64E-15</v>
      </c>
      <c r="K1749" s="11">
        <v>3.76E-6</v>
      </c>
      <c r="L1749" s="11">
        <v>7.5100000000000001E-6</v>
      </c>
      <c r="M1749" s="11">
        <v>4.3599999999999998E-15</v>
      </c>
      <c r="N1749" s="11">
        <v>6.4799999999999997E-20</v>
      </c>
    </row>
    <row r="1750" spans="2:14" x14ac:dyDescent="0.25">
      <c r="B1750" s="7" t="s">
        <v>3642</v>
      </c>
      <c r="C1750" s="11">
        <v>4.3299999999999998E-15</v>
      </c>
      <c r="D1750" s="11">
        <v>8.6599999999999995E-15</v>
      </c>
      <c r="E1750" s="7">
        <v>1.08508E-4</v>
      </c>
      <c r="F1750" s="7">
        <v>2.1259499999999999E-4</v>
      </c>
      <c r="G1750" s="11">
        <v>3.1599999999999998E-17</v>
      </c>
      <c r="H1750" s="11">
        <v>1.8399999999999998E-18</v>
      </c>
      <c r="I1750" s="11">
        <v>4.32E-15</v>
      </c>
      <c r="J1750" s="11">
        <v>8.64E-15</v>
      </c>
      <c r="K1750" s="11">
        <v>3.7100000000000001E-6</v>
      </c>
      <c r="L1750" s="11">
        <v>7.4100000000000002E-6</v>
      </c>
      <c r="M1750" s="11">
        <v>4.2999999999999997E-15</v>
      </c>
      <c r="N1750" s="11">
        <v>6.3999999999999994E-20</v>
      </c>
    </row>
    <row r="1751" spans="2:14" x14ac:dyDescent="0.25">
      <c r="B1751" s="7" t="s">
        <v>3643</v>
      </c>
      <c r="C1751" s="11">
        <v>4.3500000000000001E-15</v>
      </c>
      <c r="D1751" s="11">
        <v>8.6900000000000004E-15</v>
      </c>
      <c r="E1751" s="7">
        <v>1.08075E-4</v>
      </c>
      <c r="F1751" s="7">
        <v>2.1174599999999999E-4</v>
      </c>
      <c r="G1751" s="11">
        <v>3.1599999999999998E-17</v>
      </c>
      <c r="H1751" s="11">
        <v>1.8399999999999998E-18</v>
      </c>
      <c r="I1751" s="11">
        <v>4.3299999999999998E-15</v>
      </c>
      <c r="J1751" s="11">
        <v>8.6599999999999995E-15</v>
      </c>
      <c r="K1751" s="11">
        <v>3.7100000000000001E-6</v>
      </c>
      <c r="L1751" s="11">
        <v>7.4100000000000002E-6</v>
      </c>
      <c r="M1751" s="11">
        <v>4.32E-15</v>
      </c>
      <c r="N1751" s="11">
        <v>6.4200000000000001E-20</v>
      </c>
    </row>
    <row r="1752" spans="2:14" x14ac:dyDescent="0.25">
      <c r="B1752" s="7" t="s">
        <v>2520</v>
      </c>
      <c r="C1752" s="11">
        <v>6.8000000000000001E-15</v>
      </c>
      <c r="D1752" s="11">
        <v>1.36E-14</v>
      </c>
      <c r="E1752" s="11">
        <v>6.9099999999999999E-5</v>
      </c>
      <c r="F1752" s="7">
        <v>1.35298E-4</v>
      </c>
      <c r="G1752" s="11">
        <v>3.1599999999999998E-17</v>
      </c>
      <c r="H1752" s="11">
        <v>1.8399999999999998E-18</v>
      </c>
      <c r="I1752" s="11">
        <v>6.7799999999999997E-15</v>
      </c>
      <c r="J1752" s="11">
        <v>1.36E-14</v>
      </c>
      <c r="K1752" s="11">
        <v>6.4500000000000001E-6</v>
      </c>
      <c r="L1752" s="11">
        <v>1.29E-5</v>
      </c>
      <c r="M1752" s="11">
        <v>1.1799999999999999E-14</v>
      </c>
      <c r="N1752" s="11">
        <v>1.7500000000000001E-19</v>
      </c>
    </row>
    <row r="1753" spans="2:14" x14ac:dyDescent="0.25">
      <c r="B1753" s="7" t="s">
        <v>3609</v>
      </c>
      <c r="C1753" s="11">
        <v>4.3100000000000002E-15</v>
      </c>
      <c r="D1753" s="11">
        <v>8.6300000000000002E-15</v>
      </c>
      <c r="E1753" s="7">
        <v>1.0857E-4</v>
      </c>
      <c r="F1753" s="7">
        <v>2.1271500000000001E-4</v>
      </c>
      <c r="G1753" s="11">
        <v>3.15E-17</v>
      </c>
      <c r="H1753" s="11">
        <v>1.8399999999999998E-18</v>
      </c>
      <c r="I1753" s="11">
        <v>4.2999999999999997E-15</v>
      </c>
      <c r="J1753" s="11">
        <v>8.5999999999999993E-15</v>
      </c>
      <c r="K1753" s="11">
        <v>3.7100000000000001E-6</v>
      </c>
      <c r="L1753" s="11">
        <v>7.4100000000000002E-6</v>
      </c>
      <c r="M1753" s="11">
        <v>4.2899999999999999E-15</v>
      </c>
      <c r="N1753" s="11">
        <v>6.3699999999999996E-20</v>
      </c>
    </row>
    <row r="1754" spans="2:14" x14ac:dyDescent="0.25">
      <c r="B1754" s="7" t="s">
        <v>2584</v>
      </c>
      <c r="C1754" s="11">
        <v>6.7E-15</v>
      </c>
      <c r="D1754" s="11">
        <v>1.34E-14</v>
      </c>
      <c r="E1754" s="11">
        <v>6.9999999999999994E-5</v>
      </c>
      <c r="F1754" s="7">
        <v>1.37162E-4</v>
      </c>
      <c r="G1754" s="11">
        <v>3.1599999999999998E-17</v>
      </c>
      <c r="H1754" s="11">
        <v>1.8399999999999998E-18</v>
      </c>
      <c r="I1754" s="11">
        <v>6.6799999999999997E-15</v>
      </c>
      <c r="J1754" s="11">
        <v>1.34E-14</v>
      </c>
      <c r="K1754" s="11">
        <v>3.67E-6</v>
      </c>
      <c r="L1754" s="11">
        <v>7.3300000000000001E-6</v>
      </c>
      <c r="M1754" s="11">
        <v>6.5900000000000002E-15</v>
      </c>
      <c r="N1754" s="11">
        <v>9.8000000000000003E-20</v>
      </c>
    </row>
    <row r="1755" spans="2:14" x14ac:dyDescent="0.25">
      <c r="B1755" s="7" t="s">
        <v>4262</v>
      </c>
      <c r="C1755" s="11">
        <v>4.8500000000000003E-15</v>
      </c>
      <c r="D1755" s="11">
        <v>9.7000000000000006E-15</v>
      </c>
      <c r="E1755" s="11">
        <v>9.7E-5</v>
      </c>
      <c r="F1755" s="7">
        <v>1.9014100000000001E-4</v>
      </c>
      <c r="G1755" s="11">
        <v>3.1700000000000002E-17</v>
      </c>
      <c r="H1755" s="11">
        <v>1.8399999999999998E-18</v>
      </c>
      <c r="I1755" s="11">
        <v>4.83E-15</v>
      </c>
      <c r="J1755" s="11">
        <v>9.6699999999999998E-15</v>
      </c>
      <c r="K1755" s="11">
        <v>3.98E-6</v>
      </c>
      <c r="L1755" s="11">
        <v>7.9400000000000002E-6</v>
      </c>
      <c r="M1755" s="11">
        <v>5.17E-15</v>
      </c>
      <c r="N1755" s="11">
        <v>7.6799999999999998E-20</v>
      </c>
    </row>
    <row r="1756" spans="2:14" x14ac:dyDescent="0.25">
      <c r="B1756" s="7" t="s">
        <v>3823</v>
      </c>
      <c r="C1756" s="11">
        <v>5.1099999999999998E-15</v>
      </c>
      <c r="D1756" s="11">
        <v>1.02E-14</v>
      </c>
      <c r="E1756" s="11">
        <v>9.1700000000000006E-5</v>
      </c>
      <c r="F1756" s="7">
        <v>1.7964500000000001E-4</v>
      </c>
      <c r="G1756" s="11">
        <v>3.15E-17</v>
      </c>
      <c r="H1756" s="11">
        <v>1.8399999999999998E-18</v>
      </c>
      <c r="I1756" s="11">
        <v>5.1E-15</v>
      </c>
      <c r="J1756" s="11">
        <v>1.02E-14</v>
      </c>
      <c r="K1756" s="11">
        <v>4.4299999999999999E-6</v>
      </c>
      <c r="L1756" s="11">
        <v>8.85E-6</v>
      </c>
      <c r="M1756" s="11">
        <v>6.0699999999999996E-15</v>
      </c>
      <c r="N1756" s="11">
        <v>9.0199999999999997E-20</v>
      </c>
    </row>
    <row r="1757" spans="2:14" x14ac:dyDescent="0.25">
      <c r="B1757" s="7" t="s">
        <v>3447</v>
      </c>
      <c r="C1757" s="11">
        <v>4.6200000000000001E-15</v>
      </c>
      <c r="D1757" s="11">
        <v>9.2400000000000003E-15</v>
      </c>
      <c r="E1757" s="7">
        <v>1.01773E-4</v>
      </c>
      <c r="F1757" s="7">
        <v>1.9939799999999999E-4</v>
      </c>
      <c r="G1757" s="11">
        <v>3.1599999999999998E-17</v>
      </c>
      <c r="H1757" s="11">
        <v>1.8399999999999998E-18</v>
      </c>
      <c r="I1757" s="11">
        <v>4.5999999999999998E-15</v>
      </c>
      <c r="J1757" s="11">
        <v>9.2099999999999994E-15</v>
      </c>
      <c r="K1757" s="11">
        <v>4.33E-6</v>
      </c>
      <c r="L1757" s="11">
        <v>8.6500000000000002E-6</v>
      </c>
      <c r="M1757" s="11">
        <v>5.3600000000000003E-15</v>
      </c>
      <c r="N1757" s="11">
        <v>7.9699999999999998E-20</v>
      </c>
    </row>
    <row r="1758" spans="2:14" x14ac:dyDescent="0.25">
      <c r="B1758" s="7" t="s">
        <v>3607</v>
      </c>
      <c r="C1758" s="11">
        <v>4.3400000000000003E-15</v>
      </c>
      <c r="D1758" s="11">
        <v>8.6800000000000006E-15</v>
      </c>
      <c r="E1758" s="7">
        <v>1.08226E-4</v>
      </c>
      <c r="F1758" s="7">
        <v>2.12041E-4</v>
      </c>
      <c r="G1758" s="11">
        <v>3.1599999999999998E-17</v>
      </c>
      <c r="H1758" s="11">
        <v>1.8399999999999998E-18</v>
      </c>
      <c r="I1758" s="11">
        <v>4.3299999999999998E-15</v>
      </c>
      <c r="J1758" s="11">
        <v>8.6499999999999997E-15</v>
      </c>
      <c r="K1758" s="11">
        <v>3.7100000000000001E-6</v>
      </c>
      <c r="L1758" s="11">
        <v>7.4100000000000002E-6</v>
      </c>
      <c r="M1758" s="11">
        <v>4.3100000000000002E-15</v>
      </c>
      <c r="N1758" s="11">
        <v>6.4099999999999997E-20</v>
      </c>
    </row>
    <row r="1759" spans="2:14" x14ac:dyDescent="0.25">
      <c r="B1759" s="7" t="s">
        <v>3901</v>
      </c>
      <c r="C1759" s="11">
        <v>4.3800000000000002E-15</v>
      </c>
      <c r="D1759" s="11">
        <v>8.7600000000000003E-15</v>
      </c>
      <c r="E1759" s="7">
        <v>1.06631E-4</v>
      </c>
      <c r="F1759" s="7">
        <v>2.0891700000000001E-4</v>
      </c>
      <c r="G1759" s="11">
        <v>3.1400000000000002E-17</v>
      </c>
      <c r="H1759" s="11">
        <v>1.8299999999999999E-18</v>
      </c>
      <c r="I1759" s="11">
        <v>4.3699999999999996E-15</v>
      </c>
      <c r="J1759" s="11">
        <v>8.7299999999999995E-15</v>
      </c>
      <c r="K1759" s="11">
        <v>5.2000000000000002E-6</v>
      </c>
      <c r="L1759" s="11">
        <v>1.04E-5</v>
      </c>
      <c r="M1759" s="11">
        <v>6.0999999999999997E-15</v>
      </c>
      <c r="N1759" s="11">
        <v>9.0700000000000002E-20</v>
      </c>
    </row>
    <row r="1760" spans="2:14" x14ac:dyDescent="0.25">
      <c r="B1760" s="7" t="s">
        <v>3650</v>
      </c>
      <c r="C1760" s="11">
        <v>4.3299999999999998E-15</v>
      </c>
      <c r="D1760" s="11">
        <v>8.6499999999999997E-15</v>
      </c>
      <c r="E1760" s="7">
        <v>1.08142E-4</v>
      </c>
      <c r="F1760" s="7">
        <v>2.11876E-4</v>
      </c>
      <c r="G1760" s="11">
        <v>3.15E-17</v>
      </c>
      <c r="H1760" s="11">
        <v>1.8299999999999999E-18</v>
      </c>
      <c r="I1760" s="11">
        <v>4.3100000000000002E-15</v>
      </c>
      <c r="J1760" s="11">
        <v>8.6300000000000002E-15</v>
      </c>
      <c r="K1760" s="11">
        <v>3.7100000000000001E-6</v>
      </c>
      <c r="L1760" s="11">
        <v>7.4100000000000002E-6</v>
      </c>
      <c r="M1760" s="11">
        <v>4.2999999999999997E-15</v>
      </c>
      <c r="N1760" s="11">
        <v>6.3900000000000003E-20</v>
      </c>
    </row>
    <row r="1761" spans="2:14" x14ac:dyDescent="0.25">
      <c r="B1761" s="7" t="s">
        <v>3654</v>
      </c>
      <c r="C1761" s="11">
        <v>4.32E-15</v>
      </c>
      <c r="D1761" s="11">
        <v>8.64E-15</v>
      </c>
      <c r="E1761" s="7">
        <v>1.08032E-4</v>
      </c>
      <c r="F1761" s="7">
        <v>2.1165999999999999E-4</v>
      </c>
      <c r="G1761" s="11">
        <v>3.1400000000000002E-17</v>
      </c>
      <c r="H1761" s="11">
        <v>1.8299999999999999E-18</v>
      </c>
      <c r="I1761" s="11">
        <v>4.2999999999999997E-15</v>
      </c>
      <c r="J1761" s="11">
        <v>8.6100000000000007E-15</v>
      </c>
      <c r="K1761" s="11">
        <v>3.7100000000000001E-6</v>
      </c>
      <c r="L1761" s="11">
        <v>7.4100000000000002E-6</v>
      </c>
      <c r="M1761" s="11">
        <v>4.2899999999999999E-15</v>
      </c>
      <c r="N1761" s="11">
        <v>6.3699999999999996E-20</v>
      </c>
    </row>
    <row r="1762" spans="2:14" x14ac:dyDescent="0.25">
      <c r="B1762" s="7" t="s">
        <v>3630</v>
      </c>
      <c r="C1762" s="11">
        <v>4.3500000000000001E-15</v>
      </c>
      <c r="D1762" s="11">
        <v>8.7000000000000002E-15</v>
      </c>
      <c r="E1762" s="7">
        <v>1.0716499999999999E-4</v>
      </c>
      <c r="F1762" s="7">
        <v>2.0996200000000001E-4</v>
      </c>
      <c r="G1762" s="11">
        <v>3.1400000000000002E-17</v>
      </c>
      <c r="H1762" s="11">
        <v>1.8299999999999999E-18</v>
      </c>
      <c r="I1762" s="11">
        <v>4.3299999999999998E-15</v>
      </c>
      <c r="J1762" s="11">
        <v>8.6699999999999993E-15</v>
      </c>
      <c r="K1762" s="11">
        <v>3.7000000000000002E-6</v>
      </c>
      <c r="L1762" s="11">
        <v>7.4000000000000003E-6</v>
      </c>
      <c r="M1762" s="11">
        <v>4.3100000000000002E-15</v>
      </c>
      <c r="N1762" s="11">
        <v>6.4099999999999997E-20</v>
      </c>
    </row>
    <row r="1763" spans="2:14" x14ac:dyDescent="0.25">
      <c r="B1763" s="7" t="s">
        <v>2665</v>
      </c>
      <c r="C1763" s="11">
        <v>6.6600000000000001E-15</v>
      </c>
      <c r="D1763" s="11">
        <v>1.3300000000000001E-14</v>
      </c>
      <c r="E1763" s="11">
        <v>7.0199999999999999E-5</v>
      </c>
      <c r="F1763" s="7">
        <v>1.3757600000000001E-4</v>
      </c>
      <c r="G1763" s="11">
        <v>3.15E-17</v>
      </c>
      <c r="H1763" s="11">
        <v>1.8299999999999999E-18</v>
      </c>
      <c r="I1763" s="11">
        <v>6.6399999999999998E-15</v>
      </c>
      <c r="J1763" s="11">
        <v>1.3300000000000001E-14</v>
      </c>
      <c r="K1763" s="11">
        <v>4.2100000000000003E-6</v>
      </c>
      <c r="L1763" s="11">
        <v>8.4100000000000008E-6</v>
      </c>
      <c r="M1763" s="11">
        <v>7.5099999999999994E-15</v>
      </c>
      <c r="N1763" s="11">
        <v>1.1200000000000001E-19</v>
      </c>
    </row>
    <row r="1764" spans="2:14" x14ac:dyDescent="0.25">
      <c r="B1764" s="7" t="s">
        <v>2562</v>
      </c>
      <c r="C1764" s="11">
        <v>6.0500000000000001E-15</v>
      </c>
      <c r="D1764" s="11">
        <v>1.21E-14</v>
      </c>
      <c r="E1764" s="11">
        <v>7.7399999999999998E-5</v>
      </c>
      <c r="F1764" s="7">
        <v>1.5156600000000001E-4</v>
      </c>
      <c r="G1764" s="11">
        <v>3.15E-17</v>
      </c>
      <c r="H1764" s="11">
        <v>1.8299999999999999E-18</v>
      </c>
      <c r="I1764" s="11">
        <v>6.0299999999999998E-15</v>
      </c>
      <c r="J1764" s="11">
        <v>1.21E-14</v>
      </c>
      <c r="K1764" s="11">
        <v>3.7500000000000001E-6</v>
      </c>
      <c r="L1764" s="11">
        <v>7.5000000000000002E-6</v>
      </c>
      <c r="M1764" s="11">
        <v>6.0800000000000002E-15</v>
      </c>
      <c r="N1764" s="11">
        <v>9.0400000000000004E-20</v>
      </c>
    </row>
    <row r="1765" spans="2:14" x14ac:dyDescent="0.25">
      <c r="B1765" s="7" t="s">
        <v>2810</v>
      </c>
      <c r="C1765" s="11">
        <v>6.8399999999999999E-15</v>
      </c>
      <c r="D1765" s="11">
        <v>1.3699999999999999E-14</v>
      </c>
      <c r="E1765" s="11">
        <v>6.8399999999999996E-5</v>
      </c>
      <c r="F1765" s="7">
        <v>1.3399700000000001E-4</v>
      </c>
      <c r="G1765" s="11">
        <v>3.15E-17</v>
      </c>
      <c r="H1765" s="11">
        <v>1.8299999999999999E-18</v>
      </c>
      <c r="I1765" s="7" t="s">
        <v>6</v>
      </c>
      <c r="J1765" s="7" t="s">
        <v>6</v>
      </c>
      <c r="K1765" s="7" t="s">
        <v>6</v>
      </c>
      <c r="L1765" s="7" t="s">
        <v>6</v>
      </c>
      <c r="M1765" s="7" t="s">
        <v>6</v>
      </c>
      <c r="N1765" s="7" t="s">
        <v>6</v>
      </c>
    </row>
    <row r="1766" spans="2:14" x14ac:dyDescent="0.25">
      <c r="B1766" s="7" t="s">
        <v>2906</v>
      </c>
      <c r="C1766" s="11">
        <v>6.1599999999999999E-15</v>
      </c>
      <c r="D1766" s="11">
        <v>1.23E-14</v>
      </c>
      <c r="E1766" s="11">
        <v>7.5699999999999997E-5</v>
      </c>
      <c r="F1766" s="7">
        <v>1.48379E-4</v>
      </c>
      <c r="G1766" s="11">
        <v>3.1400000000000002E-17</v>
      </c>
      <c r="H1766" s="11">
        <v>1.8299999999999999E-18</v>
      </c>
      <c r="I1766" s="11">
        <v>6.1400000000000004E-15</v>
      </c>
      <c r="J1766" s="11">
        <v>1.23E-14</v>
      </c>
      <c r="K1766" s="11">
        <v>3.7000000000000002E-6</v>
      </c>
      <c r="L1766" s="11">
        <v>7.4000000000000003E-6</v>
      </c>
      <c r="M1766" s="11">
        <v>6.1100000000000003E-15</v>
      </c>
      <c r="N1766" s="11">
        <v>9.0800000000000005E-20</v>
      </c>
    </row>
    <row r="1767" spans="2:14" x14ac:dyDescent="0.25">
      <c r="B1767" s="7" t="s">
        <v>3470</v>
      </c>
      <c r="C1767" s="11">
        <v>4.6200000000000001E-15</v>
      </c>
      <c r="D1767" s="11">
        <v>9.2400000000000003E-15</v>
      </c>
      <c r="E1767" s="7">
        <v>1.01018E-4</v>
      </c>
      <c r="F1767" s="7">
        <v>1.9791899999999999E-4</v>
      </c>
      <c r="G1767" s="11">
        <v>3.1400000000000002E-17</v>
      </c>
      <c r="H1767" s="11">
        <v>1.8299999999999999E-18</v>
      </c>
      <c r="I1767" s="11">
        <v>4.5999999999999998E-15</v>
      </c>
      <c r="J1767" s="11">
        <v>9.2099999999999994E-15</v>
      </c>
      <c r="K1767" s="11">
        <v>4.2599999999999999E-6</v>
      </c>
      <c r="L1767" s="11">
        <v>8.5199999999999997E-6</v>
      </c>
      <c r="M1767" s="11">
        <v>5.2799999999999998E-15</v>
      </c>
      <c r="N1767" s="11">
        <v>7.8400000000000003E-20</v>
      </c>
    </row>
    <row r="1768" spans="2:14" x14ac:dyDescent="0.25">
      <c r="B1768" s="7" t="s">
        <v>4005</v>
      </c>
      <c r="C1768" s="11">
        <v>4.2800000000000001E-15</v>
      </c>
      <c r="D1768" s="11">
        <v>8.5600000000000003E-15</v>
      </c>
      <c r="E1768" s="7">
        <v>1.09256E-4</v>
      </c>
      <c r="F1768" s="7">
        <v>2.1405999999999999E-4</v>
      </c>
      <c r="G1768" s="11">
        <v>3.15E-17</v>
      </c>
      <c r="H1768" s="11">
        <v>1.8299999999999999E-18</v>
      </c>
      <c r="I1768" s="11">
        <v>4.2700000000000004E-15</v>
      </c>
      <c r="J1768" s="11">
        <v>8.5400000000000007E-15</v>
      </c>
      <c r="K1768" s="7">
        <v>1.0320299999999999E-4</v>
      </c>
      <c r="L1768" s="7">
        <v>2.0617500000000001E-4</v>
      </c>
      <c r="M1768" s="11">
        <v>1.18E-13</v>
      </c>
      <c r="N1768" s="11">
        <v>1.7599999999999999E-18</v>
      </c>
    </row>
    <row r="1769" spans="2:14" x14ac:dyDescent="0.25">
      <c r="B1769" s="7" t="s">
        <v>2594</v>
      </c>
      <c r="C1769" s="11">
        <v>6.7499999999999996E-15</v>
      </c>
      <c r="D1769" s="11">
        <v>1.3499999999999999E-14</v>
      </c>
      <c r="E1769" s="11">
        <v>6.9200000000000002E-5</v>
      </c>
      <c r="F1769" s="7">
        <v>1.35525E-4</v>
      </c>
      <c r="G1769" s="11">
        <v>3.1400000000000002E-17</v>
      </c>
      <c r="H1769" s="11">
        <v>1.8299999999999999E-18</v>
      </c>
      <c r="I1769" s="11">
        <v>6.7300000000000001E-15</v>
      </c>
      <c r="J1769" s="11">
        <v>1.3499999999999999E-14</v>
      </c>
      <c r="K1769" s="11">
        <v>4.4499999999999997E-6</v>
      </c>
      <c r="L1769" s="11">
        <v>8.8899999999999996E-6</v>
      </c>
      <c r="M1769" s="11">
        <v>8.0499999999999995E-15</v>
      </c>
      <c r="N1769" s="11">
        <v>1.2000000000000001E-19</v>
      </c>
    </row>
    <row r="1770" spans="2:14" x14ac:dyDescent="0.25">
      <c r="B1770" s="7" t="s">
        <v>3564</v>
      </c>
      <c r="C1770" s="11">
        <v>4.42E-15</v>
      </c>
      <c r="D1770" s="11">
        <v>8.8400000000000001E-15</v>
      </c>
      <c r="E1770" s="7">
        <v>1.05442E-4</v>
      </c>
      <c r="F1770" s="7">
        <v>2.0658699999999999E-4</v>
      </c>
      <c r="G1770" s="11">
        <v>3.1400000000000002E-17</v>
      </c>
      <c r="H1770" s="11">
        <v>1.8299999999999999E-18</v>
      </c>
      <c r="I1770" s="11">
        <v>4.4100000000000003E-15</v>
      </c>
      <c r="J1770" s="11">
        <v>8.8100000000000008E-15</v>
      </c>
      <c r="K1770" s="11">
        <v>3.7699999999999999E-6</v>
      </c>
      <c r="L1770" s="11">
        <v>7.5299999999999999E-6</v>
      </c>
      <c r="M1770" s="11">
        <v>4.4599999999999999E-15</v>
      </c>
      <c r="N1770" s="11">
        <v>6.6299999999999998E-20</v>
      </c>
    </row>
    <row r="1771" spans="2:14" x14ac:dyDescent="0.25">
      <c r="B1771" s="7" t="s">
        <v>3627</v>
      </c>
      <c r="C1771" s="11">
        <v>4.3299999999999998E-15</v>
      </c>
      <c r="D1771" s="11">
        <v>8.6599999999999995E-15</v>
      </c>
      <c r="E1771" s="7">
        <v>1.08152E-4</v>
      </c>
      <c r="F1771" s="7">
        <v>2.1189599999999999E-4</v>
      </c>
      <c r="G1771" s="11">
        <v>3.15E-17</v>
      </c>
      <c r="H1771" s="11">
        <v>1.8299999999999999E-18</v>
      </c>
      <c r="I1771" s="11">
        <v>4.3100000000000002E-15</v>
      </c>
      <c r="J1771" s="11">
        <v>8.6300000000000002E-15</v>
      </c>
      <c r="K1771" s="11">
        <v>3.7100000000000001E-6</v>
      </c>
      <c r="L1771" s="11">
        <v>7.4100000000000002E-6</v>
      </c>
      <c r="M1771" s="11">
        <v>4.2999999999999997E-15</v>
      </c>
      <c r="N1771" s="11">
        <v>6.3900000000000003E-20</v>
      </c>
    </row>
    <row r="1772" spans="2:14" x14ac:dyDescent="0.25">
      <c r="B1772" s="7" t="s">
        <v>3632</v>
      </c>
      <c r="C1772" s="11">
        <v>4.32E-15</v>
      </c>
      <c r="D1772" s="11">
        <v>8.64E-15</v>
      </c>
      <c r="E1772" s="7">
        <v>1.07942E-4</v>
      </c>
      <c r="F1772" s="7">
        <v>2.11485E-4</v>
      </c>
      <c r="G1772" s="11">
        <v>3.1400000000000002E-17</v>
      </c>
      <c r="H1772" s="11">
        <v>1.8299999999999999E-18</v>
      </c>
      <c r="I1772" s="11">
        <v>4.3100000000000002E-15</v>
      </c>
      <c r="J1772" s="11">
        <v>8.6100000000000007E-15</v>
      </c>
      <c r="K1772" s="11">
        <v>3.7100000000000001E-6</v>
      </c>
      <c r="L1772" s="11">
        <v>7.4000000000000003E-6</v>
      </c>
      <c r="M1772" s="11">
        <v>4.2899999999999999E-15</v>
      </c>
      <c r="N1772" s="11">
        <v>6.3799999999999999E-20</v>
      </c>
    </row>
    <row r="1773" spans="2:14" x14ac:dyDescent="0.25">
      <c r="B1773" s="7" t="s">
        <v>3659</v>
      </c>
      <c r="C1773" s="11">
        <v>4.3299999999999998E-15</v>
      </c>
      <c r="D1773" s="11">
        <v>8.6599999999999995E-15</v>
      </c>
      <c r="E1773" s="7">
        <v>1.07172E-4</v>
      </c>
      <c r="F1773" s="7">
        <v>2.0997600000000001E-4</v>
      </c>
      <c r="G1773" s="11">
        <v>3.12E-17</v>
      </c>
      <c r="H1773" s="11">
        <v>1.8199999999999999E-18</v>
      </c>
      <c r="I1773" s="11">
        <v>4.3100000000000002E-15</v>
      </c>
      <c r="J1773" s="11">
        <v>8.6300000000000002E-15</v>
      </c>
      <c r="K1773" s="11">
        <v>3.7000000000000002E-6</v>
      </c>
      <c r="L1773" s="11">
        <v>7.4000000000000003E-6</v>
      </c>
      <c r="M1773" s="11">
        <v>4.2899999999999999E-15</v>
      </c>
      <c r="N1773" s="11">
        <v>6.3799999999999999E-20</v>
      </c>
    </row>
    <row r="1774" spans="2:14" x14ac:dyDescent="0.25">
      <c r="B1774" s="7" t="s">
        <v>2326</v>
      </c>
      <c r="C1774" s="11">
        <v>6.53E-15</v>
      </c>
      <c r="D1774" s="11">
        <v>1.3100000000000001E-14</v>
      </c>
      <c r="E1774" s="11">
        <v>7.1099999999999994E-5</v>
      </c>
      <c r="F1774" s="7">
        <v>1.3930400000000001E-4</v>
      </c>
      <c r="G1774" s="11">
        <v>3.1299999999999998E-17</v>
      </c>
      <c r="H1774" s="11">
        <v>1.8199999999999999E-18</v>
      </c>
      <c r="I1774" s="11">
        <v>6.5099999999999997E-15</v>
      </c>
      <c r="J1774" s="11">
        <v>1.3E-14</v>
      </c>
      <c r="K1774" s="11">
        <v>3.9099999999999998E-6</v>
      </c>
      <c r="L1774" s="11">
        <v>7.8099999999999998E-6</v>
      </c>
      <c r="M1774" s="11">
        <v>6.8499999999999997E-15</v>
      </c>
      <c r="N1774" s="11">
        <v>1.02E-19</v>
      </c>
    </row>
    <row r="1775" spans="2:14" x14ac:dyDescent="0.25">
      <c r="B1775" s="7" t="s">
        <v>2550</v>
      </c>
      <c r="C1775" s="11">
        <v>6.6699999999999999E-15</v>
      </c>
      <c r="D1775" s="11">
        <v>1.3300000000000001E-14</v>
      </c>
      <c r="E1775" s="11">
        <v>6.9599999999999998E-5</v>
      </c>
      <c r="F1775" s="7">
        <v>1.3643800000000001E-4</v>
      </c>
      <c r="G1775" s="11">
        <v>3.1299999999999998E-17</v>
      </c>
      <c r="H1775" s="11">
        <v>1.8199999999999999E-18</v>
      </c>
      <c r="I1775" s="11">
        <v>6.6500000000000004E-15</v>
      </c>
      <c r="J1775" s="11">
        <v>1.3300000000000001E-14</v>
      </c>
      <c r="K1775" s="11">
        <v>3.7100000000000001E-6</v>
      </c>
      <c r="L1775" s="11">
        <v>7.4100000000000002E-6</v>
      </c>
      <c r="M1775" s="11">
        <v>6.6300000000000001E-15</v>
      </c>
      <c r="N1775" s="11">
        <v>9.8499999999999996E-20</v>
      </c>
    </row>
    <row r="1776" spans="2:14" x14ac:dyDescent="0.25">
      <c r="B1776" s="7" t="s">
        <v>3139</v>
      </c>
      <c r="C1776" s="11">
        <v>6.77E-15</v>
      </c>
      <c r="D1776" s="11">
        <v>1.3499999999999999E-14</v>
      </c>
      <c r="E1776" s="11">
        <v>6.8499999999999998E-5</v>
      </c>
      <c r="F1776" s="7">
        <v>1.3417799999999999E-4</v>
      </c>
      <c r="G1776" s="11">
        <v>3.12E-17</v>
      </c>
      <c r="H1776" s="11">
        <v>1.8199999999999999E-18</v>
      </c>
      <c r="I1776" s="11">
        <v>6.7499999999999996E-15</v>
      </c>
      <c r="J1776" s="11">
        <v>1.3499999999999999E-14</v>
      </c>
      <c r="K1776" s="11">
        <v>7.5100000000000001E-6</v>
      </c>
      <c r="L1776" s="11">
        <v>1.5E-5</v>
      </c>
      <c r="M1776" s="11">
        <v>1.36E-14</v>
      </c>
      <c r="N1776" s="11">
        <v>2.0199999999999999E-19</v>
      </c>
    </row>
    <row r="1777" spans="2:14" x14ac:dyDescent="0.25">
      <c r="B1777" s="7" t="s">
        <v>3672</v>
      </c>
      <c r="C1777" s="11">
        <v>4.3999999999999997E-15</v>
      </c>
      <c r="D1777" s="11">
        <v>8.7899999999999997E-15</v>
      </c>
      <c r="E1777" s="7">
        <v>1.05419E-4</v>
      </c>
      <c r="F1777" s="7">
        <v>2.06541E-4</v>
      </c>
      <c r="G1777" s="11">
        <v>3.12E-17</v>
      </c>
      <c r="H1777" s="11">
        <v>1.8199999999999999E-18</v>
      </c>
      <c r="I1777" s="11">
        <v>4.3800000000000002E-15</v>
      </c>
      <c r="J1777" s="11">
        <v>8.7600000000000003E-15</v>
      </c>
      <c r="K1777" s="11">
        <v>4.0799999999999999E-6</v>
      </c>
      <c r="L1777" s="11">
        <v>8.1599999999999998E-6</v>
      </c>
      <c r="M1777" s="11">
        <v>4.8099999999999997E-15</v>
      </c>
      <c r="N1777" s="11">
        <v>7.1500000000000002E-20</v>
      </c>
    </row>
    <row r="1778" spans="2:14" x14ac:dyDescent="0.25">
      <c r="B1778" s="7" t="s">
        <v>3934</v>
      </c>
      <c r="C1778" s="11">
        <v>4.3599999999999998E-15</v>
      </c>
      <c r="D1778" s="11">
        <v>8.7299999999999995E-15</v>
      </c>
      <c r="E1778" s="7">
        <v>1.0644799999999999E-4</v>
      </c>
      <c r="F1778" s="7">
        <v>2.08557E-4</v>
      </c>
      <c r="G1778" s="11">
        <v>3.1299999999999998E-17</v>
      </c>
      <c r="H1778" s="11">
        <v>1.8199999999999999E-18</v>
      </c>
      <c r="I1778" s="11">
        <v>4.3500000000000001E-15</v>
      </c>
      <c r="J1778" s="11">
        <v>8.7000000000000002E-15</v>
      </c>
      <c r="K1778" s="11">
        <v>5.22E-6</v>
      </c>
      <c r="L1778" s="11">
        <v>1.04E-5</v>
      </c>
      <c r="M1778" s="11">
        <v>6.1100000000000003E-15</v>
      </c>
      <c r="N1778" s="11">
        <v>9.0800000000000005E-20</v>
      </c>
    </row>
    <row r="1779" spans="2:14" x14ac:dyDescent="0.25">
      <c r="B1779" s="7" t="s">
        <v>2962</v>
      </c>
      <c r="C1779" s="11">
        <v>6.6500000000000004E-15</v>
      </c>
      <c r="D1779" s="11">
        <v>1.3300000000000001E-14</v>
      </c>
      <c r="E1779" s="11">
        <v>6.9900000000000005E-5</v>
      </c>
      <c r="F1779" s="7">
        <v>1.3691899999999999E-4</v>
      </c>
      <c r="G1779" s="11">
        <v>3.1299999999999998E-17</v>
      </c>
      <c r="H1779" s="11">
        <v>1.8199999999999999E-18</v>
      </c>
      <c r="I1779" s="11">
        <v>6.6300000000000001E-15</v>
      </c>
      <c r="J1779" s="11">
        <v>1.3300000000000001E-14</v>
      </c>
      <c r="K1779" s="11">
        <v>8.2300000000000008E-6</v>
      </c>
      <c r="L1779" s="11">
        <v>1.6399999999999999E-5</v>
      </c>
      <c r="M1779" s="11">
        <v>1.47E-14</v>
      </c>
      <c r="N1779" s="11">
        <v>2.1800000000000001E-19</v>
      </c>
    </row>
    <row r="1780" spans="2:14" x14ac:dyDescent="0.25">
      <c r="B1780" s="7" t="s">
        <v>2946</v>
      </c>
      <c r="C1780" s="11">
        <v>4.8200000000000002E-15</v>
      </c>
      <c r="D1780" s="11">
        <v>9.6400000000000004E-15</v>
      </c>
      <c r="E1780" s="11">
        <v>9.6500000000000001E-5</v>
      </c>
      <c r="F1780" s="7">
        <v>1.88992E-4</v>
      </c>
      <c r="G1780" s="11">
        <v>3.1299999999999998E-17</v>
      </c>
      <c r="H1780" s="11">
        <v>1.8199999999999999E-18</v>
      </c>
      <c r="I1780" s="11">
        <v>4.7999999999999999E-15</v>
      </c>
      <c r="J1780" s="11">
        <v>9.6099999999999996E-15</v>
      </c>
      <c r="K1780" s="11">
        <v>3.8500000000000004E-6</v>
      </c>
      <c r="L1780" s="11">
        <v>7.7000000000000008E-6</v>
      </c>
      <c r="M1780" s="11">
        <v>4.9799999999999997E-15</v>
      </c>
      <c r="N1780" s="11">
        <v>7.4000000000000001E-20</v>
      </c>
    </row>
    <row r="1781" spans="2:14" x14ac:dyDescent="0.25">
      <c r="B1781" s="7" t="s">
        <v>3555</v>
      </c>
      <c r="C1781" s="11">
        <v>4.7399999999999997E-15</v>
      </c>
      <c r="D1781" s="11">
        <v>9.4900000000000008E-15</v>
      </c>
      <c r="E1781" s="11">
        <v>9.8200000000000002E-5</v>
      </c>
      <c r="F1781" s="7">
        <v>1.9230300000000001E-4</v>
      </c>
      <c r="G1781" s="11">
        <v>3.1299999999999998E-17</v>
      </c>
      <c r="H1781" s="11">
        <v>1.8199999999999999E-18</v>
      </c>
      <c r="I1781" s="11">
        <v>4.7299999999999999E-15</v>
      </c>
      <c r="J1781" s="11">
        <v>9.4500000000000001E-15</v>
      </c>
      <c r="K1781" s="11">
        <v>3.6600000000000001E-6</v>
      </c>
      <c r="L1781" s="11">
        <v>7.3200000000000002E-6</v>
      </c>
      <c r="M1781" s="11">
        <v>4.6500000000000002E-15</v>
      </c>
      <c r="N1781" s="11">
        <v>6.9199999999999998E-20</v>
      </c>
    </row>
    <row r="1782" spans="2:14" x14ac:dyDescent="0.25">
      <c r="B1782" s="7" t="s">
        <v>2932</v>
      </c>
      <c r="C1782" s="11">
        <v>6.7200000000000003E-15</v>
      </c>
      <c r="D1782" s="11">
        <v>1.34E-14</v>
      </c>
      <c r="E1782" s="11">
        <v>6.9099999999999999E-5</v>
      </c>
      <c r="F1782" s="7">
        <v>1.35334E-4</v>
      </c>
      <c r="G1782" s="11">
        <v>3.1299999999999998E-17</v>
      </c>
      <c r="H1782" s="11">
        <v>1.8199999999999999E-18</v>
      </c>
      <c r="I1782" s="11">
        <v>6.7E-15</v>
      </c>
      <c r="J1782" s="11">
        <v>1.34E-14</v>
      </c>
      <c r="K1782" s="11">
        <v>3.8600000000000003E-6</v>
      </c>
      <c r="L1782" s="11">
        <v>7.7200000000000006E-6</v>
      </c>
      <c r="M1782" s="11">
        <v>6.9600000000000003E-15</v>
      </c>
      <c r="N1782" s="11">
        <v>1.03E-19</v>
      </c>
    </row>
    <row r="1783" spans="2:14" x14ac:dyDescent="0.25">
      <c r="B1783" s="7" t="s">
        <v>2499</v>
      </c>
      <c r="C1783" s="11">
        <v>6.3800000000000003E-15</v>
      </c>
      <c r="D1783" s="11">
        <v>1.28E-14</v>
      </c>
      <c r="E1783" s="11">
        <v>7.2299999999999996E-5</v>
      </c>
      <c r="F1783" s="7">
        <v>1.4170099999999999E-4</v>
      </c>
      <c r="G1783" s="11">
        <v>3.0999999999999998E-17</v>
      </c>
      <c r="H1783" s="11">
        <v>1.81E-18</v>
      </c>
      <c r="I1783" s="11">
        <v>6.3500000000000002E-15</v>
      </c>
      <c r="J1783" s="11">
        <v>1.27E-14</v>
      </c>
      <c r="K1783" s="11">
        <v>3.7400000000000002E-6</v>
      </c>
      <c r="L1783" s="11">
        <v>7.4699999999999996E-6</v>
      </c>
      <c r="M1783" s="11">
        <v>6.3800000000000003E-15</v>
      </c>
      <c r="N1783" s="11">
        <v>9.4899999999999997E-20</v>
      </c>
    </row>
    <row r="1784" spans="2:14" x14ac:dyDescent="0.25">
      <c r="B1784" s="7" t="s">
        <v>4110</v>
      </c>
      <c r="C1784" s="11">
        <v>4.4299999999999998E-15</v>
      </c>
      <c r="D1784" s="11">
        <v>8.8599999999999996E-15</v>
      </c>
      <c r="E1784" s="7">
        <v>1.04557E-4</v>
      </c>
      <c r="F1784" s="7">
        <v>2.0485300000000001E-4</v>
      </c>
      <c r="G1784" s="11">
        <v>3.12E-17</v>
      </c>
      <c r="H1784" s="11">
        <v>1.81E-18</v>
      </c>
      <c r="I1784" s="11">
        <v>4.4100000000000003E-15</v>
      </c>
      <c r="J1784" s="11">
        <v>8.8300000000000003E-15</v>
      </c>
      <c r="K1784" s="11">
        <v>4.1899999999999997E-6</v>
      </c>
      <c r="L1784" s="11">
        <v>8.3799999999999994E-6</v>
      </c>
      <c r="M1784" s="11">
        <v>4.9699999999999999E-15</v>
      </c>
      <c r="N1784" s="11">
        <v>7.3899999999999998E-20</v>
      </c>
    </row>
    <row r="1785" spans="2:14" x14ac:dyDescent="0.25">
      <c r="B1785" s="7" t="s">
        <v>3060</v>
      </c>
      <c r="C1785" s="11">
        <v>5.3199999999999997E-15</v>
      </c>
      <c r="D1785" s="11">
        <v>1.06E-14</v>
      </c>
      <c r="E1785" s="11">
        <v>8.6899999999999998E-5</v>
      </c>
      <c r="F1785" s="7">
        <v>1.7029799999999999E-4</v>
      </c>
      <c r="G1785" s="11">
        <v>3.1100000000000002E-17</v>
      </c>
      <c r="H1785" s="11">
        <v>1.81E-18</v>
      </c>
      <c r="I1785" s="11">
        <v>5.3000000000000001E-15</v>
      </c>
      <c r="J1785" s="11">
        <v>1.06E-14</v>
      </c>
      <c r="K1785" s="11">
        <v>6.0800000000000002E-6</v>
      </c>
      <c r="L1785" s="11">
        <v>1.22E-5</v>
      </c>
      <c r="M1785" s="11">
        <v>8.6699999999999993E-15</v>
      </c>
      <c r="N1785" s="11">
        <v>1.29E-19</v>
      </c>
    </row>
    <row r="1786" spans="2:14" x14ac:dyDescent="0.25">
      <c r="B1786" s="7" t="s">
        <v>3880</v>
      </c>
      <c r="C1786" s="11">
        <v>4.3400000000000003E-15</v>
      </c>
      <c r="D1786" s="11">
        <v>8.6900000000000004E-15</v>
      </c>
      <c r="E1786" s="7">
        <v>1.06493E-4</v>
      </c>
      <c r="F1786" s="7">
        <v>2.0864700000000001E-4</v>
      </c>
      <c r="G1786" s="11">
        <v>3.1100000000000002E-17</v>
      </c>
      <c r="H1786" s="11">
        <v>1.81E-18</v>
      </c>
      <c r="I1786" s="11">
        <v>4.3299999999999998E-15</v>
      </c>
      <c r="J1786" s="11">
        <v>8.6599999999999995E-15</v>
      </c>
      <c r="K1786" s="11">
        <v>5.1900000000000003E-6</v>
      </c>
      <c r="L1786" s="11">
        <v>1.04E-5</v>
      </c>
      <c r="M1786" s="11">
        <v>6.0500000000000001E-15</v>
      </c>
      <c r="N1786" s="11">
        <v>8.9899999999999999E-20</v>
      </c>
    </row>
    <row r="1787" spans="2:14" x14ac:dyDescent="0.25">
      <c r="B1787" s="7" t="s">
        <v>3133</v>
      </c>
      <c r="C1787" s="11">
        <v>6.7799999999999997E-15</v>
      </c>
      <c r="D1787" s="11">
        <v>1.36E-14</v>
      </c>
      <c r="E1787" s="11">
        <v>6.8300000000000007E-5</v>
      </c>
      <c r="F1787" s="7">
        <v>1.3373500000000001E-4</v>
      </c>
      <c r="G1787" s="11">
        <v>3.12E-17</v>
      </c>
      <c r="H1787" s="11">
        <v>1.81E-18</v>
      </c>
      <c r="I1787" s="11">
        <v>6.7600000000000002E-15</v>
      </c>
      <c r="J1787" s="11">
        <v>1.3499999999999999E-14</v>
      </c>
      <c r="K1787" s="11">
        <v>5.6099999999999997E-6</v>
      </c>
      <c r="L1787" s="11">
        <v>1.1199999999999999E-5</v>
      </c>
      <c r="M1787" s="11">
        <v>1.02E-14</v>
      </c>
      <c r="N1787" s="11">
        <v>1.5199999999999999E-19</v>
      </c>
    </row>
    <row r="1788" spans="2:14" x14ac:dyDescent="0.25">
      <c r="B1788" s="7" t="s">
        <v>2560</v>
      </c>
      <c r="C1788" s="11">
        <v>6.5799999999999996E-15</v>
      </c>
      <c r="D1788" s="11">
        <v>1.32E-14</v>
      </c>
      <c r="E1788" s="11">
        <v>7.0099999999999996E-5</v>
      </c>
      <c r="F1788" s="7">
        <v>1.37329E-4</v>
      </c>
      <c r="G1788" s="11">
        <v>3.0999999999999998E-17</v>
      </c>
      <c r="H1788" s="11">
        <v>1.81E-18</v>
      </c>
      <c r="I1788" s="11">
        <v>6.5600000000000001E-15</v>
      </c>
      <c r="J1788" s="11">
        <v>1.3100000000000001E-14</v>
      </c>
      <c r="K1788" s="11">
        <v>5.2100000000000001E-6</v>
      </c>
      <c r="L1788" s="11">
        <v>1.04E-5</v>
      </c>
      <c r="M1788" s="11">
        <v>9.1800000000000001E-15</v>
      </c>
      <c r="N1788" s="11">
        <v>1.3599999999999999E-19</v>
      </c>
    </row>
    <row r="1789" spans="2:14" x14ac:dyDescent="0.25">
      <c r="B1789" s="7" t="s">
        <v>2998</v>
      </c>
      <c r="C1789" s="11">
        <v>6.6300000000000001E-15</v>
      </c>
      <c r="D1789" s="11">
        <v>1.3300000000000001E-14</v>
      </c>
      <c r="E1789" s="11">
        <v>6.9800000000000003E-5</v>
      </c>
      <c r="F1789" s="7">
        <v>1.3677000000000001E-4</v>
      </c>
      <c r="G1789" s="11">
        <v>3.1100000000000002E-17</v>
      </c>
      <c r="H1789" s="11">
        <v>1.81E-18</v>
      </c>
      <c r="I1789" s="11">
        <v>6.6099999999999997E-15</v>
      </c>
      <c r="J1789" s="11">
        <v>1.32E-14</v>
      </c>
      <c r="K1789" s="11">
        <v>8.2500000000000006E-6</v>
      </c>
      <c r="L1789" s="11">
        <v>1.6500000000000001E-5</v>
      </c>
      <c r="M1789" s="11">
        <v>1.4599999999999999E-14</v>
      </c>
      <c r="N1789" s="11">
        <v>2.1800000000000001E-19</v>
      </c>
    </row>
    <row r="1790" spans="2:14" x14ac:dyDescent="0.25">
      <c r="B1790" s="7" t="s">
        <v>2994</v>
      </c>
      <c r="C1790" s="11">
        <v>6.5799999999999996E-15</v>
      </c>
      <c r="D1790" s="11">
        <v>1.32E-14</v>
      </c>
      <c r="E1790" s="11">
        <v>7.0099999999999996E-5</v>
      </c>
      <c r="F1790" s="7">
        <v>1.3741400000000001E-4</v>
      </c>
      <c r="G1790" s="11">
        <v>3.1100000000000002E-17</v>
      </c>
      <c r="H1790" s="11">
        <v>1.81E-18</v>
      </c>
      <c r="I1790" s="11">
        <v>6.5600000000000001E-15</v>
      </c>
      <c r="J1790" s="11">
        <v>1.3100000000000001E-14</v>
      </c>
      <c r="K1790" s="11">
        <v>8.2400000000000007E-6</v>
      </c>
      <c r="L1790" s="11">
        <v>1.6500000000000001E-5</v>
      </c>
      <c r="M1790" s="11">
        <v>1.4500000000000001E-14</v>
      </c>
      <c r="N1790" s="11">
        <v>2.16E-19</v>
      </c>
    </row>
    <row r="1791" spans="2:14" x14ac:dyDescent="0.25">
      <c r="B1791" s="7" t="s">
        <v>3688</v>
      </c>
      <c r="C1791" s="11">
        <v>4.32E-15</v>
      </c>
      <c r="D1791" s="11">
        <v>8.6300000000000002E-15</v>
      </c>
      <c r="E1791" s="7">
        <v>1.0703499999999999E-4</v>
      </c>
      <c r="F1791" s="7">
        <v>2.09707E-4</v>
      </c>
      <c r="G1791" s="11">
        <v>3.1100000000000002E-17</v>
      </c>
      <c r="H1791" s="11">
        <v>1.81E-18</v>
      </c>
      <c r="I1791" s="11">
        <v>4.2999999999999997E-15</v>
      </c>
      <c r="J1791" s="11">
        <v>8.5999999999999993E-15</v>
      </c>
      <c r="K1791" s="11">
        <v>3.7000000000000002E-6</v>
      </c>
      <c r="L1791" s="11">
        <v>7.4000000000000003E-6</v>
      </c>
      <c r="M1791" s="11">
        <v>4.2800000000000001E-15</v>
      </c>
      <c r="N1791" s="11">
        <v>6.3600000000000005E-20</v>
      </c>
    </row>
    <row r="1792" spans="2:14" x14ac:dyDescent="0.25">
      <c r="B1792" s="7" t="s">
        <v>2593</v>
      </c>
      <c r="C1792" s="11">
        <v>6.6500000000000004E-15</v>
      </c>
      <c r="D1792" s="11">
        <v>1.3300000000000001E-14</v>
      </c>
      <c r="E1792" s="11">
        <v>6.9499999999999995E-5</v>
      </c>
      <c r="F1792" s="7">
        <v>1.36217E-4</v>
      </c>
      <c r="G1792" s="11">
        <v>3.1100000000000002E-17</v>
      </c>
      <c r="H1792" s="11">
        <v>1.81E-18</v>
      </c>
      <c r="I1792" s="11">
        <v>6.6200000000000003E-15</v>
      </c>
      <c r="J1792" s="11">
        <v>1.32E-14</v>
      </c>
      <c r="K1792" s="11">
        <v>7.36E-5</v>
      </c>
      <c r="L1792" s="7">
        <v>1.47119E-4</v>
      </c>
      <c r="M1792" s="11">
        <v>1.31E-13</v>
      </c>
      <c r="N1792" s="11">
        <v>1.95E-18</v>
      </c>
    </row>
    <row r="1793" spans="2:14" x14ac:dyDescent="0.25">
      <c r="B1793" s="7" t="s">
        <v>3666</v>
      </c>
      <c r="C1793" s="11">
        <v>4.32E-15</v>
      </c>
      <c r="D1793" s="11">
        <v>8.64E-15</v>
      </c>
      <c r="E1793" s="7">
        <v>1.0717099999999999E-4</v>
      </c>
      <c r="F1793" s="7">
        <v>2.0997499999999999E-4</v>
      </c>
      <c r="G1793" s="11">
        <v>3.12E-17</v>
      </c>
      <c r="H1793" s="11">
        <v>1.81E-18</v>
      </c>
      <c r="I1793" s="11">
        <v>4.3100000000000002E-15</v>
      </c>
      <c r="J1793" s="11">
        <v>8.6200000000000004E-15</v>
      </c>
      <c r="K1793" s="11">
        <v>3.7000000000000002E-6</v>
      </c>
      <c r="L1793" s="11">
        <v>7.4000000000000003E-6</v>
      </c>
      <c r="M1793" s="11">
        <v>4.2899999999999999E-15</v>
      </c>
      <c r="N1793" s="11">
        <v>6.3699999999999996E-20</v>
      </c>
    </row>
    <row r="1794" spans="2:14" x14ac:dyDescent="0.25">
      <c r="B1794" s="7" t="s">
        <v>3597</v>
      </c>
      <c r="C1794" s="11">
        <v>4.4999999999999998E-15</v>
      </c>
      <c r="D1794" s="11">
        <v>8.9899999999999997E-15</v>
      </c>
      <c r="E1794" s="7">
        <v>1.02358E-4</v>
      </c>
      <c r="F1794" s="7">
        <v>2.0054400000000001E-4</v>
      </c>
      <c r="G1794" s="11">
        <v>3.0999999999999998E-17</v>
      </c>
      <c r="H1794" s="11">
        <v>1.8000000000000001E-18</v>
      </c>
      <c r="I1794" s="11">
        <v>4.4800000000000002E-15</v>
      </c>
      <c r="J1794" s="11">
        <v>8.9600000000000004E-15</v>
      </c>
      <c r="K1794" s="11">
        <v>3.6799999999999999E-6</v>
      </c>
      <c r="L1794" s="11">
        <v>7.3599999999999998E-6</v>
      </c>
      <c r="M1794" s="11">
        <v>4.4400000000000004E-15</v>
      </c>
      <c r="N1794" s="11">
        <v>6.5899999999999997E-20</v>
      </c>
    </row>
    <row r="1795" spans="2:14" x14ac:dyDescent="0.25">
      <c r="B1795" s="7" t="s">
        <v>3703</v>
      </c>
      <c r="C1795" s="11">
        <v>4.2999999999999997E-15</v>
      </c>
      <c r="D1795" s="11">
        <v>8.5999999999999993E-15</v>
      </c>
      <c r="E1795" s="7">
        <v>1.07008E-4</v>
      </c>
      <c r="F1795" s="7">
        <v>2.0965400000000001E-4</v>
      </c>
      <c r="G1795" s="11">
        <v>3.0999999999999998E-17</v>
      </c>
      <c r="H1795" s="11">
        <v>1.8000000000000001E-18</v>
      </c>
      <c r="I1795" s="11">
        <v>4.2800000000000001E-15</v>
      </c>
      <c r="J1795" s="11">
        <v>8.57E-15</v>
      </c>
      <c r="K1795" s="11">
        <v>3.7000000000000002E-6</v>
      </c>
      <c r="L1795" s="11">
        <v>7.4000000000000003E-6</v>
      </c>
      <c r="M1795" s="11">
        <v>4.2599999999999998E-15</v>
      </c>
      <c r="N1795" s="11">
        <v>6.3399999999999998E-20</v>
      </c>
    </row>
    <row r="1796" spans="2:14" x14ac:dyDescent="0.25">
      <c r="B1796" s="7" t="s">
        <v>2347</v>
      </c>
      <c r="C1796" s="11">
        <v>6.4600000000000001E-15</v>
      </c>
      <c r="D1796" s="11">
        <v>1.2900000000000001E-14</v>
      </c>
      <c r="E1796" s="11">
        <v>7.1099999999999994E-5</v>
      </c>
      <c r="F1796" s="7">
        <v>1.39345E-4</v>
      </c>
      <c r="G1796" s="11">
        <v>3.09E-17</v>
      </c>
      <c r="H1796" s="11">
        <v>1.8000000000000001E-18</v>
      </c>
      <c r="I1796" s="11">
        <v>6.4399999999999997E-15</v>
      </c>
      <c r="J1796" s="11">
        <v>1.2900000000000001E-14</v>
      </c>
      <c r="K1796" s="11">
        <v>3.9099999999999998E-6</v>
      </c>
      <c r="L1796" s="11">
        <v>7.8099999999999998E-6</v>
      </c>
      <c r="M1796" s="11">
        <v>6.77E-15</v>
      </c>
      <c r="N1796" s="11">
        <v>1.0099999999999999E-19</v>
      </c>
    </row>
    <row r="1797" spans="2:14" x14ac:dyDescent="0.25">
      <c r="B1797" s="7" t="s">
        <v>3547</v>
      </c>
      <c r="C1797" s="11">
        <v>4.3400000000000003E-15</v>
      </c>
      <c r="D1797" s="11">
        <v>8.6699999999999993E-15</v>
      </c>
      <c r="E1797" s="7">
        <v>1.05863E-4</v>
      </c>
      <c r="F1797" s="7">
        <v>2.07412E-4</v>
      </c>
      <c r="G1797" s="11">
        <v>3.09E-17</v>
      </c>
      <c r="H1797" s="11">
        <v>1.8000000000000001E-18</v>
      </c>
      <c r="I1797" s="11">
        <v>4.32E-15</v>
      </c>
      <c r="J1797" s="11">
        <v>8.64E-15</v>
      </c>
      <c r="K1797" s="11">
        <v>9.8400000000000007E-6</v>
      </c>
      <c r="L1797" s="11">
        <v>1.9700000000000001E-5</v>
      </c>
      <c r="M1797" s="11">
        <v>1.1400000000000001E-14</v>
      </c>
      <c r="N1797" s="11">
        <v>1.7000000000000001E-19</v>
      </c>
    </row>
    <row r="1798" spans="2:14" x14ac:dyDescent="0.25">
      <c r="B1798" s="7" t="s">
        <v>3046</v>
      </c>
      <c r="C1798" s="11">
        <v>6.4999999999999999E-15</v>
      </c>
      <c r="D1798" s="11">
        <v>1.3E-14</v>
      </c>
      <c r="E1798" s="11">
        <v>7.08E-5</v>
      </c>
      <c r="F1798" s="7">
        <v>1.3866700000000001E-4</v>
      </c>
      <c r="G1798" s="11">
        <v>3.0999999999999998E-17</v>
      </c>
      <c r="H1798" s="11">
        <v>1.8000000000000001E-18</v>
      </c>
      <c r="I1798" s="11">
        <v>6.4800000000000004E-15</v>
      </c>
      <c r="J1798" s="11">
        <v>1.3E-14</v>
      </c>
      <c r="K1798" s="11">
        <v>4.78E-6</v>
      </c>
      <c r="L1798" s="11">
        <v>9.5400000000000001E-6</v>
      </c>
      <c r="M1798" s="11">
        <v>8.3199999999999995E-15</v>
      </c>
      <c r="N1798" s="11">
        <v>1.24E-19</v>
      </c>
    </row>
    <row r="1799" spans="2:14" x14ac:dyDescent="0.25">
      <c r="B1799" s="7" t="s">
        <v>2662</v>
      </c>
      <c r="C1799" s="11">
        <v>6.09E-15</v>
      </c>
      <c r="D1799" s="11">
        <v>1.2199999999999999E-14</v>
      </c>
      <c r="E1799" s="11">
        <v>7.5500000000000006E-5</v>
      </c>
      <c r="F1799" s="7">
        <v>1.4792399999999999E-4</v>
      </c>
      <c r="G1799" s="11">
        <v>3.09E-17</v>
      </c>
      <c r="H1799" s="11">
        <v>1.8000000000000001E-18</v>
      </c>
      <c r="I1799" s="11">
        <v>6.0699999999999996E-15</v>
      </c>
      <c r="J1799" s="11">
        <v>1.21E-14</v>
      </c>
      <c r="K1799" s="11">
        <v>4.3100000000000002E-6</v>
      </c>
      <c r="L1799" s="11">
        <v>8.6100000000000006E-6</v>
      </c>
      <c r="M1799" s="11">
        <v>7.04E-15</v>
      </c>
      <c r="N1799" s="11">
        <v>1.0499999999999999E-19</v>
      </c>
    </row>
    <row r="1800" spans="2:14" x14ac:dyDescent="0.25">
      <c r="B1800" s="7" t="s">
        <v>3548</v>
      </c>
      <c r="C1800" s="11">
        <v>4.3500000000000001E-15</v>
      </c>
      <c r="D1800" s="11">
        <v>8.7000000000000002E-15</v>
      </c>
      <c r="E1800" s="7">
        <v>1.05691E-4</v>
      </c>
      <c r="F1800" s="7">
        <v>2.0707500000000001E-4</v>
      </c>
      <c r="G1800" s="11">
        <v>3.09E-17</v>
      </c>
      <c r="H1800" s="11">
        <v>1.8000000000000001E-18</v>
      </c>
      <c r="I1800" s="11">
        <v>4.3299999999999998E-15</v>
      </c>
      <c r="J1800" s="11">
        <v>8.6699999999999993E-15</v>
      </c>
      <c r="K1800" s="11">
        <v>3.6899999999999998E-6</v>
      </c>
      <c r="L1800" s="11">
        <v>7.3699999999999997E-6</v>
      </c>
      <c r="M1800" s="11">
        <v>4.2999999999999997E-15</v>
      </c>
      <c r="N1800" s="11">
        <v>6.3900000000000003E-20</v>
      </c>
    </row>
    <row r="1801" spans="2:14" x14ac:dyDescent="0.25">
      <c r="B1801" s="7" t="s">
        <v>3085</v>
      </c>
      <c r="C1801" s="11">
        <v>5.2499999999999997E-15</v>
      </c>
      <c r="D1801" s="11">
        <v>1.0499999999999999E-14</v>
      </c>
      <c r="E1801" s="11">
        <v>8.7399999999999997E-5</v>
      </c>
      <c r="F1801" s="7">
        <v>1.7118299999999999E-4</v>
      </c>
      <c r="G1801" s="11">
        <v>3.0800000000000003E-17</v>
      </c>
      <c r="H1801" s="11">
        <v>1.8000000000000001E-18</v>
      </c>
      <c r="I1801" s="11">
        <v>5.2300000000000002E-15</v>
      </c>
      <c r="J1801" s="11">
        <v>1.0499999999999999E-14</v>
      </c>
      <c r="K1801" s="11">
        <v>6.0800000000000002E-6</v>
      </c>
      <c r="L1801" s="11">
        <v>1.22E-5</v>
      </c>
      <c r="M1801" s="11">
        <v>8.5500000000000005E-15</v>
      </c>
      <c r="N1801" s="11">
        <v>1.27E-19</v>
      </c>
    </row>
    <row r="1802" spans="2:14" x14ac:dyDescent="0.25">
      <c r="B1802" s="7" t="s">
        <v>2902</v>
      </c>
      <c r="C1802" s="11">
        <v>6.6300000000000001E-15</v>
      </c>
      <c r="D1802" s="11">
        <v>1.3300000000000001E-14</v>
      </c>
      <c r="E1802" s="11">
        <v>6.9200000000000002E-5</v>
      </c>
      <c r="F1802" s="7">
        <v>1.3558999999999999E-4</v>
      </c>
      <c r="G1802" s="11">
        <v>3.09E-17</v>
      </c>
      <c r="H1802" s="11">
        <v>1.8000000000000001E-18</v>
      </c>
      <c r="I1802" s="7" t="s">
        <v>6</v>
      </c>
      <c r="J1802" s="7" t="s">
        <v>6</v>
      </c>
      <c r="K1802" s="7" t="s">
        <v>6</v>
      </c>
      <c r="L1802" s="7" t="s">
        <v>6</v>
      </c>
      <c r="M1802" s="7" t="s">
        <v>6</v>
      </c>
      <c r="N1802" s="7" t="s">
        <v>6</v>
      </c>
    </row>
    <row r="1803" spans="2:14" x14ac:dyDescent="0.25">
      <c r="B1803" s="7" t="s">
        <v>2989</v>
      </c>
      <c r="C1803" s="11">
        <v>6.5399999999999998E-15</v>
      </c>
      <c r="D1803" s="11">
        <v>1.3100000000000001E-14</v>
      </c>
      <c r="E1803" s="11">
        <v>6.9900000000000005E-5</v>
      </c>
      <c r="F1803" s="7">
        <v>1.3688799999999999E-4</v>
      </c>
      <c r="G1803" s="11">
        <v>3.0800000000000003E-17</v>
      </c>
      <c r="H1803" s="11">
        <v>1.7900000000000001E-18</v>
      </c>
      <c r="I1803" s="11">
        <v>6.5200000000000002E-15</v>
      </c>
      <c r="J1803" s="11">
        <v>1.3E-14</v>
      </c>
      <c r="K1803" s="11">
        <v>8.2099999999999993E-6</v>
      </c>
      <c r="L1803" s="11">
        <v>1.6399999999999999E-5</v>
      </c>
      <c r="M1803" s="11">
        <v>1.44E-14</v>
      </c>
      <c r="N1803" s="11">
        <v>2.14E-19</v>
      </c>
    </row>
    <row r="1804" spans="2:14" x14ac:dyDescent="0.25">
      <c r="B1804" s="7" t="s">
        <v>2341</v>
      </c>
      <c r="C1804" s="11">
        <v>6.4200000000000002E-15</v>
      </c>
      <c r="D1804" s="11">
        <v>1.28E-14</v>
      </c>
      <c r="E1804" s="11">
        <v>7.1099999999999994E-5</v>
      </c>
      <c r="F1804" s="7">
        <v>1.39345E-4</v>
      </c>
      <c r="G1804" s="11">
        <v>3.0699999999999998E-17</v>
      </c>
      <c r="H1804" s="11">
        <v>1.7900000000000001E-18</v>
      </c>
      <c r="I1804" s="11">
        <v>6.3999999999999999E-15</v>
      </c>
      <c r="J1804" s="11">
        <v>1.28E-14</v>
      </c>
      <c r="K1804" s="11">
        <v>3.9099999999999998E-6</v>
      </c>
      <c r="L1804" s="11">
        <v>7.8099999999999998E-6</v>
      </c>
      <c r="M1804" s="11">
        <v>6.7300000000000001E-15</v>
      </c>
      <c r="N1804" s="11">
        <v>9.9999999999999998E-20</v>
      </c>
    </row>
    <row r="1805" spans="2:14" x14ac:dyDescent="0.25">
      <c r="B1805" s="7" t="s">
        <v>2802</v>
      </c>
      <c r="C1805" s="11">
        <v>4.1999999999999996E-15</v>
      </c>
      <c r="D1805" s="11">
        <v>8.4100000000000006E-15</v>
      </c>
      <c r="E1805" s="7">
        <v>1.08658E-4</v>
      </c>
      <c r="F1805" s="7">
        <v>2.12888E-4</v>
      </c>
      <c r="G1805" s="11">
        <v>3.0699999999999998E-17</v>
      </c>
      <c r="H1805" s="11">
        <v>1.7900000000000001E-18</v>
      </c>
      <c r="I1805" s="11">
        <v>4.1899999999999998E-15</v>
      </c>
      <c r="J1805" s="11">
        <v>8.3799999999999997E-15</v>
      </c>
      <c r="K1805" s="11">
        <v>5.1399999999999999E-6</v>
      </c>
      <c r="L1805" s="11">
        <v>1.03E-5</v>
      </c>
      <c r="M1805" s="11">
        <v>5.7899999999999998E-15</v>
      </c>
      <c r="N1805" s="11">
        <v>8.6000000000000002E-20</v>
      </c>
    </row>
    <row r="1806" spans="2:14" x14ac:dyDescent="0.25">
      <c r="B1806" s="7" t="s">
        <v>3086</v>
      </c>
      <c r="C1806" s="11">
        <v>5.2499999999999997E-15</v>
      </c>
      <c r="D1806" s="11">
        <v>1.0499999999999999E-14</v>
      </c>
      <c r="E1806" s="11">
        <v>8.7200000000000005E-5</v>
      </c>
      <c r="F1806" s="7">
        <v>1.70836E-4</v>
      </c>
      <c r="G1806" s="11">
        <v>3.0800000000000003E-17</v>
      </c>
      <c r="H1806" s="11">
        <v>1.7900000000000001E-18</v>
      </c>
      <c r="I1806" s="11">
        <v>5.2300000000000002E-15</v>
      </c>
      <c r="J1806" s="11">
        <v>1.0499999999999999E-14</v>
      </c>
      <c r="K1806" s="11">
        <v>6.0800000000000002E-6</v>
      </c>
      <c r="L1806" s="11">
        <v>1.22E-5</v>
      </c>
      <c r="M1806" s="11">
        <v>8.5500000000000005E-15</v>
      </c>
      <c r="N1806" s="11">
        <v>1.27E-19</v>
      </c>
    </row>
    <row r="1807" spans="2:14" x14ac:dyDescent="0.25">
      <c r="B1807" s="7" t="s">
        <v>2929</v>
      </c>
      <c r="C1807" s="11">
        <v>6.6099999999999997E-15</v>
      </c>
      <c r="D1807" s="11">
        <v>1.32E-14</v>
      </c>
      <c r="E1807" s="11">
        <v>6.9099999999999999E-5</v>
      </c>
      <c r="F1807" s="7">
        <v>1.3530700000000001E-4</v>
      </c>
      <c r="G1807" s="11">
        <v>3.0699999999999998E-17</v>
      </c>
      <c r="H1807" s="11">
        <v>1.7900000000000001E-18</v>
      </c>
      <c r="I1807" s="11">
        <v>6.5900000000000002E-15</v>
      </c>
      <c r="J1807" s="11">
        <v>1.32E-14</v>
      </c>
      <c r="K1807" s="11">
        <v>3.8600000000000003E-6</v>
      </c>
      <c r="L1807" s="11">
        <v>7.7100000000000007E-6</v>
      </c>
      <c r="M1807" s="11">
        <v>6.8399999999999999E-15</v>
      </c>
      <c r="N1807" s="11">
        <v>1.02E-19</v>
      </c>
    </row>
    <row r="1808" spans="2:14" x14ac:dyDescent="0.25">
      <c r="B1808" s="7" t="s">
        <v>2919</v>
      </c>
      <c r="C1808" s="11">
        <v>6.5900000000000002E-15</v>
      </c>
      <c r="D1808" s="11">
        <v>1.32E-14</v>
      </c>
      <c r="E1808" s="11">
        <v>6.9200000000000002E-5</v>
      </c>
      <c r="F1808" s="7">
        <v>1.3558999999999999E-4</v>
      </c>
      <c r="G1808" s="11">
        <v>3.0699999999999998E-17</v>
      </c>
      <c r="H1808" s="11">
        <v>1.7900000000000001E-18</v>
      </c>
      <c r="I1808" s="7" t="s">
        <v>6</v>
      </c>
      <c r="J1808" s="7" t="s">
        <v>6</v>
      </c>
      <c r="K1808" s="7" t="s">
        <v>6</v>
      </c>
      <c r="L1808" s="7" t="s">
        <v>6</v>
      </c>
      <c r="M1808" s="7" t="s">
        <v>6</v>
      </c>
      <c r="N1808" s="7" t="s">
        <v>6</v>
      </c>
    </row>
    <row r="1809" spans="2:14" x14ac:dyDescent="0.25">
      <c r="B1809" s="7" t="s">
        <v>3561</v>
      </c>
      <c r="C1809" s="11">
        <v>4.5599999999999999E-15</v>
      </c>
      <c r="D1809" s="11">
        <v>9.1199999999999999E-15</v>
      </c>
      <c r="E1809" s="7">
        <v>1.00368E-4</v>
      </c>
      <c r="F1809" s="7">
        <v>1.9664500000000001E-4</v>
      </c>
      <c r="G1809" s="11">
        <v>3.0800000000000003E-17</v>
      </c>
      <c r="H1809" s="11">
        <v>1.7900000000000001E-18</v>
      </c>
      <c r="I1809" s="11">
        <v>4.5500000000000002E-15</v>
      </c>
      <c r="J1809" s="11">
        <v>9.0900000000000006E-15</v>
      </c>
      <c r="K1809" s="11">
        <v>4.4700000000000004E-6</v>
      </c>
      <c r="L1809" s="11">
        <v>8.9400000000000008E-6</v>
      </c>
      <c r="M1809" s="11">
        <v>5.4600000000000004E-15</v>
      </c>
      <c r="N1809" s="11">
        <v>8.1199999999999999E-20</v>
      </c>
    </row>
    <row r="1810" spans="2:14" x14ac:dyDescent="0.25">
      <c r="B1810" s="7" t="s">
        <v>3581</v>
      </c>
      <c r="C1810" s="11">
        <v>4.5599999999999999E-15</v>
      </c>
      <c r="D1810" s="11">
        <v>9.1199999999999999E-15</v>
      </c>
      <c r="E1810" s="7">
        <v>1.0036500000000001E-4</v>
      </c>
      <c r="F1810" s="7">
        <v>1.96641E-4</v>
      </c>
      <c r="G1810" s="11">
        <v>3.0800000000000003E-17</v>
      </c>
      <c r="H1810" s="11">
        <v>1.7900000000000001E-18</v>
      </c>
      <c r="I1810" s="11">
        <v>4.5500000000000002E-15</v>
      </c>
      <c r="J1810" s="11">
        <v>9.0900000000000006E-15</v>
      </c>
      <c r="K1810" s="11">
        <v>4.4700000000000004E-6</v>
      </c>
      <c r="L1810" s="11">
        <v>8.9299999999999992E-6</v>
      </c>
      <c r="M1810" s="11">
        <v>5.4600000000000004E-15</v>
      </c>
      <c r="N1810" s="11">
        <v>8.1199999999999999E-20</v>
      </c>
    </row>
    <row r="1811" spans="2:14" x14ac:dyDescent="0.25">
      <c r="B1811" s="7" t="s">
        <v>3005</v>
      </c>
      <c r="C1811" s="11">
        <v>6.5399999999999998E-15</v>
      </c>
      <c r="D1811" s="11">
        <v>1.3100000000000001E-14</v>
      </c>
      <c r="E1811" s="11">
        <v>6.9900000000000005E-5</v>
      </c>
      <c r="F1811" s="7">
        <v>1.3687000000000001E-4</v>
      </c>
      <c r="G1811" s="11">
        <v>3.0699999999999998E-17</v>
      </c>
      <c r="H1811" s="11">
        <v>1.7900000000000001E-18</v>
      </c>
      <c r="I1811" s="11">
        <v>6.5200000000000002E-15</v>
      </c>
      <c r="J1811" s="11">
        <v>1.3E-14</v>
      </c>
      <c r="K1811" s="11">
        <v>4.9300000000000002E-6</v>
      </c>
      <c r="L1811" s="11">
        <v>9.8500000000000006E-6</v>
      </c>
      <c r="M1811" s="11">
        <v>8.64E-15</v>
      </c>
      <c r="N1811" s="11">
        <v>1.2799999999999999E-19</v>
      </c>
    </row>
    <row r="1812" spans="2:14" x14ac:dyDescent="0.25">
      <c r="B1812" s="7" t="s">
        <v>2937</v>
      </c>
      <c r="C1812" s="11">
        <v>6.4999999999999999E-15</v>
      </c>
      <c r="D1812" s="11">
        <v>1.3E-14</v>
      </c>
      <c r="E1812" s="11">
        <v>7.0400000000000004E-5</v>
      </c>
      <c r="F1812" s="7">
        <v>1.3786500000000001E-4</v>
      </c>
      <c r="G1812" s="11">
        <v>3.0800000000000003E-17</v>
      </c>
      <c r="H1812" s="11">
        <v>1.7900000000000001E-18</v>
      </c>
      <c r="I1812" s="11">
        <v>6.4800000000000004E-15</v>
      </c>
      <c r="J1812" s="11">
        <v>1.3E-14</v>
      </c>
      <c r="K1812" s="11">
        <v>4.3599999999999998E-6</v>
      </c>
      <c r="L1812" s="11">
        <v>8.7099999999999996E-6</v>
      </c>
      <c r="M1812" s="11">
        <v>7.6000000000000004E-15</v>
      </c>
      <c r="N1812" s="11">
        <v>1.13E-19</v>
      </c>
    </row>
    <row r="1813" spans="2:14" x14ac:dyDescent="0.25">
      <c r="B1813" s="7" t="s">
        <v>2823</v>
      </c>
      <c r="C1813" s="11">
        <v>6.6900000000000002E-15</v>
      </c>
      <c r="D1813" s="11">
        <v>1.34E-14</v>
      </c>
      <c r="E1813" s="11">
        <v>6.8100000000000002E-5</v>
      </c>
      <c r="F1813" s="7">
        <v>1.3335300000000001E-4</v>
      </c>
      <c r="G1813" s="11">
        <v>3.0699999999999998E-17</v>
      </c>
      <c r="H1813" s="11">
        <v>1.7900000000000001E-18</v>
      </c>
      <c r="I1813" s="11">
        <v>6.6699999999999999E-15</v>
      </c>
      <c r="J1813" s="11">
        <v>1.3300000000000001E-14</v>
      </c>
      <c r="K1813" s="11">
        <v>4.4499999999999997E-6</v>
      </c>
      <c r="L1813" s="11">
        <v>8.8999999999999995E-6</v>
      </c>
      <c r="M1813" s="11">
        <v>7.9899999999999993E-15</v>
      </c>
      <c r="N1813" s="11">
        <v>1.19E-19</v>
      </c>
    </row>
    <row r="1814" spans="2:14" x14ac:dyDescent="0.25">
      <c r="B1814" s="7" t="s">
        <v>3292</v>
      </c>
      <c r="C1814" s="11">
        <v>5.2099999999999999E-15</v>
      </c>
      <c r="D1814" s="11">
        <v>1.04E-14</v>
      </c>
      <c r="E1814" s="11">
        <v>8.7999999999999998E-5</v>
      </c>
      <c r="F1814" s="7">
        <v>1.7239299999999999E-4</v>
      </c>
      <c r="G1814" s="11">
        <v>3.0800000000000003E-17</v>
      </c>
      <c r="H1814" s="11">
        <v>1.7900000000000001E-18</v>
      </c>
      <c r="I1814" s="11">
        <v>5.1900000000000003E-15</v>
      </c>
      <c r="J1814" s="11">
        <v>1.04E-14</v>
      </c>
      <c r="K1814" s="11">
        <v>7.1099999999999997E-6</v>
      </c>
      <c r="L1814" s="11">
        <v>1.42E-5</v>
      </c>
      <c r="M1814" s="11">
        <v>9.9200000000000003E-15</v>
      </c>
      <c r="N1814" s="11">
        <v>1.4699999999999999E-19</v>
      </c>
    </row>
    <row r="1815" spans="2:14" x14ac:dyDescent="0.25">
      <c r="B1815" s="7" t="s">
        <v>3112</v>
      </c>
      <c r="C1815" s="11">
        <v>5.7400000000000002E-15</v>
      </c>
      <c r="D1815" s="11">
        <v>1.15E-14</v>
      </c>
      <c r="E1815" s="11">
        <v>7.9599999999999997E-5</v>
      </c>
      <c r="F1815" s="7">
        <v>1.5592199999999999E-4</v>
      </c>
      <c r="G1815" s="11">
        <v>3.0699999999999998E-17</v>
      </c>
      <c r="H1815" s="11">
        <v>1.7900000000000001E-18</v>
      </c>
      <c r="I1815" s="11">
        <v>5.7199999999999999E-15</v>
      </c>
      <c r="J1815" s="11">
        <v>1.1400000000000001E-14</v>
      </c>
      <c r="K1815" s="11">
        <v>3.67E-6</v>
      </c>
      <c r="L1815" s="11">
        <v>7.3300000000000001E-6</v>
      </c>
      <c r="M1815" s="11">
        <v>5.6400000000000001E-15</v>
      </c>
      <c r="N1815" s="11">
        <v>8.3900000000000005E-20</v>
      </c>
    </row>
    <row r="1816" spans="2:14" x14ac:dyDescent="0.25">
      <c r="B1816" s="7" t="s">
        <v>2355</v>
      </c>
      <c r="C1816" s="11">
        <v>6.3800000000000003E-15</v>
      </c>
      <c r="D1816" s="11">
        <v>1.28E-14</v>
      </c>
      <c r="E1816" s="11">
        <v>7.1099999999999994E-5</v>
      </c>
      <c r="F1816" s="7">
        <v>1.39345E-4</v>
      </c>
      <c r="G1816" s="11">
        <v>3.0500000000000003E-17</v>
      </c>
      <c r="H1816" s="11">
        <v>1.7800000000000002E-18</v>
      </c>
      <c r="I1816" s="11">
        <v>6.36E-15</v>
      </c>
      <c r="J1816" s="11">
        <v>1.27E-14</v>
      </c>
      <c r="K1816" s="11">
        <v>3.9099999999999998E-6</v>
      </c>
      <c r="L1816" s="11">
        <v>7.8099999999999998E-6</v>
      </c>
      <c r="M1816" s="11">
        <v>6.6799999999999997E-15</v>
      </c>
      <c r="N1816" s="11">
        <v>9.9400000000000002E-20</v>
      </c>
    </row>
    <row r="1817" spans="2:14" x14ac:dyDescent="0.25">
      <c r="B1817" s="7" t="s">
        <v>2322</v>
      </c>
      <c r="C1817" s="11">
        <v>6.3800000000000003E-15</v>
      </c>
      <c r="D1817" s="11">
        <v>1.28E-14</v>
      </c>
      <c r="E1817" s="11">
        <v>7.1099999999999994E-5</v>
      </c>
      <c r="F1817" s="7">
        <v>1.39345E-4</v>
      </c>
      <c r="G1817" s="11">
        <v>3.0500000000000003E-17</v>
      </c>
      <c r="H1817" s="11">
        <v>1.7800000000000002E-18</v>
      </c>
      <c r="I1817" s="11">
        <v>6.36E-15</v>
      </c>
      <c r="J1817" s="11">
        <v>1.27E-14</v>
      </c>
      <c r="K1817" s="11">
        <v>3.9099999999999998E-6</v>
      </c>
      <c r="L1817" s="11">
        <v>7.8099999999999998E-6</v>
      </c>
      <c r="M1817" s="11">
        <v>6.6799999999999997E-15</v>
      </c>
      <c r="N1817" s="11">
        <v>9.9400000000000002E-20</v>
      </c>
    </row>
    <row r="1818" spans="2:14" x14ac:dyDescent="0.25">
      <c r="B1818" s="7" t="s">
        <v>3846</v>
      </c>
      <c r="C1818" s="11">
        <v>4.4100000000000003E-15</v>
      </c>
      <c r="D1818" s="11">
        <v>8.8200000000000005E-15</v>
      </c>
      <c r="E1818" s="7">
        <v>1.02877E-4</v>
      </c>
      <c r="F1818" s="7">
        <v>2.0155999999999999E-4</v>
      </c>
      <c r="G1818" s="11">
        <v>3.0500000000000003E-17</v>
      </c>
      <c r="H1818" s="11">
        <v>1.7800000000000002E-18</v>
      </c>
      <c r="I1818" s="11">
        <v>4.3899999999999999E-15</v>
      </c>
      <c r="J1818" s="11">
        <v>8.7899999999999997E-15</v>
      </c>
      <c r="K1818" s="11">
        <v>5.3399999999999997E-6</v>
      </c>
      <c r="L1818" s="11">
        <v>1.0699999999999999E-5</v>
      </c>
      <c r="M1818" s="11">
        <v>6.3100000000000004E-15</v>
      </c>
      <c r="N1818" s="11">
        <v>9.3799999999999996E-20</v>
      </c>
    </row>
    <row r="1819" spans="2:14" x14ac:dyDescent="0.25">
      <c r="B1819" s="7" t="s">
        <v>3710</v>
      </c>
      <c r="C1819" s="11">
        <v>4.4299999999999998E-15</v>
      </c>
      <c r="D1819" s="11">
        <v>8.8599999999999996E-15</v>
      </c>
      <c r="E1819" s="7">
        <v>1.02521E-4</v>
      </c>
      <c r="F1819" s="7">
        <v>2.0086299999999999E-4</v>
      </c>
      <c r="G1819" s="11">
        <v>3.06E-17</v>
      </c>
      <c r="H1819" s="11">
        <v>1.7800000000000002E-18</v>
      </c>
      <c r="I1819" s="11">
        <v>4.4100000000000003E-15</v>
      </c>
      <c r="J1819" s="11">
        <v>8.8300000000000003E-15</v>
      </c>
      <c r="K1819" s="11">
        <v>3.6799999999999999E-6</v>
      </c>
      <c r="L1819" s="11">
        <v>7.3599999999999998E-6</v>
      </c>
      <c r="M1819" s="11">
        <v>4.3699999999999996E-15</v>
      </c>
      <c r="N1819" s="11">
        <v>6.5000000000000003E-20</v>
      </c>
    </row>
    <row r="1820" spans="2:14" x14ac:dyDescent="0.25">
      <c r="B1820" s="7" t="s">
        <v>3013</v>
      </c>
      <c r="C1820" s="11">
        <v>6.2900000000000001E-15</v>
      </c>
      <c r="D1820" s="11">
        <v>1.26E-14</v>
      </c>
      <c r="E1820" s="11">
        <v>7.2100000000000004E-5</v>
      </c>
      <c r="F1820" s="7">
        <v>1.4117399999999999E-4</v>
      </c>
      <c r="G1820" s="11">
        <v>3.0500000000000003E-17</v>
      </c>
      <c r="H1820" s="11">
        <v>1.7800000000000002E-18</v>
      </c>
      <c r="I1820" s="11">
        <v>6.2699999999999997E-15</v>
      </c>
      <c r="J1820" s="11">
        <v>1.25E-14</v>
      </c>
      <c r="K1820" s="11">
        <v>8.2000000000000001E-5</v>
      </c>
      <c r="L1820" s="7">
        <v>1.63895E-4</v>
      </c>
      <c r="M1820" s="11">
        <v>1.3799999999999999E-13</v>
      </c>
      <c r="N1820" s="11">
        <v>2.0599999999999998E-18</v>
      </c>
    </row>
    <row r="1821" spans="2:14" x14ac:dyDescent="0.25">
      <c r="B1821" s="7" t="s">
        <v>3792</v>
      </c>
      <c r="C1821" s="11">
        <v>4.2999999999999997E-15</v>
      </c>
      <c r="D1821" s="11">
        <v>8.5999999999999993E-15</v>
      </c>
      <c r="E1821" s="7">
        <v>1.05782E-4</v>
      </c>
      <c r="F1821" s="7">
        <v>2.0725299999999999E-4</v>
      </c>
      <c r="G1821" s="11">
        <v>3.06E-17</v>
      </c>
      <c r="H1821" s="11">
        <v>1.7800000000000002E-18</v>
      </c>
      <c r="I1821" s="11">
        <v>4.2899999999999999E-15</v>
      </c>
      <c r="J1821" s="11">
        <v>8.5799999999999998E-15</v>
      </c>
      <c r="K1821" s="11">
        <v>5.3299999999999998E-6</v>
      </c>
      <c r="L1821" s="11">
        <v>1.0699999999999999E-5</v>
      </c>
      <c r="M1821" s="11">
        <v>6.1500000000000001E-15</v>
      </c>
      <c r="N1821" s="11">
        <v>9.1400000000000001E-20</v>
      </c>
    </row>
    <row r="1822" spans="2:14" x14ac:dyDescent="0.25">
      <c r="B1822" s="7" t="s">
        <v>2821</v>
      </c>
      <c r="C1822" s="11">
        <v>6.6399999999999998E-15</v>
      </c>
      <c r="D1822" s="11">
        <v>1.3300000000000001E-14</v>
      </c>
      <c r="E1822" s="11">
        <v>6.8399999999999996E-5</v>
      </c>
      <c r="F1822" s="7">
        <v>1.3401799999999999E-4</v>
      </c>
      <c r="G1822" s="11">
        <v>3.06E-17</v>
      </c>
      <c r="H1822" s="11">
        <v>1.7800000000000002E-18</v>
      </c>
      <c r="I1822" s="11">
        <v>6.6200000000000003E-15</v>
      </c>
      <c r="J1822" s="11">
        <v>1.32E-14</v>
      </c>
      <c r="K1822" s="11">
        <v>4.5199999999999999E-6</v>
      </c>
      <c r="L1822" s="11">
        <v>9.0299999999999999E-6</v>
      </c>
      <c r="M1822" s="11">
        <v>8.0399999999999997E-15</v>
      </c>
      <c r="N1822" s="11">
        <v>1.2000000000000001E-19</v>
      </c>
    </row>
    <row r="1823" spans="2:14" x14ac:dyDescent="0.25">
      <c r="B1823" s="7" t="s">
        <v>2809</v>
      </c>
      <c r="C1823" s="11">
        <v>5.3799999999999999E-15</v>
      </c>
      <c r="D1823" s="11">
        <v>1.08E-14</v>
      </c>
      <c r="E1823" s="11">
        <v>8.4300000000000003E-5</v>
      </c>
      <c r="F1823" s="7">
        <v>1.6525599999999999E-4</v>
      </c>
      <c r="G1823" s="11">
        <v>3.06E-17</v>
      </c>
      <c r="H1823" s="11">
        <v>1.7800000000000002E-18</v>
      </c>
      <c r="I1823" s="11">
        <v>5.3700000000000001E-15</v>
      </c>
      <c r="J1823" s="11">
        <v>1.07E-14</v>
      </c>
      <c r="K1823" s="11">
        <v>4.2200000000000003E-6</v>
      </c>
      <c r="L1823" s="11">
        <v>8.4200000000000007E-6</v>
      </c>
      <c r="M1823" s="11">
        <v>6.0800000000000002E-15</v>
      </c>
      <c r="N1823" s="11">
        <v>9.0400000000000004E-20</v>
      </c>
    </row>
    <row r="1824" spans="2:14" x14ac:dyDescent="0.25">
      <c r="B1824" s="7" t="s">
        <v>3828</v>
      </c>
      <c r="C1824" s="11">
        <v>4.3100000000000002E-15</v>
      </c>
      <c r="D1824" s="11">
        <v>8.6200000000000004E-15</v>
      </c>
      <c r="E1824" s="7">
        <v>1.05534E-4</v>
      </c>
      <c r="F1824" s="7">
        <v>2.0676700000000001E-4</v>
      </c>
      <c r="G1824" s="11">
        <v>3.06E-17</v>
      </c>
      <c r="H1824" s="11">
        <v>1.7800000000000002E-18</v>
      </c>
      <c r="I1824" s="11">
        <v>4.2999999999999997E-15</v>
      </c>
      <c r="J1824" s="11">
        <v>8.5899999999999996E-15</v>
      </c>
      <c r="K1824" s="11">
        <v>3.9600000000000002E-6</v>
      </c>
      <c r="L1824" s="11">
        <v>7.9200000000000004E-6</v>
      </c>
      <c r="M1824" s="11">
        <v>4.5800000000000003E-15</v>
      </c>
      <c r="N1824" s="11">
        <v>6.7999999999999994E-20</v>
      </c>
    </row>
    <row r="1825" spans="2:14" x14ac:dyDescent="0.25">
      <c r="B1825" s="7" t="s">
        <v>3472</v>
      </c>
      <c r="C1825" s="11">
        <v>4.3500000000000001E-15</v>
      </c>
      <c r="D1825" s="11">
        <v>8.7099999999999999E-15</v>
      </c>
      <c r="E1825" s="7">
        <v>1.04275E-4</v>
      </c>
      <c r="F1825" s="7">
        <v>2.0430000000000001E-4</v>
      </c>
      <c r="G1825" s="11">
        <v>3.06E-17</v>
      </c>
      <c r="H1825" s="11">
        <v>1.7800000000000002E-18</v>
      </c>
      <c r="I1825" s="7" t="s">
        <v>6</v>
      </c>
      <c r="J1825" s="7" t="s">
        <v>6</v>
      </c>
      <c r="K1825" s="7" t="s">
        <v>6</v>
      </c>
      <c r="L1825" s="7" t="s">
        <v>6</v>
      </c>
      <c r="M1825" s="7" t="s">
        <v>6</v>
      </c>
      <c r="N1825" s="7" t="s">
        <v>6</v>
      </c>
    </row>
    <row r="1826" spans="2:14" x14ac:dyDescent="0.25">
      <c r="B1826" s="7" t="s">
        <v>4203</v>
      </c>
      <c r="C1826" s="11">
        <v>4.4599999999999999E-15</v>
      </c>
      <c r="D1826" s="11">
        <v>8.9199999999999998E-15</v>
      </c>
      <c r="E1826" s="7">
        <v>1.02091E-4</v>
      </c>
      <c r="F1826" s="7">
        <v>2.00022E-4</v>
      </c>
      <c r="G1826" s="11">
        <v>3.0699999999999998E-17</v>
      </c>
      <c r="H1826" s="11">
        <v>1.7800000000000002E-18</v>
      </c>
      <c r="I1826" s="11">
        <v>4.4500000000000001E-15</v>
      </c>
      <c r="J1826" s="11">
        <v>8.8900000000000005E-15</v>
      </c>
      <c r="K1826" s="11">
        <v>1.73E-5</v>
      </c>
      <c r="L1826" s="11">
        <v>3.4600000000000001E-5</v>
      </c>
      <c r="M1826" s="11">
        <v>2.07E-14</v>
      </c>
      <c r="N1826" s="11">
        <v>3.0800000000000002E-19</v>
      </c>
    </row>
    <row r="1827" spans="2:14" x14ac:dyDescent="0.25">
      <c r="B1827" s="7" t="s">
        <v>3449</v>
      </c>
      <c r="C1827" s="11">
        <v>5.1799999999999998E-15</v>
      </c>
      <c r="D1827" s="11">
        <v>1.04E-14</v>
      </c>
      <c r="E1827" s="11">
        <v>8.7899999999999995E-5</v>
      </c>
      <c r="F1827" s="7">
        <v>1.7217400000000001E-4</v>
      </c>
      <c r="G1827" s="11">
        <v>3.06E-17</v>
      </c>
      <c r="H1827" s="11">
        <v>1.7800000000000002E-18</v>
      </c>
      <c r="I1827" s="11">
        <v>5.1600000000000002E-15</v>
      </c>
      <c r="J1827" s="11">
        <v>1.0299999999999999E-14</v>
      </c>
      <c r="K1827" s="11">
        <v>4.9300000000000002E-6</v>
      </c>
      <c r="L1827" s="11">
        <v>9.8400000000000007E-6</v>
      </c>
      <c r="M1827" s="11">
        <v>6.8300000000000001E-15</v>
      </c>
      <c r="N1827" s="11">
        <v>1.02E-19</v>
      </c>
    </row>
    <row r="1828" spans="2:14" x14ac:dyDescent="0.25">
      <c r="B1828" s="7" t="s">
        <v>3796</v>
      </c>
      <c r="C1828" s="11">
        <v>5.2600000000000003E-15</v>
      </c>
      <c r="D1828" s="11">
        <v>1.0499999999999999E-14</v>
      </c>
      <c r="E1828" s="11">
        <v>8.6500000000000002E-5</v>
      </c>
      <c r="F1828" s="7">
        <v>1.6940299999999999E-4</v>
      </c>
      <c r="G1828" s="11">
        <v>3.06E-17</v>
      </c>
      <c r="H1828" s="11">
        <v>1.7800000000000002E-18</v>
      </c>
      <c r="I1828" s="11">
        <v>5.2399999999999999E-15</v>
      </c>
      <c r="J1828" s="11">
        <v>1.0499999999999999E-14</v>
      </c>
      <c r="K1828" s="11">
        <v>4.6299999999999997E-6</v>
      </c>
      <c r="L1828" s="11">
        <v>9.2499999999999995E-6</v>
      </c>
      <c r="M1828" s="11">
        <v>6.5200000000000002E-15</v>
      </c>
      <c r="N1828" s="11">
        <v>9.6900000000000003E-20</v>
      </c>
    </row>
    <row r="1829" spans="2:14" x14ac:dyDescent="0.25">
      <c r="B1829" s="7" t="s">
        <v>2971</v>
      </c>
      <c r="C1829" s="11">
        <v>6.1999999999999998E-15</v>
      </c>
      <c r="D1829" s="11">
        <v>1.24E-14</v>
      </c>
      <c r="E1829" s="11">
        <v>7.3100000000000001E-5</v>
      </c>
      <c r="F1829" s="7">
        <v>1.43301E-4</v>
      </c>
      <c r="G1829" s="11">
        <v>3.0500000000000003E-17</v>
      </c>
      <c r="H1829" s="11">
        <v>1.7800000000000002E-18</v>
      </c>
      <c r="I1829" s="11">
        <v>6.1800000000000002E-15</v>
      </c>
      <c r="J1829" s="11">
        <v>1.24E-14</v>
      </c>
      <c r="K1829" s="11">
        <v>3.7400000000000002E-6</v>
      </c>
      <c r="L1829" s="11">
        <v>7.4800000000000004E-6</v>
      </c>
      <c r="M1829" s="11">
        <v>6.2200000000000001E-15</v>
      </c>
      <c r="N1829" s="11">
        <v>9.2399999999999998E-20</v>
      </c>
    </row>
    <row r="1830" spans="2:14" x14ac:dyDescent="0.25">
      <c r="B1830" s="7" t="s">
        <v>3655</v>
      </c>
      <c r="C1830" s="11">
        <v>4.4500000000000001E-15</v>
      </c>
      <c r="D1830" s="11">
        <v>8.9000000000000003E-15</v>
      </c>
      <c r="E1830" s="7">
        <v>1.0225699999999999E-4</v>
      </c>
      <c r="F1830" s="7">
        <v>2.0034600000000001E-4</v>
      </c>
      <c r="G1830" s="11">
        <v>3.06E-17</v>
      </c>
      <c r="H1830" s="11">
        <v>1.7800000000000002E-18</v>
      </c>
      <c r="I1830" s="11">
        <v>4.4400000000000004E-15</v>
      </c>
      <c r="J1830" s="11">
        <v>8.8699999999999994E-15</v>
      </c>
      <c r="K1830" s="11">
        <v>3.6799999999999999E-6</v>
      </c>
      <c r="L1830" s="11">
        <v>7.3599999999999998E-6</v>
      </c>
      <c r="M1830" s="11">
        <v>4.3899999999999999E-15</v>
      </c>
      <c r="N1830" s="11">
        <v>6.5199999999999998E-20</v>
      </c>
    </row>
    <row r="1831" spans="2:14" x14ac:dyDescent="0.25">
      <c r="B1831" s="7" t="s">
        <v>2651</v>
      </c>
      <c r="C1831" s="11">
        <v>6.2399999999999996E-15</v>
      </c>
      <c r="D1831" s="11">
        <v>1.25E-14</v>
      </c>
      <c r="E1831" s="11">
        <v>7.2799999999999994E-5</v>
      </c>
      <c r="F1831" s="7">
        <v>1.4271600000000001E-4</v>
      </c>
      <c r="G1831" s="11">
        <v>3.06E-17</v>
      </c>
      <c r="H1831" s="11">
        <v>1.7800000000000002E-18</v>
      </c>
      <c r="I1831" s="11">
        <v>6.2200000000000001E-15</v>
      </c>
      <c r="J1831" s="11">
        <v>1.24E-14</v>
      </c>
      <c r="K1831" s="11">
        <v>5.2499999999999997E-6</v>
      </c>
      <c r="L1831" s="11">
        <v>1.0499999999999999E-5</v>
      </c>
      <c r="M1831" s="11">
        <v>8.7700000000000001E-15</v>
      </c>
      <c r="N1831" s="11">
        <v>1.3000000000000001E-19</v>
      </c>
    </row>
    <row r="1832" spans="2:14" x14ac:dyDescent="0.25">
      <c r="B1832" s="7" t="s">
        <v>2598</v>
      </c>
      <c r="C1832" s="11">
        <v>6.2299999999999999E-15</v>
      </c>
      <c r="D1832" s="11">
        <v>1.25E-14</v>
      </c>
      <c r="E1832" s="11">
        <v>7.2700000000000005E-5</v>
      </c>
      <c r="F1832" s="7">
        <v>1.4242000000000001E-4</v>
      </c>
      <c r="G1832" s="11">
        <v>3.0500000000000003E-17</v>
      </c>
      <c r="H1832" s="11">
        <v>1.7699999999999998E-18</v>
      </c>
      <c r="I1832" s="11">
        <v>6.2100000000000003E-15</v>
      </c>
      <c r="J1832" s="11">
        <v>1.24E-14</v>
      </c>
      <c r="K1832" s="11">
        <v>3.7000000000000002E-6</v>
      </c>
      <c r="L1832" s="11">
        <v>7.3900000000000004E-6</v>
      </c>
      <c r="M1832" s="11">
        <v>6.1800000000000002E-15</v>
      </c>
      <c r="N1832" s="11">
        <v>9.1800000000000002E-20</v>
      </c>
    </row>
    <row r="1833" spans="2:14" x14ac:dyDescent="0.25">
      <c r="B1833" s="7" t="s">
        <v>3638</v>
      </c>
      <c r="C1833" s="11">
        <v>4.4400000000000004E-15</v>
      </c>
      <c r="D1833" s="11">
        <v>8.8800000000000007E-15</v>
      </c>
      <c r="E1833" s="7">
        <v>1.0179900000000001E-4</v>
      </c>
      <c r="F1833" s="7">
        <v>1.9945E-4</v>
      </c>
      <c r="G1833" s="11">
        <v>3.0399999999999998E-17</v>
      </c>
      <c r="H1833" s="11">
        <v>1.7699999999999998E-18</v>
      </c>
      <c r="I1833" s="11">
        <v>4.4299999999999998E-15</v>
      </c>
      <c r="J1833" s="11">
        <v>8.8499999999999998E-15</v>
      </c>
      <c r="K1833" s="11">
        <v>3.6799999999999999E-6</v>
      </c>
      <c r="L1833" s="11">
        <v>7.3499999999999999E-6</v>
      </c>
      <c r="M1833" s="11">
        <v>4.3800000000000002E-15</v>
      </c>
      <c r="N1833" s="11">
        <v>6.5099999999999994E-20</v>
      </c>
    </row>
    <row r="1834" spans="2:14" x14ac:dyDescent="0.25">
      <c r="B1834" s="7" t="s">
        <v>4096</v>
      </c>
      <c r="C1834" s="11">
        <v>4.3800000000000002E-15</v>
      </c>
      <c r="D1834" s="11">
        <v>8.7600000000000003E-15</v>
      </c>
      <c r="E1834" s="7">
        <v>1.02872E-4</v>
      </c>
      <c r="F1834" s="7">
        <v>2.01552E-4</v>
      </c>
      <c r="G1834" s="11">
        <v>3.0300000000000001E-17</v>
      </c>
      <c r="H1834" s="11">
        <v>1.7699999999999998E-18</v>
      </c>
      <c r="I1834" s="11">
        <v>4.3699999999999996E-15</v>
      </c>
      <c r="J1834" s="11">
        <v>8.7299999999999995E-15</v>
      </c>
      <c r="K1834" s="11">
        <v>3.67E-6</v>
      </c>
      <c r="L1834" s="11">
        <v>7.3300000000000001E-6</v>
      </c>
      <c r="M1834" s="11">
        <v>4.2999999999999997E-15</v>
      </c>
      <c r="N1834" s="11">
        <v>6.3999999999999994E-20</v>
      </c>
    </row>
    <row r="1835" spans="2:14" x14ac:dyDescent="0.25">
      <c r="B1835" s="7" t="s">
        <v>3264</v>
      </c>
      <c r="C1835" s="11">
        <v>5.5599999999999996E-15</v>
      </c>
      <c r="D1835" s="11">
        <v>1.11E-14</v>
      </c>
      <c r="E1835" s="11">
        <v>8.14E-5</v>
      </c>
      <c r="F1835" s="7">
        <v>1.5957100000000001E-4</v>
      </c>
      <c r="G1835" s="11">
        <v>3.0399999999999998E-17</v>
      </c>
      <c r="H1835" s="11">
        <v>1.7699999999999998E-18</v>
      </c>
      <c r="I1835" s="11">
        <v>5.5400000000000001E-15</v>
      </c>
      <c r="J1835" s="11">
        <v>1.11E-14</v>
      </c>
      <c r="K1835" s="11">
        <v>3.67E-6</v>
      </c>
      <c r="L1835" s="11">
        <v>7.3300000000000001E-6</v>
      </c>
      <c r="M1835" s="11">
        <v>5.4600000000000004E-15</v>
      </c>
      <c r="N1835" s="11">
        <v>8.1099999999999996E-20</v>
      </c>
    </row>
    <row r="1836" spans="2:14" x14ac:dyDescent="0.25">
      <c r="B1836" s="7" t="s">
        <v>3118</v>
      </c>
      <c r="C1836" s="11">
        <v>5.68E-15</v>
      </c>
      <c r="D1836" s="11">
        <v>1.1400000000000001E-14</v>
      </c>
      <c r="E1836" s="11">
        <v>7.9499999999999994E-5</v>
      </c>
      <c r="F1836" s="7">
        <v>1.5579999999999999E-4</v>
      </c>
      <c r="G1836" s="11">
        <v>3.0399999999999998E-17</v>
      </c>
      <c r="H1836" s="11">
        <v>1.7699999999999998E-18</v>
      </c>
      <c r="I1836" s="11">
        <v>5.6700000000000002E-15</v>
      </c>
      <c r="J1836" s="11">
        <v>1.13E-14</v>
      </c>
      <c r="K1836" s="11">
        <v>3.67E-6</v>
      </c>
      <c r="L1836" s="11">
        <v>7.3300000000000001E-6</v>
      </c>
      <c r="M1836" s="11">
        <v>5.5899999999999997E-15</v>
      </c>
      <c r="N1836" s="11">
        <v>8.2999999999999999E-20</v>
      </c>
    </row>
    <row r="1837" spans="2:14" x14ac:dyDescent="0.25">
      <c r="B1837" s="7" t="s">
        <v>3719</v>
      </c>
      <c r="C1837" s="11">
        <v>4.5800000000000003E-15</v>
      </c>
      <c r="D1837" s="11">
        <v>9.1500000000000008E-15</v>
      </c>
      <c r="E1837" s="11">
        <v>9.8800000000000003E-5</v>
      </c>
      <c r="F1837" s="7">
        <v>1.93613E-4</v>
      </c>
      <c r="G1837" s="11">
        <v>3.0399999999999998E-17</v>
      </c>
      <c r="H1837" s="11">
        <v>1.7699999999999998E-18</v>
      </c>
      <c r="I1837" s="11">
        <v>4.5599999999999999E-15</v>
      </c>
      <c r="J1837" s="11">
        <v>9.1199999999999999E-15</v>
      </c>
      <c r="K1837" s="11">
        <v>6.5599999999999999E-6</v>
      </c>
      <c r="L1837" s="11">
        <v>1.31E-5</v>
      </c>
      <c r="M1837" s="11">
        <v>8.0399999999999997E-15</v>
      </c>
      <c r="N1837" s="11">
        <v>1.19E-19</v>
      </c>
    </row>
    <row r="1838" spans="2:14" x14ac:dyDescent="0.25">
      <c r="B1838" s="7" t="s">
        <v>3336</v>
      </c>
      <c r="C1838" s="11">
        <v>5.2099999999999999E-15</v>
      </c>
      <c r="D1838" s="11">
        <v>1.04E-14</v>
      </c>
      <c r="E1838" s="11">
        <v>8.6899999999999998E-5</v>
      </c>
      <c r="F1838" s="7">
        <v>1.7017000000000001E-4</v>
      </c>
      <c r="G1838" s="11">
        <v>3.0399999999999998E-17</v>
      </c>
      <c r="H1838" s="11">
        <v>1.7699999999999998E-18</v>
      </c>
      <c r="I1838" s="11">
        <v>5.1900000000000003E-15</v>
      </c>
      <c r="J1838" s="11">
        <v>1.04E-14</v>
      </c>
      <c r="K1838" s="11">
        <v>6.5200000000000003E-6</v>
      </c>
      <c r="L1838" s="11">
        <v>1.2999999999999999E-5</v>
      </c>
      <c r="M1838" s="11">
        <v>9.0900000000000006E-15</v>
      </c>
      <c r="N1838" s="11">
        <v>1.35E-19</v>
      </c>
    </row>
    <row r="1839" spans="2:14" x14ac:dyDescent="0.25">
      <c r="B1839" s="7" t="s">
        <v>3927</v>
      </c>
      <c r="C1839" s="11">
        <v>4.4400000000000004E-15</v>
      </c>
      <c r="D1839" s="11">
        <v>8.8699999999999994E-15</v>
      </c>
      <c r="E1839" s="7">
        <v>1.01675E-4</v>
      </c>
      <c r="F1839" s="7">
        <v>1.9920699999999999E-4</v>
      </c>
      <c r="G1839" s="11">
        <v>3.0399999999999998E-17</v>
      </c>
      <c r="H1839" s="11">
        <v>1.7699999999999998E-18</v>
      </c>
      <c r="I1839" s="11">
        <v>4.42E-15</v>
      </c>
      <c r="J1839" s="11">
        <v>8.8400000000000001E-15</v>
      </c>
      <c r="K1839" s="11">
        <v>6.7399999999999998E-6</v>
      </c>
      <c r="L1839" s="11">
        <v>1.3499999999999999E-5</v>
      </c>
      <c r="M1839" s="11">
        <v>8.0100000000000004E-15</v>
      </c>
      <c r="N1839" s="11">
        <v>1.19E-19</v>
      </c>
    </row>
    <row r="1840" spans="2:14" x14ac:dyDescent="0.25">
      <c r="B1840" s="7" t="s">
        <v>3716</v>
      </c>
      <c r="C1840" s="11">
        <v>4.4500000000000001E-15</v>
      </c>
      <c r="D1840" s="11">
        <v>8.8900000000000005E-15</v>
      </c>
      <c r="E1840" s="7">
        <v>1.01452E-4</v>
      </c>
      <c r="F1840" s="7">
        <v>1.9877E-4</v>
      </c>
      <c r="G1840" s="11">
        <v>3.0399999999999998E-17</v>
      </c>
      <c r="H1840" s="11">
        <v>1.7699999999999998E-18</v>
      </c>
      <c r="I1840" s="11">
        <v>4.4299999999999998E-15</v>
      </c>
      <c r="J1840" s="11">
        <v>8.8599999999999996E-15</v>
      </c>
      <c r="K1840" s="11">
        <v>6.2400000000000004E-6</v>
      </c>
      <c r="L1840" s="11">
        <v>1.2500000000000001E-5</v>
      </c>
      <c r="M1840" s="11">
        <v>7.4299999999999996E-15</v>
      </c>
      <c r="N1840" s="11">
        <v>1.0999999999999999E-19</v>
      </c>
    </row>
    <row r="1841" spans="2:14" x14ac:dyDescent="0.25">
      <c r="B1841" s="7" t="s">
        <v>2829</v>
      </c>
      <c r="C1841" s="11">
        <v>5.7700000000000003E-15</v>
      </c>
      <c r="D1841" s="11">
        <v>1.15E-14</v>
      </c>
      <c r="E1841" s="11">
        <v>7.8200000000000003E-5</v>
      </c>
      <c r="F1841" s="7">
        <v>1.5324100000000001E-4</v>
      </c>
      <c r="G1841" s="11">
        <v>3.0399999999999998E-17</v>
      </c>
      <c r="H1841" s="11">
        <v>1.7699999999999998E-18</v>
      </c>
      <c r="I1841" s="7" t="s">
        <v>6</v>
      </c>
      <c r="J1841" s="7" t="s">
        <v>6</v>
      </c>
      <c r="K1841" s="7" t="s">
        <v>6</v>
      </c>
      <c r="L1841" s="7" t="s">
        <v>6</v>
      </c>
      <c r="M1841" s="7" t="s">
        <v>6</v>
      </c>
      <c r="N1841" s="7" t="s">
        <v>6</v>
      </c>
    </row>
    <row r="1842" spans="2:14" x14ac:dyDescent="0.25">
      <c r="B1842" s="7" t="s">
        <v>2612</v>
      </c>
      <c r="C1842" s="11">
        <v>5.9800000000000001E-15</v>
      </c>
      <c r="D1842" s="11">
        <v>1.1999999999999999E-14</v>
      </c>
      <c r="E1842" s="11">
        <v>7.5500000000000006E-5</v>
      </c>
      <c r="F1842" s="7">
        <v>1.4789800000000001E-4</v>
      </c>
      <c r="G1842" s="11">
        <v>3.0399999999999998E-17</v>
      </c>
      <c r="H1842" s="11">
        <v>1.7699999999999998E-18</v>
      </c>
      <c r="I1842" s="11">
        <v>5.9599999999999998E-15</v>
      </c>
      <c r="J1842" s="11">
        <v>1.19E-14</v>
      </c>
      <c r="K1842" s="11">
        <v>4.3200000000000001E-6</v>
      </c>
      <c r="L1842" s="11">
        <v>8.6300000000000004E-6</v>
      </c>
      <c r="M1842" s="11">
        <v>6.9300000000000002E-15</v>
      </c>
      <c r="N1842" s="11">
        <v>1.03E-19</v>
      </c>
    </row>
    <row r="1843" spans="2:14" x14ac:dyDescent="0.25">
      <c r="B1843" s="7" t="s">
        <v>3787</v>
      </c>
      <c r="C1843" s="11">
        <v>4.49E-15</v>
      </c>
      <c r="D1843" s="11">
        <v>8.98E-15</v>
      </c>
      <c r="E1843" s="7">
        <v>1.0059499999999999E-4</v>
      </c>
      <c r="F1843" s="7">
        <v>1.9709E-4</v>
      </c>
      <c r="G1843" s="11">
        <v>3.0399999999999998E-17</v>
      </c>
      <c r="H1843" s="11">
        <v>1.7699999999999998E-18</v>
      </c>
      <c r="I1843" s="11">
        <v>4.4800000000000002E-15</v>
      </c>
      <c r="J1843" s="11">
        <v>8.9500000000000007E-15</v>
      </c>
      <c r="K1843" s="11">
        <v>1.49E-5</v>
      </c>
      <c r="L1843" s="11">
        <v>2.9899999999999998E-5</v>
      </c>
      <c r="M1843" s="11">
        <v>1.7999999999999999E-14</v>
      </c>
      <c r="N1843" s="11">
        <v>2.67E-19</v>
      </c>
    </row>
    <row r="1844" spans="2:14" x14ac:dyDescent="0.25">
      <c r="B1844" s="7" t="s">
        <v>3676</v>
      </c>
      <c r="C1844" s="11">
        <v>4.66E-15</v>
      </c>
      <c r="D1844" s="11">
        <v>9.3100000000000002E-15</v>
      </c>
      <c r="E1844" s="11">
        <v>9.6299999999999996E-5</v>
      </c>
      <c r="F1844" s="7">
        <v>1.8870399999999999E-4</v>
      </c>
      <c r="G1844" s="11">
        <v>3.0200000000000003E-17</v>
      </c>
      <c r="H1844" s="11">
        <v>1.7599999999999999E-18</v>
      </c>
      <c r="I1844" s="11">
        <v>4.6399999999999997E-15</v>
      </c>
      <c r="J1844" s="11">
        <v>9.2799999999999993E-15</v>
      </c>
      <c r="K1844" s="11">
        <v>1.43E-5</v>
      </c>
      <c r="L1844" s="11">
        <v>2.8600000000000001E-5</v>
      </c>
      <c r="M1844" s="11">
        <v>1.7900000000000001E-14</v>
      </c>
      <c r="N1844" s="11">
        <v>2.6600000000000002E-19</v>
      </c>
    </row>
    <row r="1845" spans="2:14" x14ac:dyDescent="0.25">
      <c r="B1845" s="7" t="s">
        <v>3624</v>
      </c>
      <c r="C1845" s="11">
        <v>4.2800000000000001E-15</v>
      </c>
      <c r="D1845" s="11">
        <v>8.5600000000000003E-15</v>
      </c>
      <c r="E1845" s="7">
        <v>1.0473599999999999E-4</v>
      </c>
      <c r="F1845" s="7">
        <v>2.0520400000000001E-4</v>
      </c>
      <c r="G1845" s="11">
        <v>3.0200000000000003E-17</v>
      </c>
      <c r="H1845" s="11">
        <v>1.7599999999999999E-18</v>
      </c>
      <c r="I1845" s="7" t="s">
        <v>6</v>
      </c>
      <c r="J1845" s="7" t="s">
        <v>6</v>
      </c>
      <c r="K1845" s="7" t="s">
        <v>6</v>
      </c>
      <c r="L1845" s="7" t="s">
        <v>6</v>
      </c>
      <c r="M1845" s="7" t="s">
        <v>6</v>
      </c>
      <c r="N1845" s="7" t="s">
        <v>6</v>
      </c>
    </row>
    <row r="1846" spans="2:14" x14ac:dyDescent="0.25">
      <c r="B1846" s="7" t="s">
        <v>3623</v>
      </c>
      <c r="C1846" s="11">
        <v>4.2800000000000001E-15</v>
      </c>
      <c r="D1846" s="11">
        <v>8.5600000000000003E-15</v>
      </c>
      <c r="E1846" s="7">
        <v>1.0472299999999999E-4</v>
      </c>
      <c r="F1846" s="7">
        <v>2.0517800000000001E-4</v>
      </c>
      <c r="G1846" s="11">
        <v>3.0200000000000003E-17</v>
      </c>
      <c r="H1846" s="11">
        <v>1.7599999999999999E-18</v>
      </c>
      <c r="I1846" s="7" t="s">
        <v>6</v>
      </c>
      <c r="J1846" s="7" t="s">
        <v>6</v>
      </c>
      <c r="K1846" s="7" t="s">
        <v>6</v>
      </c>
      <c r="L1846" s="7" t="s">
        <v>6</v>
      </c>
      <c r="M1846" s="7" t="s">
        <v>6</v>
      </c>
      <c r="N1846" s="7" t="s">
        <v>6</v>
      </c>
    </row>
    <row r="1847" spans="2:14" x14ac:dyDescent="0.25">
      <c r="B1847" s="7" t="s">
        <v>3290</v>
      </c>
      <c r="C1847" s="11">
        <v>4.8099999999999997E-15</v>
      </c>
      <c r="D1847" s="11">
        <v>9.6199999999999993E-15</v>
      </c>
      <c r="E1847" s="11">
        <v>9.3499999999999996E-5</v>
      </c>
      <c r="F1847" s="7">
        <v>1.83215E-4</v>
      </c>
      <c r="G1847" s="11">
        <v>3.0300000000000001E-17</v>
      </c>
      <c r="H1847" s="11">
        <v>1.7599999999999999E-18</v>
      </c>
      <c r="I1847" s="11">
        <v>4.7999999999999999E-15</v>
      </c>
      <c r="J1847" s="11">
        <v>9.59E-15</v>
      </c>
      <c r="K1847" s="11">
        <v>6.0700000000000003E-6</v>
      </c>
      <c r="L1847" s="11">
        <v>1.2099999999999999E-5</v>
      </c>
      <c r="M1847" s="11">
        <v>7.8200000000000001E-15</v>
      </c>
      <c r="N1847" s="11">
        <v>1.16E-19</v>
      </c>
    </row>
    <row r="1848" spans="2:14" x14ac:dyDescent="0.25">
      <c r="B1848" s="7" t="s">
        <v>3282</v>
      </c>
      <c r="C1848" s="11">
        <v>4.8099999999999997E-15</v>
      </c>
      <c r="D1848" s="11">
        <v>9.6199999999999993E-15</v>
      </c>
      <c r="E1848" s="11">
        <v>9.3499999999999996E-5</v>
      </c>
      <c r="F1848" s="7">
        <v>1.8321E-4</v>
      </c>
      <c r="G1848" s="11">
        <v>3.0300000000000001E-17</v>
      </c>
      <c r="H1848" s="11">
        <v>1.7599999999999999E-18</v>
      </c>
      <c r="I1848" s="11">
        <v>4.7999999999999999E-15</v>
      </c>
      <c r="J1848" s="11">
        <v>9.59E-15</v>
      </c>
      <c r="K1848" s="11">
        <v>6.0700000000000003E-6</v>
      </c>
      <c r="L1848" s="11">
        <v>1.2099999999999999E-5</v>
      </c>
      <c r="M1848" s="11">
        <v>7.8200000000000001E-15</v>
      </c>
      <c r="N1848" s="11">
        <v>1.16E-19</v>
      </c>
    </row>
    <row r="1849" spans="2:14" x14ac:dyDescent="0.25">
      <c r="B1849" s="7" t="s">
        <v>3596</v>
      </c>
      <c r="C1849" s="11">
        <v>4.6500000000000002E-15</v>
      </c>
      <c r="D1849" s="11">
        <v>9.3100000000000002E-15</v>
      </c>
      <c r="E1849" s="11">
        <v>9.6399999999999999E-5</v>
      </c>
      <c r="F1849" s="7">
        <v>1.8895699999999999E-4</v>
      </c>
      <c r="G1849" s="11">
        <v>3.0200000000000003E-17</v>
      </c>
      <c r="H1849" s="11">
        <v>1.7599999999999999E-18</v>
      </c>
      <c r="I1849" s="7" t="s">
        <v>6</v>
      </c>
      <c r="J1849" s="7" t="s">
        <v>6</v>
      </c>
      <c r="K1849" s="7" t="s">
        <v>6</v>
      </c>
      <c r="L1849" s="7" t="s">
        <v>6</v>
      </c>
      <c r="M1849" s="7" t="s">
        <v>6</v>
      </c>
      <c r="N1849" s="7" t="s">
        <v>6</v>
      </c>
    </row>
    <row r="1850" spans="2:14" x14ac:dyDescent="0.25">
      <c r="B1850" s="7" t="s">
        <v>3749</v>
      </c>
      <c r="C1850" s="11">
        <v>4.6100000000000004E-15</v>
      </c>
      <c r="D1850" s="11">
        <v>9.2099999999999994E-15</v>
      </c>
      <c r="E1850" s="11">
        <v>9.7600000000000001E-5</v>
      </c>
      <c r="F1850" s="7">
        <v>1.9117900000000001E-4</v>
      </c>
      <c r="G1850" s="11">
        <v>3.0300000000000001E-17</v>
      </c>
      <c r="H1850" s="11">
        <v>1.7599999999999999E-18</v>
      </c>
      <c r="I1850" s="11">
        <v>4.59E-15</v>
      </c>
      <c r="J1850" s="11">
        <v>9.1800000000000001E-15</v>
      </c>
      <c r="K1850" s="11">
        <v>1.49E-5</v>
      </c>
      <c r="L1850" s="11">
        <v>2.9799999999999999E-5</v>
      </c>
      <c r="M1850" s="11">
        <v>1.8399999999999999E-14</v>
      </c>
      <c r="N1850" s="11">
        <v>2.74E-19</v>
      </c>
    </row>
    <row r="1851" spans="2:14" x14ac:dyDescent="0.25">
      <c r="B1851" s="7" t="s">
        <v>3750</v>
      </c>
      <c r="C1851" s="11">
        <v>4.6100000000000004E-15</v>
      </c>
      <c r="D1851" s="11">
        <v>9.2099999999999994E-15</v>
      </c>
      <c r="E1851" s="11">
        <v>9.7600000000000001E-5</v>
      </c>
      <c r="F1851" s="7">
        <v>1.9118299999999999E-4</v>
      </c>
      <c r="G1851" s="11">
        <v>3.0300000000000001E-17</v>
      </c>
      <c r="H1851" s="11">
        <v>1.7599999999999999E-18</v>
      </c>
      <c r="I1851" s="11">
        <v>4.59E-15</v>
      </c>
      <c r="J1851" s="11">
        <v>9.1800000000000001E-15</v>
      </c>
      <c r="K1851" s="11">
        <v>1.49E-5</v>
      </c>
      <c r="L1851" s="11">
        <v>2.9799999999999999E-5</v>
      </c>
      <c r="M1851" s="11">
        <v>1.8399999999999999E-14</v>
      </c>
      <c r="N1851" s="11">
        <v>2.74E-19</v>
      </c>
    </row>
    <row r="1852" spans="2:14" x14ac:dyDescent="0.25">
      <c r="B1852" s="7" t="s">
        <v>3048</v>
      </c>
      <c r="C1852" s="11">
        <v>6.5799999999999996E-15</v>
      </c>
      <c r="D1852" s="11">
        <v>1.32E-14</v>
      </c>
      <c r="E1852" s="11">
        <v>6.8300000000000007E-5</v>
      </c>
      <c r="F1852" s="7">
        <v>1.3389200000000001E-4</v>
      </c>
      <c r="G1852" s="11">
        <v>3.0300000000000001E-17</v>
      </c>
      <c r="H1852" s="11">
        <v>1.7599999999999999E-18</v>
      </c>
      <c r="I1852" s="7" t="s">
        <v>6</v>
      </c>
      <c r="J1852" s="7" t="s">
        <v>6</v>
      </c>
      <c r="K1852" s="7" t="s">
        <v>6</v>
      </c>
      <c r="L1852" s="7" t="s">
        <v>6</v>
      </c>
      <c r="M1852" s="7" t="s">
        <v>6</v>
      </c>
      <c r="N1852" s="7" t="s">
        <v>6</v>
      </c>
    </row>
    <row r="1853" spans="2:14" x14ac:dyDescent="0.25">
      <c r="B1853" s="7" t="s">
        <v>2843</v>
      </c>
      <c r="C1853" s="11">
        <v>5.6300000000000004E-15</v>
      </c>
      <c r="D1853" s="11">
        <v>1.13E-14</v>
      </c>
      <c r="E1853" s="11">
        <v>7.9699999999999999E-5</v>
      </c>
      <c r="F1853" s="7">
        <v>1.5609200000000001E-4</v>
      </c>
      <c r="G1853" s="11">
        <v>3.0200000000000003E-17</v>
      </c>
      <c r="H1853" s="11">
        <v>1.7599999999999999E-18</v>
      </c>
      <c r="I1853" s="11">
        <v>5.61E-15</v>
      </c>
      <c r="J1853" s="11">
        <v>1.1200000000000001E-14</v>
      </c>
      <c r="K1853" s="11">
        <v>3.67E-6</v>
      </c>
      <c r="L1853" s="11">
        <v>7.3200000000000002E-6</v>
      </c>
      <c r="M1853" s="11">
        <v>5.5199999999999998E-15</v>
      </c>
      <c r="N1853" s="11">
        <v>8.2100000000000005E-20</v>
      </c>
    </row>
    <row r="1854" spans="2:14" x14ac:dyDescent="0.25">
      <c r="B1854" s="7" t="s">
        <v>3115</v>
      </c>
      <c r="C1854" s="11">
        <v>6.5900000000000002E-15</v>
      </c>
      <c r="D1854" s="11">
        <v>1.32E-14</v>
      </c>
      <c r="E1854" s="11">
        <v>6.7999999999999999E-5</v>
      </c>
      <c r="F1854" s="7">
        <v>1.3324100000000001E-4</v>
      </c>
      <c r="G1854" s="11">
        <v>3.0200000000000003E-17</v>
      </c>
      <c r="H1854" s="11">
        <v>1.7599999999999999E-18</v>
      </c>
      <c r="I1854" s="11">
        <v>6.5699999999999999E-15</v>
      </c>
      <c r="J1854" s="11">
        <v>1.3100000000000001E-14</v>
      </c>
      <c r="K1854" s="11">
        <v>7.1500000000000002E-6</v>
      </c>
      <c r="L1854" s="11">
        <v>1.43E-5</v>
      </c>
      <c r="M1854" s="11">
        <v>1.26E-14</v>
      </c>
      <c r="N1854" s="11">
        <v>1.8800000000000001E-19</v>
      </c>
    </row>
    <row r="1855" spans="2:14" x14ac:dyDescent="0.25">
      <c r="B1855" s="7" t="s">
        <v>2972</v>
      </c>
      <c r="C1855" s="11">
        <v>6.4800000000000004E-15</v>
      </c>
      <c r="D1855" s="11">
        <v>1.3E-14</v>
      </c>
      <c r="E1855" s="11">
        <v>6.9200000000000002E-5</v>
      </c>
      <c r="F1855" s="7">
        <v>1.3551500000000001E-4</v>
      </c>
      <c r="G1855" s="11">
        <v>3.0200000000000003E-17</v>
      </c>
      <c r="H1855" s="11">
        <v>1.7599999999999999E-18</v>
      </c>
      <c r="I1855" s="7" t="s">
        <v>6</v>
      </c>
      <c r="J1855" s="7" t="s">
        <v>6</v>
      </c>
      <c r="K1855" s="7" t="s">
        <v>6</v>
      </c>
      <c r="L1855" s="7" t="s">
        <v>6</v>
      </c>
      <c r="M1855" s="7" t="s">
        <v>6</v>
      </c>
      <c r="N1855" s="7" t="s">
        <v>6</v>
      </c>
    </row>
    <row r="1856" spans="2:14" x14ac:dyDescent="0.25">
      <c r="B1856" s="7" t="s">
        <v>3149</v>
      </c>
      <c r="C1856" s="11">
        <v>6.5799999999999996E-15</v>
      </c>
      <c r="D1856" s="11">
        <v>1.32E-14</v>
      </c>
      <c r="E1856" s="11">
        <v>6.8399999999999996E-5</v>
      </c>
      <c r="F1856" s="7">
        <v>1.33974E-4</v>
      </c>
      <c r="G1856" s="11">
        <v>3.0300000000000001E-17</v>
      </c>
      <c r="H1856" s="11">
        <v>1.7599999999999999E-18</v>
      </c>
      <c r="I1856" s="7" t="s">
        <v>6</v>
      </c>
      <c r="J1856" s="7" t="s">
        <v>6</v>
      </c>
      <c r="K1856" s="7" t="s">
        <v>6</v>
      </c>
      <c r="L1856" s="7" t="s">
        <v>6</v>
      </c>
      <c r="M1856" s="7" t="s">
        <v>6</v>
      </c>
      <c r="N1856" s="7" t="s">
        <v>6</v>
      </c>
    </row>
    <row r="1857" spans="2:14" x14ac:dyDescent="0.25">
      <c r="B1857" s="7" t="s">
        <v>2899</v>
      </c>
      <c r="C1857" s="11">
        <v>5.9400000000000003E-15</v>
      </c>
      <c r="D1857" s="11">
        <v>1.19E-14</v>
      </c>
      <c r="E1857" s="11">
        <v>7.5599999999999994E-5</v>
      </c>
      <c r="F1857" s="7">
        <v>1.48104E-4</v>
      </c>
      <c r="G1857" s="11">
        <v>3.0200000000000003E-17</v>
      </c>
      <c r="H1857" s="11">
        <v>1.7599999999999999E-18</v>
      </c>
      <c r="I1857" s="11">
        <v>5.92E-15</v>
      </c>
      <c r="J1857" s="11">
        <v>1.1799999999999999E-14</v>
      </c>
      <c r="K1857" s="11">
        <v>4.2400000000000001E-6</v>
      </c>
      <c r="L1857" s="11">
        <v>8.4800000000000001E-6</v>
      </c>
      <c r="M1857" s="11">
        <v>6.7499999999999996E-15</v>
      </c>
      <c r="N1857" s="11">
        <v>9.9999999999999998E-20</v>
      </c>
    </row>
    <row r="1858" spans="2:14" x14ac:dyDescent="0.25">
      <c r="B1858" s="7" t="s">
        <v>3273</v>
      </c>
      <c r="C1858" s="11">
        <v>4.8099999999999997E-15</v>
      </c>
      <c r="D1858" s="11">
        <v>9.6099999999999996E-15</v>
      </c>
      <c r="E1858" s="11">
        <v>9.3499999999999996E-5</v>
      </c>
      <c r="F1858" s="7">
        <v>1.8326E-4</v>
      </c>
      <c r="G1858" s="11">
        <v>3.0300000000000001E-17</v>
      </c>
      <c r="H1858" s="11">
        <v>1.7599999999999999E-18</v>
      </c>
      <c r="I1858" s="11">
        <v>4.7900000000000001E-15</v>
      </c>
      <c r="J1858" s="11">
        <v>9.5800000000000003E-15</v>
      </c>
      <c r="K1858" s="11">
        <v>6.0499999999999997E-6</v>
      </c>
      <c r="L1858" s="11">
        <v>1.2099999999999999E-5</v>
      </c>
      <c r="M1858" s="11">
        <v>7.8000000000000005E-15</v>
      </c>
      <c r="N1858" s="11">
        <v>1.16E-19</v>
      </c>
    </row>
    <row r="1859" spans="2:14" x14ac:dyDescent="0.25">
      <c r="B1859" s="7" t="s">
        <v>2805</v>
      </c>
      <c r="C1859" s="11">
        <v>6.6E-15</v>
      </c>
      <c r="D1859" s="11">
        <v>1.32E-14</v>
      </c>
      <c r="E1859" s="11">
        <v>6.8100000000000002E-5</v>
      </c>
      <c r="F1859" s="7">
        <v>1.3351699999999999E-4</v>
      </c>
      <c r="G1859" s="11">
        <v>3.0300000000000001E-17</v>
      </c>
      <c r="H1859" s="11">
        <v>1.7599999999999999E-18</v>
      </c>
      <c r="I1859" s="11">
        <v>6.5799999999999996E-15</v>
      </c>
      <c r="J1859" s="11">
        <v>1.32E-14</v>
      </c>
      <c r="K1859" s="11">
        <v>4.2400000000000001E-6</v>
      </c>
      <c r="L1859" s="11">
        <v>8.4800000000000001E-6</v>
      </c>
      <c r="M1859" s="11">
        <v>7.4999999999999996E-15</v>
      </c>
      <c r="N1859" s="11">
        <v>1.1200000000000001E-19</v>
      </c>
    </row>
    <row r="1860" spans="2:14" x14ac:dyDescent="0.25">
      <c r="B1860" s="7" t="s">
        <v>3204</v>
      </c>
      <c r="C1860" s="11">
        <v>6.5500000000000003E-15</v>
      </c>
      <c r="D1860" s="11">
        <v>1.3100000000000001E-14</v>
      </c>
      <c r="E1860" s="11">
        <v>6.8499999999999998E-5</v>
      </c>
      <c r="F1860" s="7">
        <v>1.3418600000000001E-4</v>
      </c>
      <c r="G1860" s="11">
        <v>3.0200000000000003E-17</v>
      </c>
      <c r="H1860" s="11">
        <v>1.7599999999999999E-18</v>
      </c>
      <c r="I1860" s="11">
        <v>6.5200000000000002E-15</v>
      </c>
      <c r="J1860" s="11">
        <v>1.3E-14</v>
      </c>
      <c r="K1860" s="11">
        <v>7.5100000000000001E-6</v>
      </c>
      <c r="L1860" s="11">
        <v>1.5E-5</v>
      </c>
      <c r="M1860" s="11">
        <v>1.32E-14</v>
      </c>
      <c r="N1860" s="11">
        <v>1.9600000000000001E-19</v>
      </c>
    </row>
    <row r="1861" spans="2:14" x14ac:dyDescent="0.25">
      <c r="B1861" s="7" t="s">
        <v>3121</v>
      </c>
      <c r="C1861" s="11">
        <v>6.5699999999999999E-15</v>
      </c>
      <c r="D1861" s="11">
        <v>1.3100000000000001E-14</v>
      </c>
      <c r="E1861" s="11">
        <v>6.8399999999999996E-5</v>
      </c>
      <c r="F1861" s="7">
        <v>1.33974E-4</v>
      </c>
      <c r="G1861" s="11">
        <v>3.0300000000000001E-17</v>
      </c>
      <c r="H1861" s="11">
        <v>1.7599999999999999E-18</v>
      </c>
      <c r="I1861" s="7" t="s">
        <v>6</v>
      </c>
      <c r="J1861" s="7" t="s">
        <v>6</v>
      </c>
      <c r="K1861" s="7" t="s">
        <v>6</v>
      </c>
      <c r="L1861" s="7" t="s">
        <v>6</v>
      </c>
      <c r="M1861" s="7" t="s">
        <v>6</v>
      </c>
      <c r="N1861" s="7" t="s">
        <v>6</v>
      </c>
    </row>
    <row r="1862" spans="2:14" x14ac:dyDescent="0.25">
      <c r="B1862" s="7" t="s">
        <v>2770</v>
      </c>
      <c r="C1862" s="11">
        <v>6.3900000000000001E-15</v>
      </c>
      <c r="D1862" s="11">
        <v>1.28E-14</v>
      </c>
      <c r="E1862" s="11">
        <v>7.0099999999999996E-5</v>
      </c>
      <c r="F1862" s="7">
        <v>1.3730700000000001E-4</v>
      </c>
      <c r="G1862" s="11">
        <v>3.0200000000000003E-17</v>
      </c>
      <c r="H1862" s="11">
        <v>1.7599999999999999E-18</v>
      </c>
      <c r="I1862" s="11">
        <v>6.3699999999999998E-15</v>
      </c>
      <c r="J1862" s="11">
        <v>1.27E-14</v>
      </c>
      <c r="K1862" s="11">
        <v>3.98E-6</v>
      </c>
      <c r="L1862" s="11">
        <v>7.9400000000000002E-6</v>
      </c>
      <c r="M1862" s="11">
        <v>6.8099999999999998E-15</v>
      </c>
      <c r="N1862" s="11">
        <v>1.0099999999999999E-19</v>
      </c>
    </row>
    <row r="1863" spans="2:14" x14ac:dyDescent="0.25">
      <c r="B1863" s="7" t="s">
        <v>3217</v>
      </c>
      <c r="C1863" s="11">
        <v>4.8099999999999997E-15</v>
      </c>
      <c r="D1863" s="11">
        <v>9.6099999999999996E-15</v>
      </c>
      <c r="E1863" s="11">
        <v>9.3300000000000005E-5</v>
      </c>
      <c r="F1863" s="7">
        <v>1.82719E-4</v>
      </c>
      <c r="G1863" s="11">
        <v>3.0200000000000003E-17</v>
      </c>
      <c r="H1863" s="11">
        <v>1.7599999999999999E-18</v>
      </c>
      <c r="I1863" s="11">
        <v>4.7900000000000001E-15</v>
      </c>
      <c r="J1863" s="11">
        <v>9.5800000000000003E-15</v>
      </c>
      <c r="K1863" s="11">
        <v>6.0599999999999996E-6</v>
      </c>
      <c r="L1863" s="11">
        <v>1.2099999999999999E-5</v>
      </c>
      <c r="M1863" s="11">
        <v>7.8000000000000005E-15</v>
      </c>
      <c r="N1863" s="11">
        <v>1.16E-19</v>
      </c>
    </row>
    <row r="1864" spans="2:14" x14ac:dyDescent="0.25">
      <c r="B1864" s="7" t="s">
        <v>3629</v>
      </c>
      <c r="C1864" s="11">
        <v>4.4100000000000003E-15</v>
      </c>
      <c r="D1864" s="11">
        <v>8.8100000000000008E-15</v>
      </c>
      <c r="E1864" s="7">
        <v>1.01174E-4</v>
      </c>
      <c r="F1864" s="7">
        <v>1.9822399999999999E-4</v>
      </c>
      <c r="G1864" s="11">
        <v>3.0000000000000001E-17</v>
      </c>
      <c r="H1864" s="11">
        <v>1.7499999999999999E-18</v>
      </c>
      <c r="I1864" s="11">
        <v>4.3899999999999999E-15</v>
      </c>
      <c r="J1864" s="11">
        <v>8.7799999999999999E-15</v>
      </c>
      <c r="K1864" s="11">
        <v>3.6799999999999999E-6</v>
      </c>
      <c r="L1864" s="11">
        <v>7.3499999999999999E-6</v>
      </c>
      <c r="M1864" s="11">
        <v>4.3400000000000003E-15</v>
      </c>
      <c r="N1864" s="11">
        <v>6.4499999999999999E-20</v>
      </c>
    </row>
    <row r="1865" spans="2:14" x14ac:dyDescent="0.25">
      <c r="B1865" s="7" t="s">
        <v>2714</v>
      </c>
      <c r="C1865" s="11">
        <v>5.85E-15</v>
      </c>
      <c r="D1865" s="11">
        <v>1.17E-14</v>
      </c>
      <c r="E1865" s="11">
        <v>7.6199999999999995E-5</v>
      </c>
      <c r="F1865" s="7">
        <v>1.4937500000000001E-4</v>
      </c>
      <c r="G1865" s="11">
        <v>3.0000000000000001E-17</v>
      </c>
      <c r="H1865" s="11">
        <v>1.7499999999999999E-18</v>
      </c>
      <c r="I1865" s="11">
        <v>5.8299999999999997E-15</v>
      </c>
      <c r="J1865" s="11">
        <v>1.17E-14</v>
      </c>
      <c r="K1865" s="11">
        <v>3.8800000000000001E-6</v>
      </c>
      <c r="L1865" s="11">
        <v>7.7500000000000003E-6</v>
      </c>
      <c r="M1865" s="11">
        <v>6.0699999999999996E-15</v>
      </c>
      <c r="N1865" s="11">
        <v>9.0300000000000001E-20</v>
      </c>
    </row>
    <row r="1866" spans="2:14" x14ac:dyDescent="0.25">
      <c r="B1866" s="7" t="s">
        <v>2370</v>
      </c>
      <c r="C1866" s="11">
        <v>6.2900000000000001E-15</v>
      </c>
      <c r="D1866" s="11">
        <v>1.26E-14</v>
      </c>
      <c r="E1866" s="11">
        <v>7.1099999999999994E-5</v>
      </c>
      <c r="F1866" s="7">
        <v>1.39345E-4</v>
      </c>
      <c r="G1866" s="11">
        <v>3.0099999999999999E-17</v>
      </c>
      <c r="H1866" s="11">
        <v>1.7499999999999999E-18</v>
      </c>
      <c r="I1866" s="11">
        <v>6.2699999999999997E-15</v>
      </c>
      <c r="J1866" s="11">
        <v>1.25E-14</v>
      </c>
      <c r="K1866" s="11">
        <v>3.9099999999999998E-6</v>
      </c>
      <c r="L1866" s="11">
        <v>7.8099999999999998E-6</v>
      </c>
      <c r="M1866" s="11">
        <v>6.5900000000000002E-15</v>
      </c>
      <c r="N1866" s="11">
        <v>9.8000000000000003E-20</v>
      </c>
    </row>
    <row r="1867" spans="2:14" x14ac:dyDescent="0.25">
      <c r="B1867" s="7" t="s">
        <v>3313</v>
      </c>
      <c r="C1867" s="11">
        <v>4.3599999999999998E-15</v>
      </c>
      <c r="D1867" s="11">
        <v>8.7199999999999997E-15</v>
      </c>
      <c r="E1867" s="7">
        <v>1.02351E-4</v>
      </c>
      <c r="F1867" s="7">
        <v>2.0053099999999999E-4</v>
      </c>
      <c r="G1867" s="11">
        <v>3.0000000000000001E-17</v>
      </c>
      <c r="H1867" s="11">
        <v>1.7499999999999999E-18</v>
      </c>
      <c r="I1867" s="7" t="s">
        <v>6</v>
      </c>
      <c r="J1867" s="7" t="s">
        <v>6</v>
      </c>
      <c r="K1867" s="7" t="s">
        <v>6</v>
      </c>
      <c r="L1867" s="7" t="s">
        <v>6</v>
      </c>
      <c r="M1867" s="7" t="s">
        <v>6</v>
      </c>
      <c r="N1867" s="7" t="s">
        <v>6</v>
      </c>
    </row>
    <row r="1868" spans="2:14" x14ac:dyDescent="0.25">
      <c r="B1868" s="7" t="s">
        <v>3769</v>
      </c>
      <c r="C1868" s="11">
        <v>4.5999999999999998E-15</v>
      </c>
      <c r="D1868" s="11">
        <v>9.1999999999999996E-15</v>
      </c>
      <c r="E1868" s="11">
        <v>9.7E-5</v>
      </c>
      <c r="F1868" s="7">
        <v>1.89963E-4</v>
      </c>
      <c r="G1868" s="11">
        <v>3.0000000000000001E-17</v>
      </c>
      <c r="H1868" s="11">
        <v>1.7499999999999999E-18</v>
      </c>
      <c r="I1868" s="11">
        <v>4.5800000000000003E-15</v>
      </c>
      <c r="J1868" s="11">
        <v>9.1700000000000003E-15</v>
      </c>
      <c r="K1868" s="11">
        <v>1.5E-5</v>
      </c>
      <c r="L1868" s="11">
        <v>3.0000000000000001E-5</v>
      </c>
      <c r="M1868" s="11">
        <v>1.85E-14</v>
      </c>
      <c r="N1868" s="11">
        <v>2.7499999999999998E-19</v>
      </c>
    </row>
    <row r="1869" spans="2:14" x14ac:dyDescent="0.25">
      <c r="B1869" s="7" t="s">
        <v>2605</v>
      </c>
      <c r="C1869" s="11">
        <v>5.9299999999999997E-15</v>
      </c>
      <c r="D1869" s="11">
        <v>1.19E-14</v>
      </c>
      <c r="E1869" s="11">
        <v>7.5500000000000006E-5</v>
      </c>
      <c r="F1869" s="7">
        <v>1.4793E-4</v>
      </c>
      <c r="G1869" s="11">
        <v>3.0099999999999999E-17</v>
      </c>
      <c r="H1869" s="11">
        <v>1.7499999999999999E-18</v>
      </c>
      <c r="I1869" s="11">
        <v>5.9100000000000002E-15</v>
      </c>
      <c r="J1869" s="11">
        <v>1.1799999999999999E-14</v>
      </c>
      <c r="K1869" s="11">
        <v>4.33E-6</v>
      </c>
      <c r="L1869" s="11">
        <v>8.6400000000000003E-6</v>
      </c>
      <c r="M1869" s="11">
        <v>6.87E-15</v>
      </c>
      <c r="N1869" s="11">
        <v>1.02E-19</v>
      </c>
    </row>
    <row r="1870" spans="2:14" x14ac:dyDescent="0.25">
      <c r="B1870" s="7" t="s">
        <v>3280</v>
      </c>
      <c r="C1870" s="11">
        <v>4.7800000000000004E-15</v>
      </c>
      <c r="D1870" s="11">
        <v>9.5700000000000005E-15</v>
      </c>
      <c r="E1870" s="11">
        <v>9.3599999999999998E-5</v>
      </c>
      <c r="F1870" s="7">
        <v>1.8332E-4</v>
      </c>
      <c r="G1870" s="11">
        <v>3.0099999999999999E-17</v>
      </c>
      <c r="H1870" s="11">
        <v>1.7499999999999999E-18</v>
      </c>
      <c r="I1870" s="11">
        <v>4.7699999999999998E-15</v>
      </c>
      <c r="J1870" s="11">
        <v>9.5399999999999996E-15</v>
      </c>
      <c r="K1870" s="11">
        <v>6.0599999999999996E-6</v>
      </c>
      <c r="L1870" s="11">
        <v>1.2099999999999999E-5</v>
      </c>
      <c r="M1870" s="11">
        <v>7.7599999999999999E-15</v>
      </c>
      <c r="N1870" s="11">
        <v>1.1499999999999999E-19</v>
      </c>
    </row>
    <row r="1871" spans="2:14" x14ac:dyDescent="0.25">
      <c r="B1871" s="7" t="s">
        <v>3294</v>
      </c>
      <c r="C1871" s="11">
        <v>4.7900000000000001E-15</v>
      </c>
      <c r="D1871" s="11">
        <v>9.5700000000000005E-15</v>
      </c>
      <c r="E1871" s="11">
        <v>9.3499999999999996E-5</v>
      </c>
      <c r="F1871" s="7">
        <v>1.83196E-4</v>
      </c>
      <c r="G1871" s="11">
        <v>3.0099999999999999E-17</v>
      </c>
      <c r="H1871" s="11">
        <v>1.7499999999999999E-18</v>
      </c>
      <c r="I1871" s="11">
        <v>4.7699999999999998E-15</v>
      </c>
      <c r="J1871" s="11">
        <v>9.5399999999999996E-15</v>
      </c>
      <c r="K1871" s="11">
        <v>6.0700000000000003E-6</v>
      </c>
      <c r="L1871" s="11">
        <v>1.2099999999999999E-5</v>
      </c>
      <c r="M1871" s="11">
        <v>7.7799999999999994E-15</v>
      </c>
      <c r="N1871" s="11">
        <v>1.16E-19</v>
      </c>
    </row>
    <row r="1872" spans="2:14" x14ac:dyDescent="0.25">
      <c r="B1872" s="7" t="s">
        <v>2837</v>
      </c>
      <c r="C1872" s="11">
        <v>5.7100000000000001E-15</v>
      </c>
      <c r="D1872" s="11">
        <v>1.1400000000000001E-14</v>
      </c>
      <c r="E1872" s="11">
        <v>7.8200000000000003E-5</v>
      </c>
      <c r="F1872" s="7">
        <v>1.5320899999999999E-4</v>
      </c>
      <c r="G1872" s="11">
        <v>3.0000000000000001E-17</v>
      </c>
      <c r="H1872" s="11">
        <v>1.7499999999999999E-18</v>
      </c>
      <c r="I1872" s="7" t="s">
        <v>6</v>
      </c>
      <c r="J1872" s="7" t="s">
        <v>6</v>
      </c>
      <c r="K1872" s="7" t="s">
        <v>6</v>
      </c>
      <c r="L1872" s="7" t="s">
        <v>6</v>
      </c>
      <c r="M1872" s="7" t="s">
        <v>6</v>
      </c>
      <c r="N1872" s="7" t="s">
        <v>6</v>
      </c>
    </row>
    <row r="1873" spans="2:14" x14ac:dyDescent="0.25">
      <c r="B1873" s="7" t="s">
        <v>2339</v>
      </c>
      <c r="C1873" s="11">
        <v>6.26E-15</v>
      </c>
      <c r="D1873" s="11">
        <v>1.25E-14</v>
      </c>
      <c r="E1873" s="11">
        <v>7.08E-5</v>
      </c>
      <c r="F1873" s="7">
        <v>1.3876200000000001E-4</v>
      </c>
      <c r="G1873" s="11">
        <v>2.9900000000000003E-17</v>
      </c>
      <c r="H1873" s="11">
        <v>1.74E-18</v>
      </c>
      <c r="I1873" s="11">
        <v>6.2399999999999996E-15</v>
      </c>
      <c r="J1873" s="11">
        <v>1.25E-14</v>
      </c>
      <c r="K1873" s="11">
        <v>3.9099999999999998E-6</v>
      </c>
      <c r="L1873" s="11">
        <v>7.8199999999999997E-6</v>
      </c>
      <c r="M1873" s="11">
        <v>6.5699999999999999E-15</v>
      </c>
      <c r="N1873" s="11">
        <v>9.7600000000000002E-20</v>
      </c>
    </row>
    <row r="1874" spans="2:14" x14ac:dyDescent="0.25">
      <c r="B1874" s="7" t="s">
        <v>3513</v>
      </c>
      <c r="C1874" s="11">
        <v>6.4600000000000001E-15</v>
      </c>
      <c r="D1874" s="11">
        <v>1.2900000000000001E-14</v>
      </c>
      <c r="E1874" s="11">
        <v>6.8499999999999998E-5</v>
      </c>
      <c r="F1874" s="7">
        <v>1.34289E-4</v>
      </c>
      <c r="G1874" s="11">
        <v>2.9799999999999999E-17</v>
      </c>
      <c r="H1874" s="11">
        <v>1.74E-18</v>
      </c>
      <c r="I1874" s="11">
        <v>6.4399999999999997E-15</v>
      </c>
      <c r="J1874" s="11">
        <v>1.2900000000000001E-14</v>
      </c>
      <c r="K1874" s="11">
        <v>5.6699999999999999E-6</v>
      </c>
      <c r="L1874" s="11">
        <v>1.13E-5</v>
      </c>
      <c r="M1874" s="11">
        <v>9.8199999999999994E-15</v>
      </c>
      <c r="N1874" s="11">
        <v>1.4600000000000001E-19</v>
      </c>
    </row>
    <row r="1875" spans="2:14" x14ac:dyDescent="0.25">
      <c r="B1875" s="7" t="s">
        <v>2639</v>
      </c>
      <c r="C1875" s="11">
        <v>6.09E-15</v>
      </c>
      <c r="D1875" s="11">
        <v>1.2199999999999999E-14</v>
      </c>
      <c r="E1875" s="11">
        <v>7.2899999999999997E-5</v>
      </c>
      <c r="F1875" s="7">
        <v>1.4285200000000001E-4</v>
      </c>
      <c r="G1875" s="11">
        <v>2.9900000000000003E-17</v>
      </c>
      <c r="H1875" s="11">
        <v>1.74E-18</v>
      </c>
      <c r="I1875" s="11">
        <v>6.0699999999999996E-15</v>
      </c>
      <c r="J1875" s="11">
        <v>1.21E-14</v>
      </c>
      <c r="K1875" s="11">
        <v>5.2299999999999999E-6</v>
      </c>
      <c r="L1875" s="11">
        <v>1.0499999999999999E-5</v>
      </c>
      <c r="M1875" s="11">
        <v>8.5400000000000007E-15</v>
      </c>
      <c r="N1875" s="11">
        <v>1.27E-19</v>
      </c>
    </row>
    <row r="1876" spans="2:14" x14ac:dyDescent="0.25">
      <c r="B1876" s="7" t="s">
        <v>3402</v>
      </c>
      <c r="C1876" s="11">
        <v>5.4799999999999999E-15</v>
      </c>
      <c r="D1876" s="11">
        <v>1.1E-14</v>
      </c>
      <c r="E1876" s="11">
        <v>8.0900000000000001E-5</v>
      </c>
      <c r="F1876" s="7">
        <v>1.58498E-4</v>
      </c>
      <c r="G1876" s="11">
        <v>2.9799999999999999E-17</v>
      </c>
      <c r="H1876" s="11">
        <v>1.74E-18</v>
      </c>
      <c r="I1876" s="7" t="s">
        <v>6</v>
      </c>
      <c r="J1876" s="7" t="s">
        <v>6</v>
      </c>
      <c r="K1876" s="7" t="s">
        <v>6</v>
      </c>
      <c r="L1876" s="7" t="s">
        <v>6</v>
      </c>
      <c r="M1876" s="7" t="s">
        <v>6</v>
      </c>
      <c r="N1876" s="7" t="s">
        <v>6</v>
      </c>
    </row>
    <row r="1877" spans="2:14" x14ac:dyDescent="0.25">
      <c r="B1877" s="7" t="s">
        <v>3783</v>
      </c>
      <c r="C1877" s="11">
        <v>4.6999999999999999E-15</v>
      </c>
      <c r="D1877" s="11">
        <v>9.3999999999999997E-15</v>
      </c>
      <c r="E1877" s="11">
        <v>9.4599999999999996E-5</v>
      </c>
      <c r="F1877" s="7">
        <v>1.8538300000000001E-4</v>
      </c>
      <c r="G1877" s="11">
        <v>2.9900000000000003E-17</v>
      </c>
      <c r="H1877" s="11">
        <v>1.74E-18</v>
      </c>
      <c r="I1877" s="11">
        <v>4.6800000000000003E-15</v>
      </c>
      <c r="J1877" s="11">
        <v>9.3700000000000004E-15</v>
      </c>
      <c r="K1877" s="11">
        <v>3.6899999999999998E-6</v>
      </c>
      <c r="L1877" s="11">
        <v>7.3799999999999996E-6</v>
      </c>
      <c r="M1877" s="11">
        <v>4.6500000000000002E-15</v>
      </c>
      <c r="N1877" s="11">
        <v>6.9099999999999995E-20</v>
      </c>
    </row>
    <row r="1878" spans="2:14" x14ac:dyDescent="0.25">
      <c r="B1878" s="7" t="s">
        <v>3089</v>
      </c>
      <c r="C1878" s="11">
        <v>6.4999999999999999E-15</v>
      </c>
      <c r="D1878" s="11">
        <v>1.3E-14</v>
      </c>
      <c r="E1878" s="11">
        <v>6.8300000000000007E-5</v>
      </c>
      <c r="F1878" s="7">
        <v>1.3386499999999999E-4</v>
      </c>
      <c r="G1878" s="11">
        <v>2.9900000000000003E-17</v>
      </c>
      <c r="H1878" s="11">
        <v>1.74E-18</v>
      </c>
      <c r="I1878" s="7" t="s">
        <v>6</v>
      </c>
      <c r="J1878" s="7" t="s">
        <v>6</v>
      </c>
      <c r="K1878" s="7" t="s">
        <v>6</v>
      </c>
      <c r="L1878" s="7" t="s">
        <v>6</v>
      </c>
      <c r="M1878" s="7" t="s">
        <v>6</v>
      </c>
      <c r="N1878" s="7" t="s">
        <v>6</v>
      </c>
    </row>
    <row r="1879" spans="2:14" x14ac:dyDescent="0.25">
      <c r="B1879" s="7" t="s">
        <v>2487</v>
      </c>
      <c r="C1879" s="11">
        <v>6.0999999999999997E-15</v>
      </c>
      <c r="D1879" s="11">
        <v>1.2199999999999999E-14</v>
      </c>
      <c r="E1879" s="11">
        <v>7.25E-5</v>
      </c>
      <c r="F1879" s="7">
        <v>1.4195599999999999E-4</v>
      </c>
      <c r="G1879" s="11">
        <v>2.9700000000000001E-17</v>
      </c>
      <c r="H1879" s="11">
        <v>1.73E-18</v>
      </c>
      <c r="I1879" s="11">
        <v>6.0800000000000002E-15</v>
      </c>
      <c r="J1879" s="11">
        <v>1.2199999999999999E-14</v>
      </c>
      <c r="K1879" s="11">
        <v>3.8099999999999999E-6</v>
      </c>
      <c r="L1879" s="11">
        <v>7.6000000000000001E-6</v>
      </c>
      <c r="M1879" s="11">
        <v>6.2100000000000003E-15</v>
      </c>
      <c r="N1879" s="11">
        <v>9.2399999999999998E-20</v>
      </c>
    </row>
    <row r="1880" spans="2:14" x14ac:dyDescent="0.25">
      <c r="B1880" s="7" t="s">
        <v>3762</v>
      </c>
      <c r="C1880" s="11">
        <v>4.3899999999999999E-15</v>
      </c>
      <c r="D1880" s="11">
        <v>8.7700000000000001E-15</v>
      </c>
      <c r="E1880" s="7">
        <v>1.00444E-4</v>
      </c>
      <c r="F1880" s="7">
        <v>1.96794E-4</v>
      </c>
      <c r="G1880" s="11">
        <v>2.9600000000000003E-17</v>
      </c>
      <c r="H1880" s="11">
        <v>1.73E-18</v>
      </c>
      <c r="I1880" s="11">
        <v>4.3699999999999996E-15</v>
      </c>
      <c r="J1880" s="11">
        <v>8.7399999999999992E-15</v>
      </c>
      <c r="K1880" s="11">
        <v>3.8199999999999998E-6</v>
      </c>
      <c r="L1880" s="11">
        <v>7.6199999999999999E-6</v>
      </c>
      <c r="M1880" s="11">
        <v>4.4800000000000002E-15</v>
      </c>
      <c r="N1880" s="11">
        <v>6.6599999999999996E-20</v>
      </c>
    </row>
    <row r="1881" spans="2:14" x14ac:dyDescent="0.25">
      <c r="B1881" s="7" t="s">
        <v>2637</v>
      </c>
      <c r="C1881" s="11">
        <v>5.58E-15</v>
      </c>
      <c r="D1881" s="11">
        <v>1.1200000000000001E-14</v>
      </c>
      <c r="E1881" s="11">
        <v>7.8899999999999993E-5</v>
      </c>
      <c r="F1881" s="7">
        <v>1.5462700000000001E-4</v>
      </c>
      <c r="G1881" s="11">
        <v>2.9700000000000001E-17</v>
      </c>
      <c r="H1881" s="11">
        <v>1.73E-18</v>
      </c>
      <c r="I1881" s="11">
        <v>5.5599999999999996E-15</v>
      </c>
      <c r="J1881" s="11">
        <v>1.11E-14</v>
      </c>
      <c r="K1881" s="11">
        <v>3.6600000000000001E-6</v>
      </c>
      <c r="L1881" s="11">
        <v>7.3200000000000002E-6</v>
      </c>
      <c r="M1881" s="11">
        <v>5.4799999999999999E-15</v>
      </c>
      <c r="N1881" s="11">
        <v>8.1499999999999997E-20</v>
      </c>
    </row>
    <row r="1882" spans="2:14" x14ac:dyDescent="0.25">
      <c r="B1882" s="7" t="s">
        <v>2658</v>
      </c>
      <c r="C1882" s="11">
        <v>6.09E-15</v>
      </c>
      <c r="D1882" s="11">
        <v>1.2199999999999999E-14</v>
      </c>
      <c r="E1882" s="11">
        <v>7.2600000000000003E-5</v>
      </c>
      <c r="F1882" s="7">
        <v>1.4223799999999999E-4</v>
      </c>
      <c r="G1882" s="11">
        <v>2.9799999999999999E-17</v>
      </c>
      <c r="H1882" s="11">
        <v>1.73E-18</v>
      </c>
      <c r="I1882" s="11">
        <v>6.0800000000000002E-15</v>
      </c>
      <c r="J1882" s="11">
        <v>1.2199999999999999E-14</v>
      </c>
      <c r="K1882" s="11">
        <v>5.2399999999999998E-6</v>
      </c>
      <c r="L1882" s="11">
        <v>1.0499999999999999E-5</v>
      </c>
      <c r="M1882" s="11">
        <v>8.5600000000000003E-15</v>
      </c>
      <c r="N1882" s="11">
        <v>1.27E-19</v>
      </c>
    </row>
    <row r="1883" spans="2:14" x14ac:dyDescent="0.25">
      <c r="B1883" s="7" t="s">
        <v>3424</v>
      </c>
      <c r="C1883" s="11">
        <v>5.3700000000000001E-15</v>
      </c>
      <c r="D1883" s="11">
        <v>1.07E-14</v>
      </c>
      <c r="E1883" s="11">
        <v>8.25E-5</v>
      </c>
      <c r="F1883" s="7">
        <v>1.61581E-4</v>
      </c>
      <c r="G1883" s="11">
        <v>2.9799999999999999E-17</v>
      </c>
      <c r="H1883" s="11">
        <v>1.73E-18</v>
      </c>
      <c r="I1883" s="11">
        <v>5.3499999999999998E-15</v>
      </c>
      <c r="J1883" s="11">
        <v>1.07E-14</v>
      </c>
      <c r="K1883" s="11">
        <v>7.08E-6</v>
      </c>
      <c r="L1883" s="11">
        <v>1.4100000000000001E-5</v>
      </c>
      <c r="M1883" s="11">
        <v>1.02E-14</v>
      </c>
      <c r="N1883" s="11">
        <v>1.5100000000000001E-19</v>
      </c>
    </row>
    <row r="1884" spans="2:14" x14ac:dyDescent="0.25">
      <c r="B1884" s="7" t="s">
        <v>3570</v>
      </c>
      <c r="C1884" s="11">
        <v>4.42E-15</v>
      </c>
      <c r="D1884" s="11">
        <v>8.8300000000000003E-15</v>
      </c>
      <c r="E1884" s="11">
        <v>9.9699999999999998E-5</v>
      </c>
      <c r="F1884" s="7">
        <v>1.9541099999999999E-4</v>
      </c>
      <c r="G1884" s="11">
        <v>2.9600000000000003E-17</v>
      </c>
      <c r="H1884" s="11">
        <v>1.73E-18</v>
      </c>
      <c r="I1884" s="11">
        <v>4.3999999999999997E-15</v>
      </c>
      <c r="J1884" s="11">
        <v>8.8100000000000008E-15</v>
      </c>
      <c r="K1884" s="11">
        <v>3.7400000000000002E-6</v>
      </c>
      <c r="L1884" s="11">
        <v>7.4699999999999996E-6</v>
      </c>
      <c r="M1884" s="11">
        <v>4.42E-15</v>
      </c>
      <c r="N1884" s="11">
        <v>6.5800000000000006E-20</v>
      </c>
    </row>
    <row r="1885" spans="2:14" x14ac:dyDescent="0.25">
      <c r="B1885" s="7" t="s">
        <v>3098</v>
      </c>
      <c r="C1885" s="11">
        <v>4.9099999999999997E-15</v>
      </c>
      <c r="D1885" s="11">
        <v>9.8199999999999994E-15</v>
      </c>
      <c r="E1885" s="11">
        <v>9.0099999999999995E-5</v>
      </c>
      <c r="F1885" s="7">
        <v>1.7648800000000001E-4</v>
      </c>
      <c r="G1885" s="11">
        <v>2.9799999999999999E-17</v>
      </c>
      <c r="H1885" s="11">
        <v>1.73E-18</v>
      </c>
      <c r="I1885" s="11">
        <v>4.8900000000000002E-15</v>
      </c>
      <c r="J1885" s="11">
        <v>9.7800000000000004E-15</v>
      </c>
      <c r="K1885" s="11">
        <v>3.8500000000000004E-6</v>
      </c>
      <c r="L1885" s="11">
        <v>7.7000000000000008E-6</v>
      </c>
      <c r="M1885" s="11">
        <v>5.0699999999999999E-15</v>
      </c>
      <c r="N1885" s="11">
        <v>7.5299999999999996E-20</v>
      </c>
    </row>
    <row r="1886" spans="2:14" x14ac:dyDescent="0.25">
      <c r="B1886" s="7" t="s">
        <v>2992</v>
      </c>
      <c r="C1886" s="11">
        <v>5.6199999999999998E-15</v>
      </c>
      <c r="D1886" s="11">
        <v>1.1200000000000001E-14</v>
      </c>
      <c r="E1886" s="11">
        <v>7.8399999999999995E-5</v>
      </c>
      <c r="F1886" s="7">
        <v>1.5364600000000001E-4</v>
      </c>
      <c r="G1886" s="11">
        <v>2.9700000000000001E-17</v>
      </c>
      <c r="H1886" s="11">
        <v>1.73E-18</v>
      </c>
      <c r="I1886" s="11">
        <v>5.61E-15</v>
      </c>
      <c r="J1886" s="11">
        <v>1.1200000000000001E-14</v>
      </c>
      <c r="K1886" s="11">
        <v>5.2700000000000004E-6</v>
      </c>
      <c r="L1886" s="11">
        <v>1.0499999999999999E-5</v>
      </c>
      <c r="M1886" s="11">
        <v>7.9400000000000004E-15</v>
      </c>
      <c r="N1886" s="11">
        <v>1.1799999999999999E-19</v>
      </c>
    </row>
    <row r="1887" spans="2:14" x14ac:dyDescent="0.25">
      <c r="B1887" s="7" t="s">
        <v>3741</v>
      </c>
      <c r="C1887" s="11">
        <v>4.3299999999999998E-15</v>
      </c>
      <c r="D1887" s="11">
        <v>8.6699999999999993E-15</v>
      </c>
      <c r="E1887" s="7">
        <v>1.01856E-4</v>
      </c>
      <c r="F1887" s="7">
        <v>1.9956100000000001E-4</v>
      </c>
      <c r="G1887" s="11">
        <v>2.9700000000000001E-17</v>
      </c>
      <c r="H1887" s="11">
        <v>1.73E-18</v>
      </c>
      <c r="I1887" s="11">
        <v>4.32E-15</v>
      </c>
      <c r="J1887" s="11">
        <v>8.64E-15</v>
      </c>
      <c r="K1887" s="11">
        <v>5.31E-6</v>
      </c>
      <c r="L1887" s="11">
        <v>1.06E-5</v>
      </c>
      <c r="M1887" s="11">
        <v>6.1699999999999997E-15</v>
      </c>
      <c r="N1887" s="11">
        <v>9.1699999999999999E-20</v>
      </c>
    </row>
    <row r="1888" spans="2:14" x14ac:dyDescent="0.25">
      <c r="B1888" s="7" t="s">
        <v>3269</v>
      </c>
      <c r="C1888" s="11">
        <v>4.8600000000000001E-15</v>
      </c>
      <c r="D1888" s="11">
        <v>9.7299999999999999E-15</v>
      </c>
      <c r="E1888" s="11">
        <v>9.1000000000000003E-5</v>
      </c>
      <c r="F1888" s="7">
        <v>1.78293E-4</v>
      </c>
      <c r="G1888" s="11">
        <v>2.9799999999999999E-17</v>
      </c>
      <c r="H1888" s="11">
        <v>1.73E-18</v>
      </c>
      <c r="I1888" s="11">
        <v>4.8500000000000003E-15</v>
      </c>
      <c r="J1888" s="11">
        <v>9.7000000000000006E-15</v>
      </c>
      <c r="K1888" s="11">
        <v>5.4E-6</v>
      </c>
      <c r="L1888" s="11">
        <v>1.08E-5</v>
      </c>
      <c r="M1888" s="11">
        <v>7.04E-15</v>
      </c>
      <c r="N1888" s="11">
        <v>1.0499999999999999E-19</v>
      </c>
    </row>
    <row r="1889" spans="2:14" x14ac:dyDescent="0.25">
      <c r="B1889" s="7" t="s">
        <v>2866</v>
      </c>
      <c r="C1889" s="11">
        <v>5.6400000000000001E-15</v>
      </c>
      <c r="D1889" s="11">
        <v>1.13E-14</v>
      </c>
      <c r="E1889" s="11">
        <v>7.8200000000000003E-5</v>
      </c>
      <c r="F1889" s="7">
        <v>1.5318999999999999E-4</v>
      </c>
      <c r="G1889" s="11">
        <v>2.9700000000000001E-17</v>
      </c>
      <c r="H1889" s="11">
        <v>1.73E-18</v>
      </c>
      <c r="I1889" s="7" t="s">
        <v>6</v>
      </c>
      <c r="J1889" s="7" t="s">
        <v>6</v>
      </c>
      <c r="K1889" s="7" t="s">
        <v>6</v>
      </c>
      <c r="L1889" s="7" t="s">
        <v>6</v>
      </c>
      <c r="M1889" s="7" t="s">
        <v>6</v>
      </c>
      <c r="N1889" s="7" t="s">
        <v>6</v>
      </c>
    </row>
    <row r="1890" spans="2:14" x14ac:dyDescent="0.25">
      <c r="B1890" s="7" t="s">
        <v>2836</v>
      </c>
      <c r="C1890" s="11">
        <v>4.9699999999999999E-15</v>
      </c>
      <c r="D1890" s="11">
        <v>9.93E-15</v>
      </c>
      <c r="E1890" s="11">
        <v>8.8300000000000005E-5</v>
      </c>
      <c r="F1890" s="7">
        <v>1.7290599999999999E-4</v>
      </c>
      <c r="G1890" s="11">
        <v>2.9499999999999999E-17</v>
      </c>
      <c r="H1890" s="11">
        <v>1.7200000000000001E-18</v>
      </c>
      <c r="I1890" s="11">
        <v>4.9500000000000004E-15</v>
      </c>
      <c r="J1890" s="11">
        <v>9.9000000000000007E-15</v>
      </c>
      <c r="K1890" s="11">
        <v>3.6899999999999998E-6</v>
      </c>
      <c r="L1890" s="11">
        <v>7.3799999999999996E-6</v>
      </c>
      <c r="M1890" s="11">
        <v>4.9099999999999997E-15</v>
      </c>
      <c r="N1890" s="11">
        <v>7.3000000000000004E-20</v>
      </c>
    </row>
    <row r="1891" spans="2:14" x14ac:dyDescent="0.25">
      <c r="B1891" s="7" t="s">
        <v>3840</v>
      </c>
      <c r="C1891" s="11">
        <v>4.5200000000000001E-15</v>
      </c>
      <c r="D1891" s="11">
        <v>9.0499999999999999E-15</v>
      </c>
      <c r="E1891" s="11">
        <v>9.6799999999999995E-5</v>
      </c>
      <c r="F1891" s="7">
        <v>1.8956299999999999E-4</v>
      </c>
      <c r="G1891" s="11">
        <v>2.9499999999999999E-17</v>
      </c>
      <c r="H1891" s="11">
        <v>1.7200000000000001E-18</v>
      </c>
      <c r="I1891" s="11">
        <v>4.5100000000000003E-15</v>
      </c>
      <c r="J1891" s="11">
        <v>9.0200000000000006E-15</v>
      </c>
      <c r="K1891" s="11">
        <v>1.49E-5</v>
      </c>
      <c r="L1891" s="11">
        <v>2.9799999999999999E-5</v>
      </c>
      <c r="M1891" s="11">
        <v>1.81E-14</v>
      </c>
      <c r="N1891" s="11">
        <v>2.6900000000000002E-19</v>
      </c>
    </row>
    <row r="1892" spans="2:14" x14ac:dyDescent="0.25">
      <c r="B1892" s="7" t="s">
        <v>3726</v>
      </c>
      <c r="C1892" s="11">
        <v>4.3999999999999997E-15</v>
      </c>
      <c r="D1892" s="11">
        <v>8.7999999999999994E-15</v>
      </c>
      <c r="E1892" s="11">
        <v>9.9900000000000002E-5</v>
      </c>
      <c r="F1892" s="7">
        <v>1.9582099999999999E-4</v>
      </c>
      <c r="G1892" s="11">
        <v>2.9600000000000003E-17</v>
      </c>
      <c r="H1892" s="11">
        <v>1.7200000000000001E-18</v>
      </c>
      <c r="I1892" s="11">
        <v>4.3899999999999999E-15</v>
      </c>
      <c r="J1892" s="11">
        <v>8.7799999999999999E-15</v>
      </c>
      <c r="K1892" s="11">
        <v>3.8E-6</v>
      </c>
      <c r="L1892" s="11">
        <v>7.5900000000000002E-6</v>
      </c>
      <c r="M1892" s="11">
        <v>4.4800000000000002E-15</v>
      </c>
      <c r="N1892" s="11">
        <v>6.6599999999999996E-20</v>
      </c>
    </row>
    <row r="1893" spans="2:14" x14ac:dyDescent="0.25">
      <c r="B1893" s="7" t="s">
        <v>3030</v>
      </c>
      <c r="C1893" s="11">
        <v>5.4000000000000002E-15</v>
      </c>
      <c r="D1893" s="11">
        <v>1.08E-14</v>
      </c>
      <c r="E1893" s="11">
        <v>8.1299999999999997E-5</v>
      </c>
      <c r="F1893" s="7">
        <v>1.5932500000000001E-4</v>
      </c>
      <c r="G1893" s="11">
        <v>2.9499999999999999E-17</v>
      </c>
      <c r="H1893" s="11">
        <v>1.7200000000000001E-18</v>
      </c>
      <c r="I1893" s="11">
        <v>5.3799999999999999E-15</v>
      </c>
      <c r="J1893" s="11">
        <v>1.08E-14</v>
      </c>
      <c r="K1893" s="11">
        <v>5.7200000000000003E-6</v>
      </c>
      <c r="L1893" s="11">
        <v>1.1399999999999999E-5</v>
      </c>
      <c r="M1893" s="11">
        <v>8.2800000000000004E-15</v>
      </c>
      <c r="N1893" s="11">
        <v>1.2299999999999999E-19</v>
      </c>
    </row>
    <row r="1894" spans="2:14" x14ac:dyDescent="0.25">
      <c r="B1894" s="7" t="s">
        <v>3113</v>
      </c>
      <c r="C1894" s="11">
        <v>5.5899999999999997E-15</v>
      </c>
      <c r="D1894" s="11">
        <v>1.1200000000000001E-14</v>
      </c>
      <c r="E1894" s="11">
        <v>7.8399999999999995E-5</v>
      </c>
      <c r="F1894" s="7">
        <v>1.5367500000000001E-4</v>
      </c>
      <c r="G1894" s="11">
        <v>2.9499999999999999E-17</v>
      </c>
      <c r="H1894" s="11">
        <v>1.7200000000000001E-18</v>
      </c>
      <c r="I1894" s="11">
        <v>5.5700000000000002E-15</v>
      </c>
      <c r="J1894" s="11">
        <v>1.11E-14</v>
      </c>
      <c r="K1894" s="11">
        <v>5.2499999999999997E-6</v>
      </c>
      <c r="L1894" s="11">
        <v>1.0499999999999999E-5</v>
      </c>
      <c r="M1894" s="11">
        <v>7.8600000000000007E-15</v>
      </c>
      <c r="N1894" s="11">
        <v>1.1700000000000001E-19</v>
      </c>
    </row>
    <row r="1895" spans="2:14" x14ac:dyDescent="0.25">
      <c r="B1895" s="7" t="s">
        <v>3897</v>
      </c>
      <c r="C1895" s="11">
        <v>4.3100000000000002E-15</v>
      </c>
      <c r="D1895" s="11">
        <v>8.6200000000000004E-15</v>
      </c>
      <c r="E1895" s="7">
        <v>1.0164499999999999E-4</v>
      </c>
      <c r="F1895" s="7">
        <v>1.9914800000000001E-4</v>
      </c>
      <c r="G1895" s="11">
        <v>2.9499999999999999E-17</v>
      </c>
      <c r="H1895" s="11">
        <v>1.7200000000000001E-18</v>
      </c>
      <c r="I1895" s="11">
        <v>4.2999999999999997E-15</v>
      </c>
      <c r="J1895" s="11">
        <v>8.5899999999999996E-15</v>
      </c>
      <c r="K1895" s="11">
        <v>5.31E-6</v>
      </c>
      <c r="L1895" s="11">
        <v>1.06E-5</v>
      </c>
      <c r="M1895" s="11">
        <v>6.1299999999999998E-15</v>
      </c>
      <c r="N1895" s="11">
        <v>9.1100000000000003E-20</v>
      </c>
    </row>
    <row r="1896" spans="2:14" x14ac:dyDescent="0.25">
      <c r="B1896" s="7" t="s">
        <v>2697</v>
      </c>
      <c r="C1896" s="11">
        <v>6.0400000000000003E-15</v>
      </c>
      <c r="D1896" s="11">
        <v>1.21E-14</v>
      </c>
      <c r="E1896" s="11">
        <v>7.2700000000000005E-5</v>
      </c>
      <c r="F1896" s="7">
        <v>1.4247399999999999E-4</v>
      </c>
      <c r="G1896" s="11">
        <v>2.9600000000000003E-17</v>
      </c>
      <c r="H1896" s="11">
        <v>1.7200000000000001E-18</v>
      </c>
      <c r="I1896" s="11">
        <v>6.02E-15</v>
      </c>
      <c r="J1896" s="11">
        <v>1.1999999999999999E-14</v>
      </c>
      <c r="K1896" s="11">
        <v>5.2499999999999997E-6</v>
      </c>
      <c r="L1896" s="11">
        <v>1.0499999999999999E-5</v>
      </c>
      <c r="M1896" s="11">
        <v>8.5000000000000001E-15</v>
      </c>
      <c r="N1896" s="11">
        <v>1.2599999999999999E-19</v>
      </c>
    </row>
    <row r="1897" spans="2:14" x14ac:dyDescent="0.25">
      <c r="B1897" s="7" t="s">
        <v>2588</v>
      </c>
      <c r="C1897" s="11">
        <v>6.4399999999999997E-15</v>
      </c>
      <c r="D1897" s="11">
        <v>1.2900000000000001E-14</v>
      </c>
      <c r="E1897" s="11">
        <v>6.7999999999999999E-5</v>
      </c>
      <c r="F1897" s="7">
        <v>1.3316399999999999E-4</v>
      </c>
      <c r="G1897" s="11">
        <v>2.9499999999999999E-17</v>
      </c>
      <c r="H1897" s="11">
        <v>1.7200000000000001E-18</v>
      </c>
      <c r="I1897" s="11">
        <v>6.4200000000000002E-15</v>
      </c>
      <c r="J1897" s="11">
        <v>1.28E-14</v>
      </c>
      <c r="K1897" s="11">
        <v>4.2799999999999997E-6</v>
      </c>
      <c r="L1897" s="11">
        <v>8.5499999999999995E-6</v>
      </c>
      <c r="M1897" s="11">
        <v>7.3900000000000006E-15</v>
      </c>
      <c r="N1897" s="11">
        <v>1.0999999999999999E-19</v>
      </c>
    </row>
    <row r="1898" spans="2:14" x14ac:dyDescent="0.25">
      <c r="B1898" s="7" t="s">
        <v>3195</v>
      </c>
      <c r="C1898" s="11">
        <v>5.8299999999999997E-15</v>
      </c>
      <c r="D1898" s="11">
        <v>1.17E-14</v>
      </c>
      <c r="E1898" s="11">
        <v>7.5099999999999996E-5</v>
      </c>
      <c r="F1898" s="7">
        <v>1.4718000000000001E-4</v>
      </c>
      <c r="G1898" s="11">
        <v>2.9499999999999999E-17</v>
      </c>
      <c r="H1898" s="11">
        <v>1.7200000000000001E-18</v>
      </c>
      <c r="I1898" s="11">
        <v>5.8100000000000001E-15</v>
      </c>
      <c r="J1898" s="11">
        <v>1.1600000000000001E-14</v>
      </c>
      <c r="K1898" s="11">
        <v>5.5300000000000004E-6</v>
      </c>
      <c r="L1898" s="11">
        <v>1.1E-5</v>
      </c>
      <c r="M1898" s="11">
        <v>8.6300000000000002E-15</v>
      </c>
      <c r="N1898" s="11">
        <v>1.2799999999999999E-19</v>
      </c>
    </row>
    <row r="1899" spans="2:14" x14ac:dyDescent="0.25">
      <c r="B1899" s="7" t="s">
        <v>2964</v>
      </c>
      <c r="C1899" s="11">
        <v>4.9500000000000004E-15</v>
      </c>
      <c r="D1899" s="11">
        <v>9.9000000000000007E-15</v>
      </c>
      <c r="E1899" s="11">
        <v>8.8800000000000004E-5</v>
      </c>
      <c r="F1899" s="7">
        <v>1.7407699999999999E-4</v>
      </c>
      <c r="G1899" s="11">
        <v>2.9600000000000003E-17</v>
      </c>
      <c r="H1899" s="11">
        <v>1.7200000000000001E-18</v>
      </c>
      <c r="I1899" s="11">
        <v>4.9399999999999998E-15</v>
      </c>
      <c r="J1899" s="11">
        <v>9.8699999999999998E-15</v>
      </c>
      <c r="K1899" s="11">
        <v>3.7500000000000001E-6</v>
      </c>
      <c r="L1899" s="11">
        <v>7.4900000000000003E-6</v>
      </c>
      <c r="M1899" s="11">
        <v>4.9699999999999999E-15</v>
      </c>
      <c r="N1899" s="11">
        <v>7.3899999999999998E-20</v>
      </c>
    </row>
    <row r="1900" spans="2:14" x14ac:dyDescent="0.25">
      <c r="B1900" s="7" t="s">
        <v>3050</v>
      </c>
      <c r="C1900" s="11">
        <v>6.2100000000000003E-15</v>
      </c>
      <c r="D1900" s="11">
        <v>1.24E-14</v>
      </c>
      <c r="E1900" s="11">
        <v>7.0599999999999995E-5</v>
      </c>
      <c r="F1900" s="7">
        <v>1.38381E-4</v>
      </c>
      <c r="G1900" s="11">
        <v>2.9499999999999999E-17</v>
      </c>
      <c r="H1900" s="11">
        <v>1.7200000000000001E-18</v>
      </c>
      <c r="I1900" s="11">
        <v>6.19E-15</v>
      </c>
      <c r="J1900" s="11">
        <v>1.24E-14</v>
      </c>
      <c r="K1900" s="11">
        <v>4.3200000000000001E-6</v>
      </c>
      <c r="L1900" s="11">
        <v>8.6300000000000004E-6</v>
      </c>
      <c r="M1900" s="11">
        <v>7.1900000000000005E-15</v>
      </c>
      <c r="N1900" s="11">
        <v>1.07E-19</v>
      </c>
    </row>
    <row r="1901" spans="2:14" x14ac:dyDescent="0.25">
      <c r="B1901" s="7" t="s">
        <v>3018</v>
      </c>
      <c r="C1901" s="11">
        <v>6.02E-15</v>
      </c>
      <c r="D1901" s="11">
        <v>1.1999999999999999E-14</v>
      </c>
      <c r="E1901" s="11">
        <v>7.3200000000000004E-5</v>
      </c>
      <c r="F1901" s="7">
        <v>1.4335500000000001E-4</v>
      </c>
      <c r="G1901" s="11">
        <v>2.9600000000000003E-17</v>
      </c>
      <c r="H1901" s="11">
        <v>1.7200000000000001E-18</v>
      </c>
      <c r="I1901" s="11">
        <v>5.9999999999999997E-15</v>
      </c>
      <c r="J1901" s="11">
        <v>1.1999999999999999E-14</v>
      </c>
      <c r="K1901" s="11">
        <v>3.7400000000000002E-6</v>
      </c>
      <c r="L1901" s="11">
        <v>7.4800000000000004E-6</v>
      </c>
      <c r="M1901" s="11">
        <v>6.0299999999999998E-15</v>
      </c>
      <c r="N1901" s="11">
        <v>8.9700000000000005E-20</v>
      </c>
    </row>
    <row r="1902" spans="2:14" x14ac:dyDescent="0.25">
      <c r="B1902" s="7" t="s">
        <v>3207</v>
      </c>
      <c r="C1902" s="11">
        <v>4.8399999999999998E-15</v>
      </c>
      <c r="D1902" s="11">
        <v>9.6799999999999995E-15</v>
      </c>
      <c r="E1902" s="11">
        <v>9.0699999999999996E-5</v>
      </c>
      <c r="F1902" s="7">
        <v>1.7767E-4</v>
      </c>
      <c r="G1902" s="11">
        <v>2.9499999999999999E-17</v>
      </c>
      <c r="H1902" s="11">
        <v>1.7200000000000001E-18</v>
      </c>
      <c r="I1902" s="11">
        <v>4.83E-15</v>
      </c>
      <c r="J1902" s="11">
        <v>9.6500000000000002E-15</v>
      </c>
      <c r="K1902" s="11">
        <v>6.0700000000000003E-6</v>
      </c>
      <c r="L1902" s="11">
        <v>1.2099999999999999E-5</v>
      </c>
      <c r="M1902" s="11">
        <v>7.8700000000000005E-15</v>
      </c>
      <c r="N1902" s="11">
        <v>1.1700000000000001E-19</v>
      </c>
    </row>
    <row r="1903" spans="2:14" x14ac:dyDescent="0.25">
      <c r="B1903" s="7" t="s">
        <v>3979</v>
      </c>
      <c r="C1903" s="11">
        <v>4.4800000000000002E-15</v>
      </c>
      <c r="D1903" s="11">
        <v>8.9500000000000007E-15</v>
      </c>
      <c r="E1903" s="11">
        <v>9.7999999999999997E-5</v>
      </c>
      <c r="F1903" s="7">
        <v>1.9205000000000001E-4</v>
      </c>
      <c r="G1903" s="11">
        <v>2.9499999999999999E-17</v>
      </c>
      <c r="H1903" s="11">
        <v>1.7200000000000001E-18</v>
      </c>
      <c r="I1903" s="11">
        <v>4.4599999999999999E-15</v>
      </c>
      <c r="J1903" s="11">
        <v>8.9199999999999998E-15</v>
      </c>
      <c r="K1903" s="11">
        <v>3.6600000000000001E-6</v>
      </c>
      <c r="L1903" s="11">
        <v>7.3200000000000002E-6</v>
      </c>
      <c r="M1903" s="11">
        <v>4.3899999999999999E-15</v>
      </c>
      <c r="N1903" s="11">
        <v>6.5300000000000001E-20</v>
      </c>
    </row>
    <row r="1904" spans="2:14" x14ac:dyDescent="0.25">
      <c r="B1904" s="7" t="s">
        <v>2392</v>
      </c>
      <c r="C1904" s="11">
        <v>6.1500000000000001E-15</v>
      </c>
      <c r="D1904" s="11">
        <v>1.23E-14</v>
      </c>
      <c r="E1904" s="11">
        <v>7.1000000000000005E-5</v>
      </c>
      <c r="F1904" s="7">
        <v>1.3912899999999999E-4</v>
      </c>
      <c r="G1904" s="11">
        <v>2.9400000000000001E-17</v>
      </c>
      <c r="H1904" s="11">
        <v>1.71E-18</v>
      </c>
      <c r="I1904" s="11">
        <v>6.1299999999999998E-15</v>
      </c>
      <c r="J1904" s="11">
        <v>1.23E-14</v>
      </c>
      <c r="K1904" s="11">
        <v>3.9199999999999997E-6</v>
      </c>
      <c r="L1904" s="11">
        <v>7.8199999999999997E-6</v>
      </c>
      <c r="M1904" s="11">
        <v>6.4500000000000003E-15</v>
      </c>
      <c r="N1904" s="11">
        <v>9.5900000000000006E-20</v>
      </c>
    </row>
    <row r="1905" spans="2:14" x14ac:dyDescent="0.25">
      <c r="B1905" s="7" t="s">
        <v>3286</v>
      </c>
      <c r="C1905" s="11">
        <v>4.49E-15</v>
      </c>
      <c r="D1905" s="11">
        <v>8.9700000000000002E-15</v>
      </c>
      <c r="E1905" s="11">
        <v>9.7499999999999998E-5</v>
      </c>
      <c r="F1905" s="7">
        <v>1.9104199999999999E-4</v>
      </c>
      <c r="G1905" s="11">
        <v>2.9400000000000001E-17</v>
      </c>
      <c r="H1905" s="11">
        <v>1.71E-18</v>
      </c>
      <c r="I1905" s="11">
        <v>4.4699999999999997E-15</v>
      </c>
      <c r="J1905" s="11">
        <v>8.9399999999999993E-15</v>
      </c>
      <c r="K1905" s="11">
        <v>4.9100000000000004E-6</v>
      </c>
      <c r="L1905" s="11">
        <v>9.8099999999999992E-6</v>
      </c>
      <c r="M1905" s="11">
        <v>5.8999999999999996E-15</v>
      </c>
      <c r="N1905" s="11">
        <v>8.7800000000000002E-20</v>
      </c>
    </row>
    <row r="1906" spans="2:14" x14ac:dyDescent="0.25">
      <c r="B1906" s="7" t="s">
        <v>3281</v>
      </c>
      <c r="C1906" s="11">
        <v>4.7900000000000001E-15</v>
      </c>
      <c r="D1906" s="11">
        <v>9.5800000000000003E-15</v>
      </c>
      <c r="E1906" s="11">
        <v>9.1199999999999994E-5</v>
      </c>
      <c r="F1906" s="7">
        <v>1.78598E-4</v>
      </c>
      <c r="G1906" s="11">
        <v>2.9400000000000001E-17</v>
      </c>
      <c r="H1906" s="11">
        <v>1.71E-18</v>
      </c>
      <c r="I1906" s="11">
        <v>4.7699999999999998E-15</v>
      </c>
      <c r="J1906" s="11">
        <v>9.5499999999999994E-15</v>
      </c>
      <c r="K1906" s="11">
        <v>6.0700000000000003E-6</v>
      </c>
      <c r="L1906" s="11">
        <v>1.2099999999999999E-5</v>
      </c>
      <c r="M1906" s="11">
        <v>7.7799999999999994E-15</v>
      </c>
      <c r="N1906" s="11">
        <v>1.16E-19</v>
      </c>
    </row>
    <row r="1907" spans="2:14" x14ac:dyDescent="0.25">
      <c r="B1907" s="7" t="s">
        <v>3031</v>
      </c>
      <c r="C1907" s="11">
        <v>5.4300000000000003E-15</v>
      </c>
      <c r="D1907" s="11">
        <v>1.09E-14</v>
      </c>
      <c r="E1907" s="11">
        <v>8.0400000000000003E-5</v>
      </c>
      <c r="F1907" s="7">
        <v>1.5746400000000001E-4</v>
      </c>
      <c r="G1907" s="11">
        <v>2.9400000000000001E-17</v>
      </c>
      <c r="H1907" s="11">
        <v>1.71E-18</v>
      </c>
      <c r="I1907" s="11">
        <v>5.41E-15</v>
      </c>
      <c r="J1907" s="11">
        <v>1.08E-14</v>
      </c>
      <c r="K1907" s="11">
        <v>6.4300000000000003E-6</v>
      </c>
      <c r="L1907" s="11">
        <v>1.2799999999999999E-5</v>
      </c>
      <c r="M1907" s="11">
        <v>9.3499999999999993E-15</v>
      </c>
      <c r="N1907" s="11">
        <v>1.3899999999999999E-19</v>
      </c>
    </row>
    <row r="1908" spans="2:14" x14ac:dyDescent="0.25">
      <c r="B1908" s="7" t="s">
        <v>2775</v>
      </c>
      <c r="C1908" s="11">
        <v>4.59E-15</v>
      </c>
      <c r="D1908" s="11">
        <v>9.1899999999999998E-15</v>
      </c>
      <c r="E1908" s="11">
        <v>9.48E-5</v>
      </c>
      <c r="F1908" s="7">
        <v>1.8574499999999999E-4</v>
      </c>
      <c r="G1908" s="11">
        <v>2.9300000000000003E-17</v>
      </c>
      <c r="H1908" s="11">
        <v>1.71E-18</v>
      </c>
      <c r="I1908" s="11">
        <v>4.5800000000000003E-15</v>
      </c>
      <c r="J1908" s="11">
        <v>9.1600000000000005E-15</v>
      </c>
      <c r="K1908" s="11">
        <v>3.8399999999999997E-6</v>
      </c>
      <c r="L1908" s="11">
        <v>7.6799999999999993E-6</v>
      </c>
      <c r="M1908" s="11">
        <v>4.7299999999999999E-15</v>
      </c>
      <c r="N1908" s="11">
        <v>7.0299999999999999E-20</v>
      </c>
    </row>
    <row r="1909" spans="2:14" x14ac:dyDescent="0.25">
      <c r="B1909" s="7" t="s">
        <v>3906</v>
      </c>
      <c r="C1909" s="11">
        <v>4.2999999999999997E-15</v>
      </c>
      <c r="D1909" s="11">
        <v>8.5999999999999993E-15</v>
      </c>
      <c r="E1909" s="7">
        <v>1.01524E-4</v>
      </c>
      <c r="F1909" s="7">
        <v>1.9891E-4</v>
      </c>
      <c r="G1909" s="11">
        <v>2.9400000000000001E-17</v>
      </c>
      <c r="H1909" s="11">
        <v>1.71E-18</v>
      </c>
      <c r="I1909" s="11">
        <v>4.2899999999999999E-15</v>
      </c>
      <c r="J1909" s="11">
        <v>8.5799999999999998E-15</v>
      </c>
      <c r="K1909" s="11">
        <v>3.6899999999999998E-6</v>
      </c>
      <c r="L1909" s="11">
        <v>7.3699999999999997E-6</v>
      </c>
      <c r="M1909" s="11">
        <v>4.25E-15</v>
      </c>
      <c r="N1909" s="11">
        <v>6.3200000000000004E-20</v>
      </c>
    </row>
    <row r="1910" spans="2:14" x14ac:dyDescent="0.25">
      <c r="B1910" s="7" t="s">
        <v>3316</v>
      </c>
      <c r="C1910" s="11">
        <v>5.5000000000000002E-15</v>
      </c>
      <c r="D1910" s="11">
        <v>1.1E-14</v>
      </c>
      <c r="E1910" s="11">
        <v>7.9300000000000003E-5</v>
      </c>
      <c r="F1910" s="7">
        <v>1.5542900000000001E-4</v>
      </c>
      <c r="G1910" s="11">
        <v>2.9400000000000001E-17</v>
      </c>
      <c r="H1910" s="11">
        <v>1.71E-18</v>
      </c>
      <c r="I1910" s="11">
        <v>5.4899999999999997E-15</v>
      </c>
      <c r="J1910" s="11">
        <v>1.1E-14</v>
      </c>
      <c r="K1910" s="11">
        <v>3.9899999999999999E-6</v>
      </c>
      <c r="L1910" s="11">
        <v>7.96E-6</v>
      </c>
      <c r="M1910" s="11">
        <v>5.8800000000000001E-15</v>
      </c>
      <c r="N1910" s="11">
        <v>8.7400000000000001E-20</v>
      </c>
    </row>
    <row r="1911" spans="2:14" x14ac:dyDescent="0.25">
      <c r="B1911" s="7" t="s">
        <v>4107</v>
      </c>
      <c r="C1911" s="11">
        <v>4.2999999999999997E-15</v>
      </c>
      <c r="D1911" s="11">
        <v>8.5999999999999993E-15</v>
      </c>
      <c r="E1911" s="7">
        <v>1.0138500000000001E-4</v>
      </c>
      <c r="F1911" s="7">
        <v>1.9863899999999999E-4</v>
      </c>
      <c r="G1911" s="11">
        <v>2.9400000000000001E-17</v>
      </c>
      <c r="H1911" s="11">
        <v>1.71E-18</v>
      </c>
      <c r="I1911" s="11">
        <v>4.2899999999999999E-15</v>
      </c>
      <c r="J1911" s="11">
        <v>8.5799999999999998E-15</v>
      </c>
      <c r="K1911" s="11">
        <v>3.6799999999999999E-6</v>
      </c>
      <c r="L1911" s="11">
        <v>7.3499999999999999E-6</v>
      </c>
      <c r="M1911" s="11">
        <v>4.2400000000000003E-15</v>
      </c>
      <c r="N1911" s="11">
        <v>6.2999999999999997E-20</v>
      </c>
    </row>
    <row r="1912" spans="2:14" x14ac:dyDescent="0.25">
      <c r="B1912" s="7" t="s">
        <v>4115</v>
      </c>
      <c r="C1912" s="11">
        <v>4.6399999999999997E-15</v>
      </c>
      <c r="D1912" s="11">
        <v>9.2900000000000007E-15</v>
      </c>
      <c r="E1912" s="11">
        <v>9.3999999999999994E-5</v>
      </c>
      <c r="F1912" s="7">
        <v>1.8418300000000001E-4</v>
      </c>
      <c r="G1912" s="11">
        <v>2.9400000000000001E-17</v>
      </c>
      <c r="H1912" s="11">
        <v>1.71E-18</v>
      </c>
      <c r="I1912" s="11">
        <v>4.6299999999999999E-15</v>
      </c>
      <c r="J1912" s="11">
        <v>9.2599999999999998E-15</v>
      </c>
      <c r="K1912" s="11">
        <v>3.7100000000000001E-6</v>
      </c>
      <c r="L1912" s="11">
        <v>7.4100000000000002E-6</v>
      </c>
      <c r="M1912" s="11">
        <v>4.6200000000000001E-15</v>
      </c>
      <c r="N1912" s="11">
        <v>6.8600000000000002E-20</v>
      </c>
    </row>
    <row r="1913" spans="2:14" x14ac:dyDescent="0.25">
      <c r="B1913" s="7" t="s">
        <v>2987</v>
      </c>
      <c r="C1913" s="11">
        <v>6.4099999999999996E-15</v>
      </c>
      <c r="D1913" s="11">
        <v>1.28E-14</v>
      </c>
      <c r="E1913" s="11">
        <v>6.7999999999999999E-5</v>
      </c>
      <c r="F1913" s="7">
        <v>1.3320000000000001E-4</v>
      </c>
      <c r="G1913" s="11">
        <v>2.9300000000000003E-17</v>
      </c>
      <c r="H1913" s="11">
        <v>1.71E-18</v>
      </c>
      <c r="I1913" s="11">
        <v>6.3900000000000001E-15</v>
      </c>
      <c r="J1913" s="11">
        <v>1.28E-14</v>
      </c>
      <c r="K1913" s="11">
        <v>5.49E-6</v>
      </c>
      <c r="L1913" s="11">
        <v>1.1E-5</v>
      </c>
      <c r="M1913" s="11">
        <v>9.4400000000000004E-15</v>
      </c>
      <c r="N1913" s="11">
        <v>1.4E-19</v>
      </c>
    </row>
    <row r="1914" spans="2:14" x14ac:dyDescent="0.25">
      <c r="B1914" s="7" t="s">
        <v>3150</v>
      </c>
      <c r="C1914" s="11">
        <v>5.58E-15</v>
      </c>
      <c r="D1914" s="11">
        <v>1.1200000000000001E-14</v>
      </c>
      <c r="E1914" s="11">
        <v>7.8100000000000001E-5</v>
      </c>
      <c r="F1914" s="7">
        <v>1.5303800000000001E-4</v>
      </c>
      <c r="G1914" s="11">
        <v>2.9400000000000001E-17</v>
      </c>
      <c r="H1914" s="11">
        <v>1.71E-18</v>
      </c>
      <c r="I1914" s="11">
        <v>5.5599999999999996E-15</v>
      </c>
      <c r="J1914" s="11">
        <v>1.11E-14</v>
      </c>
      <c r="K1914" s="11">
        <v>5.6200000000000004E-6</v>
      </c>
      <c r="L1914" s="11">
        <v>1.1199999999999999E-5</v>
      </c>
      <c r="M1914" s="11">
        <v>8.3999999999999992E-15</v>
      </c>
      <c r="N1914" s="11">
        <v>1.2500000000000001E-19</v>
      </c>
    </row>
    <row r="1915" spans="2:14" x14ac:dyDescent="0.25">
      <c r="B1915" s="7" t="s">
        <v>2419</v>
      </c>
      <c r="C1915" s="11">
        <v>6.1500000000000001E-15</v>
      </c>
      <c r="D1915" s="11">
        <v>1.23E-14</v>
      </c>
      <c r="E1915" s="11">
        <v>7.1099999999999994E-5</v>
      </c>
      <c r="F1915" s="7">
        <v>1.3923599999999999E-4</v>
      </c>
      <c r="G1915" s="11">
        <v>2.9400000000000001E-17</v>
      </c>
      <c r="H1915" s="11">
        <v>1.71E-18</v>
      </c>
      <c r="I1915" s="11">
        <v>6.1299999999999998E-15</v>
      </c>
      <c r="J1915" s="11">
        <v>1.23E-14</v>
      </c>
      <c r="K1915" s="11">
        <v>3.9199999999999997E-6</v>
      </c>
      <c r="L1915" s="11">
        <v>7.8199999999999997E-6</v>
      </c>
      <c r="M1915" s="11">
        <v>6.4500000000000003E-15</v>
      </c>
      <c r="N1915" s="11">
        <v>9.5900000000000006E-20</v>
      </c>
    </row>
    <row r="1916" spans="2:14" x14ac:dyDescent="0.25">
      <c r="B1916" s="7" t="s">
        <v>2301</v>
      </c>
      <c r="C1916" s="11">
        <v>6.3699999999999998E-15</v>
      </c>
      <c r="D1916" s="11">
        <v>1.27E-14</v>
      </c>
      <c r="E1916" s="11">
        <v>6.8100000000000002E-5</v>
      </c>
      <c r="F1916" s="7">
        <v>1.3332799999999999E-4</v>
      </c>
      <c r="G1916" s="11">
        <v>2.9199999999999999E-17</v>
      </c>
      <c r="H1916" s="11">
        <v>1.7E-18</v>
      </c>
      <c r="I1916" s="11">
        <v>6.3500000000000002E-15</v>
      </c>
      <c r="J1916" s="11">
        <v>1.27E-14</v>
      </c>
      <c r="K1916" s="11">
        <v>3.8E-6</v>
      </c>
      <c r="L1916" s="11">
        <v>7.5900000000000002E-6</v>
      </c>
      <c r="M1916" s="11">
        <v>6.4900000000000001E-15</v>
      </c>
      <c r="N1916" s="11">
        <v>9.6500000000000002E-20</v>
      </c>
    </row>
    <row r="1917" spans="2:14" x14ac:dyDescent="0.25">
      <c r="B1917" s="7" t="s">
        <v>2357</v>
      </c>
      <c r="C1917" s="11">
        <v>6.09E-15</v>
      </c>
      <c r="D1917" s="11">
        <v>1.2199999999999999E-14</v>
      </c>
      <c r="E1917" s="11">
        <v>7.1099999999999994E-5</v>
      </c>
      <c r="F1917" s="7">
        <v>1.39345E-4</v>
      </c>
      <c r="G1917" s="11">
        <v>2.9199999999999999E-17</v>
      </c>
      <c r="H1917" s="11">
        <v>1.7E-18</v>
      </c>
      <c r="I1917" s="11">
        <v>6.0699999999999996E-15</v>
      </c>
      <c r="J1917" s="11">
        <v>1.21E-14</v>
      </c>
      <c r="K1917" s="11">
        <v>3.9099999999999998E-6</v>
      </c>
      <c r="L1917" s="11">
        <v>7.8099999999999998E-6</v>
      </c>
      <c r="M1917" s="11">
        <v>6.3800000000000003E-15</v>
      </c>
      <c r="N1917" s="11">
        <v>9.4899999999999997E-20</v>
      </c>
    </row>
    <row r="1918" spans="2:14" x14ac:dyDescent="0.25">
      <c r="B1918" s="7" t="s">
        <v>4099</v>
      </c>
      <c r="C1918" s="11">
        <v>4.2800000000000001E-15</v>
      </c>
      <c r="D1918" s="11">
        <v>8.5600000000000003E-15</v>
      </c>
      <c r="E1918" s="7">
        <v>1.01184E-4</v>
      </c>
      <c r="F1918" s="7">
        <v>1.9824400000000001E-4</v>
      </c>
      <c r="G1918" s="11">
        <v>2.9100000000000001E-17</v>
      </c>
      <c r="H1918" s="11">
        <v>1.7E-18</v>
      </c>
      <c r="I1918" s="11">
        <v>4.2599999999999998E-15</v>
      </c>
      <c r="J1918" s="11">
        <v>8.5299999999999994E-15</v>
      </c>
      <c r="K1918" s="11">
        <v>6.1500000000000004E-6</v>
      </c>
      <c r="L1918" s="11">
        <v>1.2300000000000001E-5</v>
      </c>
      <c r="M1918" s="11">
        <v>7.0499999999999998E-15</v>
      </c>
      <c r="N1918" s="11">
        <v>1.0499999999999999E-19</v>
      </c>
    </row>
    <row r="1919" spans="2:14" x14ac:dyDescent="0.25">
      <c r="B1919" s="7" t="s">
        <v>3524</v>
      </c>
      <c r="C1919" s="11">
        <v>5.41E-15</v>
      </c>
      <c r="D1919" s="11">
        <v>1.08E-14</v>
      </c>
      <c r="E1919" s="11">
        <v>8.03E-5</v>
      </c>
      <c r="F1919" s="7">
        <v>1.5736999999999999E-4</v>
      </c>
      <c r="G1919" s="11">
        <v>2.9199999999999999E-17</v>
      </c>
      <c r="H1919" s="11">
        <v>1.7E-18</v>
      </c>
      <c r="I1919" s="7" t="s">
        <v>6</v>
      </c>
      <c r="J1919" s="7" t="s">
        <v>6</v>
      </c>
      <c r="K1919" s="7" t="s">
        <v>6</v>
      </c>
      <c r="L1919" s="7" t="s">
        <v>6</v>
      </c>
      <c r="M1919" s="7" t="s">
        <v>6</v>
      </c>
      <c r="N1919" s="7" t="s">
        <v>6</v>
      </c>
    </row>
    <row r="1920" spans="2:14" x14ac:dyDescent="0.25">
      <c r="B1920" s="7" t="s">
        <v>3483</v>
      </c>
      <c r="C1920" s="11">
        <v>4.2999999999999997E-15</v>
      </c>
      <c r="D1920" s="11">
        <v>8.5999999999999993E-15</v>
      </c>
      <c r="E1920" s="7">
        <v>1.00989E-4</v>
      </c>
      <c r="F1920" s="7">
        <v>1.97863E-4</v>
      </c>
      <c r="G1920" s="11">
        <v>2.9199999999999999E-17</v>
      </c>
      <c r="H1920" s="11">
        <v>1.7E-18</v>
      </c>
      <c r="I1920" s="7" t="s">
        <v>6</v>
      </c>
      <c r="J1920" s="7" t="s">
        <v>6</v>
      </c>
      <c r="K1920" s="7" t="s">
        <v>6</v>
      </c>
      <c r="L1920" s="7" t="s">
        <v>6</v>
      </c>
      <c r="M1920" s="7" t="s">
        <v>6</v>
      </c>
      <c r="N1920" s="7" t="s">
        <v>6</v>
      </c>
    </row>
    <row r="1921" spans="2:14" x14ac:dyDescent="0.25">
      <c r="B1921" s="7" t="s">
        <v>2418</v>
      </c>
      <c r="C1921" s="11">
        <v>6.26E-15</v>
      </c>
      <c r="D1921" s="11">
        <v>1.25E-14</v>
      </c>
      <c r="E1921" s="11">
        <v>6.9300000000000004E-5</v>
      </c>
      <c r="F1921" s="7">
        <v>1.3572700000000001E-4</v>
      </c>
      <c r="G1921" s="11">
        <v>2.9199999999999999E-17</v>
      </c>
      <c r="H1921" s="11">
        <v>1.7E-18</v>
      </c>
      <c r="I1921" s="11">
        <v>6.2399999999999996E-15</v>
      </c>
      <c r="J1921" s="11">
        <v>1.25E-14</v>
      </c>
      <c r="K1921" s="11">
        <v>4.3200000000000001E-6</v>
      </c>
      <c r="L1921" s="11">
        <v>8.6400000000000003E-6</v>
      </c>
      <c r="M1921" s="11">
        <v>7.2500000000000007E-15</v>
      </c>
      <c r="N1921" s="11">
        <v>1.08E-19</v>
      </c>
    </row>
    <row r="1922" spans="2:14" x14ac:dyDescent="0.25">
      <c r="B1922" s="7" t="s">
        <v>3583</v>
      </c>
      <c r="C1922" s="11">
        <v>5.4899999999999997E-15</v>
      </c>
      <c r="D1922" s="11">
        <v>1.1E-14</v>
      </c>
      <c r="E1922" s="11">
        <v>7.8700000000000002E-5</v>
      </c>
      <c r="F1922" s="7">
        <v>1.5426400000000001E-4</v>
      </c>
      <c r="G1922" s="11">
        <v>2.9100000000000001E-17</v>
      </c>
      <c r="H1922" s="11">
        <v>1.7E-18</v>
      </c>
      <c r="I1922" s="7" t="s">
        <v>6</v>
      </c>
      <c r="J1922" s="7" t="s">
        <v>6</v>
      </c>
      <c r="K1922" s="7" t="s">
        <v>6</v>
      </c>
      <c r="L1922" s="7" t="s">
        <v>6</v>
      </c>
      <c r="M1922" s="7" t="s">
        <v>6</v>
      </c>
      <c r="N1922" s="7" t="s">
        <v>6</v>
      </c>
    </row>
    <row r="1923" spans="2:14" x14ac:dyDescent="0.25">
      <c r="B1923" s="7" t="s">
        <v>2614</v>
      </c>
      <c r="C1923" s="11">
        <v>6.12E-15</v>
      </c>
      <c r="D1923" s="11">
        <v>1.2199999999999999E-14</v>
      </c>
      <c r="E1923" s="11">
        <v>7.0900000000000002E-5</v>
      </c>
      <c r="F1923" s="7">
        <v>1.3895800000000001E-4</v>
      </c>
      <c r="G1923" s="11">
        <v>2.9199999999999999E-17</v>
      </c>
      <c r="H1923" s="11">
        <v>1.7E-18</v>
      </c>
      <c r="I1923" s="11">
        <v>6.0999999999999997E-15</v>
      </c>
      <c r="J1923" s="11">
        <v>1.2199999999999999E-14</v>
      </c>
      <c r="K1923" s="11">
        <v>5.0000000000000004E-6</v>
      </c>
      <c r="L1923" s="11">
        <v>9.9899999999999992E-6</v>
      </c>
      <c r="M1923" s="11">
        <v>8.2000000000000007E-15</v>
      </c>
      <c r="N1923" s="11">
        <v>1.2200000000000001E-19</v>
      </c>
    </row>
    <row r="1924" spans="2:14" x14ac:dyDescent="0.25">
      <c r="B1924" s="7" t="s">
        <v>3759</v>
      </c>
      <c r="C1924" s="11">
        <v>4.5299999999999999E-15</v>
      </c>
      <c r="D1924" s="11">
        <v>9.0699999999999995E-15</v>
      </c>
      <c r="E1924" s="11">
        <v>9.5699999999999995E-5</v>
      </c>
      <c r="F1924" s="7">
        <v>1.87555E-4</v>
      </c>
      <c r="G1924" s="11">
        <v>2.9199999999999999E-17</v>
      </c>
      <c r="H1924" s="11">
        <v>1.7E-18</v>
      </c>
      <c r="I1924" s="11">
        <v>4.5200000000000001E-15</v>
      </c>
      <c r="J1924" s="11">
        <v>9.0400000000000002E-15</v>
      </c>
      <c r="K1924" s="11">
        <v>5.3000000000000001E-6</v>
      </c>
      <c r="L1924" s="11">
        <v>1.06E-5</v>
      </c>
      <c r="M1924" s="11">
        <v>6.4399999999999997E-15</v>
      </c>
      <c r="N1924" s="11">
        <v>9.5699999999999999E-20</v>
      </c>
    </row>
    <row r="1925" spans="2:14" x14ac:dyDescent="0.25">
      <c r="B1925" s="7" t="s">
        <v>3196</v>
      </c>
      <c r="C1925" s="11">
        <v>5.5199999999999998E-15</v>
      </c>
      <c r="D1925" s="11">
        <v>1.1E-14</v>
      </c>
      <c r="E1925" s="11">
        <v>7.8399999999999995E-5</v>
      </c>
      <c r="F1925" s="7">
        <v>1.53616E-4</v>
      </c>
      <c r="G1925" s="11">
        <v>2.9100000000000001E-17</v>
      </c>
      <c r="H1925" s="11">
        <v>1.7E-18</v>
      </c>
      <c r="I1925" s="11">
        <v>5.5000000000000002E-15</v>
      </c>
      <c r="J1925" s="11">
        <v>1.1E-14</v>
      </c>
      <c r="K1925" s="11">
        <v>5.2399999999999998E-6</v>
      </c>
      <c r="L1925" s="11">
        <v>1.0499999999999999E-5</v>
      </c>
      <c r="M1925" s="11">
        <v>7.7500000000000001E-15</v>
      </c>
      <c r="N1925" s="11">
        <v>1.1499999999999999E-19</v>
      </c>
    </row>
    <row r="1926" spans="2:14" x14ac:dyDescent="0.25">
      <c r="B1926" s="7" t="s">
        <v>3104</v>
      </c>
      <c r="C1926" s="11">
        <v>4.8500000000000003E-15</v>
      </c>
      <c r="D1926" s="11">
        <v>9.7000000000000006E-15</v>
      </c>
      <c r="E1926" s="11">
        <v>8.9400000000000005E-5</v>
      </c>
      <c r="F1926" s="7">
        <v>1.75062E-4</v>
      </c>
      <c r="G1926" s="11">
        <v>2.9199999999999999E-17</v>
      </c>
      <c r="H1926" s="11">
        <v>1.7E-18</v>
      </c>
      <c r="I1926" s="11">
        <v>4.83E-15</v>
      </c>
      <c r="J1926" s="11">
        <v>9.6699999999999998E-15</v>
      </c>
      <c r="K1926" s="11">
        <v>3.8600000000000003E-6</v>
      </c>
      <c r="L1926" s="11">
        <v>7.7200000000000006E-6</v>
      </c>
      <c r="M1926" s="11">
        <v>5.0200000000000003E-15</v>
      </c>
      <c r="N1926" s="11">
        <v>7.4599999999999997E-20</v>
      </c>
    </row>
    <row r="1927" spans="2:14" x14ac:dyDescent="0.25">
      <c r="B1927" s="7" t="s">
        <v>2986</v>
      </c>
      <c r="C1927" s="11">
        <v>6.2900000000000001E-15</v>
      </c>
      <c r="D1927" s="11">
        <v>1.26E-14</v>
      </c>
      <c r="E1927" s="11">
        <v>6.9099999999999999E-5</v>
      </c>
      <c r="F1927" s="7">
        <v>1.3539499999999999E-4</v>
      </c>
      <c r="G1927" s="11">
        <v>2.9300000000000003E-17</v>
      </c>
      <c r="H1927" s="11">
        <v>1.7E-18</v>
      </c>
      <c r="I1927" s="11">
        <v>6.2699999999999997E-15</v>
      </c>
      <c r="J1927" s="11">
        <v>1.25E-14</v>
      </c>
      <c r="K1927" s="11">
        <v>1.33E-5</v>
      </c>
      <c r="L1927" s="11">
        <v>2.6599999999999999E-5</v>
      </c>
      <c r="M1927" s="11">
        <v>2.2400000000000001E-14</v>
      </c>
      <c r="N1927" s="11">
        <v>3.3299999999999998E-19</v>
      </c>
    </row>
    <row r="1928" spans="2:14" x14ac:dyDescent="0.25">
      <c r="B1928" s="7" t="s">
        <v>2359</v>
      </c>
      <c r="C1928" s="11">
        <v>6.0800000000000002E-15</v>
      </c>
      <c r="D1928" s="11">
        <v>1.2199999999999999E-14</v>
      </c>
      <c r="E1928" s="11">
        <v>7.1099999999999994E-5</v>
      </c>
      <c r="F1928" s="7">
        <v>1.3933700000000001E-4</v>
      </c>
      <c r="G1928" s="11">
        <v>2.9100000000000001E-17</v>
      </c>
      <c r="H1928" s="11">
        <v>1.7E-18</v>
      </c>
      <c r="I1928" s="11">
        <v>6.0599999999999999E-15</v>
      </c>
      <c r="J1928" s="11">
        <v>1.21E-14</v>
      </c>
      <c r="K1928" s="11">
        <v>3.9099999999999998E-6</v>
      </c>
      <c r="L1928" s="11">
        <v>7.8099999999999998E-6</v>
      </c>
      <c r="M1928" s="11">
        <v>6.3699999999999998E-15</v>
      </c>
      <c r="N1928" s="11">
        <v>9.4700000000000002E-20</v>
      </c>
    </row>
    <row r="1929" spans="2:14" x14ac:dyDescent="0.25">
      <c r="B1929" s="7" t="s">
        <v>3014</v>
      </c>
      <c r="C1929" s="11">
        <v>6.36E-15</v>
      </c>
      <c r="D1929" s="11">
        <v>1.27E-14</v>
      </c>
      <c r="E1929" s="11">
        <v>6.7899999999999997E-5</v>
      </c>
      <c r="F1929" s="7">
        <v>1.3300599999999999E-4</v>
      </c>
      <c r="G1929" s="11">
        <v>2.9000000000000003E-17</v>
      </c>
      <c r="H1929" s="11">
        <v>1.6900000000000001E-18</v>
      </c>
      <c r="I1929" s="7" t="s">
        <v>6</v>
      </c>
      <c r="J1929" s="7" t="s">
        <v>6</v>
      </c>
      <c r="K1929" s="7" t="s">
        <v>6</v>
      </c>
      <c r="L1929" s="7" t="s">
        <v>6</v>
      </c>
      <c r="M1929" s="7" t="s">
        <v>6</v>
      </c>
      <c r="N1929" s="7" t="s">
        <v>6</v>
      </c>
    </row>
    <row r="1930" spans="2:14" x14ac:dyDescent="0.25">
      <c r="B1930" s="7" t="s">
        <v>3165</v>
      </c>
      <c r="C1930" s="11">
        <v>5.51E-15</v>
      </c>
      <c r="D1930" s="11">
        <v>1.1E-14</v>
      </c>
      <c r="E1930" s="11">
        <v>7.8399999999999995E-5</v>
      </c>
      <c r="F1930" s="7">
        <v>1.5367500000000001E-4</v>
      </c>
      <c r="G1930" s="11">
        <v>2.9100000000000001E-17</v>
      </c>
      <c r="H1930" s="11">
        <v>1.6900000000000001E-18</v>
      </c>
      <c r="I1930" s="11">
        <v>5.5000000000000002E-15</v>
      </c>
      <c r="J1930" s="11">
        <v>1.1E-14</v>
      </c>
      <c r="K1930" s="11">
        <v>5.2499999999999997E-6</v>
      </c>
      <c r="L1930" s="11">
        <v>1.0499999999999999E-5</v>
      </c>
      <c r="M1930" s="11">
        <v>7.7500000000000001E-15</v>
      </c>
      <c r="N1930" s="11">
        <v>1.1499999999999999E-19</v>
      </c>
    </row>
    <row r="1931" spans="2:14" x14ac:dyDescent="0.25">
      <c r="B1931" s="7" t="s">
        <v>3622</v>
      </c>
      <c r="C1931" s="11">
        <v>4.3100000000000002E-15</v>
      </c>
      <c r="D1931" s="11">
        <v>8.6300000000000002E-15</v>
      </c>
      <c r="E1931" s="7">
        <v>1.0023599999999999E-4</v>
      </c>
      <c r="F1931" s="7">
        <v>1.9638699999999999E-4</v>
      </c>
      <c r="G1931" s="11">
        <v>2.9100000000000001E-17</v>
      </c>
      <c r="H1931" s="11">
        <v>1.6900000000000001E-18</v>
      </c>
      <c r="I1931" s="11">
        <v>4.2999999999999997E-15</v>
      </c>
      <c r="J1931" s="11">
        <v>8.5999999999999993E-15</v>
      </c>
      <c r="K1931" s="11">
        <v>3.7299999999999999E-6</v>
      </c>
      <c r="L1931" s="11">
        <v>7.4499999999999998E-6</v>
      </c>
      <c r="M1931" s="11">
        <v>4.3100000000000002E-15</v>
      </c>
      <c r="N1931" s="11">
        <v>6.4099999999999997E-20</v>
      </c>
    </row>
    <row r="1932" spans="2:14" x14ac:dyDescent="0.25">
      <c r="B1932" s="7" t="s">
        <v>2396</v>
      </c>
      <c r="C1932" s="11">
        <v>6.0599999999999999E-15</v>
      </c>
      <c r="D1932" s="11">
        <v>1.21E-14</v>
      </c>
      <c r="E1932" s="11">
        <v>7.1000000000000005E-5</v>
      </c>
      <c r="F1932" s="7">
        <v>1.3912899999999999E-4</v>
      </c>
      <c r="G1932" s="11">
        <v>2.9000000000000003E-17</v>
      </c>
      <c r="H1932" s="11">
        <v>1.6900000000000001E-18</v>
      </c>
      <c r="I1932" s="11">
        <v>6.0400000000000003E-15</v>
      </c>
      <c r="J1932" s="11">
        <v>1.21E-14</v>
      </c>
      <c r="K1932" s="11">
        <v>3.9199999999999997E-6</v>
      </c>
      <c r="L1932" s="11">
        <v>7.8199999999999997E-6</v>
      </c>
      <c r="M1932" s="11">
        <v>6.36E-15</v>
      </c>
      <c r="N1932" s="11">
        <v>9.4599999999999999E-20</v>
      </c>
    </row>
    <row r="1933" spans="2:14" x14ac:dyDescent="0.25">
      <c r="B1933" s="7" t="s">
        <v>2408</v>
      </c>
      <c r="C1933" s="11">
        <v>6.0699999999999996E-15</v>
      </c>
      <c r="D1933" s="11">
        <v>1.21E-14</v>
      </c>
      <c r="E1933" s="11">
        <v>7.1000000000000005E-5</v>
      </c>
      <c r="F1933" s="7">
        <v>1.3912899999999999E-4</v>
      </c>
      <c r="G1933" s="11">
        <v>2.9000000000000003E-17</v>
      </c>
      <c r="H1933" s="11">
        <v>1.6900000000000001E-18</v>
      </c>
      <c r="I1933" s="11">
        <v>6.0500000000000001E-15</v>
      </c>
      <c r="J1933" s="11">
        <v>1.21E-14</v>
      </c>
      <c r="K1933" s="11">
        <v>3.9199999999999997E-6</v>
      </c>
      <c r="L1933" s="11">
        <v>7.8199999999999997E-6</v>
      </c>
      <c r="M1933" s="11">
        <v>6.3699999999999998E-15</v>
      </c>
      <c r="N1933" s="11">
        <v>9.4700000000000002E-20</v>
      </c>
    </row>
    <row r="1934" spans="2:14" x14ac:dyDescent="0.25">
      <c r="B1934" s="7" t="s">
        <v>3805</v>
      </c>
      <c r="C1934" s="11">
        <v>4.5800000000000003E-15</v>
      </c>
      <c r="D1934" s="11">
        <v>9.1500000000000008E-15</v>
      </c>
      <c r="E1934" s="11">
        <v>9.4400000000000004E-5</v>
      </c>
      <c r="F1934" s="7">
        <v>1.8492899999999999E-4</v>
      </c>
      <c r="G1934" s="11">
        <v>2.9100000000000001E-17</v>
      </c>
      <c r="H1934" s="11">
        <v>1.6900000000000001E-18</v>
      </c>
      <c r="I1934" s="11">
        <v>4.5599999999999999E-15</v>
      </c>
      <c r="J1934" s="11">
        <v>9.1199999999999999E-15</v>
      </c>
      <c r="K1934" s="11">
        <v>1.47E-5</v>
      </c>
      <c r="L1934" s="11">
        <v>2.9499999999999999E-5</v>
      </c>
      <c r="M1934" s="11">
        <v>1.81E-14</v>
      </c>
      <c r="N1934" s="11">
        <v>2.6900000000000002E-19</v>
      </c>
    </row>
    <row r="1935" spans="2:14" x14ac:dyDescent="0.25">
      <c r="B1935" s="7" t="s">
        <v>3924</v>
      </c>
      <c r="C1935" s="11">
        <v>4.2899999999999999E-15</v>
      </c>
      <c r="D1935" s="11">
        <v>8.5799999999999998E-15</v>
      </c>
      <c r="E1935" s="7">
        <v>1.00751E-4</v>
      </c>
      <c r="F1935" s="7">
        <v>1.9739700000000001E-4</v>
      </c>
      <c r="G1935" s="11">
        <v>2.9100000000000001E-17</v>
      </c>
      <c r="H1935" s="11">
        <v>1.6900000000000001E-18</v>
      </c>
      <c r="I1935" s="11">
        <v>4.2700000000000004E-15</v>
      </c>
      <c r="J1935" s="11">
        <v>8.5500000000000005E-15</v>
      </c>
      <c r="K1935" s="11">
        <v>3.8E-6</v>
      </c>
      <c r="L1935" s="11">
        <v>7.5900000000000002E-6</v>
      </c>
      <c r="M1935" s="11">
        <v>4.3599999999999998E-15</v>
      </c>
      <c r="N1935" s="11">
        <v>6.49E-20</v>
      </c>
    </row>
    <row r="1936" spans="2:14" x14ac:dyDescent="0.25">
      <c r="B1936" s="7" t="s">
        <v>4030</v>
      </c>
      <c r="C1936" s="11">
        <v>4.2700000000000004E-15</v>
      </c>
      <c r="D1936" s="11">
        <v>8.5400000000000007E-15</v>
      </c>
      <c r="E1936" s="7">
        <v>1.00733E-4</v>
      </c>
      <c r="F1936" s="7">
        <v>1.9735999999999999E-4</v>
      </c>
      <c r="G1936" s="11">
        <v>2.8899999999999999E-17</v>
      </c>
      <c r="H1936" s="11">
        <v>1.6900000000000001E-18</v>
      </c>
      <c r="I1936" s="11">
        <v>4.2599999999999998E-15</v>
      </c>
      <c r="J1936" s="11">
        <v>8.5099999999999998E-15</v>
      </c>
      <c r="K1936" s="11">
        <v>3.8E-6</v>
      </c>
      <c r="L1936" s="11">
        <v>7.5900000000000002E-6</v>
      </c>
      <c r="M1936" s="11">
        <v>4.3500000000000001E-15</v>
      </c>
      <c r="N1936" s="11">
        <v>6.4600000000000002E-20</v>
      </c>
    </row>
    <row r="1937" spans="2:14" x14ac:dyDescent="0.25">
      <c r="B1937" s="7" t="s">
        <v>2988</v>
      </c>
      <c r="C1937" s="11">
        <v>5.85E-15</v>
      </c>
      <c r="D1937" s="11">
        <v>1.17E-14</v>
      </c>
      <c r="E1937" s="11">
        <v>7.3499999999999998E-5</v>
      </c>
      <c r="F1937" s="7">
        <v>1.4407299999999999E-4</v>
      </c>
      <c r="G1937" s="11">
        <v>2.9000000000000003E-17</v>
      </c>
      <c r="H1937" s="11">
        <v>1.6900000000000001E-18</v>
      </c>
      <c r="I1937" s="11">
        <v>5.8400000000000002E-15</v>
      </c>
      <c r="J1937" s="11">
        <v>1.17E-14</v>
      </c>
      <c r="K1937" s="11">
        <v>3.9099999999999998E-6</v>
      </c>
      <c r="L1937" s="11">
        <v>7.8199999999999997E-6</v>
      </c>
      <c r="M1937" s="11">
        <v>6.1400000000000004E-15</v>
      </c>
      <c r="N1937" s="11">
        <v>9.1199999999999994E-20</v>
      </c>
    </row>
    <row r="1938" spans="2:14" x14ac:dyDescent="0.25">
      <c r="B1938" s="7" t="s">
        <v>4052</v>
      </c>
      <c r="C1938" s="11">
        <v>4.2700000000000004E-15</v>
      </c>
      <c r="D1938" s="11">
        <v>8.5400000000000007E-15</v>
      </c>
      <c r="E1938" s="7">
        <v>1.01158E-4</v>
      </c>
      <c r="F1938" s="7">
        <v>1.9819299999999999E-4</v>
      </c>
      <c r="G1938" s="11">
        <v>2.9100000000000001E-17</v>
      </c>
      <c r="H1938" s="11">
        <v>1.6900000000000001E-18</v>
      </c>
      <c r="I1938" s="11">
        <v>4.2599999999999998E-15</v>
      </c>
      <c r="J1938" s="11">
        <v>8.5099999999999998E-15</v>
      </c>
      <c r="K1938" s="11">
        <v>3.8E-6</v>
      </c>
      <c r="L1938" s="11">
        <v>7.6000000000000001E-6</v>
      </c>
      <c r="M1938" s="11">
        <v>4.3500000000000001E-15</v>
      </c>
      <c r="N1938" s="11">
        <v>6.4700000000000005E-20</v>
      </c>
    </row>
    <row r="1939" spans="2:14" x14ac:dyDescent="0.25">
      <c r="B1939" s="7" t="s">
        <v>3781</v>
      </c>
      <c r="C1939" s="11">
        <v>4.4100000000000003E-15</v>
      </c>
      <c r="D1939" s="11">
        <v>8.8100000000000008E-15</v>
      </c>
      <c r="E1939" s="11">
        <v>9.7399999999999996E-5</v>
      </c>
      <c r="F1939" s="7">
        <v>1.9079399999999999E-4</v>
      </c>
      <c r="G1939" s="11">
        <v>2.8899999999999999E-17</v>
      </c>
      <c r="H1939" s="11">
        <v>1.6799999999999999E-18</v>
      </c>
      <c r="I1939" s="11">
        <v>4.3899999999999999E-15</v>
      </c>
      <c r="J1939" s="11">
        <v>8.7799999999999999E-15</v>
      </c>
      <c r="K1939" s="11">
        <v>3.7699999999999999E-6</v>
      </c>
      <c r="L1939" s="11">
        <v>7.5399999999999998E-6</v>
      </c>
      <c r="M1939" s="11">
        <v>4.4500000000000001E-15</v>
      </c>
      <c r="N1939" s="11">
        <v>6.6199999999999995E-20</v>
      </c>
    </row>
    <row r="1940" spans="2:14" x14ac:dyDescent="0.25">
      <c r="B1940" s="7" t="s">
        <v>2887</v>
      </c>
      <c r="C1940" s="11">
        <v>5.9400000000000003E-15</v>
      </c>
      <c r="D1940" s="11">
        <v>1.19E-14</v>
      </c>
      <c r="E1940" s="11">
        <v>7.2100000000000004E-5</v>
      </c>
      <c r="F1940" s="7">
        <v>1.4123299999999999E-4</v>
      </c>
      <c r="G1940" s="11">
        <v>2.8800000000000001E-17</v>
      </c>
      <c r="H1940" s="11">
        <v>1.6799999999999999E-18</v>
      </c>
      <c r="I1940" s="11">
        <v>5.92E-15</v>
      </c>
      <c r="J1940" s="11">
        <v>1.1799999999999999E-14</v>
      </c>
      <c r="K1940" s="11">
        <v>4.4100000000000001E-6</v>
      </c>
      <c r="L1940" s="11">
        <v>8.8100000000000004E-6</v>
      </c>
      <c r="M1940" s="11">
        <v>7.0199999999999997E-15</v>
      </c>
      <c r="N1940" s="11">
        <v>1.04E-19</v>
      </c>
    </row>
    <row r="1941" spans="2:14" x14ac:dyDescent="0.25">
      <c r="B1941" s="7" t="s">
        <v>3588</v>
      </c>
      <c r="C1941" s="11">
        <v>4.2599999999999998E-15</v>
      </c>
      <c r="D1941" s="11">
        <v>8.5099999999999998E-15</v>
      </c>
      <c r="E1941" s="7">
        <v>1.00784E-4</v>
      </c>
      <c r="F1941" s="7">
        <v>1.9746100000000001E-4</v>
      </c>
      <c r="G1941" s="11">
        <v>2.8899999999999999E-17</v>
      </c>
      <c r="H1941" s="11">
        <v>1.6799999999999999E-18</v>
      </c>
      <c r="I1941" s="7" t="s">
        <v>6</v>
      </c>
      <c r="J1941" s="7" t="s">
        <v>6</v>
      </c>
      <c r="K1941" s="7" t="s">
        <v>6</v>
      </c>
      <c r="L1941" s="7" t="s">
        <v>6</v>
      </c>
      <c r="M1941" s="7" t="s">
        <v>6</v>
      </c>
      <c r="N1941" s="7" t="s">
        <v>6</v>
      </c>
    </row>
    <row r="1942" spans="2:14" x14ac:dyDescent="0.25">
      <c r="B1942" s="7" t="s">
        <v>2372</v>
      </c>
      <c r="C1942" s="11">
        <v>6.0299999999999998E-15</v>
      </c>
      <c r="D1942" s="11">
        <v>1.21E-14</v>
      </c>
      <c r="E1942" s="11">
        <v>7.1099999999999994E-5</v>
      </c>
      <c r="F1942" s="7">
        <v>1.3928599999999999E-4</v>
      </c>
      <c r="G1942" s="11">
        <v>2.8800000000000001E-17</v>
      </c>
      <c r="H1942" s="11">
        <v>1.6799999999999999E-18</v>
      </c>
      <c r="I1942" s="11">
        <v>6.0100000000000002E-15</v>
      </c>
      <c r="J1942" s="11">
        <v>1.1999999999999999E-14</v>
      </c>
      <c r="K1942" s="11">
        <v>3.9199999999999997E-6</v>
      </c>
      <c r="L1942" s="11">
        <v>7.8299999999999996E-6</v>
      </c>
      <c r="M1942" s="11">
        <v>6.3299999999999999E-15</v>
      </c>
      <c r="N1942" s="11">
        <v>9.4099999999999994E-20</v>
      </c>
    </row>
    <row r="1943" spans="2:14" x14ac:dyDescent="0.25">
      <c r="B1943" s="7" t="s">
        <v>3138</v>
      </c>
      <c r="C1943" s="11">
        <v>5.5000000000000002E-15</v>
      </c>
      <c r="D1943" s="11">
        <v>1.1E-14</v>
      </c>
      <c r="E1943" s="11">
        <v>7.7899999999999996E-5</v>
      </c>
      <c r="F1943" s="7">
        <v>1.5257700000000001E-4</v>
      </c>
      <c r="G1943" s="11">
        <v>2.8800000000000001E-17</v>
      </c>
      <c r="H1943" s="11">
        <v>1.6799999999999999E-18</v>
      </c>
      <c r="I1943" s="11">
        <v>5.4799999999999999E-15</v>
      </c>
      <c r="J1943" s="11">
        <v>1.1E-14</v>
      </c>
      <c r="K1943" s="11">
        <v>5.5799999999999999E-6</v>
      </c>
      <c r="L1943" s="11">
        <v>1.1199999999999999E-5</v>
      </c>
      <c r="M1943" s="11">
        <v>8.23E-15</v>
      </c>
      <c r="N1943" s="11">
        <v>1.2200000000000001E-19</v>
      </c>
    </row>
    <row r="1944" spans="2:14" x14ac:dyDescent="0.25">
      <c r="B1944" s="7" t="s">
        <v>3941</v>
      </c>
      <c r="C1944" s="11">
        <v>4.2599999999999998E-15</v>
      </c>
      <c r="D1944" s="11">
        <v>8.5199999999999996E-15</v>
      </c>
      <c r="E1944" s="7">
        <v>1.0048300000000001E-4</v>
      </c>
      <c r="F1944" s="7">
        <v>1.9687E-4</v>
      </c>
      <c r="G1944" s="11">
        <v>2.8800000000000001E-17</v>
      </c>
      <c r="H1944" s="11">
        <v>1.6799999999999999E-18</v>
      </c>
      <c r="I1944" s="11">
        <v>4.2400000000000003E-15</v>
      </c>
      <c r="J1944" s="11">
        <v>8.4900000000000003E-15</v>
      </c>
      <c r="K1944" s="11">
        <v>3.8700000000000002E-6</v>
      </c>
      <c r="L1944" s="11">
        <v>7.7200000000000006E-6</v>
      </c>
      <c r="M1944" s="11">
        <v>4.4100000000000003E-15</v>
      </c>
      <c r="N1944" s="11">
        <v>6.5499999999999996E-20</v>
      </c>
    </row>
    <row r="1945" spans="2:14" x14ac:dyDescent="0.25">
      <c r="B1945" s="7" t="s">
        <v>3504</v>
      </c>
      <c r="C1945" s="11">
        <v>4.6100000000000004E-15</v>
      </c>
      <c r="D1945" s="11">
        <v>9.2200000000000007E-15</v>
      </c>
      <c r="E1945" s="11">
        <v>9.2999999999999997E-5</v>
      </c>
      <c r="F1945" s="7">
        <v>1.82237E-4</v>
      </c>
      <c r="G1945" s="11">
        <v>2.8899999999999999E-17</v>
      </c>
      <c r="H1945" s="11">
        <v>1.6799999999999999E-18</v>
      </c>
      <c r="I1945" s="11">
        <v>4.5999999999999998E-15</v>
      </c>
      <c r="J1945" s="11">
        <v>9.1899999999999998E-15</v>
      </c>
      <c r="K1945" s="11">
        <v>3.9899999999999999E-6</v>
      </c>
      <c r="L1945" s="11">
        <v>7.96E-6</v>
      </c>
      <c r="M1945" s="11">
        <v>4.93E-15</v>
      </c>
      <c r="N1945" s="11">
        <v>7.3199999999999999E-20</v>
      </c>
    </row>
    <row r="1946" spans="2:14" x14ac:dyDescent="0.25">
      <c r="B1946" s="7" t="s">
        <v>4260</v>
      </c>
      <c r="C1946" s="11">
        <v>4.2199999999999999E-15</v>
      </c>
      <c r="D1946" s="11">
        <v>8.4399999999999999E-15</v>
      </c>
      <c r="E1946" s="7">
        <v>1.0129899999999999E-4</v>
      </c>
      <c r="F1946" s="7">
        <v>1.9846999999999999E-4</v>
      </c>
      <c r="G1946" s="11">
        <v>2.8800000000000001E-17</v>
      </c>
      <c r="H1946" s="11">
        <v>1.6799999999999999E-18</v>
      </c>
      <c r="I1946" s="11">
        <v>4.2100000000000002E-15</v>
      </c>
      <c r="J1946" s="11">
        <v>8.4100000000000006E-15</v>
      </c>
      <c r="K1946" s="11">
        <v>6.7000000000000002E-6</v>
      </c>
      <c r="L1946" s="11">
        <v>1.34E-5</v>
      </c>
      <c r="M1946" s="11">
        <v>7.5799999999999993E-15</v>
      </c>
      <c r="N1946" s="11">
        <v>1.13E-19</v>
      </c>
    </row>
    <row r="1947" spans="2:14" x14ac:dyDescent="0.25">
      <c r="B1947" s="7" t="s">
        <v>2432</v>
      </c>
      <c r="C1947" s="11">
        <v>6.02E-15</v>
      </c>
      <c r="D1947" s="11">
        <v>1.1999999999999999E-14</v>
      </c>
      <c r="E1947" s="11">
        <v>7.1099999999999994E-5</v>
      </c>
      <c r="F1947" s="7">
        <v>1.3924299999999999E-4</v>
      </c>
      <c r="G1947" s="11">
        <v>2.8800000000000001E-17</v>
      </c>
      <c r="H1947" s="11">
        <v>1.6799999999999999E-18</v>
      </c>
      <c r="I1947" s="11">
        <v>5.9999999999999997E-15</v>
      </c>
      <c r="J1947" s="11">
        <v>1.1999999999999999E-14</v>
      </c>
      <c r="K1947" s="11">
        <v>3.9199999999999997E-6</v>
      </c>
      <c r="L1947" s="11">
        <v>7.8299999999999996E-6</v>
      </c>
      <c r="M1947" s="11">
        <v>6.3200000000000001E-15</v>
      </c>
      <c r="N1947" s="11">
        <v>9.39E-20</v>
      </c>
    </row>
    <row r="1948" spans="2:14" x14ac:dyDescent="0.25">
      <c r="B1948" s="7" t="s">
        <v>2990</v>
      </c>
      <c r="C1948" s="11">
        <v>5.8999999999999996E-15</v>
      </c>
      <c r="D1948" s="11">
        <v>1.1799999999999999E-14</v>
      </c>
      <c r="E1948" s="11">
        <v>7.25E-5</v>
      </c>
      <c r="F1948" s="7">
        <v>1.42044E-4</v>
      </c>
      <c r="G1948" s="11">
        <v>2.8800000000000001E-17</v>
      </c>
      <c r="H1948" s="11">
        <v>1.6799999999999999E-18</v>
      </c>
      <c r="I1948" s="11">
        <v>5.8800000000000001E-15</v>
      </c>
      <c r="J1948" s="11">
        <v>1.1799999999999999E-14</v>
      </c>
      <c r="K1948" s="11">
        <v>7.3200000000000002E-6</v>
      </c>
      <c r="L1948" s="11">
        <v>1.4600000000000001E-5</v>
      </c>
      <c r="M1948" s="11">
        <v>1.1600000000000001E-14</v>
      </c>
      <c r="N1948" s="11">
        <v>1.72E-19</v>
      </c>
    </row>
    <row r="1949" spans="2:14" x14ac:dyDescent="0.25">
      <c r="B1949" s="7" t="s">
        <v>4062</v>
      </c>
      <c r="C1949" s="11">
        <v>4.6800000000000003E-15</v>
      </c>
      <c r="D1949" s="11">
        <v>9.3700000000000004E-15</v>
      </c>
      <c r="E1949" s="11">
        <v>9.1700000000000006E-5</v>
      </c>
      <c r="F1949" s="7">
        <v>1.79624E-4</v>
      </c>
      <c r="G1949" s="11">
        <v>2.8899999999999999E-17</v>
      </c>
      <c r="H1949" s="11">
        <v>1.6799999999999999E-18</v>
      </c>
      <c r="I1949" s="11">
        <v>4.6699999999999998E-15</v>
      </c>
      <c r="J1949" s="11">
        <v>9.3399999999999995E-15</v>
      </c>
      <c r="K1949" s="11">
        <v>4.42E-6</v>
      </c>
      <c r="L1949" s="11">
        <v>8.8400000000000001E-6</v>
      </c>
      <c r="M1949" s="11">
        <v>5.5499999999999999E-15</v>
      </c>
      <c r="N1949" s="11">
        <v>8.2499999999999994E-20</v>
      </c>
    </row>
    <row r="1950" spans="2:14" x14ac:dyDescent="0.25">
      <c r="B1950" s="7" t="s">
        <v>3317</v>
      </c>
      <c r="C1950" s="11">
        <v>4.7699999999999998E-15</v>
      </c>
      <c r="D1950" s="11">
        <v>9.5499999999999994E-15</v>
      </c>
      <c r="E1950" s="11">
        <v>9.0000000000000006E-5</v>
      </c>
      <c r="F1950" s="7">
        <v>1.7638899999999999E-4</v>
      </c>
      <c r="G1950" s="11">
        <v>2.8899999999999999E-17</v>
      </c>
      <c r="H1950" s="11">
        <v>1.6799999999999999E-18</v>
      </c>
      <c r="I1950" s="11">
        <v>4.76E-15</v>
      </c>
      <c r="J1950" s="11">
        <v>9.5100000000000003E-15</v>
      </c>
      <c r="K1950" s="11">
        <v>4.3000000000000003E-6</v>
      </c>
      <c r="L1950" s="11">
        <v>8.6000000000000007E-6</v>
      </c>
      <c r="M1950" s="11">
        <v>5.5000000000000002E-15</v>
      </c>
      <c r="N1950" s="11">
        <v>8.1799999999999995E-20</v>
      </c>
    </row>
    <row r="1951" spans="2:14" x14ac:dyDescent="0.25">
      <c r="B1951" s="7" t="s">
        <v>2849</v>
      </c>
      <c r="C1951" s="11">
        <v>4.9600000000000001E-15</v>
      </c>
      <c r="D1951" s="11">
        <v>9.9200000000000003E-15</v>
      </c>
      <c r="E1951" s="11">
        <v>8.6700000000000007E-5</v>
      </c>
      <c r="F1951" s="7">
        <v>1.69822E-4</v>
      </c>
      <c r="G1951" s="11">
        <v>2.8899999999999999E-17</v>
      </c>
      <c r="H1951" s="11">
        <v>1.6799999999999999E-18</v>
      </c>
      <c r="I1951" s="11">
        <v>4.9399999999999998E-15</v>
      </c>
      <c r="J1951" s="11">
        <v>9.8799999999999996E-15</v>
      </c>
      <c r="K1951" s="11">
        <v>3.6600000000000001E-6</v>
      </c>
      <c r="L1951" s="11">
        <v>7.3200000000000002E-6</v>
      </c>
      <c r="M1951" s="11">
        <v>4.8600000000000001E-15</v>
      </c>
      <c r="N1951" s="11">
        <v>7.2300000000000005E-20</v>
      </c>
    </row>
    <row r="1952" spans="2:14" x14ac:dyDescent="0.25">
      <c r="B1952" s="7" t="s">
        <v>3192</v>
      </c>
      <c r="C1952" s="11">
        <v>5.4700000000000001E-15</v>
      </c>
      <c r="D1952" s="11">
        <v>1.09E-14</v>
      </c>
      <c r="E1952" s="11">
        <v>7.8399999999999995E-5</v>
      </c>
      <c r="F1952" s="7">
        <v>1.53659E-4</v>
      </c>
      <c r="G1952" s="11">
        <v>2.8800000000000001E-17</v>
      </c>
      <c r="H1952" s="11">
        <v>1.6799999999999999E-18</v>
      </c>
      <c r="I1952" s="11">
        <v>5.4499999999999998E-15</v>
      </c>
      <c r="J1952" s="11">
        <v>1.09E-14</v>
      </c>
      <c r="K1952" s="11">
        <v>5.2599999999999996E-6</v>
      </c>
      <c r="L1952" s="11">
        <v>1.0499999999999999E-5</v>
      </c>
      <c r="M1952" s="11">
        <v>7.6999999999999997E-15</v>
      </c>
      <c r="N1952" s="11">
        <v>1.14E-19</v>
      </c>
    </row>
    <row r="1953" spans="2:14" x14ac:dyDescent="0.25">
      <c r="B1953" s="7" t="s">
        <v>3785</v>
      </c>
      <c r="C1953" s="11">
        <v>4.3299999999999998E-15</v>
      </c>
      <c r="D1953" s="11">
        <v>8.6499999999999997E-15</v>
      </c>
      <c r="E1953" s="11">
        <v>9.8999999999999994E-5</v>
      </c>
      <c r="F1953" s="7">
        <v>1.9404099999999999E-4</v>
      </c>
      <c r="G1953" s="11">
        <v>2.8800000000000001E-17</v>
      </c>
      <c r="H1953" s="11">
        <v>1.6799999999999999E-18</v>
      </c>
      <c r="I1953" s="11">
        <v>4.3100000000000002E-15</v>
      </c>
      <c r="J1953" s="11">
        <v>8.6200000000000004E-15</v>
      </c>
      <c r="K1953" s="11">
        <v>3.67E-6</v>
      </c>
      <c r="L1953" s="11">
        <v>7.34E-6</v>
      </c>
      <c r="M1953" s="11">
        <v>4.2599999999999998E-15</v>
      </c>
      <c r="N1953" s="11">
        <v>6.3299999999999995E-20</v>
      </c>
    </row>
    <row r="1954" spans="2:14" x14ac:dyDescent="0.25">
      <c r="B1954" s="7" t="s">
        <v>3276</v>
      </c>
      <c r="C1954" s="11">
        <v>4.7900000000000001E-15</v>
      </c>
      <c r="D1954" s="11">
        <v>9.5800000000000003E-15</v>
      </c>
      <c r="E1954" s="11">
        <v>8.9699999999999998E-5</v>
      </c>
      <c r="F1954" s="7">
        <v>1.7576000000000001E-4</v>
      </c>
      <c r="G1954" s="11">
        <v>2.8899999999999999E-17</v>
      </c>
      <c r="H1954" s="11">
        <v>1.6799999999999999E-18</v>
      </c>
      <c r="I1954" s="11">
        <v>4.7699999999999998E-15</v>
      </c>
      <c r="J1954" s="11">
        <v>9.5499999999999994E-15</v>
      </c>
      <c r="K1954" s="11">
        <v>6.0700000000000003E-6</v>
      </c>
      <c r="L1954" s="11">
        <v>1.2099999999999999E-5</v>
      </c>
      <c r="M1954" s="11">
        <v>7.7900000000000008E-15</v>
      </c>
      <c r="N1954" s="11">
        <v>1.16E-19</v>
      </c>
    </row>
    <row r="1955" spans="2:14" x14ac:dyDescent="0.25">
      <c r="B1955" s="7" t="s">
        <v>3124</v>
      </c>
      <c r="C1955" s="11">
        <v>5.1E-15</v>
      </c>
      <c r="D1955" s="11">
        <v>1.02E-14</v>
      </c>
      <c r="E1955" s="11">
        <v>8.4099999999999998E-5</v>
      </c>
      <c r="F1955" s="7">
        <v>1.64788E-4</v>
      </c>
      <c r="G1955" s="11">
        <v>2.8899999999999999E-17</v>
      </c>
      <c r="H1955" s="11">
        <v>1.6799999999999999E-18</v>
      </c>
      <c r="I1955" s="11">
        <v>5.0799999999999997E-15</v>
      </c>
      <c r="J1955" s="11">
        <v>1.02E-14</v>
      </c>
      <c r="K1955" s="11">
        <v>6.0900000000000001E-6</v>
      </c>
      <c r="L1955" s="11">
        <v>1.22E-5</v>
      </c>
      <c r="M1955" s="11">
        <v>8.3199999999999995E-15</v>
      </c>
      <c r="N1955" s="11">
        <v>1.24E-19</v>
      </c>
    </row>
    <row r="1956" spans="2:14" x14ac:dyDescent="0.25">
      <c r="B1956" s="7" t="s">
        <v>3193</v>
      </c>
      <c r="C1956" s="11">
        <v>5.4600000000000004E-15</v>
      </c>
      <c r="D1956" s="11">
        <v>1.09E-14</v>
      </c>
      <c r="E1956" s="11">
        <v>7.8399999999999995E-5</v>
      </c>
      <c r="F1956" s="7">
        <v>1.5364799999999999E-4</v>
      </c>
      <c r="G1956" s="11">
        <v>2.8800000000000001E-17</v>
      </c>
      <c r="H1956" s="11">
        <v>1.6799999999999999E-18</v>
      </c>
      <c r="I1956" s="11">
        <v>5.44E-15</v>
      </c>
      <c r="J1956" s="11">
        <v>1.09E-14</v>
      </c>
      <c r="K1956" s="11">
        <v>5.2599999999999996E-6</v>
      </c>
      <c r="L1956" s="11">
        <v>1.0499999999999999E-5</v>
      </c>
      <c r="M1956" s="11">
        <v>7.6899999999999999E-15</v>
      </c>
      <c r="N1956" s="11">
        <v>1.14E-19</v>
      </c>
    </row>
    <row r="1957" spans="2:14" x14ac:dyDescent="0.25">
      <c r="B1957" s="7" t="s">
        <v>3163</v>
      </c>
      <c r="C1957" s="11">
        <v>5.4600000000000004E-15</v>
      </c>
      <c r="D1957" s="11">
        <v>1.09E-14</v>
      </c>
      <c r="E1957" s="11">
        <v>7.8399999999999995E-5</v>
      </c>
      <c r="F1957" s="7">
        <v>1.5367500000000001E-4</v>
      </c>
      <c r="G1957" s="11">
        <v>2.8800000000000001E-17</v>
      </c>
      <c r="H1957" s="11">
        <v>1.6799999999999999E-18</v>
      </c>
      <c r="I1957" s="11">
        <v>5.44E-15</v>
      </c>
      <c r="J1957" s="11">
        <v>1.09E-14</v>
      </c>
      <c r="K1957" s="11">
        <v>5.2499999999999997E-6</v>
      </c>
      <c r="L1957" s="11">
        <v>1.0499999999999999E-5</v>
      </c>
      <c r="M1957" s="11">
        <v>7.6700000000000004E-15</v>
      </c>
      <c r="N1957" s="11">
        <v>1.14E-19</v>
      </c>
    </row>
    <row r="1958" spans="2:14" x14ac:dyDescent="0.25">
      <c r="B1958" s="7" t="s">
        <v>3188</v>
      </c>
      <c r="C1958" s="11">
        <v>5.4700000000000001E-15</v>
      </c>
      <c r="D1958" s="11">
        <v>1.09E-14</v>
      </c>
      <c r="E1958" s="11">
        <v>7.8399999999999995E-5</v>
      </c>
      <c r="F1958" s="7">
        <v>1.53678E-4</v>
      </c>
      <c r="G1958" s="11">
        <v>2.8899999999999999E-17</v>
      </c>
      <c r="H1958" s="11">
        <v>1.6799999999999999E-18</v>
      </c>
      <c r="I1958" s="11">
        <v>5.4499999999999998E-15</v>
      </c>
      <c r="J1958" s="11">
        <v>1.09E-14</v>
      </c>
      <c r="K1958" s="11">
        <v>5.2499999999999997E-6</v>
      </c>
      <c r="L1958" s="11">
        <v>1.0499999999999999E-5</v>
      </c>
      <c r="M1958" s="11">
        <v>7.6899999999999999E-15</v>
      </c>
      <c r="N1958" s="11">
        <v>1.14E-19</v>
      </c>
    </row>
    <row r="1959" spans="2:14" x14ac:dyDescent="0.25">
      <c r="B1959" s="7" t="s">
        <v>3164</v>
      </c>
      <c r="C1959" s="11">
        <v>5.4600000000000004E-15</v>
      </c>
      <c r="D1959" s="11">
        <v>1.09E-14</v>
      </c>
      <c r="E1959" s="11">
        <v>7.8399999999999995E-5</v>
      </c>
      <c r="F1959" s="7">
        <v>1.5367500000000001E-4</v>
      </c>
      <c r="G1959" s="11">
        <v>2.8800000000000001E-17</v>
      </c>
      <c r="H1959" s="11">
        <v>1.6799999999999999E-18</v>
      </c>
      <c r="I1959" s="11">
        <v>5.44E-15</v>
      </c>
      <c r="J1959" s="11">
        <v>1.09E-14</v>
      </c>
      <c r="K1959" s="11">
        <v>5.2499999999999997E-6</v>
      </c>
      <c r="L1959" s="11">
        <v>1.0499999999999999E-5</v>
      </c>
      <c r="M1959" s="11">
        <v>7.6700000000000004E-15</v>
      </c>
      <c r="N1959" s="11">
        <v>1.14E-19</v>
      </c>
    </row>
    <row r="1960" spans="2:14" x14ac:dyDescent="0.25">
      <c r="B1960" s="7" t="s">
        <v>3965</v>
      </c>
      <c r="C1960" s="11">
        <v>4.25E-15</v>
      </c>
      <c r="D1960" s="11">
        <v>8.5000000000000001E-15</v>
      </c>
      <c r="E1960" s="7">
        <v>1.00497E-4</v>
      </c>
      <c r="F1960" s="7">
        <v>1.96899E-4</v>
      </c>
      <c r="G1960" s="11">
        <v>2.8700000000000003E-17</v>
      </c>
      <c r="H1960" s="11">
        <v>1.67E-18</v>
      </c>
      <c r="I1960" s="11">
        <v>4.2299999999999997E-15</v>
      </c>
      <c r="J1960" s="11">
        <v>8.4700000000000008E-15</v>
      </c>
      <c r="K1960" s="11">
        <v>3.8700000000000002E-6</v>
      </c>
      <c r="L1960" s="11">
        <v>7.7200000000000006E-6</v>
      </c>
      <c r="M1960" s="11">
        <v>4.3999999999999997E-15</v>
      </c>
      <c r="N1960" s="11">
        <v>6.5400000000000004E-20</v>
      </c>
    </row>
    <row r="1961" spans="2:14" x14ac:dyDescent="0.25">
      <c r="B1961" s="7" t="s">
        <v>3125</v>
      </c>
      <c r="C1961" s="11">
        <v>5.0900000000000003E-15</v>
      </c>
      <c r="D1961" s="11">
        <v>1.02E-14</v>
      </c>
      <c r="E1961" s="11">
        <v>8.3900000000000006E-5</v>
      </c>
      <c r="F1961" s="7">
        <v>1.64382E-4</v>
      </c>
      <c r="G1961" s="11">
        <v>2.8700000000000003E-17</v>
      </c>
      <c r="H1961" s="11">
        <v>1.67E-18</v>
      </c>
      <c r="I1961" s="11">
        <v>5.0699999999999999E-15</v>
      </c>
      <c r="J1961" s="11">
        <v>1.0099999999999999E-14</v>
      </c>
      <c r="K1961" s="11">
        <v>6.0900000000000001E-6</v>
      </c>
      <c r="L1961" s="11">
        <v>1.22E-5</v>
      </c>
      <c r="M1961" s="11">
        <v>8.3E-15</v>
      </c>
      <c r="N1961" s="11">
        <v>1.2299999999999999E-19</v>
      </c>
    </row>
    <row r="1962" spans="2:14" x14ac:dyDescent="0.25">
      <c r="B1962" s="7" t="s">
        <v>2905</v>
      </c>
      <c r="C1962" s="11">
        <v>5.4300000000000003E-15</v>
      </c>
      <c r="D1962" s="11">
        <v>1.09E-14</v>
      </c>
      <c r="E1962" s="11">
        <v>7.8399999999999995E-5</v>
      </c>
      <c r="F1962" s="7">
        <v>1.5364600000000001E-4</v>
      </c>
      <c r="G1962" s="11">
        <v>2.8599999999999999E-17</v>
      </c>
      <c r="H1962" s="11">
        <v>1.67E-18</v>
      </c>
      <c r="I1962" s="11">
        <v>5.41E-15</v>
      </c>
      <c r="J1962" s="11">
        <v>1.08E-14</v>
      </c>
      <c r="K1962" s="11">
        <v>5.2700000000000004E-6</v>
      </c>
      <c r="L1962" s="11">
        <v>1.0499999999999999E-5</v>
      </c>
      <c r="M1962" s="11">
        <v>7.6600000000000006E-15</v>
      </c>
      <c r="N1962" s="11">
        <v>1.14E-19</v>
      </c>
    </row>
    <row r="1963" spans="2:14" x14ac:dyDescent="0.25">
      <c r="B1963" s="7" t="s">
        <v>2995</v>
      </c>
      <c r="C1963" s="11">
        <v>5.4499999999999998E-15</v>
      </c>
      <c r="D1963" s="11">
        <v>1.09E-14</v>
      </c>
      <c r="E1963" s="11">
        <v>7.8399999999999995E-5</v>
      </c>
      <c r="F1963" s="7">
        <v>1.5364600000000001E-4</v>
      </c>
      <c r="G1963" s="11">
        <v>2.8800000000000001E-17</v>
      </c>
      <c r="H1963" s="11">
        <v>1.67E-18</v>
      </c>
      <c r="I1963" s="11">
        <v>5.4300000000000003E-15</v>
      </c>
      <c r="J1963" s="11">
        <v>1.09E-14</v>
      </c>
      <c r="K1963" s="11">
        <v>5.2700000000000004E-6</v>
      </c>
      <c r="L1963" s="11">
        <v>1.0499999999999999E-5</v>
      </c>
      <c r="M1963" s="11">
        <v>7.6899999999999999E-15</v>
      </c>
      <c r="N1963" s="11">
        <v>1.14E-19</v>
      </c>
    </row>
    <row r="1964" spans="2:14" x14ac:dyDescent="0.25">
      <c r="B1964" s="7" t="s">
        <v>2382</v>
      </c>
      <c r="C1964" s="11">
        <v>6.02E-15</v>
      </c>
      <c r="D1964" s="11">
        <v>1.1999999999999999E-14</v>
      </c>
      <c r="E1964" s="11">
        <v>7.1000000000000005E-5</v>
      </c>
      <c r="F1964" s="7">
        <v>1.39078E-4</v>
      </c>
      <c r="G1964" s="11">
        <v>2.8800000000000001E-17</v>
      </c>
      <c r="H1964" s="11">
        <v>1.67E-18</v>
      </c>
      <c r="I1964" s="11">
        <v>5.9999999999999997E-15</v>
      </c>
      <c r="J1964" s="11">
        <v>1.1999999999999999E-14</v>
      </c>
      <c r="K1964" s="11">
        <v>3.9099999999999998E-6</v>
      </c>
      <c r="L1964" s="11">
        <v>7.8099999999999998E-6</v>
      </c>
      <c r="M1964" s="11">
        <v>6.3100000000000004E-15</v>
      </c>
      <c r="N1964" s="11">
        <v>9.3799999999999996E-20</v>
      </c>
    </row>
    <row r="1965" spans="2:14" x14ac:dyDescent="0.25">
      <c r="B1965" s="7" t="s">
        <v>4032</v>
      </c>
      <c r="C1965" s="11">
        <v>4.25E-15</v>
      </c>
      <c r="D1965" s="11">
        <v>8.5000000000000001E-15</v>
      </c>
      <c r="E1965" s="7">
        <v>1.00408E-4</v>
      </c>
      <c r="F1965" s="7">
        <v>1.9672299999999999E-4</v>
      </c>
      <c r="G1965" s="11">
        <v>2.8700000000000003E-17</v>
      </c>
      <c r="H1965" s="11">
        <v>1.67E-18</v>
      </c>
      <c r="I1965" s="11">
        <v>4.2299999999999997E-15</v>
      </c>
      <c r="J1965" s="11">
        <v>8.4700000000000008E-15</v>
      </c>
      <c r="K1965" s="11">
        <v>3.8600000000000003E-6</v>
      </c>
      <c r="L1965" s="11">
        <v>7.7200000000000006E-6</v>
      </c>
      <c r="M1965" s="11">
        <v>4.3999999999999997E-15</v>
      </c>
      <c r="N1965" s="11">
        <v>6.5400000000000004E-20</v>
      </c>
    </row>
    <row r="1966" spans="2:14" x14ac:dyDescent="0.25">
      <c r="B1966" s="7" t="s">
        <v>4037</v>
      </c>
      <c r="C1966" s="11">
        <v>4.2400000000000003E-15</v>
      </c>
      <c r="D1966" s="11">
        <v>8.4900000000000003E-15</v>
      </c>
      <c r="E1966" s="7">
        <v>1.00326E-4</v>
      </c>
      <c r="F1966" s="7">
        <v>1.9656299999999999E-4</v>
      </c>
      <c r="G1966" s="11">
        <v>2.8700000000000003E-17</v>
      </c>
      <c r="H1966" s="11">
        <v>1.67E-18</v>
      </c>
      <c r="I1966" s="11">
        <v>4.2299999999999997E-15</v>
      </c>
      <c r="J1966" s="11">
        <v>8.4599999999999994E-15</v>
      </c>
      <c r="K1966" s="11">
        <v>3.8600000000000003E-6</v>
      </c>
      <c r="L1966" s="11">
        <v>7.7100000000000007E-6</v>
      </c>
      <c r="M1966" s="11">
        <v>4.3899999999999999E-15</v>
      </c>
      <c r="N1966" s="11">
        <v>6.5300000000000001E-20</v>
      </c>
    </row>
    <row r="1967" spans="2:14" x14ac:dyDescent="0.25">
      <c r="B1967" s="7" t="s">
        <v>2700</v>
      </c>
      <c r="C1967" s="11">
        <v>5.4000000000000002E-15</v>
      </c>
      <c r="D1967" s="11">
        <v>1.08E-14</v>
      </c>
      <c r="E1967" s="11">
        <v>7.8800000000000004E-5</v>
      </c>
      <c r="F1967" s="7">
        <v>1.54384E-4</v>
      </c>
      <c r="G1967" s="11">
        <v>2.8700000000000003E-17</v>
      </c>
      <c r="H1967" s="11">
        <v>1.67E-18</v>
      </c>
      <c r="I1967" s="11">
        <v>5.3899999999999996E-15</v>
      </c>
      <c r="J1967" s="11">
        <v>1.08E-14</v>
      </c>
      <c r="K1967" s="11">
        <v>6.2700000000000001E-6</v>
      </c>
      <c r="L1967" s="11">
        <v>1.2500000000000001E-5</v>
      </c>
      <c r="M1967" s="11">
        <v>9.0799999999999992E-15</v>
      </c>
      <c r="N1967" s="11">
        <v>1.35E-19</v>
      </c>
    </row>
    <row r="1968" spans="2:14" x14ac:dyDescent="0.25">
      <c r="B1968" s="7" t="s">
        <v>3600</v>
      </c>
      <c r="C1968" s="11">
        <v>4.8500000000000003E-15</v>
      </c>
      <c r="D1968" s="11">
        <v>9.7000000000000006E-15</v>
      </c>
      <c r="E1968" s="11">
        <v>8.7899999999999995E-5</v>
      </c>
      <c r="F1968" s="7">
        <v>1.7215500000000001E-4</v>
      </c>
      <c r="G1968" s="11">
        <v>2.8700000000000003E-17</v>
      </c>
      <c r="H1968" s="11">
        <v>1.67E-18</v>
      </c>
      <c r="I1968" s="11">
        <v>4.83E-15</v>
      </c>
      <c r="J1968" s="11">
        <v>9.6699999999999998E-15</v>
      </c>
      <c r="K1968" s="11">
        <v>4.9300000000000002E-6</v>
      </c>
      <c r="L1968" s="11">
        <v>9.8400000000000007E-6</v>
      </c>
      <c r="M1968" s="11">
        <v>6.3999999999999999E-15</v>
      </c>
      <c r="N1968" s="11">
        <v>9.5199999999999995E-20</v>
      </c>
    </row>
    <row r="1969" spans="2:14" x14ac:dyDescent="0.25">
      <c r="B1969" s="7" t="s">
        <v>4035</v>
      </c>
      <c r="C1969" s="11">
        <v>4.2400000000000003E-15</v>
      </c>
      <c r="D1969" s="11">
        <v>8.4900000000000003E-15</v>
      </c>
      <c r="E1969" s="7">
        <v>1.00207E-4</v>
      </c>
      <c r="F1969" s="7">
        <v>1.9633000000000001E-4</v>
      </c>
      <c r="G1969" s="11">
        <v>2.8599999999999999E-17</v>
      </c>
      <c r="H1969" s="11">
        <v>1.67E-18</v>
      </c>
      <c r="I1969" s="11">
        <v>4.2299999999999997E-15</v>
      </c>
      <c r="J1969" s="11">
        <v>8.4599999999999994E-15</v>
      </c>
      <c r="K1969" s="11">
        <v>3.8600000000000003E-6</v>
      </c>
      <c r="L1969" s="11">
        <v>7.7100000000000007E-6</v>
      </c>
      <c r="M1969" s="11">
        <v>4.3899999999999999E-15</v>
      </c>
      <c r="N1969" s="11">
        <v>6.5199999999999998E-20</v>
      </c>
    </row>
    <row r="1970" spans="2:14" x14ac:dyDescent="0.25">
      <c r="B1970" s="7" t="s">
        <v>4036</v>
      </c>
      <c r="C1970" s="11">
        <v>4.2400000000000003E-15</v>
      </c>
      <c r="D1970" s="11">
        <v>8.4900000000000003E-15</v>
      </c>
      <c r="E1970" s="7">
        <v>1.00201E-4</v>
      </c>
      <c r="F1970" s="7">
        <v>1.96319E-4</v>
      </c>
      <c r="G1970" s="11">
        <v>2.8599999999999999E-17</v>
      </c>
      <c r="H1970" s="11">
        <v>1.67E-18</v>
      </c>
      <c r="I1970" s="11">
        <v>4.2299999999999997E-15</v>
      </c>
      <c r="J1970" s="11">
        <v>8.4599999999999994E-15</v>
      </c>
      <c r="K1970" s="11">
        <v>3.8600000000000003E-6</v>
      </c>
      <c r="L1970" s="11">
        <v>7.7100000000000007E-6</v>
      </c>
      <c r="M1970" s="11">
        <v>4.3899999999999999E-15</v>
      </c>
      <c r="N1970" s="11">
        <v>6.5199999999999998E-20</v>
      </c>
    </row>
    <row r="1971" spans="2:14" x14ac:dyDescent="0.25">
      <c r="B1971" s="7" t="s">
        <v>4038</v>
      </c>
      <c r="C1971" s="11">
        <v>4.2400000000000003E-15</v>
      </c>
      <c r="D1971" s="11">
        <v>8.4800000000000005E-15</v>
      </c>
      <c r="E1971" s="7">
        <v>1.00194E-4</v>
      </c>
      <c r="F1971" s="7">
        <v>1.9630400000000001E-4</v>
      </c>
      <c r="G1971" s="11">
        <v>2.8599999999999999E-17</v>
      </c>
      <c r="H1971" s="11">
        <v>1.67E-18</v>
      </c>
      <c r="I1971" s="11">
        <v>4.2299999999999997E-15</v>
      </c>
      <c r="J1971" s="11">
        <v>8.4599999999999994E-15</v>
      </c>
      <c r="K1971" s="11">
        <v>3.8600000000000003E-6</v>
      </c>
      <c r="L1971" s="11">
        <v>7.7100000000000007E-6</v>
      </c>
      <c r="M1971" s="11">
        <v>4.3800000000000002E-15</v>
      </c>
      <c r="N1971" s="11">
        <v>6.5199999999999998E-20</v>
      </c>
    </row>
    <row r="1972" spans="2:14" x14ac:dyDescent="0.25">
      <c r="B1972" s="7" t="s">
        <v>3011</v>
      </c>
      <c r="C1972" s="11">
        <v>5.4300000000000003E-15</v>
      </c>
      <c r="D1972" s="11">
        <v>1.09E-14</v>
      </c>
      <c r="E1972" s="11">
        <v>7.8300000000000006E-5</v>
      </c>
      <c r="F1972" s="7">
        <v>1.53499E-4</v>
      </c>
      <c r="G1972" s="11">
        <v>2.8700000000000003E-17</v>
      </c>
      <c r="H1972" s="11">
        <v>1.67E-18</v>
      </c>
      <c r="I1972" s="11">
        <v>5.4199999999999997E-15</v>
      </c>
      <c r="J1972" s="11">
        <v>1.08E-14</v>
      </c>
      <c r="K1972" s="11">
        <v>5.2800000000000003E-6</v>
      </c>
      <c r="L1972" s="11">
        <v>1.0499999999999999E-5</v>
      </c>
      <c r="M1972" s="11">
        <v>7.6800000000000002E-15</v>
      </c>
      <c r="N1972" s="11">
        <v>1.14E-19</v>
      </c>
    </row>
    <row r="1973" spans="2:14" x14ac:dyDescent="0.25">
      <c r="B1973" s="7" t="s">
        <v>3507</v>
      </c>
      <c r="C1973" s="11">
        <v>4.2899999999999999E-15</v>
      </c>
      <c r="D1973" s="11">
        <v>8.5899999999999996E-15</v>
      </c>
      <c r="E1973" s="11">
        <v>9.9400000000000004E-5</v>
      </c>
      <c r="F1973" s="7">
        <v>1.9478E-4</v>
      </c>
      <c r="G1973" s="11">
        <v>2.8700000000000003E-17</v>
      </c>
      <c r="H1973" s="11">
        <v>1.67E-18</v>
      </c>
      <c r="I1973" s="7" t="s">
        <v>6</v>
      </c>
      <c r="J1973" s="7" t="s">
        <v>6</v>
      </c>
      <c r="K1973" s="7" t="s">
        <v>6</v>
      </c>
      <c r="L1973" s="7" t="s">
        <v>6</v>
      </c>
      <c r="M1973" s="7" t="s">
        <v>6</v>
      </c>
      <c r="N1973" s="7" t="s">
        <v>6</v>
      </c>
    </row>
    <row r="1974" spans="2:14" x14ac:dyDescent="0.25">
      <c r="B1974" s="7" t="s">
        <v>2996</v>
      </c>
      <c r="C1974" s="11">
        <v>5.4499999999999998E-15</v>
      </c>
      <c r="D1974" s="11">
        <v>1.09E-14</v>
      </c>
      <c r="E1974" s="11">
        <v>7.8399999999999995E-5</v>
      </c>
      <c r="F1974" s="7">
        <v>1.5364600000000001E-4</v>
      </c>
      <c r="G1974" s="11">
        <v>2.8800000000000001E-17</v>
      </c>
      <c r="H1974" s="11">
        <v>1.67E-18</v>
      </c>
      <c r="I1974" s="11">
        <v>5.4300000000000003E-15</v>
      </c>
      <c r="J1974" s="11">
        <v>1.09E-14</v>
      </c>
      <c r="K1974" s="11">
        <v>5.2700000000000004E-6</v>
      </c>
      <c r="L1974" s="11">
        <v>1.0499999999999999E-5</v>
      </c>
      <c r="M1974" s="11">
        <v>7.6899999999999999E-15</v>
      </c>
      <c r="N1974" s="11">
        <v>1.14E-19</v>
      </c>
    </row>
    <row r="1975" spans="2:14" x14ac:dyDescent="0.25">
      <c r="B1975" s="7" t="s">
        <v>3277</v>
      </c>
      <c r="C1975" s="11">
        <v>4.7900000000000001E-15</v>
      </c>
      <c r="D1975" s="11">
        <v>9.59E-15</v>
      </c>
      <c r="E1975" s="11">
        <v>8.8599999999999999E-5</v>
      </c>
      <c r="F1975" s="7">
        <v>1.7367199999999999E-4</v>
      </c>
      <c r="G1975" s="11">
        <v>2.8599999999999999E-17</v>
      </c>
      <c r="H1975" s="11">
        <v>1.67E-18</v>
      </c>
      <c r="I1975" s="11">
        <v>4.7800000000000004E-15</v>
      </c>
      <c r="J1975" s="11">
        <v>9.5600000000000007E-15</v>
      </c>
      <c r="K1975" s="11">
        <v>6.0800000000000002E-6</v>
      </c>
      <c r="L1975" s="11">
        <v>1.2099999999999999E-5</v>
      </c>
      <c r="M1975" s="11">
        <v>7.8100000000000003E-15</v>
      </c>
      <c r="N1975" s="11">
        <v>1.16E-19</v>
      </c>
    </row>
    <row r="1976" spans="2:14" x14ac:dyDescent="0.25">
      <c r="B1976" s="7" t="s">
        <v>4023</v>
      </c>
      <c r="C1976" s="11">
        <v>4.2400000000000003E-15</v>
      </c>
      <c r="D1976" s="11">
        <v>8.4800000000000005E-15</v>
      </c>
      <c r="E1976" s="11">
        <v>9.98E-5</v>
      </c>
      <c r="F1976" s="7">
        <v>1.9557799999999999E-4</v>
      </c>
      <c r="G1976" s="11">
        <v>2.8500000000000001E-17</v>
      </c>
      <c r="H1976" s="11">
        <v>1.66E-18</v>
      </c>
      <c r="I1976" s="11">
        <v>4.2199999999999999E-15</v>
      </c>
      <c r="J1976" s="11">
        <v>8.4499999999999997E-15</v>
      </c>
      <c r="K1976" s="11">
        <v>3.8500000000000004E-6</v>
      </c>
      <c r="L1976" s="11">
        <v>7.6899999999999992E-6</v>
      </c>
      <c r="M1976" s="11">
        <v>4.3699999999999996E-15</v>
      </c>
      <c r="N1976" s="11">
        <v>6.5000000000000003E-20</v>
      </c>
    </row>
    <row r="1977" spans="2:14" x14ac:dyDescent="0.25">
      <c r="B1977" s="7" t="s">
        <v>3844</v>
      </c>
      <c r="C1977" s="11">
        <v>4.2700000000000004E-15</v>
      </c>
      <c r="D1977" s="11">
        <v>8.5500000000000005E-15</v>
      </c>
      <c r="E1977" s="11">
        <v>9.9300000000000001E-5</v>
      </c>
      <c r="F1977" s="7">
        <v>1.9464800000000001E-4</v>
      </c>
      <c r="G1977" s="11">
        <v>2.8599999999999999E-17</v>
      </c>
      <c r="H1977" s="11">
        <v>1.66E-18</v>
      </c>
      <c r="I1977" s="11">
        <v>4.2599999999999998E-15</v>
      </c>
      <c r="J1977" s="11">
        <v>8.5199999999999996E-15</v>
      </c>
      <c r="K1977" s="11">
        <v>3.8500000000000004E-6</v>
      </c>
      <c r="L1977" s="11">
        <v>7.6899999999999992E-6</v>
      </c>
      <c r="M1977" s="11">
        <v>4.4100000000000003E-15</v>
      </c>
      <c r="N1977" s="11">
        <v>6.5499999999999996E-20</v>
      </c>
    </row>
    <row r="1978" spans="2:14" x14ac:dyDescent="0.25">
      <c r="B1978" s="7" t="s">
        <v>4041</v>
      </c>
      <c r="C1978" s="11">
        <v>4.2400000000000003E-15</v>
      </c>
      <c r="D1978" s="11">
        <v>8.4800000000000005E-15</v>
      </c>
      <c r="E1978" s="7">
        <v>1.00017E-4</v>
      </c>
      <c r="F1978" s="7">
        <v>1.9595800000000001E-4</v>
      </c>
      <c r="G1978" s="11">
        <v>2.8500000000000001E-17</v>
      </c>
      <c r="H1978" s="11">
        <v>1.66E-18</v>
      </c>
      <c r="I1978" s="11">
        <v>4.2199999999999999E-15</v>
      </c>
      <c r="J1978" s="11">
        <v>8.4499999999999997E-15</v>
      </c>
      <c r="K1978" s="11">
        <v>3.8500000000000004E-6</v>
      </c>
      <c r="L1978" s="11">
        <v>7.7000000000000008E-6</v>
      </c>
      <c r="M1978" s="11">
        <v>4.3800000000000002E-15</v>
      </c>
      <c r="N1978" s="11">
        <v>6.5099999999999994E-20</v>
      </c>
    </row>
    <row r="1979" spans="2:14" x14ac:dyDescent="0.25">
      <c r="B1979" s="7" t="s">
        <v>3147</v>
      </c>
      <c r="C1979" s="11">
        <v>4.66E-15</v>
      </c>
      <c r="D1979" s="11">
        <v>9.3100000000000002E-15</v>
      </c>
      <c r="E1979" s="11">
        <v>9.0799999999999998E-5</v>
      </c>
      <c r="F1979" s="7">
        <v>1.77846E-4</v>
      </c>
      <c r="G1979" s="11">
        <v>2.8400000000000003E-17</v>
      </c>
      <c r="H1979" s="11">
        <v>1.66E-18</v>
      </c>
      <c r="I1979" s="11">
        <v>4.6399999999999997E-15</v>
      </c>
      <c r="J1979" s="11">
        <v>9.2799999999999993E-15</v>
      </c>
      <c r="K1979" s="11">
        <v>3.6899999999999998E-6</v>
      </c>
      <c r="L1979" s="11">
        <v>7.3699999999999997E-6</v>
      </c>
      <c r="M1979" s="11">
        <v>4.5999999999999998E-15</v>
      </c>
      <c r="N1979" s="11">
        <v>6.8399999999999996E-20</v>
      </c>
    </row>
    <row r="1980" spans="2:14" x14ac:dyDescent="0.25">
      <c r="B1980" s="7" t="s">
        <v>4058</v>
      </c>
      <c r="C1980" s="11">
        <v>4.2400000000000003E-15</v>
      </c>
      <c r="D1980" s="11">
        <v>8.4800000000000005E-15</v>
      </c>
      <c r="E1980" s="11">
        <v>9.9699999999999998E-5</v>
      </c>
      <c r="F1980" s="7">
        <v>1.9536600000000001E-4</v>
      </c>
      <c r="G1980" s="11">
        <v>2.8500000000000001E-17</v>
      </c>
      <c r="H1980" s="11">
        <v>1.66E-18</v>
      </c>
      <c r="I1980" s="11">
        <v>4.2299999999999997E-15</v>
      </c>
      <c r="J1980" s="11">
        <v>8.4599999999999994E-15</v>
      </c>
      <c r="K1980" s="11">
        <v>3.8500000000000004E-6</v>
      </c>
      <c r="L1980" s="11">
        <v>7.6899999999999992E-6</v>
      </c>
      <c r="M1980" s="11">
        <v>4.3699999999999996E-15</v>
      </c>
      <c r="N1980" s="11">
        <v>6.5000000000000003E-20</v>
      </c>
    </row>
    <row r="1981" spans="2:14" x14ac:dyDescent="0.25">
      <c r="B1981" s="7" t="s">
        <v>3460</v>
      </c>
      <c r="C1981" s="11">
        <v>6.1800000000000002E-15</v>
      </c>
      <c r="D1981" s="11">
        <v>1.24E-14</v>
      </c>
      <c r="E1981" s="11">
        <v>6.8700000000000003E-5</v>
      </c>
      <c r="F1981" s="7">
        <v>1.3451000000000001E-4</v>
      </c>
      <c r="G1981" s="11">
        <v>2.8599999999999999E-17</v>
      </c>
      <c r="H1981" s="11">
        <v>1.66E-18</v>
      </c>
      <c r="I1981" s="11">
        <v>6.1599999999999999E-15</v>
      </c>
      <c r="J1981" s="11">
        <v>1.23E-14</v>
      </c>
      <c r="K1981" s="11">
        <v>7.34E-6</v>
      </c>
      <c r="L1981" s="11">
        <v>1.47E-5</v>
      </c>
      <c r="M1981" s="11">
        <v>1.2199999999999999E-14</v>
      </c>
      <c r="N1981" s="11">
        <v>1.8099999999999999E-19</v>
      </c>
    </row>
    <row r="1982" spans="2:14" x14ac:dyDescent="0.25">
      <c r="B1982" s="7" t="s">
        <v>2781</v>
      </c>
      <c r="C1982" s="11">
        <v>6.2100000000000003E-15</v>
      </c>
      <c r="D1982" s="11">
        <v>1.24E-14</v>
      </c>
      <c r="E1982" s="11">
        <v>6.8300000000000007E-5</v>
      </c>
      <c r="F1982" s="7">
        <v>1.3386299999999999E-4</v>
      </c>
      <c r="G1982" s="11">
        <v>2.8599999999999999E-17</v>
      </c>
      <c r="H1982" s="11">
        <v>1.66E-18</v>
      </c>
      <c r="I1982" s="11">
        <v>6.19E-15</v>
      </c>
      <c r="J1982" s="11">
        <v>1.24E-14</v>
      </c>
      <c r="K1982" s="11">
        <v>3.8399999999999997E-6</v>
      </c>
      <c r="L1982" s="11">
        <v>7.6699999999999994E-6</v>
      </c>
      <c r="M1982" s="11">
        <v>6.3900000000000001E-15</v>
      </c>
      <c r="N1982" s="11">
        <v>9.5E-20</v>
      </c>
    </row>
    <row r="1983" spans="2:14" x14ac:dyDescent="0.25">
      <c r="B1983" s="7" t="s">
        <v>4012</v>
      </c>
      <c r="C1983" s="11">
        <v>4.3699999999999996E-15</v>
      </c>
      <c r="D1983" s="11">
        <v>8.7399999999999992E-15</v>
      </c>
      <c r="E1983" s="11">
        <v>9.7100000000000002E-5</v>
      </c>
      <c r="F1983" s="7">
        <v>1.9028099999999999E-4</v>
      </c>
      <c r="G1983" s="11">
        <v>2.8500000000000001E-17</v>
      </c>
      <c r="H1983" s="11">
        <v>1.66E-18</v>
      </c>
      <c r="I1983" s="11">
        <v>4.3500000000000001E-15</v>
      </c>
      <c r="J1983" s="11">
        <v>8.7099999999999999E-15</v>
      </c>
      <c r="K1983" s="11">
        <v>1.5E-5</v>
      </c>
      <c r="L1983" s="11">
        <v>2.9899999999999998E-5</v>
      </c>
      <c r="M1983" s="11">
        <v>1.7500000000000001E-14</v>
      </c>
      <c r="N1983" s="11">
        <v>2.6000000000000001E-19</v>
      </c>
    </row>
    <row r="1984" spans="2:14" x14ac:dyDescent="0.25">
      <c r="B1984" s="7" t="s">
        <v>3975</v>
      </c>
      <c r="C1984" s="11">
        <v>4.3699999999999996E-15</v>
      </c>
      <c r="D1984" s="11">
        <v>8.7399999999999992E-15</v>
      </c>
      <c r="E1984" s="11">
        <v>9.7E-5</v>
      </c>
      <c r="F1984" s="7">
        <v>1.9000199999999999E-4</v>
      </c>
      <c r="G1984" s="11">
        <v>2.8500000000000001E-17</v>
      </c>
      <c r="H1984" s="11">
        <v>1.66E-18</v>
      </c>
      <c r="I1984" s="11">
        <v>4.3500000000000001E-15</v>
      </c>
      <c r="J1984" s="11">
        <v>8.7099999999999999E-15</v>
      </c>
      <c r="K1984" s="11">
        <v>1.5E-5</v>
      </c>
      <c r="L1984" s="11">
        <v>3.0000000000000001E-5</v>
      </c>
      <c r="M1984" s="11">
        <v>1.7599999999999999E-14</v>
      </c>
      <c r="N1984" s="11">
        <v>2.61E-19</v>
      </c>
    </row>
    <row r="1985" spans="2:14" x14ac:dyDescent="0.25">
      <c r="B1985" s="7" t="s">
        <v>3985</v>
      </c>
      <c r="C1985" s="11">
        <v>4.3699999999999996E-15</v>
      </c>
      <c r="D1985" s="11">
        <v>8.7399999999999992E-15</v>
      </c>
      <c r="E1985" s="11">
        <v>9.6899999999999997E-5</v>
      </c>
      <c r="F1985" s="7">
        <v>1.8992299999999999E-4</v>
      </c>
      <c r="G1985" s="11">
        <v>2.8500000000000001E-17</v>
      </c>
      <c r="H1985" s="11">
        <v>1.66E-18</v>
      </c>
      <c r="I1985" s="11">
        <v>4.3500000000000001E-15</v>
      </c>
      <c r="J1985" s="11">
        <v>8.7099999999999999E-15</v>
      </c>
      <c r="K1985" s="11">
        <v>1.5E-5</v>
      </c>
      <c r="L1985" s="11">
        <v>3.0000000000000001E-5</v>
      </c>
      <c r="M1985" s="11">
        <v>1.7599999999999999E-14</v>
      </c>
      <c r="N1985" s="11">
        <v>2.61E-19</v>
      </c>
    </row>
    <row r="1986" spans="2:14" x14ac:dyDescent="0.25">
      <c r="B1986" s="7" t="s">
        <v>4000</v>
      </c>
      <c r="C1986" s="11">
        <v>4.3899999999999999E-15</v>
      </c>
      <c r="D1986" s="11">
        <v>8.7700000000000001E-15</v>
      </c>
      <c r="E1986" s="11">
        <v>9.6799999999999995E-5</v>
      </c>
      <c r="F1986" s="7">
        <v>1.8967300000000001E-4</v>
      </c>
      <c r="G1986" s="11">
        <v>2.8599999999999999E-17</v>
      </c>
      <c r="H1986" s="11">
        <v>1.66E-18</v>
      </c>
      <c r="I1986" s="11">
        <v>4.3699999999999996E-15</v>
      </c>
      <c r="J1986" s="11">
        <v>8.7399999999999992E-15</v>
      </c>
      <c r="K1986" s="11">
        <v>1.36E-5</v>
      </c>
      <c r="L1986" s="11">
        <v>2.72E-5</v>
      </c>
      <c r="M1986" s="11">
        <v>1.6000000000000001E-14</v>
      </c>
      <c r="N1986" s="11">
        <v>2.38E-19</v>
      </c>
    </row>
    <row r="1987" spans="2:14" x14ac:dyDescent="0.25">
      <c r="B1987" s="7" t="s">
        <v>3608</v>
      </c>
      <c r="C1987" s="11">
        <v>4.8500000000000003E-15</v>
      </c>
      <c r="D1987" s="11">
        <v>9.7000000000000006E-15</v>
      </c>
      <c r="E1987" s="11">
        <v>8.7399999999999997E-5</v>
      </c>
      <c r="F1987" s="7">
        <v>1.71268E-4</v>
      </c>
      <c r="G1987" s="11">
        <v>2.8500000000000001E-17</v>
      </c>
      <c r="H1987" s="11">
        <v>1.66E-18</v>
      </c>
      <c r="I1987" s="11">
        <v>4.83E-15</v>
      </c>
      <c r="J1987" s="11">
        <v>9.6699999999999998E-15</v>
      </c>
      <c r="K1987" s="11">
        <v>4.9899999999999997E-6</v>
      </c>
      <c r="L1987" s="11">
        <v>9.9599999999999995E-6</v>
      </c>
      <c r="M1987" s="11">
        <v>6.4800000000000004E-15</v>
      </c>
      <c r="N1987" s="11">
        <v>9.6299999999999995E-20</v>
      </c>
    </row>
    <row r="1988" spans="2:14" x14ac:dyDescent="0.25">
      <c r="B1988" s="7" t="s">
        <v>4060</v>
      </c>
      <c r="C1988" s="11">
        <v>4.2299999999999997E-15</v>
      </c>
      <c r="D1988" s="11">
        <v>8.4700000000000008E-15</v>
      </c>
      <c r="E1988" s="7">
        <v>1.00283E-4</v>
      </c>
      <c r="F1988" s="7">
        <v>1.9647999999999999E-4</v>
      </c>
      <c r="G1988" s="11">
        <v>2.8599999999999999E-17</v>
      </c>
      <c r="H1988" s="11">
        <v>1.66E-18</v>
      </c>
      <c r="I1988" s="11">
        <v>4.2199999999999999E-15</v>
      </c>
      <c r="J1988" s="11">
        <v>8.4399999999999999E-15</v>
      </c>
      <c r="K1988" s="11">
        <v>3.8600000000000003E-6</v>
      </c>
      <c r="L1988" s="11">
        <v>7.7100000000000007E-6</v>
      </c>
      <c r="M1988" s="11">
        <v>4.3800000000000002E-15</v>
      </c>
      <c r="N1988" s="11">
        <v>6.5099999999999994E-20</v>
      </c>
    </row>
    <row r="1989" spans="2:14" x14ac:dyDescent="0.25">
      <c r="B1989" s="7" t="s">
        <v>3265</v>
      </c>
      <c r="C1989" s="11">
        <v>5.3000000000000001E-15</v>
      </c>
      <c r="D1989" s="11">
        <v>1.06E-14</v>
      </c>
      <c r="E1989" s="11">
        <v>7.9699999999999999E-5</v>
      </c>
      <c r="F1989" s="7">
        <v>1.5621799999999999E-4</v>
      </c>
      <c r="G1989" s="11">
        <v>2.8500000000000001E-17</v>
      </c>
      <c r="H1989" s="11">
        <v>1.66E-18</v>
      </c>
      <c r="I1989" s="7" t="s">
        <v>6</v>
      </c>
      <c r="J1989" s="7" t="s">
        <v>6</v>
      </c>
      <c r="K1989" s="7" t="s">
        <v>6</v>
      </c>
      <c r="L1989" s="7" t="s">
        <v>6</v>
      </c>
      <c r="M1989" s="7" t="s">
        <v>6</v>
      </c>
      <c r="N1989" s="7" t="s">
        <v>6</v>
      </c>
    </row>
    <row r="1990" spans="2:14" x14ac:dyDescent="0.25">
      <c r="B1990" s="7" t="s">
        <v>3019</v>
      </c>
      <c r="C1990" s="11">
        <v>5.4300000000000003E-15</v>
      </c>
      <c r="D1990" s="11">
        <v>1.09E-14</v>
      </c>
      <c r="E1990" s="11">
        <v>7.8200000000000003E-5</v>
      </c>
      <c r="F1990" s="7">
        <v>1.53263E-4</v>
      </c>
      <c r="G1990" s="11">
        <v>2.8599999999999999E-17</v>
      </c>
      <c r="H1990" s="11">
        <v>1.66E-18</v>
      </c>
      <c r="I1990" s="11">
        <v>5.41E-15</v>
      </c>
      <c r="J1990" s="11">
        <v>1.08E-14</v>
      </c>
      <c r="K1990" s="11">
        <v>6.0000000000000002E-6</v>
      </c>
      <c r="L1990" s="11">
        <v>1.2E-5</v>
      </c>
      <c r="M1990" s="11">
        <v>8.7199999999999997E-15</v>
      </c>
      <c r="N1990" s="11">
        <v>1.3000000000000001E-19</v>
      </c>
    </row>
    <row r="1991" spans="2:14" x14ac:dyDescent="0.25">
      <c r="B1991" s="7" t="s">
        <v>2863</v>
      </c>
      <c r="C1991" s="11">
        <v>5.6700000000000002E-15</v>
      </c>
      <c r="D1991" s="11">
        <v>1.13E-14</v>
      </c>
      <c r="E1991" s="11">
        <v>7.4999999999999993E-5</v>
      </c>
      <c r="F1991" s="7">
        <v>1.4685800000000001E-4</v>
      </c>
      <c r="G1991" s="11">
        <v>2.8599999999999999E-17</v>
      </c>
      <c r="H1991" s="11">
        <v>1.66E-18</v>
      </c>
      <c r="I1991" s="7" t="s">
        <v>6</v>
      </c>
      <c r="J1991" s="7" t="s">
        <v>6</v>
      </c>
      <c r="K1991" s="7" t="s">
        <v>6</v>
      </c>
      <c r="L1991" s="7" t="s">
        <v>6</v>
      </c>
      <c r="M1991" s="7" t="s">
        <v>6</v>
      </c>
      <c r="N1991" s="7" t="s">
        <v>6</v>
      </c>
    </row>
    <row r="1992" spans="2:14" x14ac:dyDescent="0.25">
      <c r="B1992" s="7" t="s">
        <v>3210</v>
      </c>
      <c r="C1992" s="11">
        <v>5.7100000000000001E-15</v>
      </c>
      <c r="D1992" s="11">
        <v>1.1400000000000001E-14</v>
      </c>
      <c r="E1992" s="11">
        <v>7.4300000000000004E-5</v>
      </c>
      <c r="F1992" s="7">
        <v>1.4548100000000001E-4</v>
      </c>
      <c r="G1992" s="11">
        <v>2.8500000000000001E-17</v>
      </c>
      <c r="H1992" s="11">
        <v>1.66E-18</v>
      </c>
      <c r="I1992" s="7" t="s">
        <v>6</v>
      </c>
      <c r="J1992" s="7" t="s">
        <v>6</v>
      </c>
      <c r="K1992" s="7" t="s">
        <v>6</v>
      </c>
      <c r="L1992" s="7" t="s">
        <v>6</v>
      </c>
      <c r="M1992" s="7" t="s">
        <v>6</v>
      </c>
      <c r="N1992" s="7" t="s">
        <v>6</v>
      </c>
    </row>
    <row r="1993" spans="2:14" x14ac:dyDescent="0.25">
      <c r="B1993" s="7" t="s">
        <v>4090</v>
      </c>
      <c r="C1993" s="11">
        <v>4.32E-15</v>
      </c>
      <c r="D1993" s="11">
        <v>8.6300000000000002E-15</v>
      </c>
      <c r="E1993" s="11">
        <v>9.7499999999999998E-5</v>
      </c>
      <c r="F1993" s="7">
        <v>1.90941E-4</v>
      </c>
      <c r="G1993" s="11">
        <v>2.8299999999999999E-17</v>
      </c>
      <c r="H1993" s="11">
        <v>1.6500000000000001E-18</v>
      </c>
      <c r="I1993" s="11">
        <v>4.2999999999999997E-15</v>
      </c>
      <c r="J1993" s="11">
        <v>8.5999999999999993E-15</v>
      </c>
      <c r="K1993" s="11">
        <v>3.7699999999999999E-6</v>
      </c>
      <c r="L1993" s="11">
        <v>7.5299999999999999E-6</v>
      </c>
      <c r="M1993" s="11">
        <v>4.3599999999999998E-15</v>
      </c>
      <c r="N1993" s="11">
        <v>6.4799999999999997E-20</v>
      </c>
    </row>
    <row r="1994" spans="2:14" x14ac:dyDescent="0.25">
      <c r="B1994" s="7" t="s">
        <v>2490</v>
      </c>
      <c r="C1994" s="11">
        <v>5.8899999999999999E-15</v>
      </c>
      <c r="D1994" s="11">
        <v>1.1799999999999999E-14</v>
      </c>
      <c r="E1994" s="11">
        <v>7.1400000000000001E-5</v>
      </c>
      <c r="F1994" s="7">
        <v>1.39827E-4</v>
      </c>
      <c r="G1994" s="11">
        <v>2.8299999999999999E-17</v>
      </c>
      <c r="H1994" s="11">
        <v>1.6500000000000001E-18</v>
      </c>
      <c r="I1994" s="11">
        <v>5.8700000000000003E-15</v>
      </c>
      <c r="J1994" s="11">
        <v>1.17E-14</v>
      </c>
      <c r="K1994" s="11">
        <v>3.89E-6</v>
      </c>
      <c r="L1994" s="11">
        <v>7.7800000000000001E-6</v>
      </c>
      <c r="M1994" s="11">
        <v>6.1500000000000001E-15</v>
      </c>
      <c r="N1994" s="11">
        <v>9.1400000000000001E-20</v>
      </c>
    </row>
    <row r="1995" spans="2:14" x14ac:dyDescent="0.25">
      <c r="B1995" s="7" t="s">
        <v>4276</v>
      </c>
      <c r="C1995" s="11">
        <v>4.2199999999999999E-15</v>
      </c>
      <c r="D1995" s="11">
        <v>8.4499999999999997E-15</v>
      </c>
      <c r="E1995" s="11">
        <v>9.9500000000000006E-5</v>
      </c>
      <c r="F1995" s="7">
        <v>1.95038E-4</v>
      </c>
      <c r="G1995" s="11">
        <v>2.8299999999999999E-17</v>
      </c>
      <c r="H1995" s="11">
        <v>1.6500000000000001E-18</v>
      </c>
      <c r="I1995" s="11">
        <v>4.2100000000000002E-15</v>
      </c>
      <c r="J1995" s="11">
        <v>8.4200000000000003E-15</v>
      </c>
      <c r="K1995" s="11">
        <v>5.3600000000000004E-6</v>
      </c>
      <c r="L1995" s="11">
        <v>1.0699999999999999E-5</v>
      </c>
      <c r="M1995" s="11">
        <v>6.0599999999999999E-15</v>
      </c>
      <c r="N1995" s="11">
        <v>9.0100000000000006E-20</v>
      </c>
    </row>
    <row r="1996" spans="2:14" x14ac:dyDescent="0.25">
      <c r="B1996" s="7" t="s">
        <v>2491</v>
      </c>
      <c r="C1996" s="11">
        <v>5.92E-15</v>
      </c>
      <c r="D1996" s="11">
        <v>1.1799999999999999E-14</v>
      </c>
      <c r="E1996" s="11">
        <v>7.1199999999999996E-5</v>
      </c>
      <c r="F1996" s="7">
        <v>1.39438E-4</v>
      </c>
      <c r="G1996" s="11">
        <v>2.8299999999999999E-17</v>
      </c>
      <c r="H1996" s="11">
        <v>1.6500000000000001E-18</v>
      </c>
      <c r="I1996" s="11">
        <v>5.8999999999999996E-15</v>
      </c>
      <c r="J1996" s="11">
        <v>1.1799999999999999E-14</v>
      </c>
      <c r="K1996" s="11">
        <v>3.9099999999999998E-6</v>
      </c>
      <c r="L1996" s="11">
        <v>7.8099999999999998E-6</v>
      </c>
      <c r="M1996" s="11">
        <v>6.1999999999999998E-15</v>
      </c>
      <c r="N1996" s="11">
        <v>9.21E-20</v>
      </c>
    </row>
    <row r="1997" spans="2:14" x14ac:dyDescent="0.25">
      <c r="B1997" s="7" t="s">
        <v>3903</v>
      </c>
      <c r="C1997" s="11">
        <v>4.2999999999999997E-15</v>
      </c>
      <c r="D1997" s="11">
        <v>8.5899999999999996E-15</v>
      </c>
      <c r="E1997" s="11">
        <v>9.7999999999999997E-5</v>
      </c>
      <c r="F1997" s="7">
        <v>1.9207999999999999E-4</v>
      </c>
      <c r="G1997" s="11">
        <v>2.8299999999999999E-17</v>
      </c>
      <c r="H1997" s="11">
        <v>1.6500000000000001E-18</v>
      </c>
      <c r="I1997" s="11">
        <v>4.2800000000000001E-15</v>
      </c>
      <c r="J1997" s="11">
        <v>8.5600000000000003E-15</v>
      </c>
      <c r="K1997" s="11">
        <v>6.2400000000000004E-6</v>
      </c>
      <c r="L1997" s="11">
        <v>1.2500000000000001E-5</v>
      </c>
      <c r="M1997" s="11">
        <v>7.1800000000000007E-15</v>
      </c>
      <c r="N1997" s="11">
        <v>1.07E-19</v>
      </c>
    </row>
    <row r="1998" spans="2:14" x14ac:dyDescent="0.25">
      <c r="B1998" s="7" t="s">
        <v>4494</v>
      </c>
      <c r="C1998" s="11">
        <v>5.92E-15</v>
      </c>
      <c r="D1998" s="11">
        <v>1.1799999999999999E-14</v>
      </c>
      <c r="E1998" s="11">
        <v>7.1099999999999994E-5</v>
      </c>
      <c r="F1998" s="7">
        <v>1.39357E-4</v>
      </c>
      <c r="G1998" s="11">
        <v>2.8299999999999999E-17</v>
      </c>
      <c r="H1998" s="11">
        <v>1.6500000000000001E-18</v>
      </c>
      <c r="I1998" s="11">
        <v>5.8999999999999996E-15</v>
      </c>
      <c r="J1998" s="11">
        <v>1.1799999999999999E-14</v>
      </c>
      <c r="K1998" s="11">
        <v>2.05E-5</v>
      </c>
      <c r="L1998" s="11">
        <v>4.1E-5</v>
      </c>
      <c r="M1998" s="11">
        <v>3.25E-14</v>
      </c>
      <c r="N1998" s="11">
        <v>4.8399999999999999E-19</v>
      </c>
    </row>
    <row r="1999" spans="2:14" x14ac:dyDescent="0.25">
      <c r="B1999" s="7" t="s">
        <v>2582</v>
      </c>
      <c r="C1999" s="11">
        <v>6.1699999999999997E-15</v>
      </c>
      <c r="D1999" s="11">
        <v>1.23E-14</v>
      </c>
      <c r="E1999" s="11">
        <v>6.8200000000000004E-5</v>
      </c>
      <c r="F1999" s="7">
        <v>1.3359099999999999E-4</v>
      </c>
      <c r="G1999" s="11">
        <v>2.8299999999999999E-17</v>
      </c>
      <c r="H1999" s="11">
        <v>1.6500000000000001E-18</v>
      </c>
      <c r="I1999" s="11">
        <v>6.1500000000000001E-15</v>
      </c>
      <c r="J1999" s="11">
        <v>1.23E-14</v>
      </c>
      <c r="K1999" s="11">
        <v>4.0999999999999997E-6</v>
      </c>
      <c r="L1999" s="11">
        <v>8.1899999999999995E-6</v>
      </c>
      <c r="M1999" s="11">
        <v>6.7799999999999997E-15</v>
      </c>
      <c r="N1999" s="11">
        <v>1.0099999999999999E-19</v>
      </c>
    </row>
    <row r="2000" spans="2:14" x14ac:dyDescent="0.25">
      <c r="B2000" s="7" t="s">
        <v>4053</v>
      </c>
      <c r="C2000" s="11">
        <v>4.5399999999999996E-15</v>
      </c>
      <c r="D2000" s="11">
        <v>9.0799999999999992E-15</v>
      </c>
      <c r="E2000" s="11">
        <v>9.2499999999999999E-5</v>
      </c>
      <c r="F2000" s="7">
        <v>1.8123099999999999E-4</v>
      </c>
      <c r="G2000" s="11">
        <v>2.8299999999999999E-17</v>
      </c>
      <c r="H2000" s="11">
        <v>1.6500000000000001E-18</v>
      </c>
      <c r="I2000" s="11">
        <v>4.5299999999999999E-15</v>
      </c>
      <c r="J2000" s="11">
        <v>9.0499999999999999E-15</v>
      </c>
      <c r="K2000" s="11">
        <v>4.6500000000000004E-6</v>
      </c>
      <c r="L2000" s="11">
        <v>9.2900000000000008E-6</v>
      </c>
      <c r="M2000" s="11">
        <v>5.6599999999999997E-15</v>
      </c>
      <c r="N2000" s="11">
        <v>8.4099999999999999E-20</v>
      </c>
    </row>
    <row r="2001" spans="2:14" x14ac:dyDescent="0.25">
      <c r="B2001" s="7" t="s">
        <v>3271</v>
      </c>
      <c r="C2001" s="11">
        <v>4.76E-15</v>
      </c>
      <c r="D2001" s="11">
        <v>9.5100000000000003E-15</v>
      </c>
      <c r="E2001" s="11">
        <v>8.8499999999999996E-5</v>
      </c>
      <c r="F2001" s="7">
        <v>1.7330000000000001E-4</v>
      </c>
      <c r="G2001" s="11">
        <v>2.8299999999999999E-17</v>
      </c>
      <c r="H2001" s="11">
        <v>1.6500000000000001E-18</v>
      </c>
      <c r="I2001" s="11">
        <v>4.7399999999999997E-15</v>
      </c>
      <c r="J2001" s="11">
        <v>9.4799999999999994E-15</v>
      </c>
      <c r="K2001" s="11">
        <v>3.67E-6</v>
      </c>
      <c r="L2001" s="11">
        <v>7.3300000000000001E-6</v>
      </c>
      <c r="M2001" s="11">
        <v>4.6800000000000003E-15</v>
      </c>
      <c r="N2001" s="11">
        <v>6.9499999999999996E-20</v>
      </c>
    </row>
    <row r="2002" spans="2:14" x14ac:dyDescent="0.25">
      <c r="B2002" s="7" t="s">
        <v>3127</v>
      </c>
      <c r="C2002" s="11">
        <v>5.2300000000000002E-15</v>
      </c>
      <c r="D2002" s="11">
        <v>1.0499999999999999E-14</v>
      </c>
      <c r="E2002" s="11">
        <v>8.0500000000000005E-5</v>
      </c>
      <c r="F2002" s="7">
        <v>1.5773600000000001E-4</v>
      </c>
      <c r="G2002" s="11">
        <v>2.8400000000000003E-17</v>
      </c>
      <c r="H2002" s="11">
        <v>1.6500000000000001E-18</v>
      </c>
      <c r="I2002" s="11">
        <v>5.2199999999999996E-15</v>
      </c>
      <c r="J2002" s="11">
        <v>1.04E-14</v>
      </c>
      <c r="K2002" s="11">
        <v>3.7900000000000001E-6</v>
      </c>
      <c r="L2002" s="11">
        <v>7.5700000000000004E-6</v>
      </c>
      <c r="M2002" s="11">
        <v>5.3199999999999997E-15</v>
      </c>
      <c r="N2002" s="11">
        <v>7.8999999999999999E-20</v>
      </c>
    </row>
    <row r="2003" spans="2:14" x14ac:dyDescent="0.25">
      <c r="B2003" s="7" t="s">
        <v>2774</v>
      </c>
      <c r="C2003" s="11">
        <v>6.1599999999999999E-15</v>
      </c>
      <c r="D2003" s="11">
        <v>1.23E-14</v>
      </c>
      <c r="E2003" s="11">
        <v>6.8300000000000007E-5</v>
      </c>
      <c r="F2003" s="7">
        <v>1.3385799999999999E-4</v>
      </c>
      <c r="G2003" s="11">
        <v>2.8299999999999999E-17</v>
      </c>
      <c r="H2003" s="11">
        <v>1.6500000000000001E-18</v>
      </c>
      <c r="I2003" s="11">
        <v>6.1400000000000004E-15</v>
      </c>
      <c r="J2003" s="11">
        <v>1.23E-14</v>
      </c>
      <c r="K2003" s="11">
        <v>3.8399999999999997E-6</v>
      </c>
      <c r="L2003" s="11">
        <v>7.6699999999999994E-6</v>
      </c>
      <c r="M2003" s="11">
        <v>6.3399999999999997E-15</v>
      </c>
      <c r="N2003" s="11">
        <v>9.4300000000000001E-20</v>
      </c>
    </row>
    <row r="2004" spans="2:14" x14ac:dyDescent="0.25">
      <c r="B2004" s="7" t="s">
        <v>3618</v>
      </c>
      <c r="C2004" s="11">
        <v>4.8999999999999999E-15</v>
      </c>
      <c r="D2004" s="11">
        <v>9.7999999999999999E-15</v>
      </c>
      <c r="E2004" s="11">
        <v>8.5900000000000001E-5</v>
      </c>
      <c r="F2004" s="7">
        <v>1.6824200000000001E-4</v>
      </c>
      <c r="G2004" s="11">
        <v>2.8299999999999999E-17</v>
      </c>
      <c r="H2004" s="11">
        <v>1.6500000000000001E-18</v>
      </c>
      <c r="I2004" s="11">
        <v>4.8900000000000002E-15</v>
      </c>
      <c r="J2004" s="11">
        <v>9.7700000000000006E-15</v>
      </c>
      <c r="K2004" s="11">
        <v>3.9400000000000004E-6</v>
      </c>
      <c r="L2004" s="11">
        <v>7.8699999999999992E-6</v>
      </c>
      <c r="M2004" s="11">
        <v>5.17E-15</v>
      </c>
      <c r="N2004" s="11">
        <v>7.6900000000000001E-20</v>
      </c>
    </row>
    <row r="2005" spans="2:14" x14ac:dyDescent="0.25">
      <c r="B2005" s="7" t="s">
        <v>3248</v>
      </c>
      <c r="C2005" s="11">
        <v>4.8999999999999999E-15</v>
      </c>
      <c r="D2005" s="11">
        <v>9.8099999999999997E-15</v>
      </c>
      <c r="E2005" s="11">
        <v>8.5599999999999994E-5</v>
      </c>
      <c r="F2005" s="7">
        <v>1.6771399999999999E-4</v>
      </c>
      <c r="G2005" s="11">
        <v>2.8299999999999999E-17</v>
      </c>
      <c r="H2005" s="11">
        <v>1.6500000000000001E-18</v>
      </c>
      <c r="I2005" s="11">
        <v>4.8900000000000002E-15</v>
      </c>
      <c r="J2005" s="11">
        <v>9.7800000000000004E-15</v>
      </c>
      <c r="K2005" s="11">
        <v>3.7900000000000001E-6</v>
      </c>
      <c r="L2005" s="11">
        <v>7.5599999999999996E-6</v>
      </c>
      <c r="M2005" s="11">
        <v>4.9699999999999999E-15</v>
      </c>
      <c r="N2005" s="11">
        <v>7.3899999999999998E-20</v>
      </c>
    </row>
    <row r="2006" spans="2:14" x14ac:dyDescent="0.25">
      <c r="B2006" s="7" t="s">
        <v>3864</v>
      </c>
      <c r="C2006" s="11">
        <v>4.2100000000000002E-15</v>
      </c>
      <c r="D2006" s="11">
        <v>8.4200000000000003E-15</v>
      </c>
      <c r="E2006" s="11">
        <v>1E-4</v>
      </c>
      <c r="F2006" s="7">
        <v>1.9589999999999999E-4</v>
      </c>
      <c r="G2006" s="11">
        <v>2.8299999999999999E-17</v>
      </c>
      <c r="H2006" s="11">
        <v>1.6500000000000001E-18</v>
      </c>
      <c r="I2006" s="11">
        <v>4.1999999999999996E-15</v>
      </c>
      <c r="J2006" s="11">
        <v>8.3899999999999995E-15</v>
      </c>
      <c r="K2006" s="11">
        <v>3.8600000000000003E-6</v>
      </c>
      <c r="L2006" s="11">
        <v>7.7100000000000007E-6</v>
      </c>
      <c r="M2006" s="11">
        <v>4.3599999999999998E-15</v>
      </c>
      <c r="N2006" s="11">
        <v>6.4700000000000005E-20</v>
      </c>
    </row>
    <row r="2007" spans="2:14" x14ac:dyDescent="0.25">
      <c r="B2007" s="7" t="s">
        <v>3370</v>
      </c>
      <c r="C2007" s="11">
        <v>4.3699999999999996E-15</v>
      </c>
      <c r="D2007" s="11">
        <v>8.7399999999999992E-15</v>
      </c>
      <c r="E2007" s="11">
        <v>9.6299999999999996E-5</v>
      </c>
      <c r="F2007" s="7">
        <v>1.8872499999999999E-4</v>
      </c>
      <c r="G2007" s="11">
        <v>2.8299999999999999E-17</v>
      </c>
      <c r="H2007" s="11">
        <v>1.6500000000000001E-18</v>
      </c>
      <c r="I2007" s="11">
        <v>4.3599999999999998E-15</v>
      </c>
      <c r="J2007" s="11">
        <v>8.7099999999999999E-15</v>
      </c>
      <c r="K2007" s="11">
        <v>4.8999999999999997E-6</v>
      </c>
      <c r="L2007" s="11">
        <v>9.7799999999999995E-6</v>
      </c>
      <c r="M2007" s="11">
        <v>5.7299999999999996E-15</v>
      </c>
      <c r="N2007" s="11">
        <v>8.52E-20</v>
      </c>
    </row>
    <row r="2008" spans="2:14" x14ac:dyDescent="0.25">
      <c r="B2008" s="7" t="s">
        <v>2407</v>
      </c>
      <c r="C2008" s="11">
        <v>6.1999999999999998E-15</v>
      </c>
      <c r="D2008" s="11">
        <v>1.24E-14</v>
      </c>
      <c r="E2008" s="11">
        <v>6.7899999999999997E-5</v>
      </c>
      <c r="F2008" s="7">
        <v>1.33039E-4</v>
      </c>
      <c r="G2008" s="11">
        <v>2.8299999999999999E-17</v>
      </c>
      <c r="H2008" s="11">
        <v>1.6500000000000001E-18</v>
      </c>
      <c r="I2008" s="7" t="s">
        <v>6</v>
      </c>
      <c r="J2008" s="7" t="s">
        <v>6</v>
      </c>
      <c r="K2008" s="7" t="s">
        <v>6</v>
      </c>
      <c r="L2008" s="7" t="s">
        <v>6</v>
      </c>
      <c r="M2008" s="7" t="s">
        <v>6</v>
      </c>
      <c r="N2008" s="7" t="s">
        <v>6</v>
      </c>
    </row>
    <row r="2009" spans="2:14" x14ac:dyDescent="0.25">
      <c r="B2009" s="7" t="s">
        <v>3278</v>
      </c>
      <c r="C2009" s="11">
        <v>4.7900000000000001E-15</v>
      </c>
      <c r="D2009" s="11">
        <v>9.59E-15</v>
      </c>
      <c r="E2009" s="11">
        <v>8.7700000000000004E-5</v>
      </c>
      <c r="F2009" s="7">
        <v>1.71881E-4</v>
      </c>
      <c r="G2009" s="11">
        <v>2.8299999999999999E-17</v>
      </c>
      <c r="H2009" s="11">
        <v>1.6500000000000001E-18</v>
      </c>
      <c r="I2009" s="11">
        <v>4.7800000000000004E-15</v>
      </c>
      <c r="J2009" s="11">
        <v>9.5600000000000007E-15</v>
      </c>
      <c r="K2009" s="11">
        <v>6.0800000000000002E-6</v>
      </c>
      <c r="L2009" s="11">
        <v>1.22E-5</v>
      </c>
      <c r="M2009" s="11">
        <v>7.8100000000000003E-15</v>
      </c>
      <c r="N2009" s="11">
        <v>1.16E-19</v>
      </c>
    </row>
    <row r="2010" spans="2:14" x14ac:dyDescent="0.25">
      <c r="B2010" s="7" t="s">
        <v>2486</v>
      </c>
      <c r="C2010" s="11">
        <v>5.8999999999999996E-15</v>
      </c>
      <c r="D2010" s="11">
        <v>1.1799999999999999E-14</v>
      </c>
      <c r="E2010" s="11">
        <v>7.1299999999999998E-5</v>
      </c>
      <c r="F2010" s="7">
        <v>1.39765E-4</v>
      </c>
      <c r="G2010" s="11">
        <v>2.8299999999999999E-17</v>
      </c>
      <c r="H2010" s="11">
        <v>1.6500000000000001E-18</v>
      </c>
      <c r="I2010" s="11">
        <v>5.8800000000000001E-15</v>
      </c>
      <c r="J2010" s="11">
        <v>1.1799999999999999E-14</v>
      </c>
      <c r="K2010" s="11">
        <v>3.89E-6</v>
      </c>
      <c r="L2010" s="11">
        <v>7.7800000000000001E-6</v>
      </c>
      <c r="M2010" s="11">
        <v>6.1599999999999999E-15</v>
      </c>
      <c r="N2010" s="11">
        <v>9.1500000000000004E-20</v>
      </c>
    </row>
    <row r="2011" spans="2:14" x14ac:dyDescent="0.25">
      <c r="B2011" s="7" t="s">
        <v>4266</v>
      </c>
      <c r="C2011" s="11">
        <v>4.1999999999999996E-15</v>
      </c>
      <c r="D2011" s="11">
        <v>8.4100000000000006E-15</v>
      </c>
      <c r="E2011" s="11">
        <v>9.9400000000000004E-5</v>
      </c>
      <c r="F2011" s="7">
        <v>1.94735E-4</v>
      </c>
      <c r="G2011" s="11">
        <v>2.8100000000000003E-17</v>
      </c>
      <c r="H2011" s="11">
        <v>1.6399999999999999E-18</v>
      </c>
      <c r="I2011" s="11">
        <v>4.1899999999999998E-15</v>
      </c>
      <c r="J2011" s="11">
        <v>8.3799999999999997E-15</v>
      </c>
      <c r="K2011" s="11">
        <v>3.8399999999999997E-6</v>
      </c>
      <c r="L2011" s="11">
        <v>7.6699999999999994E-6</v>
      </c>
      <c r="M2011" s="11">
        <v>4.32E-15</v>
      </c>
      <c r="N2011" s="11">
        <v>6.4300000000000004E-20</v>
      </c>
    </row>
    <row r="2012" spans="2:14" x14ac:dyDescent="0.25">
      <c r="B2012" s="7" t="s">
        <v>2806</v>
      </c>
      <c r="C2012" s="11">
        <v>6.1100000000000003E-15</v>
      </c>
      <c r="D2012" s="11">
        <v>1.2199999999999999E-14</v>
      </c>
      <c r="E2012" s="11">
        <v>6.8399999999999996E-5</v>
      </c>
      <c r="F2012" s="7">
        <v>1.3394700000000001E-4</v>
      </c>
      <c r="G2012" s="11">
        <v>2.8100000000000003E-17</v>
      </c>
      <c r="H2012" s="11">
        <v>1.6399999999999999E-18</v>
      </c>
      <c r="I2012" s="11">
        <v>6.09E-15</v>
      </c>
      <c r="J2012" s="11">
        <v>1.2199999999999999E-14</v>
      </c>
      <c r="K2012" s="11">
        <v>6.1099999999999999E-6</v>
      </c>
      <c r="L2012" s="11">
        <v>1.22E-5</v>
      </c>
      <c r="M2012" s="11">
        <v>1E-14</v>
      </c>
      <c r="N2012" s="11">
        <v>1.4900000000000001E-19</v>
      </c>
    </row>
    <row r="2013" spans="2:14" x14ac:dyDescent="0.25">
      <c r="B2013" s="7" t="s">
        <v>3252</v>
      </c>
      <c r="C2013" s="11">
        <v>4.7900000000000001E-15</v>
      </c>
      <c r="D2013" s="11">
        <v>9.5800000000000003E-15</v>
      </c>
      <c r="E2013" s="11">
        <v>8.7200000000000005E-5</v>
      </c>
      <c r="F2013" s="7">
        <v>1.70855E-4</v>
      </c>
      <c r="G2013" s="11">
        <v>2.8100000000000003E-17</v>
      </c>
      <c r="H2013" s="11">
        <v>1.6399999999999999E-18</v>
      </c>
      <c r="I2013" s="11">
        <v>4.7800000000000004E-15</v>
      </c>
      <c r="J2013" s="11">
        <v>9.5499999999999994E-15</v>
      </c>
      <c r="K2013" s="11">
        <v>6.0800000000000002E-6</v>
      </c>
      <c r="L2013" s="11">
        <v>1.22E-5</v>
      </c>
      <c r="M2013" s="11">
        <v>7.8100000000000003E-15</v>
      </c>
      <c r="N2013" s="11">
        <v>1.16E-19</v>
      </c>
    </row>
    <row r="2014" spans="2:14" x14ac:dyDescent="0.25">
      <c r="B2014" s="7" t="s">
        <v>3882</v>
      </c>
      <c r="C2014" s="11">
        <v>4.5500000000000002E-15</v>
      </c>
      <c r="D2014" s="11">
        <v>9.1000000000000004E-15</v>
      </c>
      <c r="E2014" s="11">
        <v>9.2100000000000003E-5</v>
      </c>
      <c r="F2014" s="7">
        <v>1.8048399999999999E-4</v>
      </c>
      <c r="G2014" s="11">
        <v>2.8200000000000001E-17</v>
      </c>
      <c r="H2014" s="11">
        <v>1.6399999999999999E-18</v>
      </c>
      <c r="I2014" s="11">
        <v>4.5399999999999996E-15</v>
      </c>
      <c r="J2014" s="11">
        <v>9.0699999999999995E-15</v>
      </c>
      <c r="K2014" s="11">
        <v>3.7000000000000002E-6</v>
      </c>
      <c r="L2014" s="11">
        <v>7.3900000000000004E-6</v>
      </c>
      <c r="M2014" s="11">
        <v>4.5100000000000003E-15</v>
      </c>
      <c r="N2014" s="11">
        <v>6.7100000000000001E-20</v>
      </c>
    </row>
    <row r="2015" spans="2:14" x14ac:dyDescent="0.25">
      <c r="B2015" s="7" t="s">
        <v>4148</v>
      </c>
      <c r="C2015" s="11">
        <v>4.1999999999999996E-15</v>
      </c>
      <c r="D2015" s="11">
        <v>8.3999999999999992E-15</v>
      </c>
      <c r="E2015" s="11">
        <v>9.9599999999999995E-5</v>
      </c>
      <c r="F2015" s="7">
        <v>1.95119E-4</v>
      </c>
      <c r="G2015" s="11">
        <v>2.8200000000000001E-17</v>
      </c>
      <c r="H2015" s="11">
        <v>1.6399999999999999E-18</v>
      </c>
      <c r="I2015" s="11">
        <v>4.1899999999999998E-15</v>
      </c>
      <c r="J2015" s="11">
        <v>8.3699999999999999E-15</v>
      </c>
      <c r="K2015" s="11">
        <v>5.3600000000000004E-6</v>
      </c>
      <c r="L2015" s="11">
        <v>1.0699999999999999E-5</v>
      </c>
      <c r="M2015" s="11">
        <v>6.0299999999999998E-15</v>
      </c>
      <c r="N2015" s="11">
        <v>8.9700000000000005E-20</v>
      </c>
    </row>
    <row r="2016" spans="2:14" x14ac:dyDescent="0.25">
      <c r="B2016" s="7" t="s">
        <v>3579</v>
      </c>
      <c r="C2016" s="11">
        <v>5.3799999999999999E-15</v>
      </c>
      <c r="D2016" s="11">
        <v>1.08E-14</v>
      </c>
      <c r="E2016" s="11">
        <v>7.7700000000000005E-5</v>
      </c>
      <c r="F2016" s="7">
        <v>1.5218100000000001E-4</v>
      </c>
      <c r="G2016" s="11">
        <v>2.8100000000000003E-17</v>
      </c>
      <c r="H2016" s="11">
        <v>1.6399999999999999E-18</v>
      </c>
      <c r="I2016" s="7" t="s">
        <v>6</v>
      </c>
      <c r="J2016" s="7" t="s">
        <v>6</v>
      </c>
      <c r="K2016" s="7" t="s">
        <v>6</v>
      </c>
      <c r="L2016" s="7" t="s">
        <v>6</v>
      </c>
      <c r="M2016" s="7" t="s">
        <v>6</v>
      </c>
      <c r="N2016" s="7" t="s">
        <v>6</v>
      </c>
    </row>
    <row r="2017" spans="2:14" x14ac:dyDescent="0.25">
      <c r="B2017" s="7" t="s">
        <v>3244</v>
      </c>
      <c r="C2017" s="11">
        <v>5.3000000000000001E-15</v>
      </c>
      <c r="D2017" s="11">
        <v>1.06E-14</v>
      </c>
      <c r="E2017" s="11">
        <v>7.8800000000000004E-5</v>
      </c>
      <c r="F2017" s="7">
        <v>1.54313E-4</v>
      </c>
      <c r="G2017" s="11">
        <v>2.8100000000000003E-17</v>
      </c>
      <c r="H2017" s="11">
        <v>1.6399999999999999E-18</v>
      </c>
      <c r="I2017" s="11">
        <v>5.2900000000000004E-15</v>
      </c>
      <c r="J2017" s="11">
        <v>1.06E-14</v>
      </c>
      <c r="K2017" s="11">
        <v>5.66E-6</v>
      </c>
      <c r="L2017" s="11">
        <v>1.13E-5</v>
      </c>
      <c r="M2017" s="11">
        <v>8.0499999999999995E-15</v>
      </c>
      <c r="N2017" s="11">
        <v>1.2000000000000001E-19</v>
      </c>
    </row>
    <row r="2018" spans="2:14" x14ac:dyDescent="0.25">
      <c r="B2018" s="7" t="s">
        <v>4076</v>
      </c>
      <c r="C2018" s="11">
        <v>4.32E-15</v>
      </c>
      <c r="D2018" s="11">
        <v>8.64E-15</v>
      </c>
      <c r="E2018" s="11">
        <v>9.6899999999999997E-5</v>
      </c>
      <c r="F2018" s="7">
        <v>1.8991E-4</v>
      </c>
      <c r="G2018" s="11">
        <v>2.8200000000000001E-17</v>
      </c>
      <c r="H2018" s="11">
        <v>1.6399999999999999E-18</v>
      </c>
      <c r="I2018" s="11">
        <v>4.2999999999999997E-15</v>
      </c>
      <c r="J2018" s="11">
        <v>8.6100000000000007E-15</v>
      </c>
      <c r="K2018" s="11">
        <v>3.7799999999999998E-6</v>
      </c>
      <c r="L2018" s="11">
        <v>7.5499999999999997E-6</v>
      </c>
      <c r="M2018" s="11">
        <v>4.3699999999999996E-15</v>
      </c>
      <c r="N2018" s="11">
        <v>6.5000000000000003E-20</v>
      </c>
    </row>
    <row r="2019" spans="2:14" x14ac:dyDescent="0.25">
      <c r="B2019" s="7" t="s">
        <v>3576</v>
      </c>
      <c r="C2019" s="11">
        <v>5.2499999999999997E-15</v>
      </c>
      <c r="D2019" s="11">
        <v>1.0499999999999999E-14</v>
      </c>
      <c r="E2019" s="11">
        <v>7.9499999999999994E-5</v>
      </c>
      <c r="F2019" s="7">
        <v>1.55742E-4</v>
      </c>
      <c r="G2019" s="11">
        <v>2.8100000000000003E-17</v>
      </c>
      <c r="H2019" s="11">
        <v>1.6399999999999999E-18</v>
      </c>
      <c r="I2019" s="7" t="s">
        <v>6</v>
      </c>
      <c r="J2019" s="7" t="s">
        <v>6</v>
      </c>
      <c r="K2019" s="7" t="s">
        <v>6</v>
      </c>
      <c r="L2019" s="7" t="s">
        <v>6</v>
      </c>
      <c r="M2019" s="7" t="s">
        <v>6</v>
      </c>
      <c r="N2019" s="7" t="s">
        <v>6</v>
      </c>
    </row>
    <row r="2020" spans="2:14" x14ac:dyDescent="0.25">
      <c r="B2020" s="7" t="s">
        <v>3481</v>
      </c>
      <c r="C2020" s="11">
        <v>5.1E-15</v>
      </c>
      <c r="D2020" s="11">
        <v>1.02E-14</v>
      </c>
      <c r="E2020" s="11">
        <v>8.2000000000000001E-5</v>
      </c>
      <c r="F2020" s="7">
        <v>1.6071E-4</v>
      </c>
      <c r="G2020" s="11">
        <v>2.8200000000000001E-17</v>
      </c>
      <c r="H2020" s="11">
        <v>1.6399999999999999E-18</v>
      </c>
      <c r="I2020" s="7" t="s">
        <v>6</v>
      </c>
      <c r="J2020" s="7" t="s">
        <v>6</v>
      </c>
      <c r="K2020" s="7" t="s">
        <v>6</v>
      </c>
      <c r="L2020" s="7" t="s">
        <v>6</v>
      </c>
      <c r="M2020" s="7" t="s">
        <v>6</v>
      </c>
      <c r="N2020" s="7" t="s">
        <v>6</v>
      </c>
    </row>
    <row r="2021" spans="2:14" x14ac:dyDescent="0.25">
      <c r="B2021" s="7" t="s">
        <v>3267</v>
      </c>
      <c r="C2021" s="11">
        <v>5.2799999999999998E-15</v>
      </c>
      <c r="D2021" s="11">
        <v>1.06E-14</v>
      </c>
      <c r="E2021" s="11">
        <v>7.9200000000000001E-5</v>
      </c>
      <c r="F2021" s="7">
        <v>1.55172E-4</v>
      </c>
      <c r="G2021" s="11">
        <v>2.8200000000000001E-17</v>
      </c>
      <c r="H2021" s="11">
        <v>1.6399999999999999E-18</v>
      </c>
      <c r="I2021" s="7" t="s">
        <v>6</v>
      </c>
      <c r="J2021" s="7" t="s">
        <v>6</v>
      </c>
      <c r="K2021" s="7" t="s">
        <v>6</v>
      </c>
      <c r="L2021" s="7" t="s">
        <v>6</v>
      </c>
      <c r="M2021" s="7" t="s">
        <v>6</v>
      </c>
      <c r="N2021" s="7" t="s">
        <v>6</v>
      </c>
    </row>
    <row r="2022" spans="2:14" x14ac:dyDescent="0.25">
      <c r="B2022" s="7" t="s">
        <v>3253</v>
      </c>
      <c r="C2022" s="11">
        <v>5.34E-15</v>
      </c>
      <c r="D2022" s="11">
        <v>1.07E-14</v>
      </c>
      <c r="E2022" s="11">
        <v>7.8399999999999995E-5</v>
      </c>
      <c r="F2022" s="7">
        <v>1.5361500000000001E-4</v>
      </c>
      <c r="G2022" s="11">
        <v>2.8200000000000001E-17</v>
      </c>
      <c r="H2022" s="11">
        <v>1.6399999999999999E-18</v>
      </c>
      <c r="I2022" s="11">
        <v>5.3300000000000002E-15</v>
      </c>
      <c r="J2022" s="11">
        <v>1.07E-14</v>
      </c>
      <c r="K2022" s="11">
        <v>5.2499999999999997E-6</v>
      </c>
      <c r="L2022" s="11">
        <v>1.0499999999999999E-5</v>
      </c>
      <c r="M2022" s="11">
        <v>7.5200000000000007E-15</v>
      </c>
      <c r="N2022" s="11">
        <v>1.1200000000000001E-19</v>
      </c>
    </row>
    <row r="2023" spans="2:14" x14ac:dyDescent="0.25">
      <c r="B2023" s="7" t="s">
        <v>4027</v>
      </c>
      <c r="C2023" s="11">
        <v>4.2400000000000003E-15</v>
      </c>
      <c r="D2023" s="11">
        <v>8.4700000000000008E-15</v>
      </c>
      <c r="E2023" s="11">
        <v>9.8599999999999998E-5</v>
      </c>
      <c r="F2023" s="7">
        <v>1.9311400000000001E-4</v>
      </c>
      <c r="G2023" s="11">
        <v>2.8100000000000003E-17</v>
      </c>
      <c r="H2023" s="11">
        <v>1.6399999999999999E-18</v>
      </c>
      <c r="I2023" s="11">
        <v>4.2199999999999999E-15</v>
      </c>
      <c r="J2023" s="11">
        <v>8.4399999999999999E-15</v>
      </c>
      <c r="K2023" s="11">
        <v>3.8199999999999998E-6</v>
      </c>
      <c r="L2023" s="11">
        <v>7.6299999999999998E-6</v>
      </c>
      <c r="M2023" s="11">
        <v>4.3400000000000003E-15</v>
      </c>
      <c r="N2023" s="11">
        <v>6.4499999999999999E-20</v>
      </c>
    </row>
    <row r="2024" spans="2:14" x14ac:dyDescent="0.25">
      <c r="B2024" s="7" t="s">
        <v>4049</v>
      </c>
      <c r="C2024" s="11">
        <v>4.2299999999999997E-15</v>
      </c>
      <c r="D2024" s="11">
        <v>8.4599999999999994E-15</v>
      </c>
      <c r="E2024" s="11">
        <v>9.87E-5</v>
      </c>
      <c r="F2024" s="7">
        <v>1.9343299999999999E-4</v>
      </c>
      <c r="G2024" s="11">
        <v>2.8100000000000003E-17</v>
      </c>
      <c r="H2024" s="11">
        <v>1.6399999999999999E-18</v>
      </c>
      <c r="I2024" s="11">
        <v>4.2199999999999999E-15</v>
      </c>
      <c r="J2024" s="11">
        <v>8.4300000000000001E-15</v>
      </c>
      <c r="K2024" s="11">
        <v>3.8199999999999998E-6</v>
      </c>
      <c r="L2024" s="11">
        <v>7.6399999999999997E-6</v>
      </c>
      <c r="M2024" s="11">
        <v>4.3299999999999998E-15</v>
      </c>
      <c r="N2024" s="11">
        <v>6.4399999999999995E-20</v>
      </c>
    </row>
    <row r="2025" spans="2:14" x14ac:dyDescent="0.25">
      <c r="B2025" s="7" t="s">
        <v>3490</v>
      </c>
      <c r="C2025" s="11">
        <v>4.3500000000000001E-15</v>
      </c>
      <c r="D2025" s="11">
        <v>8.7000000000000002E-15</v>
      </c>
      <c r="E2025" s="11">
        <v>9.6100000000000005E-5</v>
      </c>
      <c r="F2025" s="7">
        <v>1.88321E-4</v>
      </c>
      <c r="G2025" s="11">
        <v>2.8100000000000003E-17</v>
      </c>
      <c r="H2025" s="11">
        <v>1.6399999999999999E-18</v>
      </c>
      <c r="I2025" s="11">
        <v>4.3299999999999998E-15</v>
      </c>
      <c r="J2025" s="11">
        <v>8.6699999999999993E-15</v>
      </c>
      <c r="K2025" s="11">
        <v>3.67E-6</v>
      </c>
      <c r="L2025" s="11">
        <v>7.3300000000000001E-6</v>
      </c>
      <c r="M2025" s="11">
        <v>4.2800000000000001E-15</v>
      </c>
      <c r="N2025" s="11">
        <v>6.3600000000000005E-20</v>
      </c>
    </row>
    <row r="2026" spans="2:14" x14ac:dyDescent="0.25">
      <c r="B2026" s="7" t="s">
        <v>3279</v>
      </c>
      <c r="C2026" s="11">
        <v>4.7900000000000001E-15</v>
      </c>
      <c r="D2026" s="11">
        <v>9.59E-15</v>
      </c>
      <c r="E2026" s="11">
        <v>8.7600000000000002E-5</v>
      </c>
      <c r="F2026" s="7">
        <v>1.7155E-4</v>
      </c>
      <c r="G2026" s="11">
        <v>2.8200000000000001E-17</v>
      </c>
      <c r="H2026" s="11">
        <v>1.6399999999999999E-18</v>
      </c>
      <c r="I2026" s="11">
        <v>4.7800000000000004E-15</v>
      </c>
      <c r="J2026" s="11">
        <v>9.5600000000000007E-15</v>
      </c>
      <c r="K2026" s="11">
        <v>6.0800000000000002E-6</v>
      </c>
      <c r="L2026" s="11">
        <v>1.22E-5</v>
      </c>
      <c r="M2026" s="11">
        <v>7.8100000000000003E-15</v>
      </c>
      <c r="N2026" s="11">
        <v>1.16E-19</v>
      </c>
    </row>
    <row r="2027" spans="2:14" x14ac:dyDescent="0.25">
      <c r="B2027" s="7" t="s">
        <v>3786</v>
      </c>
      <c r="C2027" s="11">
        <v>4.25E-15</v>
      </c>
      <c r="D2027" s="11">
        <v>8.5000000000000001E-15</v>
      </c>
      <c r="E2027" s="11">
        <v>9.8300000000000004E-5</v>
      </c>
      <c r="F2027" s="7">
        <v>1.9250199999999999E-4</v>
      </c>
      <c r="G2027" s="11">
        <v>2.8100000000000003E-17</v>
      </c>
      <c r="H2027" s="11">
        <v>1.6399999999999999E-18</v>
      </c>
      <c r="I2027" s="11">
        <v>4.2400000000000003E-15</v>
      </c>
      <c r="J2027" s="11">
        <v>8.4700000000000008E-15</v>
      </c>
      <c r="K2027" s="11">
        <v>3.6600000000000001E-6</v>
      </c>
      <c r="L2027" s="11">
        <v>7.3200000000000002E-6</v>
      </c>
      <c r="M2027" s="11">
        <v>4.1700000000000003E-15</v>
      </c>
      <c r="N2027" s="11">
        <v>6.2E-20</v>
      </c>
    </row>
    <row r="2028" spans="2:14" x14ac:dyDescent="0.25">
      <c r="B2028" s="7" t="s">
        <v>4108</v>
      </c>
      <c r="C2028" s="11">
        <v>4.2400000000000003E-15</v>
      </c>
      <c r="D2028" s="11">
        <v>8.4700000000000008E-15</v>
      </c>
      <c r="E2028" s="11">
        <v>9.8099999999999999E-5</v>
      </c>
      <c r="F2028" s="7">
        <v>1.9217799999999999E-4</v>
      </c>
      <c r="G2028" s="11">
        <v>2.7999999999999999E-17</v>
      </c>
      <c r="H2028" s="11">
        <v>1.63E-18</v>
      </c>
      <c r="I2028" s="11">
        <v>4.2199999999999999E-15</v>
      </c>
      <c r="J2028" s="11">
        <v>8.4499999999999997E-15</v>
      </c>
      <c r="K2028" s="11">
        <v>6.3300000000000004E-6</v>
      </c>
      <c r="L2028" s="11">
        <v>1.27E-5</v>
      </c>
      <c r="M2028" s="11">
        <v>7.1900000000000005E-15</v>
      </c>
      <c r="N2028" s="11">
        <v>1.07E-19</v>
      </c>
    </row>
    <row r="2029" spans="2:14" x14ac:dyDescent="0.25">
      <c r="B2029" s="7" t="s">
        <v>3032</v>
      </c>
      <c r="C2029" s="11">
        <v>5.1900000000000003E-15</v>
      </c>
      <c r="D2029" s="11">
        <v>1.04E-14</v>
      </c>
      <c r="E2029" s="11">
        <v>7.9900000000000004E-5</v>
      </c>
      <c r="F2029" s="7">
        <v>1.5656399999999999E-4</v>
      </c>
      <c r="G2029" s="11">
        <v>2.7900000000000001E-17</v>
      </c>
      <c r="H2029" s="11">
        <v>1.63E-18</v>
      </c>
      <c r="I2029" s="11">
        <v>5.17E-15</v>
      </c>
      <c r="J2029" s="11">
        <v>1.0299999999999999E-14</v>
      </c>
      <c r="K2029" s="11">
        <v>1.04E-5</v>
      </c>
      <c r="L2029" s="11">
        <v>2.0699999999999998E-5</v>
      </c>
      <c r="M2029" s="11">
        <v>1.44E-14</v>
      </c>
      <c r="N2029" s="11">
        <v>2.14E-19</v>
      </c>
    </row>
    <row r="2030" spans="2:14" x14ac:dyDescent="0.25">
      <c r="B2030" s="7" t="s">
        <v>3761</v>
      </c>
      <c r="C2030" s="11">
        <v>4.32E-15</v>
      </c>
      <c r="D2030" s="11">
        <v>8.64E-15</v>
      </c>
      <c r="E2030" s="11">
        <v>9.6500000000000001E-5</v>
      </c>
      <c r="F2030" s="7">
        <v>1.89073E-4</v>
      </c>
      <c r="G2030" s="11">
        <v>2.8100000000000003E-17</v>
      </c>
      <c r="H2030" s="11">
        <v>1.63E-18</v>
      </c>
      <c r="I2030" s="11">
        <v>4.3100000000000002E-15</v>
      </c>
      <c r="J2030" s="11">
        <v>8.6100000000000007E-15</v>
      </c>
      <c r="K2030" s="11">
        <v>3.8399999999999997E-6</v>
      </c>
      <c r="L2030" s="11">
        <v>7.6699999999999994E-6</v>
      </c>
      <c r="M2030" s="11">
        <v>4.4400000000000004E-15</v>
      </c>
      <c r="N2030" s="11">
        <v>6.6100000000000004E-20</v>
      </c>
    </row>
    <row r="2031" spans="2:14" x14ac:dyDescent="0.25">
      <c r="B2031" s="7" t="s">
        <v>3804</v>
      </c>
      <c r="C2031" s="11">
        <v>4.3100000000000002E-15</v>
      </c>
      <c r="D2031" s="11">
        <v>8.6200000000000004E-15</v>
      </c>
      <c r="E2031" s="11">
        <v>9.6399999999999999E-5</v>
      </c>
      <c r="F2031" s="7">
        <v>1.8882299999999999E-4</v>
      </c>
      <c r="G2031" s="11">
        <v>2.7999999999999999E-17</v>
      </c>
      <c r="H2031" s="11">
        <v>1.63E-18</v>
      </c>
      <c r="I2031" s="11">
        <v>4.2999999999999997E-15</v>
      </c>
      <c r="J2031" s="11">
        <v>8.5899999999999996E-15</v>
      </c>
      <c r="K2031" s="11">
        <v>6.0399999999999998E-6</v>
      </c>
      <c r="L2031" s="11">
        <v>1.2099999999999999E-5</v>
      </c>
      <c r="M2031" s="11">
        <v>6.9799999999999998E-15</v>
      </c>
      <c r="N2031" s="11">
        <v>1.04E-19</v>
      </c>
    </row>
    <row r="2032" spans="2:14" x14ac:dyDescent="0.25">
      <c r="B2032" s="7" t="s">
        <v>2478</v>
      </c>
      <c r="C2032" s="11">
        <v>5.8400000000000002E-15</v>
      </c>
      <c r="D2032" s="11">
        <v>1.17E-14</v>
      </c>
      <c r="E2032" s="11">
        <v>7.1099999999999994E-5</v>
      </c>
      <c r="F2032" s="7">
        <v>1.3930400000000001E-4</v>
      </c>
      <c r="G2032" s="11">
        <v>2.7900000000000001E-17</v>
      </c>
      <c r="H2032" s="11">
        <v>1.63E-18</v>
      </c>
      <c r="I2032" s="11">
        <v>5.8199999999999999E-15</v>
      </c>
      <c r="J2032" s="11">
        <v>1.1600000000000001E-14</v>
      </c>
      <c r="K2032" s="11">
        <v>3.9199999999999997E-6</v>
      </c>
      <c r="L2032" s="11">
        <v>7.8199999999999997E-6</v>
      </c>
      <c r="M2032" s="11">
        <v>6.12E-15</v>
      </c>
      <c r="N2032" s="11">
        <v>9.1E-20</v>
      </c>
    </row>
    <row r="2033" spans="2:14" x14ac:dyDescent="0.25">
      <c r="B2033" s="7" t="s">
        <v>2635</v>
      </c>
      <c r="C2033" s="11">
        <v>5.9700000000000004E-15</v>
      </c>
      <c r="D2033" s="11">
        <v>1.19E-14</v>
      </c>
      <c r="E2033" s="11">
        <v>6.9900000000000005E-5</v>
      </c>
      <c r="F2033" s="7">
        <v>1.37014E-4</v>
      </c>
      <c r="G2033" s="11">
        <v>2.8100000000000003E-17</v>
      </c>
      <c r="H2033" s="11">
        <v>1.63E-18</v>
      </c>
      <c r="I2033" s="11">
        <v>5.95E-15</v>
      </c>
      <c r="J2033" s="11">
        <v>1.19E-14</v>
      </c>
      <c r="K2033" s="11">
        <v>3.8800000000000001E-6</v>
      </c>
      <c r="L2033" s="11">
        <v>7.7600000000000002E-6</v>
      </c>
      <c r="M2033" s="11">
        <v>6.2100000000000003E-15</v>
      </c>
      <c r="N2033" s="11">
        <v>9.2299999999999995E-20</v>
      </c>
    </row>
    <row r="2034" spans="2:14" x14ac:dyDescent="0.25">
      <c r="B2034" s="7" t="s">
        <v>4001</v>
      </c>
      <c r="C2034" s="11">
        <v>4.8099999999999997E-15</v>
      </c>
      <c r="D2034" s="11">
        <v>9.6199999999999993E-15</v>
      </c>
      <c r="E2034" s="11">
        <v>8.6299999999999997E-5</v>
      </c>
      <c r="F2034" s="7">
        <v>1.6914799999999999E-4</v>
      </c>
      <c r="G2034" s="11">
        <v>2.7900000000000001E-17</v>
      </c>
      <c r="H2034" s="11">
        <v>1.63E-18</v>
      </c>
      <c r="I2034" s="11">
        <v>4.7900000000000001E-15</v>
      </c>
      <c r="J2034" s="11">
        <v>9.59E-15</v>
      </c>
      <c r="K2034" s="11">
        <v>4.6700000000000002E-6</v>
      </c>
      <c r="L2034" s="11">
        <v>9.3400000000000004E-6</v>
      </c>
      <c r="M2034" s="11">
        <v>6.02E-15</v>
      </c>
      <c r="N2034" s="11">
        <v>8.9499999999999998E-20</v>
      </c>
    </row>
    <row r="2035" spans="2:14" x14ac:dyDescent="0.25">
      <c r="B2035" s="7" t="s">
        <v>2921</v>
      </c>
      <c r="C2035" s="11">
        <v>4.8099999999999997E-15</v>
      </c>
      <c r="D2035" s="11">
        <v>9.6199999999999993E-15</v>
      </c>
      <c r="E2035" s="11">
        <v>8.6700000000000007E-5</v>
      </c>
      <c r="F2035" s="7">
        <v>1.6980399999999999E-4</v>
      </c>
      <c r="G2035" s="11">
        <v>2.8100000000000003E-17</v>
      </c>
      <c r="H2035" s="11">
        <v>1.63E-18</v>
      </c>
      <c r="I2035" s="11">
        <v>4.7999999999999999E-15</v>
      </c>
      <c r="J2035" s="11">
        <v>9.59E-15</v>
      </c>
      <c r="K2035" s="11">
        <v>3.6600000000000001E-6</v>
      </c>
      <c r="L2035" s="11">
        <v>7.3200000000000002E-6</v>
      </c>
      <c r="M2035" s="11">
        <v>4.7200000000000002E-15</v>
      </c>
      <c r="N2035" s="11">
        <v>7.0199999999999995E-20</v>
      </c>
    </row>
    <row r="2036" spans="2:14" x14ac:dyDescent="0.25">
      <c r="B2036" s="7" t="s">
        <v>3889</v>
      </c>
      <c r="C2036" s="11">
        <v>4.4299999999999998E-15</v>
      </c>
      <c r="D2036" s="11">
        <v>8.8699999999999994E-15</v>
      </c>
      <c r="E2036" s="11">
        <v>9.3700000000000001E-5</v>
      </c>
      <c r="F2036" s="7">
        <v>1.8352900000000001E-4</v>
      </c>
      <c r="G2036" s="11">
        <v>2.7999999999999999E-17</v>
      </c>
      <c r="H2036" s="11">
        <v>1.63E-18</v>
      </c>
      <c r="I2036" s="11">
        <v>4.42E-15</v>
      </c>
      <c r="J2036" s="11">
        <v>8.8400000000000001E-15</v>
      </c>
      <c r="K2036" s="11">
        <v>3.6899999999999998E-6</v>
      </c>
      <c r="L2036" s="11">
        <v>7.3699999999999997E-6</v>
      </c>
      <c r="M2036" s="11">
        <v>4.3800000000000002E-15</v>
      </c>
      <c r="N2036" s="11">
        <v>6.5199999999999998E-20</v>
      </c>
    </row>
    <row r="2037" spans="2:14" x14ac:dyDescent="0.25">
      <c r="B2037" s="7" t="s">
        <v>2803</v>
      </c>
      <c r="C2037" s="11">
        <v>5.6199999999999998E-15</v>
      </c>
      <c r="D2037" s="11">
        <v>1.1200000000000001E-14</v>
      </c>
      <c r="E2037" s="11">
        <v>7.3800000000000005E-5</v>
      </c>
      <c r="F2037" s="7">
        <v>1.4463900000000001E-4</v>
      </c>
      <c r="G2037" s="11">
        <v>2.7900000000000001E-17</v>
      </c>
      <c r="H2037" s="11">
        <v>1.62E-18</v>
      </c>
      <c r="I2037" s="7" t="s">
        <v>6</v>
      </c>
      <c r="J2037" s="7" t="s">
        <v>6</v>
      </c>
      <c r="K2037" s="7" t="s">
        <v>6</v>
      </c>
      <c r="L2037" s="7" t="s">
        <v>6</v>
      </c>
      <c r="M2037" s="7" t="s">
        <v>6</v>
      </c>
      <c r="N2037" s="7" t="s">
        <v>6</v>
      </c>
    </row>
    <row r="2038" spans="2:14" x14ac:dyDescent="0.25">
      <c r="B2038" s="7" t="s">
        <v>3606</v>
      </c>
      <c r="C2038" s="11">
        <v>5.3099999999999999E-15</v>
      </c>
      <c r="D2038" s="11">
        <v>1.06E-14</v>
      </c>
      <c r="E2038" s="11">
        <v>7.7799999999999994E-5</v>
      </c>
      <c r="F2038" s="7">
        <v>1.52375E-4</v>
      </c>
      <c r="G2038" s="11">
        <v>2.7800000000000003E-17</v>
      </c>
      <c r="H2038" s="11">
        <v>1.62E-18</v>
      </c>
      <c r="I2038" s="7" t="s">
        <v>6</v>
      </c>
      <c r="J2038" s="7" t="s">
        <v>6</v>
      </c>
      <c r="K2038" s="7" t="s">
        <v>6</v>
      </c>
      <c r="L2038" s="7" t="s">
        <v>6</v>
      </c>
      <c r="M2038" s="7" t="s">
        <v>6</v>
      </c>
      <c r="N2038" s="7" t="s">
        <v>6</v>
      </c>
    </row>
    <row r="2039" spans="2:14" x14ac:dyDescent="0.25">
      <c r="B2039" s="7" t="s">
        <v>2868</v>
      </c>
      <c r="C2039" s="11">
        <v>4.3899999999999999E-15</v>
      </c>
      <c r="D2039" s="11">
        <v>8.7799999999999999E-15</v>
      </c>
      <c r="E2039" s="11">
        <v>9.4199999999999999E-5</v>
      </c>
      <c r="F2039" s="7">
        <v>1.8463600000000001E-4</v>
      </c>
      <c r="G2039" s="11">
        <v>2.7800000000000003E-17</v>
      </c>
      <c r="H2039" s="11">
        <v>1.62E-18</v>
      </c>
      <c r="I2039" s="11">
        <v>4.3699999999999996E-15</v>
      </c>
      <c r="J2039" s="11">
        <v>8.7500000000000006E-15</v>
      </c>
      <c r="K2039" s="11">
        <v>3.8399999999999997E-6</v>
      </c>
      <c r="L2039" s="11">
        <v>7.6699999999999994E-6</v>
      </c>
      <c r="M2039" s="11">
        <v>4.5100000000000003E-15</v>
      </c>
      <c r="N2039" s="11">
        <v>6.7100000000000001E-20</v>
      </c>
    </row>
    <row r="2040" spans="2:14" x14ac:dyDescent="0.25">
      <c r="B2040" s="7" t="s">
        <v>2513</v>
      </c>
      <c r="C2040" s="11">
        <v>5.41E-15</v>
      </c>
      <c r="D2040" s="11">
        <v>1.08E-14</v>
      </c>
      <c r="E2040" s="11">
        <v>7.6600000000000005E-5</v>
      </c>
      <c r="F2040" s="7">
        <v>1.50049E-4</v>
      </c>
      <c r="G2040" s="11">
        <v>2.7900000000000001E-17</v>
      </c>
      <c r="H2040" s="11">
        <v>1.62E-18</v>
      </c>
      <c r="I2040" s="11">
        <v>5.4000000000000002E-15</v>
      </c>
      <c r="J2040" s="11">
        <v>1.08E-14</v>
      </c>
      <c r="K2040" s="11">
        <v>3.76E-6</v>
      </c>
      <c r="L2040" s="11">
        <v>7.5100000000000001E-6</v>
      </c>
      <c r="M2040" s="11">
        <v>5.4499999999999998E-15</v>
      </c>
      <c r="N2040" s="11">
        <v>8.1099999999999996E-20</v>
      </c>
    </row>
    <row r="2041" spans="2:14" x14ac:dyDescent="0.25">
      <c r="B2041" s="7" t="s">
        <v>3876</v>
      </c>
      <c r="C2041" s="11">
        <v>4.25E-15</v>
      </c>
      <c r="D2041" s="11">
        <v>8.5000000000000001E-15</v>
      </c>
      <c r="E2041" s="11">
        <v>9.7E-5</v>
      </c>
      <c r="F2041" s="7">
        <v>1.9007900000000001E-4</v>
      </c>
      <c r="G2041" s="11">
        <v>2.7800000000000003E-17</v>
      </c>
      <c r="H2041" s="11">
        <v>1.62E-18</v>
      </c>
      <c r="I2041" s="11">
        <v>4.2400000000000003E-15</v>
      </c>
      <c r="J2041" s="11">
        <v>8.4700000000000008E-15</v>
      </c>
      <c r="K2041" s="11">
        <v>3.7799999999999998E-6</v>
      </c>
      <c r="L2041" s="11">
        <v>7.5499999999999997E-6</v>
      </c>
      <c r="M2041" s="11">
        <v>4.2999999999999997E-15</v>
      </c>
      <c r="N2041" s="11">
        <v>6.3999999999999994E-20</v>
      </c>
    </row>
    <row r="2042" spans="2:14" x14ac:dyDescent="0.25">
      <c r="B2042" s="7" t="s">
        <v>3153</v>
      </c>
      <c r="C2042" s="11">
        <v>4.7500000000000003E-15</v>
      </c>
      <c r="D2042" s="11">
        <v>9.4900000000000008E-15</v>
      </c>
      <c r="E2042" s="11">
        <v>8.7200000000000005E-5</v>
      </c>
      <c r="F2042" s="7">
        <v>1.70884E-4</v>
      </c>
      <c r="G2042" s="11">
        <v>2.7900000000000001E-17</v>
      </c>
      <c r="H2042" s="11">
        <v>1.62E-18</v>
      </c>
      <c r="I2042" s="11">
        <v>4.7299999999999999E-15</v>
      </c>
      <c r="J2042" s="11">
        <v>9.4599999999999999E-15</v>
      </c>
      <c r="K2042" s="11">
        <v>3.67E-6</v>
      </c>
      <c r="L2042" s="11">
        <v>7.34E-6</v>
      </c>
      <c r="M2042" s="11">
        <v>4.6699999999999998E-15</v>
      </c>
      <c r="N2042" s="11">
        <v>6.9400000000000005E-20</v>
      </c>
    </row>
    <row r="2043" spans="2:14" x14ac:dyDescent="0.25">
      <c r="B2043" s="7" t="s">
        <v>2923</v>
      </c>
      <c r="C2043" s="11">
        <v>5.7199999999999999E-15</v>
      </c>
      <c r="D2043" s="11">
        <v>1.1400000000000001E-14</v>
      </c>
      <c r="E2043" s="11">
        <v>7.2000000000000002E-5</v>
      </c>
      <c r="F2043" s="7">
        <v>1.41151E-4</v>
      </c>
      <c r="G2043" s="11">
        <v>2.7800000000000003E-17</v>
      </c>
      <c r="H2043" s="11">
        <v>1.62E-18</v>
      </c>
      <c r="I2043" s="11">
        <v>5.7100000000000001E-15</v>
      </c>
      <c r="J2043" s="11">
        <v>1.1400000000000001E-14</v>
      </c>
      <c r="K2043" s="11">
        <v>4.5199999999999999E-6</v>
      </c>
      <c r="L2043" s="11">
        <v>9.02E-6</v>
      </c>
      <c r="M2043" s="11">
        <v>6.9300000000000002E-15</v>
      </c>
      <c r="N2043" s="11">
        <v>1.03E-19</v>
      </c>
    </row>
    <row r="2044" spans="2:14" x14ac:dyDescent="0.25">
      <c r="B2044" s="7" t="s">
        <v>3912</v>
      </c>
      <c r="C2044" s="11">
        <v>5.0600000000000002E-15</v>
      </c>
      <c r="D2044" s="11">
        <v>1.0099999999999999E-14</v>
      </c>
      <c r="E2044" s="11">
        <v>8.1600000000000005E-5</v>
      </c>
      <c r="F2044" s="7">
        <v>1.59875E-4</v>
      </c>
      <c r="G2044" s="11">
        <v>2.7800000000000003E-17</v>
      </c>
      <c r="H2044" s="11">
        <v>1.62E-18</v>
      </c>
      <c r="I2044" s="11">
        <v>5.0399999999999999E-15</v>
      </c>
      <c r="J2044" s="11">
        <v>1.0099999999999999E-14</v>
      </c>
      <c r="K2044" s="11">
        <v>5.0799999999999996E-6</v>
      </c>
      <c r="L2044" s="11">
        <v>1.01E-5</v>
      </c>
      <c r="M2044" s="11">
        <v>6.87E-15</v>
      </c>
      <c r="N2044" s="11">
        <v>1.02E-19</v>
      </c>
    </row>
    <row r="2045" spans="2:14" x14ac:dyDescent="0.25">
      <c r="B2045" s="7" t="s">
        <v>3879</v>
      </c>
      <c r="C2045" s="11">
        <v>4.25E-15</v>
      </c>
      <c r="D2045" s="11">
        <v>8.5000000000000001E-15</v>
      </c>
      <c r="E2045" s="11">
        <v>9.6899999999999997E-5</v>
      </c>
      <c r="F2045" s="7">
        <v>1.8975400000000001E-4</v>
      </c>
      <c r="G2045" s="11">
        <v>2.7699999999999999E-17</v>
      </c>
      <c r="H2045" s="11">
        <v>1.6099999999999999E-18</v>
      </c>
      <c r="I2045" s="11">
        <v>4.2400000000000003E-15</v>
      </c>
      <c r="J2045" s="11">
        <v>8.4700000000000008E-15</v>
      </c>
      <c r="K2045" s="11">
        <v>3.7799999999999998E-6</v>
      </c>
      <c r="L2045" s="11">
        <v>7.5499999999999997E-6</v>
      </c>
      <c r="M2045" s="11">
        <v>4.3100000000000002E-15</v>
      </c>
      <c r="N2045" s="11">
        <v>6.3999999999999994E-20</v>
      </c>
    </row>
    <row r="2046" spans="2:14" x14ac:dyDescent="0.25">
      <c r="B2046" s="7" t="s">
        <v>4007</v>
      </c>
      <c r="C2046" s="11">
        <v>4.2299999999999997E-15</v>
      </c>
      <c r="D2046" s="11">
        <v>8.4499999999999997E-15</v>
      </c>
      <c r="E2046" s="11">
        <v>9.7200000000000004E-5</v>
      </c>
      <c r="F2046" s="7">
        <v>1.9049E-4</v>
      </c>
      <c r="G2046" s="11">
        <v>2.7699999999999999E-17</v>
      </c>
      <c r="H2046" s="11">
        <v>1.6099999999999999E-18</v>
      </c>
      <c r="I2046" s="11">
        <v>4.2100000000000002E-15</v>
      </c>
      <c r="J2046" s="11">
        <v>8.4200000000000003E-15</v>
      </c>
      <c r="K2046" s="11">
        <v>3.7900000000000001E-6</v>
      </c>
      <c r="L2046" s="11">
        <v>7.5800000000000003E-6</v>
      </c>
      <c r="M2046" s="11">
        <v>4.2999999999999997E-15</v>
      </c>
      <c r="N2046" s="11">
        <v>6.3900000000000003E-20</v>
      </c>
    </row>
    <row r="2047" spans="2:14" x14ac:dyDescent="0.25">
      <c r="B2047" s="7" t="s">
        <v>4014</v>
      </c>
      <c r="C2047" s="11">
        <v>4.2199999999999999E-15</v>
      </c>
      <c r="D2047" s="11">
        <v>8.4399999999999999E-15</v>
      </c>
      <c r="E2047" s="11">
        <v>9.7200000000000004E-5</v>
      </c>
      <c r="F2047" s="7">
        <v>1.9043700000000001E-4</v>
      </c>
      <c r="G2047" s="11">
        <v>2.7600000000000001E-17</v>
      </c>
      <c r="H2047" s="11">
        <v>1.6099999999999999E-18</v>
      </c>
      <c r="I2047" s="11">
        <v>4.2100000000000002E-15</v>
      </c>
      <c r="J2047" s="11">
        <v>8.4200000000000003E-15</v>
      </c>
      <c r="K2047" s="11">
        <v>3.7900000000000001E-6</v>
      </c>
      <c r="L2047" s="11">
        <v>7.5800000000000003E-6</v>
      </c>
      <c r="M2047" s="11">
        <v>4.2899999999999999E-15</v>
      </c>
      <c r="N2047" s="11">
        <v>6.3799999999999999E-20</v>
      </c>
    </row>
    <row r="2048" spans="2:14" x14ac:dyDescent="0.25">
      <c r="B2048" s="7" t="s">
        <v>2943</v>
      </c>
      <c r="C2048" s="11">
        <v>5.9999999999999997E-15</v>
      </c>
      <c r="D2048" s="11">
        <v>1.1999999999999999E-14</v>
      </c>
      <c r="E2048" s="11">
        <v>6.8700000000000003E-5</v>
      </c>
      <c r="F2048" s="7">
        <v>1.3451899999999999E-4</v>
      </c>
      <c r="G2048" s="11">
        <v>2.7699999999999999E-17</v>
      </c>
      <c r="H2048" s="11">
        <v>1.6099999999999999E-18</v>
      </c>
      <c r="I2048" s="7" t="s">
        <v>6</v>
      </c>
      <c r="J2048" s="7" t="s">
        <v>6</v>
      </c>
      <c r="K2048" s="7" t="s">
        <v>6</v>
      </c>
      <c r="L2048" s="7" t="s">
        <v>6</v>
      </c>
      <c r="M2048" s="7" t="s">
        <v>6</v>
      </c>
      <c r="N2048" s="7" t="s">
        <v>6</v>
      </c>
    </row>
    <row r="2049" spans="2:14" x14ac:dyDescent="0.25">
      <c r="B2049" s="7" t="s">
        <v>3693</v>
      </c>
      <c r="C2049" s="11">
        <v>4.2299999999999997E-15</v>
      </c>
      <c r="D2049" s="11">
        <v>8.4599999999999994E-15</v>
      </c>
      <c r="E2049" s="11">
        <v>9.6299999999999996E-5</v>
      </c>
      <c r="F2049" s="7">
        <v>1.8874300000000001E-4</v>
      </c>
      <c r="G2049" s="11">
        <v>2.7399999999999999E-17</v>
      </c>
      <c r="H2049" s="11">
        <v>1.6E-18</v>
      </c>
      <c r="I2049" s="7" t="s">
        <v>6</v>
      </c>
      <c r="J2049" s="7" t="s">
        <v>6</v>
      </c>
      <c r="K2049" s="7" t="s">
        <v>6</v>
      </c>
      <c r="L2049" s="7" t="s">
        <v>6</v>
      </c>
      <c r="M2049" s="7" t="s">
        <v>6</v>
      </c>
      <c r="N2049" s="7" t="s">
        <v>6</v>
      </c>
    </row>
    <row r="2050" spans="2:14" x14ac:dyDescent="0.25">
      <c r="B2050" s="7" t="s">
        <v>2589</v>
      </c>
      <c r="C2050" s="11">
        <v>5.6899999999999998E-15</v>
      </c>
      <c r="D2050" s="11">
        <v>1.1400000000000001E-14</v>
      </c>
      <c r="E2050" s="11">
        <v>7.2000000000000002E-5</v>
      </c>
      <c r="F2050" s="7">
        <v>1.4105199999999999E-4</v>
      </c>
      <c r="G2050" s="11">
        <v>2.7600000000000001E-17</v>
      </c>
      <c r="H2050" s="11">
        <v>1.6E-18</v>
      </c>
      <c r="I2050" s="11">
        <v>5.6700000000000002E-15</v>
      </c>
      <c r="J2050" s="11">
        <v>1.13E-14</v>
      </c>
      <c r="K2050" s="11">
        <v>3.8099999999999999E-6</v>
      </c>
      <c r="L2050" s="11">
        <v>7.6199999999999999E-6</v>
      </c>
      <c r="M2050" s="11">
        <v>5.8100000000000001E-15</v>
      </c>
      <c r="N2050" s="11">
        <v>8.6400000000000003E-20</v>
      </c>
    </row>
    <row r="2051" spans="2:14" x14ac:dyDescent="0.25">
      <c r="B2051" s="7" t="s">
        <v>3520</v>
      </c>
      <c r="C2051" s="11">
        <v>5.2000000000000001E-15</v>
      </c>
      <c r="D2051" s="11">
        <v>1.04E-14</v>
      </c>
      <c r="E2051" s="11">
        <v>7.86E-5</v>
      </c>
      <c r="F2051" s="7">
        <v>1.5398300000000001E-4</v>
      </c>
      <c r="G2051" s="11">
        <v>2.75E-17</v>
      </c>
      <c r="H2051" s="11">
        <v>1.6E-18</v>
      </c>
      <c r="I2051" s="11">
        <v>5.1900000000000003E-15</v>
      </c>
      <c r="J2051" s="11">
        <v>1.04E-14</v>
      </c>
      <c r="K2051" s="11">
        <v>5.2700000000000004E-6</v>
      </c>
      <c r="L2051" s="11">
        <v>1.0499999999999999E-5</v>
      </c>
      <c r="M2051" s="11">
        <v>7.3499999999999999E-15</v>
      </c>
      <c r="N2051" s="11">
        <v>1.0900000000000001E-19</v>
      </c>
    </row>
    <row r="2052" spans="2:14" x14ac:dyDescent="0.25">
      <c r="B2052" s="7" t="s">
        <v>3283</v>
      </c>
      <c r="C2052" s="11">
        <v>5.1399999999999999E-15</v>
      </c>
      <c r="D2052" s="11">
        <v>1.0299999999999999E-14</v>
      </c>
      <c r="E2052" s="11">
        <v>7.9499999999999994E-5</v>
      </c>
      <c r="F2052" s="7">
        <v>1.55673E-4</v>
      </c>
      <c r="G2052" s="11">
        <v>2.75E-17</v>
      </c>
      <c r="H2052" s="11">
        <v>1.6E-18</v>
      </c>
      <c r="I2052" s="11">
        <v>5.1200000000000004E-15</v>
      </c>
      <c r="J2052" s="11">
        <v>1.02E-14</v>
      </c>
      <c r="K2052" s="11">
        <v>3.67E-6</v>
      </c>
      <c r="L2052" s="11">
        <v>7.3300000000000001E-6</v>
      </c>
      <c r="M2052" s="11">
        <v>5.0499999999999996E-15</v>
      </c>
      <c r="N2052" s="11">
        <v>7.5100000000000001E-20</v>
      </c>
    </row>
    <row r="2053" spans="2:14" x14ac:dyDescent="0.25">
      <c r="B2053" s="7" t="s">
        <v>3464</v>
      </c>
      <c r="C2053" s="11">
        <v>5.2799999999999998E-15</v>
      </c>
      <c r="D2053" s="11">
        <v>1.06E-14</v>
      </c>
      <c r="E2053" s="11">
        <v>7.7299999999999995E-5</v>
      </c>
      <c r="F2053" s="7">
        <v>1.5152399999999999E-4</v>
      </c>
      <c r="G2053" s="11">
        <v>2.75E-17</v>
      </c>
      <c r="H2053" s="11">
        <v>1.6E-18</v>
      </c>
      <c r="I2053" s="11">
        <v>5.2600000000000003E-15</v>
      </c>
      <c r="J2053" s="11">
        <v>1.0499999999999999E-14</v>
      </c>
      <c r="K2053" s="11">
        <v>5.8100000000000003E-6</v>
      </c>
      <c r="L2053" s="11">
        <v>1.1600000000000001E-5</v>
      </c>
      <c r="M2053" s="11">
        <v>8.2100000000000005E-15</v>
      </c>
      <c r="N2053" s="11">
        <v>1.2200000000000001E-19</v>
      </c>
    </row>
    <row r="2054" spans="2:14" x14ac:dyDescent="0.25">
      <c r="B2054" s="7" t="s">
        <v>3079</v>
      </c>
      <c r="C2054" s="11">
        <v>5.0900000000000003E-15</v>
      </c>
      <c r="D2054" s="11">
        <v>1.02E-14</v>
      </c>
      <c r="E2054" s="11">
        <v>8.0099999999999995E-5</v>
      </c>
      <c r="F2054" s="7">
        <v>1.5687899999999999E-4</v>
      </c>
      <c r="G2054" s="11">
        <v>2.75E-17</v>
      </c>
      <c r="H2054" s="11">
        <v>1.6E-18</v>
      </c>
      <c r="I2054" s="11">
        <v>5.0799999999999997E-15</v>
      </c>
      <c r="J2054" s="11">
        <v>1.02E-14</v>
      </c>
      <c r="K2054" s="11">
        <v>3.8999999999999999E-6</v>
      </c>
      <c r="L2054" s="11">
        <v>7.7999999999999999E-6</v>
      </c>
      <c r="M2054" s="11">
        <v>5.3300000000000002E-15</v>
      </c>
      <c r="N2054" s="11">
        <v>7.9200000000000005E-20</v>
      </c>
    </row>
    <row r="2055" spans="2:14" x14ac:dyDescent="0.25">
      <c r="B2055" s="7" t="s">
        <v>2521</v>
      </c>
      <c r="C2055" s="11">
        <v>5.2099999999999999E-15</v>
      </c>
      <c r="D2055" s="11">
        <v>1.04E-14</v>
      </c>
      <c r="E2055" s="11">
        <v>7.8399999999999995E-5</v>
      </c>
      <c r="F2055" s="7">
        <v>1.5363599999999999E-4</v>
      </c>
      <c r="G2055" s="11">
        <v>2.75E-17</v>
      </c>
      <c r="H2055" s="11">
        <v>1.6E-18</v>
      </c>
      <c r="I2055" s="11">
        <v>5.2000000000000001E-15</v>
      </c>
      <c r="J2055" s="11">
        <v>1.04E-14</v>
      </c>
      <c r="K2055" s="11">
        <v>5.2399999999999998E-6</v>
      </c>
      <c r="L2055" s="11">
        <v>1.0499999999999999E-5</v>
      </c>
      <c r="M2055" s="11">
        <v>7.3099999999999993E-15</v>
      </c>
      <c r="N2055" s="11">
        <v>1.0900000000000001E-19</v>
      </c>
    </row>
    <row r="2056" spans="2:14" x14ac:dyDescent="0.25">
      <c r="B2056" s="7" t="s">
        <v>2948</v>
      </c>
      <c r="C2056" s="11">
        <v>5.9599999999999998E-15</v>
      </c>
      <c r="D2056" s="11">
        <v>1.19E-14</v>
      </c>
      <c r="E2056" s="11">
        <v>6.8700000000000003E-5</v>
      </c>
      <c r="F2056" s="7">
        <v>1.3451500000000001E-4</v>
      </c>
      <c r="G2056" s="11">
        <v>2.75E-17</v>
      </c>
      <c r="H2056" s="11">
        <v>1.6E-18</v>
      </c>
      <c r="I2056" s="7" t="s">
        <v>6</v>
      </c>
      <c r="J2056" s="7" t="s">
        <v>6</v>
      </c>
      <c r="K2056" s="7" t="s">
        <v>6</v>
      </c>
      <c r="L2056" s="7" t="s">
        <v>6</v>
      </c>
      <c r="M2056" s="7" t="s">
        <v>6</v>
      </c>
      <c r="N2056" s="7" t="s">
        <v>6</v>
      </c>
    </row>
    <row r="2057" spans="2:14" x14ac:dyDescent="0.25">
      <c r="B2057" s="7" t="s">
        <v>3616</v>
      </c>
      <c r="C2057" s="11">
        <v>4.25E-15</v>
      </c>
      <c r="D2057" s="11">
        <v>8.5000000000000001E-15</v>
      </c>
      <c r="E2057" s="11">
        <v>9.59E-5</v>
      </c>
      <c r="F2057" s="7">
        <v>1.87894E-4</v>
      </c>
      <c r="G2057" s="11">
        <v>2.7399999999999999E-17</v>
      </c>
      <c r="H2057" s="11">
        <v>1.6E-18</v>
      </c>
      <c r="I2057" s="7" t="s">
        <v>6</v>
      </c>
      <c r="J2057" s="7" t="s">
        <v>6</v>
      </c>
      <c r="K2057" s="7" t="s">
        <v>6</v>
      </c>
      <c r="L2057" s="7" t="s">
        <v>6</v>
      </c>
      <c r="M2057" s="7" t="s">
        <v>6</v>
      </c>
      <c r="N2057" s="7" t="s">
        <v>6</v>
      </c>
    </row>
    <row r="2058" spans="2:14" x14ac:dyDescent="0.25">
      <c r="B2058" s="7" t="s">
        <v>2789</v>
      </c>
      <c r="C2058" s="11">
        <v>5.5599999999999996E-15</v>
      </c>
      <c r="D2058" s="11">
        <v>1.11E-14</v>
      </c>
      <c r="E2058" s="11">
        <v>7.3499999999999998E-5</v>
      </c>
      <c r="F2058" s="7">
        <v>1.4410099999999999E-4</v>
      </c>
      <c r="G2058" s="11">
        <v>2.75E-17</v>
      </c>
      <c r="H2058" s="11">
        <v>1.6E-18</v>
      </c>
      <c r="I2058" s="11">
        <v>5.5400000000000001E-15</v>
      </c>
      <c r="J2058" s="11">
        <v>1.11E-14</v>
      </c>
      <c r="K2058" s="11">
        <v>4.1099999999999996E-6</v>
      </c>
      <c r="L2058" s="11">
        <v>8.2099999999999993E-6</v>
      </c>
      <c r="M2058" s="11">
        <v>6.12E-15</v>
      </c>
      <c r="N2058" s="11">
        <v>9.1E-20</v>
      </c>
    </row>
    <row r="2059" spans="2:14" x14ac:dyDescent="0.25">
      <c r="B2059" s="7" t="s">
        <v>2830</v>
      </c>
      <c r="C2059" s="11">
        <v>5.7899999999999998E-15</v>
      </c>
      <c r="D2059" s="11">
        <v>1.1600000000000001E-14</v>
      </c>
      <c r="E2059" s="11">
        <v>6.9999999999999994E-5</v>
      </c>
      <c r="F2059" s="7">
        <v>1.3719399999999999E-4</v>
      </c>
      <c r="G2059" s="11">
        <v>2.7300000000000001E-17</v>
      </c>
      <c r="H2059" s="11">
        <v>1.59E-18</v>
      </c>
      <c r="I2059" s="11">
        <v>5.7700000000000003E-15</v>
      </c>
      <c r="J2059" s="11">
        <v>1.15E-14</v>
      </c>
      <c r="K2059" s="11">
        <v>3.9600000000000002E-6</v>
      </c>
      <c r="L2059" s="11">
        <v>7.9100000000000005E-6</v>
      </c>
      <c r="M2059" s="11">
        <v>6.1400000000000004E-15</v>
      </c>
      <c r="N2059" s="11">
        <v>9.1199999999999994E-20</v>
      </c>
    </row>
    <row r="2060" spans="2:14" x14ac:dyDescent="0.25">
      <c r="B2060" s="7" t="s">
        <v>3878</v>
      </c>
      <c r="C2060" s="11">
        <v>4.25E-15</v>
      </c>
      <c r="D2060" s="11">
        <v>8.5099999999999998E-15</v>
      </c>
      <c r="E2060" s="11">
        <v>9.5400000000000001E-5</v>
      </c>
      <c r="F2060" s="7">
        <v>1.86892E-4</v>
      </c>
      <c r="G2060" s="11">
        <v>2.7300000000000001E-17</v>
      </c>
      <c r="H2060" s="11">
        <v>1.59E-18</v>
      </c>
      <c r="I2060" s="11">
        <v>4.2400000000000003E-15</v>
      </c>
      <c r="J2060" s="11">
        <v>8.4800000000000005E-15</v>
      </c>
      <c r="K2060" s="11">
        <v>3.8099999999999999E-6</v>
      </c>
      <c r="L2060" s="11">
        <v>7.61E-6</v>
      </c>
      <c r="M2060" s="11">
        <v>4.3400000000000003E-15</v>
      </c>
      <c r="N2060" s="11">
        <v>6.4499999999999999E-20</v>
      </c>
    </row>
    <row r="2061" spans="2:14" x14ac:dyDescent="0.25">
      <c r="B2061" s="7" t="s">
        <v>2839</v>
      </c>
      <c r="C2061" s="11">
        <v>5.8999999999999996E-15</v>
      </c>
      <c r="D2061" s="11">
        <v>1.1799999999999999E-14</v>
      </c>
      <c r="E2061" s="11">
        <v>6.8800000000000005E-5</v>
      </c>
      <c r="F2061" s="7">
        <v>1.3476300000000001E-4</v>
      </c>
      <c r="G2061" s="11">
        <v>2.7300000000000001E-17</v>
      </c>
      <c r="H2061" s="11">
        <v>1.59E-18</v>
      </c>
      <c r="I2061" s="11">
        <v>5.8800000000000001E-15</v>
      </c>
      <c r="J2061" s="11">
        <v>1.1799999999999999E-14</v>
      </c>
      <c r="K2061" s="11">
        <v>3.67E-6</v>
      </c>
      <c r="L2061" s="11">
        <v>7.3300000000000001E-6</v>
      </c>
      <c r="M2061" s="11">
        <v>5.8000000000000004E-15</v>
      </c>
      <c r="N2061" s="11">
        <v>8.6199999999999997E-20</v>
      </c>
    </row>
    <row r="2062" spans="2:14" x14ac:dyDescent="0.25">
      <c r="B2062" s="7" t="s">
        <v>2716</v>
      </c>
      <c r="C2062" s="11">
        <v>5.61E-15</v>
      </c>
      <c r="D2062" s="11">
        <v>1.1200000000000001E-14</v>
      </c>
      <c r="E2062" s="11">
        <v>7.2399999999999998E-5</v>
      </c>
      <c r="F2062" s="7">
        <v>1.4189199999999999E-4</v>
      </c>
      <c r="G2062" s="11">
        <v>2.7300000000000001E-17</v>
      </c>
      <c r="H2062" s="11">
        <v>1.59E-18</v>
      </c>
      <c r="I2062" s="11">
        <v>5.5899999999999997E-15</v>
      </c>
      <c r="J2062" s="11">
        <v>1.1200000000000001E-14</v>
      </c>
      <c r="K2062" s="11">
        <v>5.1399999999999999E-6</v>
      </c>
      <c r="L2062" s="11">
        <v>1.03E-5</v>
      </c>
      <c r="M2062" s="11">
        <v>7.7300000000000006E-15</v>
      </c>
      <c r="N2062" s="11">
        <v>1.1499999999999999E-19</v>
      </c>
    </row>
    <row r="2063" spans="2:14" x14ac:dyDescent="0.25">
      <c r="B2063" s="7" t="s">
        <v>4274</v>
      </c>
      <c r="C2063" s="11">
        <v>4.1999999999999996E-15</v>
      </c>
      <c r="D2063" s="11">
        <v>8.4100000000000006E-15</v>
      </c>
      <c r="E2063" s="11">
        <v>9.6299999999999996E-5</v>
      </c>
      <c r="F2063" s="7">
        <v>1.8862699999999999E-4</v>
      </c>
      <c r="G2063" s="11">
        <v>2.72E-17</v>
      </c>
      <c r="H2063" s="11">
        <v>1.59E-18</v>
      </c>
      <c r="I2063" s="11">
        <v>4.1899999999999998E-15</v>
      </c>
      <c r="J2063" s="11">
        <v>8.3799999999999997E-15</v>
      </c>
      <c r="K2063" s="11">
        <v>3.7799999999999998E-6</v>
      </c>
      <c r="L2063" s="11">
        <v>7.5499999999999997E-6</v>
      </c>
      <c r="M2063" s="11">
        <v>4.25E-15</v>
      </c>
      <c r="N2063" s="11">
        <v>6.3200000000000004E-20</v>
      </c>
    </row>
    <row r="2064" spans="2:14" x14ac:dyDescent="0.25">
      <c r="B2064" s="7" t="s">
        <v>4013</v>
      </c>
      <c r="C2064" s="11">
        <v>4.4599999999999999E-15</v>
      </c>
      <c r="D2064" s="11">
        <v>8.9199999999999998E-15</v>
      </c>
      <c r="E2064" s="11">
        <v>9.1199999999999994E-5</v>
      </c>
      <c r="F2064" s="7">
        <v>1.78746E-4</v>
      </c>
      <c r="G2064" s="11">
        <v>2.7399999999999999E-17</v>
      </c>
      <c r="H2064" s="11">
        <v>1.59E-18</v>
      </c>
      <c r="I2064" s="7" t="s">
        <v>6</v>
      </c>
      <c r="J2064" s="7" t="s">
        <v>6</v>
      </c>
      <c r="K2064" s="7" t="s">
        <v>6</v>
      </c>
      <c r="L2064" s="7" t="s">
        <v>6</v>
      </c>
      <c r="M2064" s="7" t="s">
        <v>6</v>
      </c>
      <c r="N2064" s="7" t="s">
        <v>6</v>
      </c>
    </row>
    <row r="2065" spans="2:14" x14ac:dyDescent="0.25">
      <c r="B2065" s="7" t="s">
        <v>2796</v>
      </c>
      <c r="C2065" s="11">
        <v>5.6000000000000003E-15</v>
      </c>
      <c r="D2065" s="11">
        <v>1.1200000000000001E-14</v>
      </c>
      <c r="E2065" s="11">
        <v>7.2600000000000003E-5</v>
      </c>
      <c r="F2065" s="7">
        <v>1.4228600000000001E-4</v>
      </c>
      <c r="G2065" s="11">
        <v>2.7399999999999999E-17</v>
      </c>
      <c r="H2065" s="11">
        <v>1.59E-18</v>
      </c>
      <c r="I2065" s="11">
        <v>5.58E-15</v>
      </c>
      <c r="J2065" s="11">
        <v>1.1200000000000001E-14</v>
      </c>
      <c r="K2065" s="11">
        <v>5.1599999999999997E-6</v>
      </c>
      <c r="L2065" s="11">
        <v>1.03E-5</v>
      </c>
      <c r="M2065" s="11">
        <v>7.7500000000000001E-15</v>
      </c>
      <c r="N2065" s="11">
        <v>1.1499999999999999E-19</v>
      </c>
    </row>
    <row r="2066" spans="2:14" x14ac:dyDescent="0.25">
      <c r="B2066" s="7" t="s">
        <v>4136</v>
      </c>
      <c r="C2066" s="11">
        <v>4.4500000000000001E-15</v>
      </c>
      <c r="D2066" s="11">
        <v>8.8900000000000005E-15</v>
      </c>
      <c r="E2066" s="11">
        <v>9.1100000000000005E-5</v>
      </c>
      <c r="F2066" s="7">
        <v>1.7857100000000001E-4</v>
      </c>
      <c r="G2066" s="11">
        <v>2.7300000000000001E-17</v>
      </c>
      <c r="H2066" s="11">
        <v>1.59E-18</v>
      </c>
      <c r="I2066" s="11">
        <v>4.4299999999999998E-15</v>
      </c>
      <c r="J2066" s="11">
        <v>8.8599999999999996E-15</v>
      </c>
      <c r="K2066" s="11">
        <v>3.6899999999999998E-6</v>
      </c>
      <c r="L2066" s="11">
        <v>7.3699999999999997E-6</v>
      </c>
      <c r="M2066" s="11">
        <v>4.3999999999999997E-15</v>
      </c>
      <c r="N2066" s="11">
        <v>6.5300000000000001E-20</v>
      </c>
    </row>
    <row r="2067" spans="2:14" x14ac:dyDescent="0.25">
      <c r="B2067" s="7" t="s">
        <v>4066</v>
      </c>
      <c r="C2067" s="11">
        <v>4.3100000000000002E-15</v>
      </c>
      <c r="D2067" s="11">
        <v>8.6100000000000007E-15</v>
      </c>
      <c r="E2067" s="11">
        <v>9.4400000000000004E-5</v>
      </c>
      <c r="F2067" s="7">
        <v>1.8497500000000001E-4</v>
      </c>
      <c r="G2067" s="11">
        <v>2.7399999999999999E-17</v>
      </c>
      <c r="H2067" s="11">
        <v>1.59E-18</v>
      </c>
      <c r="I2067" s="11">
        <v>4.2899999999999999E-15</v>
      </c>
      <c r="J2067" s="11">
        <v>8.5799999999999998E-15</v>
      </c>
      <c r="K2067" s="11">
        <v>3.6600000000000001E-6</v>
      </c>
      <c r="L2067" s="11">
        <v>7.3200000000000002E-6</v>
      </c>
      <c r="M2067" s="11">
        <v>4.2299999999999997E-15</v>
      </c>
      <c r="N2067" s="11">
        <v>6.2800000000000002E-20</v>
      </c>
    </row>
    <row r="2068" spans="2:14" x14ac:dyDescent="0.25">
      <c r="B2068" s="7" t="s">
        <v>4173</v>
      </c>
      <c r="C2068" s="11">
        <v>4.42E-15</v>
      </c>
      <c r="D2068" s="11">
        <v>8.8400000000000001E-15</v>
      </c>
      <c r="E2068" s="11">
        <v>9.1500000000000001E-5</v>
      </c>
      <c r="F2068" s="7">
        <v>1.79347E-4</v>
      </c>
      <c r="G2068" s="11">
        <v>2.72E-17</v>
      </c>
      <c r="H2068" s="11">
        <v>1.59E-18</v>
      </c>
      <c r="I2068" s="7" t="s">
        <v>6</v>
      </c>
      <c r="J2068" s="7" t="s">
        <v>6</v>
      </c>
      <c r="K2068" s="7" t="s">
        <v>6</v>
      </c>
      <c r="L2068" s="7" t="s">
        <v>6</v>
      </c>
      <c r="M2068" s="7" t="s">
        <v>6</v>
      </c>
      <c r="N2068" s="7" t="s">
        <v>6</v>
      </c>
    </row>
    <row r="2069" spans="2:14" x14ac:dyDescent="0.25">
      <c r="B2069" s="7" t="s">
        <v>4177</v>
      </c>
      <c r="C2069" s="11">
        <v>4.4400000000000004E-15</v>
      </c>
      <c r="D2069" s="11">
        <v>8.8699999999999994E-15</v>
      </c>
      <c r="E2069" s="11">
        <v>9.1500000000000001E-5</v>
      </c>
      <c r="F2069" s="7">
        <v>1.7932399999999999E-4</v>
      </c>
      <c r="G2069" s="11">
        <v>2.7300000000000001E-17</v>
      </c>
      <c r="H2069" s="11">
        <v>1.59E-18</v>
      </c>
      <c r="I2069" s="7" t="s">
        <v>6</v>
      </c>
      <c r="J2069" s="7" t="s">
        <v>6</v>
      </c>
      <c r="K2069" s="7" t="s">
        <v>6</v>
      </c>
      <c r="L2069" s="7" t="s">
        <v>6</v>
      </c>
      <c r="M2069" s="7" t="s">
        <v>6</v>
      </c>
      <c r="N2069" s="7" t="s">
        <v>6</v>
      </c>
    </row>
    <row r="2070" spans="2:14" x14ac:dyDescent="0.25">
      <c r="B2070" s="7" t="s">
        <v>3251</v>
      </c>
      <c r="C2070" s="11">
        <v>4.7800000000000004E-15</v>
      </c>
      <c r="D2070" s="11">
        <v>9.5600000000000007E-15</v>
      </c>
      <c r="E2070" s="11">
        <v>8.4900000000000004E-5</v>
      </c>
      <c r="F2070" s="7">
        <v>1.6640200000000001E-4</v>
      </c>
      <c r="G2070" s="11">
        <v>2.7300000000000001E-17</v>
      </c>
      <c r="H2070" s="11">
        <v>1.59E-18</v>
      </c>
      <c r="I2070" s="11">
        <v>4.7699999999999998E-15</v>
      </c>
      <c r="J2070" s="11">
        <v>9.5299999999999998E-15</v>
      </c>
      <c r="K2070" s="11">
        <v>6.0900000000000001E-6</v>
      </c>
      <c r="L2070" s="11">
        <v>1.22E-5</v>
      </c>
      <c r="M2070" s="11">
        <v>7.8000000000000005E-15</v>
      </c>
      <c r="N2070" s="11">
        <v>1.16E-19</v>
      </c>
    </row>
    <row r="2071" spans="2:14" x14ac:dyDescent="0.25">
      <c r="B2071" s="7" t="s">
        <v>2934</v>
      </c>
      <c r="C2071" s="11">
        <v>5.3899999999999996E-15</v>
      </c>
      <c r="D2071" s="11">
        <v>1.08E-14</v>
      </c>
      <c r="E2071" s="11">
        <v>7.4999999999999993E-5</v>
      </c>
      <c r="F2071" s="7">
        <v>1.46892E-4</v>
      </c>
      <c r="G2071" s="11">
        <v>2.72E-17</v>
      </c>
      <c r="H2071" s="11">
        <v>1.5800000000000001E-18</v>
      </c>
      <c r="I2071" s="7" t="s">
        <v>6</v>
      </c>
      <c r="J2071" s="7" t="s">
        <v>6</v>
      </c>
      <c r="K2071" s="7" t="s">
        <v>6</v>
      </c>
      <c r="L2071" s="7" t="s">
        <v>6</v>
      </c>
      <c r="M2071" s="7" t="s">
        <v>6</v>
      </c>
      <c r="N2071" s="7" t="s">
        <v>6</v>
      </c>
    </row>
    <row r="2072" spans="2:14" x14ac:dyDescent="0.25">
      <c r="B2072" s="7" t="s">
        <v>2856</v>
      </c>
      <c r="C2072" s="11">
        <v>5.1799999999999998E-15</v>
      </c>
      <c r="D2072" s="11">
        <v>1.04E-14</v>
      </c>
      <c r="E2072" s="11">
        <v>7.7999999999999999E-5</v>
      </c>
      <c r="F2072" s="7">
        <v>1.5273500000000001E-4</v>
      </c>
      <c r="G2072" s="11">
        <v>2.72E-17</v>
      </c>
      <c r="H2072" s="11">
        <v>1.5800000000000001E-18</v>
      </c>
      <c r="I2072" s="11">
        <v>5.1600000000000002E-15</v>
      </c>
      <c r="J2072" s="11">
        <v>1.0299999999999999E-14</v>
      </c>
      <c r="K2072" s="11">
        <v>3.7000000000000002E-6</v>
      </c>
      <c r="L2072" s="11">
        <v>7.4000000000000003E-6</v>
      </c>
      <c r="M2072" s="11">
        <v>5.1399999999999999E-15</v>
      </c>
      <c r="N2072" s="11">
        <v>7.6399999999999996E-20</v>
      </c>
    </row>
    <row r="2073" spans="2:14" x14ac:dyDescent="0.25">
      <c r="B2073" s="7" t="s">
        <v>4057</v>
      </c>
      <c r="C2073" s="11">
        <v>4.4400000000000004E-15</v>
      </c>
      <c r="D2073" s="11">
        <v>8.8699999999999994E-15</v>
      </c>
      <c r="E2073" s="11">
        <v>9.0699999999999996E-5</v>
      </c>
      <c r="F2073" s="7">
        <v>1.7775899999999999E-4</v>
      </c>
      <c r="G2073" s="11">
        <v>2.7099999999999999E-17</v>
      </c>
      <c r="H2073" s="11">
        <v>1.5800000000000001E-18</v>
      </c>
      <c r="I2073" s="11">
        <v>4.42E-15</v>
      </c>
      <c r="J2073" s="11">
        <v>8.8499999999999998E-15</v>
      </c>
      <c r="K2073" s="11">
        <v>4.2100000000000003E-6</v>
      </c>
      <c r="L2073" s="11">
        <v>8.4100000000000008E-6</v>
      </c>
      <c r="M2073" s="11">
        <v>5E-15</v>
      </c>
      <c r="N2073" s="11">
        <v>7.4400000000000002E-20</v>
      </c>
    </row>
    <row r="2074" spans="2:14" x14ac:dyDescent="0.25">
      <c r="B2074" s="7" t="s">
        <v>2773</v>
      </c>
      <c r="C2074" s="11">
        <v>5.3499999999999998E-15</v>
      </c>
      <c r="D2074" s="11">
        <v>1.07E-14</v>
      </c>
      <c r="E2074" s="11">
        <v>7.5400000000000003E-5</v>
      </c>
      <c r="F2074" s="7">
        <v>1.4770300000000001E-4</v>
      </c>
      <c r="G2074" s="11">
        <v>2.7099999999999999E-17</v>
      </c>
      <c r="H2074" s="11">
        <v>1.5800000000000001E-18</v>
      </c>
      <c r="I2074" s="11">
        <v>5.3300000000000002E-15</v>
      </c>
      <c r="J2074" s="11">
        <v>1.07E-14</v>
      </c>
      <c r="K2074" s="11">
        <v>4.7400000000000004E-6</v>
      </c>
      <c r="L2074" s="11">
        <v>9.4700000000000008E-6</v>
      </c>
      <c r="M2074" s="11">
        <v>6.8000000000000001E-15</v>
      </c>
      <c r="N2074" s="11">
        <v>1.0099999999999999E-19</v>
      </c>
    </row>
    <row r="2075" spans="2:14" x14ac:dyDescent="0.25">
      <c r="B2075" s="7" t="s">
        <v>3674</v>
      </c>
      <c r="C2075" s="11">
        <v>5.1399999999999999E-15</v>
      </c>
      <c r="D2075" s="11">
        <v>1.0299999999999999E-14</v>
      </c>
      <c r="E2075" s="11">
        <v>7.8300000000000006E-5</v>
      </c>
      <c r="F2075" s="7">
        <v>1.5332099999999999E-4</v>
      </c>
      <c r="G2075" s="11">
        <v>2.7099999999999999E-17</v>
      </c>
      <c r="H2075" s="11">
        <v>1.5800000000000001E-18</v>
      </c>
      <c r="I2075" s="7" t="s">
        <v>6</v>
      </c>
      <c r="J2075" s="7" t="s">
        <v>6</v>
      </c>
      <c r="K2075" s="7" t="s">
        <v>6</v>
      </c>
      <c r="L2075" s="7" t="s">
        <v>6</v>
      </c>
      <c r="M2075" s="7" t="s">
        <v>6</v>
      </c>
      <c r="N2075" s="7" t="s">
        <v>6</v>
      </c>
    </row>
    <row r="2076" spans="2:14" x14ac:dyDescent="0.25">
      <c r="B2076" s="7" t="s">
        <v>3229</v>
      </c>
      <c r="C2076" s="11">
        <v>5E-15</v>
      </c>
      <c r="D2076" s="11">
        <v>9.9900000000000002E-15</v>
      </c>
      <c r="E2076" s="11">
        <v>8.0500000000000005E-5</v>
      </c>
      <c r="F2076" s="7">
        <v>1.5775199999999999E-4</v>
      </c>
      <c r="G2076" s="11">
        <v>2.7099999999999999E-17</v>
      </c>
      <c r="H2076" s="11">
        <v>1.5800000000000001E-18</v>
      </c>
      <c r="I2076" s="11">
        <v>4.9799999999999997E-15</v>
      </c>
      <c r="J2076" s="11">
        <v>9.9599999999999993E-15</v>
      </c>
      <c r="K2076" s="11">
        <v>3.7900000000000001E-6</v>
      </c>
      <c r="L2076" s="11">
        <v>7.5700000000000004E-6</v>
      </c>
      <c r="M2076" s="11">
        <v>5.0699999999999999E-15</v>
      </c>
      <c r="N2076" s="11">
        <v>7.5399999999999999E-20</v>
      </c>
    </row>
    <row r="2077" spans="2:14" x14ac:dyDescent="0.25">
      <c r="B2077" s="7" t="s">
        <v>3918</v>
      </c>
      <c r="C2077" s="11">
        <v>4.25E-15</v>
      </c>
      <c r="D2077" s="11">
        <v>8.5000000000000001E-15</v>
      </c>
      <c r="E2077" s="11">
        <v>9.5099999999999994E-5</v>
      </c>
      <c r="F2077" s="7">
        <v>1.8641600000000001E-4</v>
      </c>
      <c r="G2077" s="11">
        <v>2.72E-17</v>
      </c>
      <c r="H2077" s="11">
        <v>1.5800000000000001E-18</v>
      </c>
      <c r="I2077" s="11">
        <v>4.2299999999999997E-15</v>
      </c>
      <c r="J2077" s="11">
        <v>8.4700000000000008E-15</v>
      </c>
      <c r="K2077" s="11">
        <v>3.8099999999999999E-6</v>
      </c>
      <c r="L2077" s="11">
        <v>7.6199999999999999E-6</v>
      </c>
      <c r="M2077" s="11">
        <v>4.3400000000000003E-15</v>
      </c>
      <c r="N2077" s="11">
        <v>6.4499999999999999E-20</v>
      </c>
    </row>
    <row r="2078" spans="2:14" x14ac:dyDescent="0.25">
      <c r="B2078" s="7" t="s">
        <v>3943</v>
      </c>
      <c r="C2078" s="11">
        <v>4.2299999999999997E-15</v>
      </c>
      <c r="D2078" s="11">
        <v>8.4599999999999994E-15</v>
      </c>
      <c r="E2078" s="11">
        <v>9.5099999999999994E-5</v>
      </c>
      <c r="F2078" s="7">
        <v>1.86257E-4</v>
      </c>
      <c r="G2078" s="11">
        <v>2.7099999999999999E-17</v>
      </c>
      <c r="H2078" s="11">
        <v>1.5800000000000001E-18</v>
      </c>
      <c r="I2078" s="11">
        <v>4.2199999999999999E-15</v>
      </c>
      <c r="J2078" s="11">
        <v>8.4300000000000001E-15</v>
      </c>
      <c r="K2078" s="11">
        <v>5.0300000000000001E-6</v>
      </c>
      <c r="L2078" s="11">
        <v>1.0000000000000001E-5</v>
      </c>
      <c r="M2078" s="11">
        <v>5.7000000000000003E-15</v>
      </c>
      <c r="N2078" s="11">
        <v>8.4699999999999995E-20</v>
      </c>
    </row>
    <row r="2079" spans="2:14" x14ac:dyDescent="0.25">
      <c r="B2079" s="7" t="s">
        <v>3110</v>
      </c>
      <c r="C2079" s="11">
        <v>5.7400000000000002E-15</v>
      </c>
      <c r="D2079" s="11">
        <v>1.15E-14</v>
      </c>
      <c r="E2079" s="11">
        <v>7.0099999999999996E-5</v>
      </c>
      <c r="F2079" s="7">
        <v>1.3735099999999999E-4</v>
      </c>
      <c r="G2079" s="11">
        <v>2.7099999999999999E-17</v>
      </c>
      <c r="H2079" s="11">
        <v>1.5800000000000001E-18</v>
      </c>
      <c r="I2079" s="11">
        <v>5.7199999999999999E-15</v>
      </c>
      <c r="J2079" s="11">
        <v>1.1400000000000001E-14</v>
      </c>
      <c r="K2079" s="11">
        <v>4.0300000000000004E-6</v>
      </c>
      <c r="L2079" s="11">
        <v>8.0499999999999992E-6</v>
      </c>
      <c r="M2079" s="11">
        <v>6.19E-15</v>
      </c>
      <c r="N2079" s="11">
        <v>9.1999999999999997E-20</v>
      </c>
    </row>
    <row r="2080" spans="2:14" x14ac:dyDescent="0.25">
      <c r="B2080" s="7" t="s">
        <v>3144</v>
      </c>
      <c r="C2080" s="11">
        <v>4.8900000000000002E-15</v>
      </c>
      <c r="D2080" s="11">
        <v>9.7800000000000004E-15</v>
      </c>
      <c r="E2080" s="11">
        <v>8.1699999999999994E-5</v>
      </c>
      <c r="F2080" s="7">
        <v>1.6005699999999999E-4</v>
      </c>
      <c r="G2080" s="11">
        <v>2.69E-17</v>
      </c>
      <c r="H2080" s="11">
        <v>1.5699999999999999E-18</v>
      </c>
      <c r="I2080" s="11">
        <v>4.8699999999999999E-15</v>
      </c>
      <c r="J2080" s="11">
        <v>9.7499999999999995E-15</v>
      </c>
      <c r="K2080" s="11">
        <v>1.2799999999999999E-5</v>
      </c>
      <c r="L2080" s="11">
        <v>2.5599999999999999E-5</v>
      </c>
      <c r="M2080" s="11">
        <v>1.6799999999999998E-14</v>
      </c>
      <c r="N2080" s="11">
        <v>2.4899999999999998E-19</v>
      </c>
    </row>
    <row r="2081" spans="2:14" x14ac:dyDescent="0.25">
      <c r="B2081" s="7" t="s">
        <v>3066</v>
      </c>
      <c r="C2081" s="11">
        <v>5.1200000000000004E-15</v>
      </c>
      <c r="D2081" s="11">
        <v>1.02E-14</v>
      </c>
      <c r="E2081" s="11">
        <v>7.8499999999999997E-5</v>
      </c>
      <c r="F2081" s="7">
        <v>1.53721E-4</v>
      </c>
      <c r="G2081" s="11">
        <v>2.7000000000000001E-17</v>
      </c>
      <c r="H2081" s="11">
        <v>1.5699999999999999E-18</v>
      </c>
      <c r="I2081" s="11">
        <v>5.1E-15</v>
      </c>
      <c r="J2081" s="11">
        <v>1.02E-14</v>
      </c>
      <c r="K2081" s="11">
        <v>3.76E-6</v>
      </c>
      <c r="L2081" s="11">
        <v>7.52E-6</v>
      </c>
      <c r="M2081" s="11">
        <v>5.1600000000000002E-15</v>
      </c>
      <c r="N2081" s="11">
        <v>7.6699999999999994E-20</v>
      </c>
    </row>
    <row r="2082" spans="2:14" x14ac:dyDescent="0.25">
      <c r="B2082" s="7" t="s">
        <v>4068</v>
      </c>
      <c r="C2082" s="11">
        <v>4.2199999999999999E-15</v>
      </c>
      <c r="D2082" s="11">
        <v>8.4399999999999999E-15</v>
      </c>
      <c r="E2082" s="11">
        <v>9.48E-5</v>
      </c>
      <c r="F2082" s="7">
        <v>1.8580499999999999E-4</v>
      </c>
      <c r="G2082" s="11">
        <v>2.69E-17</v>
      </c>
      <c r="H2082" s="11">
        <v>1.5699999999999999E-18</v>
      </c>
      <c r="I2082" s="11">
        <v>4.2100000000000002E-15</v>
      </c>
      <c r="J2082" s="11">
        <v>8.4100000000000006E-15</v>
      </c>
      <c r="K2082" s="11">
        <v>3.6600000000000001E-6</v>
      </c>
      <c r="L2082" s="11">
        <v>7.3200000000000002E-6</v>
      </c>
      <c r="M2082" s="11">
        <v>4.1400000000000002E-15</v>
      </c>
      <c r="N2082" s="11">
        <v>6.1599999999999999E-20</v>
      </c>
    </row>
    <row r="2083" spans="2:14" x14ac:dyDescent="0.25">
      <c r="B2083" s="7" t="s">
        <v>3883</v>
      </c>
      <c r="C2083" s="11">
        <v>4.2999999999999997E-15</v>
      </c>
      <c r="D2083" s="11">
        <v>8.5899999999999996E-15</v>
      </c>
      <c r="E2083" s="11">
        <v>9.3300000000000005E-5</v>
      </c>
      <c r="F2083" s="7">
        <v>1.8282899999999999E-4</v>
      </c>
      <c r="G2083" s="11">
        <v>2.7000000000000001E-17</v>
      </c>
      <c r="H2083" s="11">
        <v>1.5699999999999999E-18</v>
      </c>
      <c r="I2083" s="11">
        <v>4.2800000000000001E-15</v>
      </c>
      <c r="J2083" s="11">
        <v>8.5600000000000003E-15</v>
      </c>
      <c r="K2083" s="11">
        <v>2.2099999999999998E-5</v>
      </c>
      <c r="L2083" s="11">
        <v>4.4199999999999997E-5</v>
      </c>
      <c r="M2083" s="11">
        <v>2.5499999999999999E-14</v>
      </c>
      <c r="N2083" s="11">
        <v>3.7900000000000002E-19</v>
      </c>
    </row>
    <row r="2084" spans="2:14" x14ac:dyDescent="0.25">
      <c r="B2084" s="7" t="s">
        <v>3266</v>
      </c>
      <c r="C2084" s="11">
        <v>5.85E-15</v>
      </c>
      <c r="D2084" s="11">
        <v>1.17E-14</v>
      </c>
      <c r="E2084" s="11">
        <v>6.8499999999999998E-5</v>
      </c>
      <c r="F2084" s="7">
        <v>1.3429300000000001E-4</v>
      </c>
      <c r="G2084" s="11">
        <v>2.7000000000000001E-17</v>
      </c>
      <c r="H2084" s="11">
        <v>1.5699999999999999E-18</v>
      </c>
      <c r="I2084" s="11">
        <v>5.8299999999999997E-15</v>
      </c>
      <c r="J2084" s="11">
        <v>1.17E-14</v>
      </c>
      <c r="K2084" s="11">
        <v>4.8899999999999998E-6</v>
      </c>
      <c r="L2084" s="11">
        <v>9.7699999999999996E-6</v>
      </c>
      <c r="M2084" s="11">
        <v>7.6600000000000006E-15</v>
      </c>
      <c r="N2084" s="11">
        <v>1.14E-19</v>
      </c>
    </row>
    <row r="2085" spans="2:14" x14ac:dyDescent="0.25">
      <c r="B2085" s="7" t="s">
        <v>4119</v>
      </c>
      <c r="C2085" s="11">
        <v>4.6500000000000002E-15</v>
      </c>
      <c r="D2085" s="11">
        <v>9.3100000000000002E-15</v>
      </c>
      <c r="E2085" s="11">
        <v>8.5900000000000001E-5</v>
      </c>
      <c r="F2085" s="7">
        <v>1.68209E-4</v>
      </c>
      <c r="G2085" s="11">
        <v>2.69E-17</v>
      </c>
      <c r="H2085" s="11">
        <v>1.5699999999999999E-18</v>
      </c>
      <c r="I2085" s="11">
        <v>4.6399999999999997E-15</v>
      </c>
      <c r="J2085" s="11">
        <v>9.2699999999999996E-15</v>
      </c>
      <c r="K2085" s="11">
        <v>4.7400000000000004E-6</v>
      </c>
      <c r="L2085" s="11">
        <v>9.4800000000000007E-6</v>
      </c>
      <c r="M2085" s="11">
        <v>5.9100000000000002E-15</v>
      </c>
      <c r="N2085" s="11">
        <v>8.7900000000000005E-20</v>
      </c>
    </row>
    <row r="2086" spans="2:14" x14ac:dyDescent="0.25">
      <c r="B2086" s="7" t="s">
        <v>3033</v>
      </c>
      <c r="C2086" s="11">
        <v>5.7400000000000002E-15</v>
      </c>
      <c r="D2086" s="11">
        <v>1.15E-14</v>
      </c>
      <c r="E2086" s="11">
        <v>6.9599999999999998E-5</v>
      </c>
      <c r="F2086" s="7">
        <v>1.3627999999999999E-4</v>
      </c>
      <c r="G2086" s="11">
        <v>2.69E-17</v>
      </c>
      <c r="H2086" s="11">
        <v>1.5699999999999999E-18</v>
      </c>
      <c r="I2086" s="11">
        <v>5.7299999999999996E-15</v>
      </c>
      <c r="J2086" s="11">
        <v>1.15E-14</v>
      </c>
      <c r="K2086" s="11">
        <v>4.2799999999999997E-6</v>
      </c>
      <c r="L2086" s="11">
        <v>8.5599999999999994E-6</v>
      </c>
      <c r="M2086" s="11">
        <v>6.5900000000000002E-15</v>
      </c>
      <c r="N2086" s="11">
        <v>9.8000000000000003E-20</v>
      </c>
    </row>
    <row r="2087" spans="2:14" x14ac:dyDescent="0.25">
      <c r="B2087" s="7" t="s">
        <v>3335</v>
      </c>
      <c r="C2087" s="11">
        <v>4.7200000000000002E-15</v>
      </c>
      <c r="D2087" s="11">
        <v>9.4300000000000006E-15</v>
      </c>
      <c r="E2087" s="11">
        <v>8.4800000000000001E-5</v>
      </c>
      <c r="F2087" s="7">
        <v>1.66095E-4</v>
      </c>
      <c r="G2087" s="11">
        <v>2.69E-17</v>
      </c>
      <c r="H2087" s="11">
        <v>1.5699999999999999E-18</v>
      </c>
      <c r="I2087" s="11">
        <v>4.6999999999999999E-15</v>
      </c>
      <c r="J2087" s="11">
        <v>9.3999999999999997E-15</v>
      </c>
      <c r="K2087" s="11">
        <v>6.0900000000000001E-6</v>
      </c>
      <c r="L2087" s="11">
        <v>1.22E-5</v>
      </c>
      <c r="M2087" s="11">
        <v>7.6899999999999999E-15</v>
      </c>
      <c r="N2087" s="11">
        <v>1.14E-19</v>
      </c>
    </row>
    <row r="2088" spans="2:14" x14ac:dyDescent="0.25">
      <c r="B2088" s="7" t="s">
        <v>2976</v>
      </c>
      <c r="C2088" s="11">
        <v>5.8400000000000002E-15</v>
      </c>
      <c r="D2088" s="11">
        <v>1.17E-14</v>
      </c>
      <c r="E2088" s="11">
        <v>6.7999999999999999E-5</v>
      </c>
      <c r="F2088" s="7">
        <v>1.33275E-4</v>
      </c>
      <c r="G2088" s="11">
        <v>2.6700000000000001E-17</v>
      </c>
      <c r="H2088" s="11">
        <v>1.56E-18</v>
      </c>
      <c r="I2088" s="7" t="s">
        <v>6</v>
      </c>
      <c r="J2088" s="7" t="s">
        <v>6</v>
      </c>
      <c r="K2088" s="7" t="s">
        <v>6</v>
      </c>
      <c r="L2088" s="7" t="s">
        <v>6</v>
      </c>
      <c r="M2088" s="7" t="s">
        <v>6</v>
      </c>
      <c r="N2088" s="7" t="s">
        <v>6</v>
      </c>
    </row>
    <row r="2089" spans="2:14" x14ac:dyDescent="0.25">
      <c r="B2089" s="7" t="s">
        <v>3440</v>
      </c>
      <c r="C2089" s="11">
        <v>4.6299999999999999E-15</v>
      </c>
      <c r="D2089" s="11">
        <v>9.2599999999999998E-15</v>
      </c>
      <c r="E2089" s="11">
        <v>8.5799999999999998E-5</v>
      </c>
      <c r="F2089" s="7">
        <v>1.68147E-4</v>
      </c>
      <c r="G2089" s="11">
        <v>2.6700000000000001E-17</v>
      </c>
      <c r="H2089" s="11">
        <v>1.56E-18</v>
      </c>
      <c r="I2089" s="11">
        <v>4.6200000000000001E-15</v>
      </c>
      <c r="J2089" s="11">
        <v>9.2300000000000005E-15</v>
      </c>
      <c r="K2089" s="11">
        <v>3.8299999999999998E-6</v>
      </c>
      <c r="L2089" s="11">
        <v>7.6599999999999995E-6</v>
      </c>
      <c r="M2089" s="11">
        <v>4.7500000000000003E-15</v>
      </c>
      <c r="N2089" s="11">
        <v>7.07E-20</v>
      </c>
    </row>
    <row r="2090" spans="2:14" x14ac:dyDescent="0.25">
      <c r="B2090" s="7" t="s">
        <v>2699</v>
      </c>
      <c r="C2090" s="11">
        <v>5.61E-15</v>
      </c>
      <c r="D2090" s="11">
        <v>1.1200000000000001E-14</v>
      </c>
      <c r="E2090" s="11">
        <v>7.0900000000000002E-5</v>
      </c>
      <c r="F2090" s="7">
        <v>1.3899100000000001E-4</v>
      </c>
      <c r="G2090" s="11">
        <v>2.6799999999999999E-17</v>
      </c>
      <c r="H2090" s="11">
        <v>1.56E-18</v>
      </c>
      <c r="I2090" s="11">
        <v>5.6000000000000003E-15</v>
      </c>
      <c r="J2090" s="11">
        <v>1.1200000000000001E-14</v>
      </c>
      <c r="K2090" s="11">
        <v>4.9899999999999997E-6</v>
      </c>
      <c r="L2090" s="11">
        <v>9.9599999999999995E-6</v>
      </c>
      <c r="M2090" s="11">
        <v>7.4999999999999996E-15</v>
      </c>
      <c r="N2090" s="11">
        <v>1.11E-19</v>
      </c>
    </row>
    <row r="2091" spans="2:14" x14ac:dyDescent="0.25">
      <c r="B2091" s="7" t="s">
        <v>2701</v>
      </c>
      <c r="C2091" s="11">
        <v>5.61E-15</v>
      </c>
      <c r="D2091" s="11">
        <v>1.1200000000000001E-14</v>
      </c>
      <c r="E2091" s="11">
        <v>7.0900000000000002E-5</v>
      </c>
      <c r="F2091" s="7">
        <v>1.3898799999999999E-4</v>
      </c>
      <c r="G2091" s="11">
        <v>2.6799999999999999E-17</v>
      </c>
      <c r="H2091" s="11">
        <v>1.56E-18</v>
      </c>
      <c r="I2091" s="11">
        <v>5.6000000000000003E-15</v>
      </c>
      <c r="J2091" s="11">
        <v>1.1200000000000001E-14</v>
      </c>
      <c r="K2091" s="11">
        <v>4.9899999999999997E-6</v>
      </c>
      <c r="L2091" s="11">
        <v>9.9599999999999995E-6</v>
      </c>
      <c r="M2091" s="11">
        <v>7.4999999999999996E-15</v>
      </c>
      <c r="N2091" s="11">
        <v>1.11E-19</v>
      </c>
    </row>
    <row r="2092" spans="2:14" x14ac:dyDescent="0.25">
      <c r="B2092" s="7" t="s">
        <v>3814</v>
      </c>
      <c r="C2092" s="11">
        <v>4.3100000000000002E-15</v>
      </c>
      <c r="D2092" s="11">
        <v>8.6200000000000004E-15</v>
      </c>
      <c r="E2092" s="11">
        <v>9.2600000000000001E-5</v>
      </c>
      <c r="F2092" s="7">
        <v>1.8142500000000001E-4</v>
      </c>
      <c r="G2092" s="11">
        <v>2.6799999999999999E-17</v>
      </c>
      <c r="H2092" s="11">
        <v>1.56E-18</v>
      </c>
      <c r="I2092" s="11">
        <v>4.2899999999999999E-15</v>
      </c>
      <c r="J2092" s="11">
        <v>8.5899999999999996E-15</v>
      </c>
      <c r="K2092" s="11">
        <v>2.2799999999999999E-5</v>
      </c>
      <c r="L2092" s="11">
        <v>4.5500000000000001E-5</v>
      </c>
      <c r="M2092" s="11">
        <v>2.6299999999999999E-14</v>
      </c>
      <c r="N2092" s="11">
        <v>3.9E-19</v>
      </c>
    </row>
    <row r="2093" spans="2:14" x14ac:dyDescent="0.25">
      <c r="B2093" s="7" t="s">
        <v>2720</v>
      </c>
      <c r="C2093" s="11">
        <v>5.5700000000000002E-15</v>
      </c>
      <c r="D2093" s="11">
        <v>1.11E-14</v>
      </c>
      <c r="E2093" s="11">
        <v>7.1699999999999995E-5</v>
      </c>
      <c r="F2093" s="7">
        <v>1.4054099999999999E-4</v>
      </c>
      <c r="G2093" s="11">
        <v>2.69E-17</v>
      </c>
      <c r="H2093" s="11">
        <v>1.56E-18</v>
      </c>
      <c r="I2093" s="11">
        <v>5.5499999999999999E-15</v>
      </c>
      <c r="J2093" s="11">
        <v>1.11E-14</v>
      </c>
      <c r="K2093" s="11">
        <v>5.1000000000000003E-6</v>
      </c>
      <c r="L2093" s="11">
        <v>1.0200000000000001E-5</v>
      </c>
      <c r="M2093" s="11">
        <v>7.6000000000000004E-15</v>
      </c>
      <c r="N2093" s="11">
        <v>1.13E-19</v>
      </c>
    </row>
    <row r="2094" spans="2:14" x14ac:dyDescent="0.25">
      <c r="B2094" s="7" t="s">
        <v>2938</v>
      </c>
      <c r="C2094" s="11">
        <v>5.7000000000000003E-15</v>
      </c>
      <c r="D2094" s="11">
        <v>1.1400000000000001E-14</v>
      </c>
      <c r="E2094" s="11">
        <v>6.9900000000000005E-5</v>
      </c>
      <c r="F2094" s="7">
        <v>1.36969E-4</v>
      </c>
      <c r="G2094" s="11">
        <v>2.6799999999999999E-17</v>
      </c>
      <c r="H2094" s="11">
        <v>1.56E-18</v>
      </c>
      <c r="I2094" s="11">
        <v>5.68E-15</v>
      </c>
      <c r="J2094" s="11">
        <v>1.1400000000000001E-14</v>
      </c>
      <c r="K2094" s="11">
        <v>3.7900000000000001E-6</v>
      </c>
      <c r="L2094" s="11">
        <v>7.5599999999999996E-6</v>
      </c>
      <c r="M2094" s="11">
        <v>5.78E-15</v>
      </c>
      <c r="N2094" s="11">
        <v>8.6000000000000002E-20</v>
      </c>
    </row>
    <row r="2095" spans="2:14" x14ac:dyDescent="0.25">
      <c r="B2095" s="7" t="s">
        <v>3343</v>
      </c>
      <c r="C2095" s="11">
        <v>4.66E-15</v>
      </c>
      <c r="D2095" s="11">
        <v>9.3299999999999998E-15</v>
      </c>
      <c r="E2095" s="11">
        <v>8.5500000000000005E-5</v>
      </c>
      <c r="F2095" s="7">
        <v>1.67603E-4</v>
      </c>
      <c r="G2095" s="11">
        <v>2.6799999999999999E-17</v>
      </c>
      <c r="H2095" s="11">
        <v>1.56E-18</v>
      </c>
      <c r="I2095" s="11">
        <v>4.6500000000000002E-15</v>
      </c>
      <c r="J2095" s="11">
        <v>9.3000000000000004E-15</v>
      </c>
      <c r="K2095" s="11">
        <v>3.67E-6</v>
      </c>
      <c r="L2095" s="11">
        <v>7.3300000000000001E-6</v>
      </c>
      <c r="M2095" s="11">
        <v>4.59E-15</v>
      </c>
      <c r="N2095" s="11">
        <v>6.8200000000000001E-20</v>
      </c>
    </row>
    <row r="2096" spans="2:14" x14ac:dyDescent="0.25">
      <c r="B2096" s="7" t="s">
        <v>3093</v>
      </c>
      <c r="C2096" s="11">
        <v>5.3899999999999996E-15</v>
      </c>
      <c r="D2096" s="11">
        <v>1.08E-14</v>
      </c>
      <c r="E2096" s="11">
        <v>7.3899999999999994E-5</v>
      </c>
      <c r="F2096" s="7">
        <v>1.4478000000000001E-4</v>
      </c>
      <c r="G2096" s="11">
        <v>2.6799999999999999E-17</v>
      </c>
      <c r="H2096" s="11">
        <v>1.56E-18</v>
      </c>
      <c r="I2096" s="7" t="s">
        <v>6</v>
      </c>
      <c r="J2096" s="7" t="s">
        <v>6</v>
      </c>
      <c r="K2096" s="7" t="s">
        <v>6</v>
      </c>
      <c r="L2096" s="7" t="s">
        <v>6</v>
      </c>
      <c r="M2096" s="7" t="s">
        <v>6</v>
      </c>
      <c r="N2096" s="7" t="s">
        <v>6</v>
      </c>
    </row>
    <row r="2097" spans="2:14" x14ac:dyDescent="0.25">
      <c r="B2097" s="7" t="s">
        <v>3120</v>
      </c>
      <c r="C2097" s="11">
        <v>5.5300000000000003E-15</v>
      </c>
      <c r="D2097" s="11">
        <v>1.11E-14</v>
      </c>
      <c r="E2097" s="11">
        <v>7.2100000000000004E-5</v>
      </c>
      <c r="F2097" s="7">
        <v>1.4130499999999999E-4</v>
      </c>
      <c r="G2097" s="11">
        <v>2.69E-17</v>
      </c>
      <c r="H2097" s="11">
        <v>1.56E-18</v>
      </c>
      <c r="I2097" s="7" t="s">
        <v>6</v>
      </c>
      <c r="J2097" s="7" t="s">
        <v>6</v>
      </c>
      <c r="K2097" s="7" t="s">
        <v>6</v>
      </c>
      <c r="L2097" s="7" t="s">
        <v>6</v>
      </c>
      <c r="M2097" s="7" t="s">
        <v>6</v>
      </c>
      <c r="N2097" s="7" t="s">
        <v>6</v>
      </c>
    </row>
    <row r="2098" spans="2:14" x14ac:dyDescent="0.25">
      <c r="B2098" s="7" t="s">
        <v>3831</v>
      </c>
      <c r="C2098" s="11">
        <v>4.2999999999999997E-15</v>
      </c>
      <c r="D2098" s="11">
        <v>8.6100000000000007E-15</v>
      </c>
      <c r="E2098" s="11">
        <v>9.2800000000000006E-5</v>
      </c>
      <c r="F2098" s="7">
        <v>1.81762E-4</v>
      </c>
      <c r="G2098" s="11">
        <v>2.69E-17</v>
      </c>
      <c r="H2098" s="11">
        <v>1.56E-18</v>
      </c>
      <c r="I2098" s="11">
        <v>4.2899999999999999E-15</v>
      </c>
      <c r="J2098" s="11">
        <v>8.5799999999999998E-15</v>
      </c>
      <c r="K2098" s="11">
        <v>3.8399999999999997E-6</v>
      </c>
      <c r="L2098" s="11">
        <v>7.6699999999999994E-6</v>
      </c>
      <c r="M2098" s="11">
        <v>4.4299999999999998E-15</v>
      </c>
      <c r="N2098" s="11">
        <v>6.5899999999999997E-20</v>
      </c>
    </row>
    <row r="2099" spans="2:14" x14ac:dyDescent="0.25">
      <c r="B2099" s="7" t="s">
        <v>3396</v>
      </c>
      <c r="C2099" s="11">
        <v>4.6999999999999999E-15</v>
      </c>
      <c r="D2099" s="11">
        <v>9.4099999999999995E-15</v>
      </c>
      <c r="E2099" s="11">
        <v>8.4699999999999999E-5</v>
      </c>
      <c r="F2099" s="7">
        <v>1.66014E-4</v>
      </c>
      <c r="G2099" s="11">
        <v>2.6799999999999999E-17</v>
      </c>
      <c r="H2099" s="11">
        <v>1.56E-18</v>
      </c>
      <c r="I2099" s="11">
        <v>4.6900000000000001E-15</v>
      </c>
      <c r="J2099" s="11">
        <v>9.3800000000000002E-15</v>
      </c>
      <c r="K2099" s="11">
        <v>3.6799999999999999E-6</v>
      </c>
      <c r="L2099" s="11">
        <v>7.34E-6</v>
      </c>
      <c r="M2099" s="11">
        <v>4.6299999999999999E-15</v>
      </c>
      <c r="N2099" s="11">
        <v>6.89E-20</v>
      </c>
    </row>
    <row r="2100" spans="2:14" x14ac:dyDescent="0.25">
      <c r="B2100" s="7" t="s">
        <v>2525</v>
      </c>
      <c r="C2100" s="11">
        <v>5.6199999999999998E-15</v>
      </c>
      <c r="D2100" s="11">
        <v>1.1200000000000001E-14</v>
      </c>
      <c r="E2100" s="11">
        <v>7.1099999999999994E-5</v>
      </c>
      <c r="F2100" s="7">
        <v>1.39326E-4</v>
      </c>
      <c r="G2100" s="11">
        <v>2.69E-17</v>
      </c>
      <c r="H2100" s="11">
        <v>1.56E-18</v>
      </c>
      <c r="I2100" s="11">
        <v>5.6000000000000003E-15</v>
      </c>
      <c r="J2100" s="11">
        <v>1.1200000000000001E-14</v>
      </c>
      <c r="K2100" s="11">
        <v>3.67E-6</v>
      </c>
      <c r="L2100" s="11">
        <v>7.34E-6</v>
      </c>
      <c r="M2100" s="11">
        <v>5.5199999999999998E-15</v>
      </c>
      <c r="N2100" s="11">
        <v>8.2100000000000005E-20</v>
      </c>
    </row>
    <row r="2101" spans="2:14" x14ac:dyDescent="0.25">
      <c r="B2101" s="7" t="s">
        <v>3429</v>
      </c>
      <c r="C2101" s="11">
        <v>4.6699999999999998E-15</v>
      </c>
      <c r="D2101" s="11">
        <v>9.3399999999999995E-15</v>
      </c>
      <c r="E2101" s="11">
        <v>8.5000000000000006E-5</v>
      </c>
      <c r="F2101" s="7">
        <v>1.6650000000000001E-4</v>
      </c>
      <c r="G2101" s="11">
        <v>2.6700000000000001E-17</v>
      </c>
      <c r="H2101" s="11">
        <v>1.55E-18</v>
      </c>
      <c r="I2101" s="11">
        <v>4.6500000000000002E-15</v>
      </c>
      <c r="J2101" s="11">
        <v>9.3100000000000002E-15</v>
      </c>
      <c r="K2101" s="11">
        <v>3.8700000000000002E-6</v>
      </c>
      <c r="L2101" s="11">
        <v>7.7200000000000006E-6</v>
      </c>
      <c r="M2101" s="11">
        <v>4.83E-15</v>
      </c>
      <c r="N2101" s="11">
        <v>7.1900000000000004E-20</v>
      </c>
    </row>
    <row r="2102" spans="2:14" x14ac:dyDescent="0.25">
      <c r="B2102" s="7" t="s">
        <v>3753</v>
      </c>
      <c r="C2102" s="11">
        <v>4.5699999999999997E-15</v>
      </c>
      <c r="D2102" s="11">
        <v>9.1500000000000008E-15</v>
      </c>
      <c r="E2102" s="11">
        <v>8.6600000000000004E-5</v>
      </c>
      <c r="F2102" s="7">
        <v>1.6958699999999999E-4</v>
      </c>
      <c r="G2102" s="11">
        <v>2.66E-17</v>
      </c>
      <c r="H2102" s="11">
        <v>1.55E-18</v>
      </c>
      <c r="I2102" s="11">
        <v>4.5599999999999999E-15</v>
      </c>
      <c r="J2102" s="11">
        <v>9.1199999999999999E-15</v>
      </c>
      <c r="K2102" s="11">
        <v>3.8199999999999998E-6</v>
      </c>
      <c r="L2102" s="11">
        <v>7.6299999999999998E-6</v>
      </c>
      <c r="M2102" s="11">
        <v>4.6800000000000003E-15</v>
      </c>
      <c r="N2102" s="11">
        <v>6.9599999999999999E-20</v>
      </c>
    </row>
    <row r="2103" spans="2:14" x14ac:dyDescent="0.25">
      <c r="B2103" s="7" t="s">
        <v>3437</v>
      </c>
      <c r="C2103" s="11">
        <v>5.7700000000000003E-15</v>
      </c>
      <c r="D2103" s="11">
        <v>1.15E-14</v>
      </c>
      <c r="E2103" s="11">
        <v>6.8399999999999996E-5</v>
      </c>
      <c r="F2103" s="7">
        <v>1.3407100000000001E-4</v>
      </c>
      <c r="G2103" s="11">
        <v>2.66E-17</v>
      </c>
      <c r="H2103" s="11">
        <v>1.55E-18</v>
      </c>
      <c r="I2103" s="11">
        <v>5.75E-15</v>
      </c>
      <c r="J2103" s="11">
        <v>1.15E-14</v>
      </c>
      <c r="K2103" s="11">
        <v>1.26E-5</v>
      </c>
      <c r="L2103" s="11">
        <v>2.51E-5</v>
      </c>
      <c r="M2103" s="11">
        <v>1.9400000000000001E-14</v>
      </c>
      <c r="N2103" s="11">
        <v>2.8799999999999998E-19</v>
      </c>
    </row>
    <row r="2104" spans="2:14" x14ac:dyDescent="0.25">
      <c r="B2104" s="7" t="s">
        <v>3361</v>
      </c>
      <c r="C2104" s="11">
        <v>4.5299999999999999E-15</v>
      </c>
      <c r="D2104" s="11">
        <v>9.0499999999999999E-15</v>
      </c>
      <c r="E2104" s="11">
        <v>8.7499999999999999E-5</v>
      </c>
      <c r="F2104" s="7">
        <v>1.7136399999999999E-4</v>
      </c>
      <c r="G2104" s="11">
        <v>2.66E-17</v>
      </c>
      <c r="H2104" s="11">
        <v>1.55E-18</v>
      </c>
      <c r="I2104" s="11">
        <v>4.5100000000000003E-15</v>
      </c>
      <c r="J2104" s="11">
        <v>9.0200000000000006E-15</v>
      </c>
      <c r="K2104" s="11">
        <v>3.67E-6</v>
      </c>
      <c r="L2104" s="11">
        <v>7.34E-6</v>
      </c>
      <c r="M2104" s="11">
        <v>4.4599999999999999E-15</v>
      </c>
      <c r="N2104" s="11">
        <v>6.6199999999999995E-20</v>
      </c>
    </row>
    <row r="2105" spans="2:14" x14ac:dyDescent="0.25">
      <c r="B2105" s="7" t="s">
        <v>2969</v>
      </c>
      <c r="C2105" s="11">
        <v>5.7899999999999998E-15</v>
      </c>
      <c r="D2105" s="11">
        <v>1.1600000000000001E-14</v>
      </c>
      <c r="E2105" s="11">
        <v>6.8100000000000002E-5</v>
      </c>
      <c r="F2105" s="7">
        <v>1.33511E-4</v>
      </c>
      <c r="G2105" s="11">
        <v>2.66E-17</v>
      </c>
      <c r="H2105" s="11">
        <v>1.55E-18</v>
      </c>
      <c r="I2105" s="11">
        <v>5.7700000000000003E-15</v>
      </c>
      <c r="J2105" s="11">
        <v>1.15E-14</v>
      </c>
      <c r="K2105" s="11">
        <v>1.03E-5</v>
      </c>
      <c r="L2105" s="11">
        <v>2.0599999999999999E-5</v>
      </c>
      <c r="M2105" s="11">
        <v>1.6000000000000001E-14</v>
      </c>
      <c r="N2105" s="11">
        <v>2.38E-19</v>
      </c>
    </row>
    <row r="2106" spans="2:14" x14ac:dyDescent="0.25">
      <c r="B2106" s="7" t="s">
        <v>2591</v>
      </c>
      <c r="C2106" s="11">
        <v>5.8299999999999997E-15</v>
      </c>
      <c r="D2106" s="11">
        <v>1.17E-14</v>
      </c>
      <c r="E2106" s="11">
        <v>6.7999999999999999E-5</v>
      </c>
      <c r="F2106" s="7">
        <v>1.33263E-4</v>
      </c>
      <c r="G2106" s="11">
        <v>2.6700000000000001E-17</v>
      </c>
      <c r="H2106" s="11">
        <v>1.55E-18</v>
      </c>
      <c r="I2106" s="11">
        <v>5.8100000000000001E-15</v>
      </c>
      <c r="J2106" s="11">
        <v>1.1600000000000001E-14</v>
      </c>
      <c r="K2106" s="11">
        <v>3.6600000000000001E-6</v>
      </c>
      <c r="L2106" s="11">
        <v>7.3200000000000002E-6</v>
      </c>
      <c r="M2106" s="11">
        <v>5.7199999999999999E-15</v>
      </c>
      <c r="N2106" s="11">
        <v>8.5000000000000005E-20</v>
      </c>
    </row>
    <row r="2107" spans="2:14" x14ac:dyDescent="0.25">
      <c r="B2107" s="7" t="s">
        <v>3263</v>
      </c>
      <c r="C2107" s="11">
        <v>4.9200000000000003E-15</v>
      </c>
      <c r="D2107" s="11">
        <v>9.8400000000000005E-15</v>
      </c>
      <c r="E2107" s="11">
        <v>8.0500000000000005E-5</v>
      </c>
      <c r="F2107" s="7">
        <v>1.5769499999999999E-4</v>
      </c>
      <c r="G2107" s="11">
        <v>2.6700000000000001E-17</v>
      </c>
      <c r="H2107" s="11">
        <v>1.55E-18</v>
      </c>
      <c r="I2107" s="11">
        <v>4.8999999999999999E-15</v>
      </c>
      <c r="J2107" s="11">
        <v>9.8099999999999997E-15</v>
      </c>
      <c r="K2107" s="11">
        <v>3.7900000000000001E-6</v>
      </c>
      <c r="L2107" s="11">
        <v>7.5700000000000004E-6</v>
      </c>
      <c r="M2107" s="11">
        <v>5E-15</v>
      </c>
      <c r="N2107" s="11">
        <v>7.4299999999999999E-20</v>
      </c>
    </row>
    <row r="2108" spans="2:14" x14ac:dyDescent="0.25">
      <c r="B2108" s="7" t="s">
        <v>3842</v>
      </c>
      <c r="C2108" s="11">
        <v>4.2599999999999998E-15</v>
      </c>
      <c r="D2108" s="11">
        <v>8.5199999999999996E-15</v>
      </c>
      <c r="E2108" s="11">
        <v>9.31E-5</v>
      </c>
      <c r="F2108" s="7">
        <v>1.82361E-4</v>
      </c>
      <c r="G2108" s="11">
        <v>2.6700000000000001E-17</v>
      </c>
      <c r="H2108" s="11">
        <v>1.55E-18</v>
      </c>
      <c r="I2108" s="11">
        <v>4.25E-15</v>
      </c>
      <c r="J2108" s="11">
        <v>8.4900000000000003E-15</v>
      </c>
      <c r="K2108" s="11">
        <v>2.3600000000000001E-5</v>
      </c>
      <c r="L2108" s="11">
        <v>4.71E-5</v>
      </c>
      <c r="M2108" s="11">
        <v>2.6900000000000001E-14</v>
      </c>
      <c r="N2108" s="11">
        <v>3.9999999999999999E-19</v>
      </c>
    </row>
    <row r="2109" spans="2:14" x14ac:dyDescent="0.25">
      <c r="B2109" s="7" t="s">
        <v>3463</v>
      </c>
      <c r="C2109" s="11">
        <v>4.7900000000000001E-15</v>
      </c>
      <c r="D2109" s="11">
        <v>9.5800000000000003E-15</v>
      </c>
      <c r="E2109" s="11">
        <v>8.2799999999999993E-5</v>
      </c>
      <c r="F2109" s="7">
        <v>1.6223100000000001E-4</v>
      </c>
      <c r="G2109" s="11">
        <v>2.6700000000000001E-17</v>
      </c>
      <c r="H2109" s="11">
        <v>1.55E-18</v>
      </c>
      <c r="I2109" s="11">
        <v>4.7800000000000004E-15</v>
      </c>
      <c r="J2109" s="11">
        <v>9.5499999999999994E-15</v>
      </c>
      <c r="K2109" s="11">
        <v>3.8099999999999999E-6</v>
      </c>
      <c r="L2109" s="11">
        <v>7.6199999999999999E-6</v>
      </c>
      <c r="M2109" s="11">
        <v>4.8999999999999999E-15</v>
      </c>
      <c r="N2109" s="11">
        <v>7.2799999999999997E-20</v>
      </c>
    </row>
    <row r="2110" spans="2:14" x14ac:dyDescent="0.25">
      <c r="B2110" s="7" t="s">
        <v>3146</v>
      </c>
      <c r="C2110" s="11">
        <v>5.78E-15</v>
      </c>
      <c r="D2110" s="11">
        <v>1.1600000000000001E-14</v>
      </c>
      <c r="E2110" s="11">
        <v>6.8200000000000004E-5</v>
      </c>
      <c r="F2110" s="7">
        <v>1.3371499999999999E-4</v>
      </c>
      <c r="G2110" s="11">
        <v>2.66E-17</v>
      </c>
      <c r="H2110" s="11">
        <v>1.55E-18</v>
      </c>
      <c r="I2110" s="11">
        <v>5.7599999999999997E-15</v>
      </c>
      <c r="J2110" s="11">
        <v>1.15E-14</v>
      </c>
      <c r="K2110" s="11">
        <v>4.9400000000000001E-6</v>
      </c>
      <c r="L2110" s="11">
        <v>9.8800000000000003E-6</v>
      </c>
      <c r="M2110" s="11">
        <v>7.6600000000000006E-15</v>
      </c>
      <c r="N2110" s="11">
        <v>1.14E-19</v>
      </c>
    </row>
    <row r="2111" spans="2:14" x14ac:dyDescent="0.25">
      <c r="B2111" s="7" t="s">
        <v>3480</v>
      </c>
      <c r="C2111" s="11">
        <v>4.76E-15</v>
      </c>
      <c r="D2111" s="11">
        <v>9.5200000000000001E-15</v>
      </c>
      <c r="E2111" s="11">
        <v>8.3100000000000001E-5</v>
      </c>
      <c r="F2111" s="7">
        <v>1.6286100000000001E-4</v>
      </c>
      <c r="G2111" s="11">
        <v>2.66E-17</v>
      </c>
      <c r="H2111" s="11">
        <v>1.55E-18</v>
      </c>
      <c r="I2111" s="11">
        <v>4.7500000000000003E-15</v>
      </c>
      <c r="J2111" s="11">
        <v>9.4900000000000008E-15</v>
      </c>
      <c r="K2111" s="11">
        <v>6.3199999999999996E-6</v>
      </c>
      <c r="L2111" s="11">
        <v>1.26E-5</v>
      </c>
      <c r="M2111" s="11">
        <v>8.0599999999999992E-15</v>
      </c>
      <c r="N2111" s="11">
        <v>1.2000000000000001E-19</v>
      </c>
    </row>
    <row r="2112" spans="2:14" x14ac:dyDescent="0.25">
      <c r="B2112" s="7" t="s">
        <v>3016</v>
      </c>
      <c r="C2112" s="11">
        <v>4.6100000000000004E-15</v>
      </c>
      <c r="D2112" s="11">
        <v>9.2300000000000005E-15</v>
      </c>
      <c r="E2112" s="11">
        <v>8.5799999999999998E-5</v>
      </c>
      <c r="F2112" s="7">
        <v>1.6810499999999999E-4</v>
      </c>
      <c r="G2112" s="11">
        <v>2.66E-17</v>
      </c>
      <c r="H2112" s="11">
        <v>1.55E-18</v>
      </c>
      <c r="I2112" s="7" t="s">
        <v>6</v>
      </c>
      <c r="J2112" s="7" t="s">
        <v>6</v>
      </c>
      <c r="K2112" s="7" t="s">
        <v>6</v>
      </c>
      <c r="L2112" s="7" t="s">
        <v>6</v>
      </c>
      <c r="M2112" s="7" t="s">
        <v>6</v>
      </c>
      <c r="N2112" s="7" t="s">
        <v>6</v>
      </c>
    </row>
    <row r="2113" spans="2:14" x14ac:dyDescent="0.25">
      <c r="B2113" s="7" t="s">
        <v>4081</v>
      </c>
      <c r="C2113" s="11">
        <v>4.6200000000000001E-15</v>
      </c>
      <c r="D2113" s="11">
        <v>9.2400000000000003E-15</v>
      </c>
      <c r="E2113" s="11">
        <v>8.5599999999999994E-5</v>
      </c>
      <c r="F2113" s="7">
        <v>1.6761900000000001E-4</v>
      </c>
      <c r="G2113" s="11">
        <v>2.66E-17</v>
      </c>
      <c r="H2113" s="11">
        <v>1.55E-18</v>
      </c>
      <c r="I2113" s="11">
        <v>4.5999999999999998E-15</v>
      </c>
      <c r="J2113" s="11">
        <v>9.2099999999999994E-15</v>
      </c>
      <c r="K2113" s="11">
        <v>4.9599999999999999E-6</v>
      </c>
      <c r="L2113" s="11">
        <v>9.9000000000000001E-6</v>
      </c>
      <c r="M2113" s="11">
        <v>6.1299999999999998E-15</v>
      </c>
      <c r="N2113" s="11">
        <v>9.1199999999999994E-20</v>
      </c>
    </row>
    <row r="2114" spans="2:14" x14ac:dyDescent="0.25">
      <c r="B2114" s="7" t="s">
        <v>4097</v>
      </c>
      <c r="C2114" s="11">
        <v>4.6200000000000001E-15</v>
      </c>
      <c r="D2114" s="11">
        <v>9.2400000000000003E-15</v>
      </c>
      <c r="E2114" s="11">
        <v>8.5500000000000005E-5</v>
      </c>
      <c r="F2114" s="7">
        <v>1.6758300000000001E-4</v>
      </c>
      <c r="G2114" s="11">
        <v>2.66E-17</v>
      </c>
      <c r="H2114" s="11">
        <v>1.55E-18</v>
      </c>
      <c r="I2114" s="11">
        <v>4.5999999999999998E-15</v>
      </c>
      <c r="J2114" s="11">
        <v>9.2099999999999994E-15</v>
      </c>
      <c r="K2114" s="11">
        <v>4.9599999999999999E-6</v>
      </c>
      <c r="L2114" s="11">
        <v>9.91E-6</v>
      </c>
      <c r="M2114" s="11">
        <v>6.1400000000000004E-15</v>
      </c>
      <c r="N2114" s="11">
        <v>9.1299999999999998E-20</v>
      </c>
    </row>
    <row r="2115" spans="2:14" x14ac:dyDescent="0.25">
      <c r="B2115" s="7" t="s">
        <v>3721</v>
      </c>
      <c r="C2115" s="11">
        <v>5.0499999999999996E-15</v>
      </c>
      <c r="D2115" s="11">
        <v>1.0099999999999999E-14</v>
      </c>
      <c r="E2115" s="11">
        <v>7.8200000000000003E-5</v>
      </c>
      <c r="F2115" s="7">
        <v>1.53215E-4</v>
      </c>
      <c r="G2115" s="11">
        <v>2.66E-17</v>
      </c>
      <c r="H2115" s="11">
        <v>1.55E-18</v>
      </c>
      <c r="I2115" s="7" t="s">
        <v>6</v>
      </c>
      <c r="J2115" s="7" t="s">
        <v>6</v>
      </c>
      <c r="K2115" s="7" t="s">
        <v>6</v>
      </c>
      <c r="L2115" s="7" t="s">
        <v>6</v>
      </c>
      <c r="M2115" s="7" t="s">
        <v>6</v>
      </c>
      <c r="N2115" s="7" t="s">
        <v>6</v>
      </c>
    </row>
    <row r="2116" spans="2:14" x14ac:dyDescent="0.25">
      <c r="B2116" s="7" t="s">
        <v>2912</v>
      </c>
      <c r="C2116" s="11">
        <v>5.7400000000000002E-15</v>
      </c>
      <c r="D2116" s="11">
        <v>1.15E-14</v>
      </c>
      <c r="E2116" s="11">
        <v>6.8800000000000005E-5</v>
      </c>
      <c r="F2116" s="7">
        <v>1.34802E-4</v>
      </c>
      <c r="G2116" s="11">
        <v>2.66E-17</v>
      </c>
      <c r="H2116" s="11">
        <v>1.55E-18</v>
      </c>
      <c r="I2116" s="11">
        <v>5.7199999999999999E-15</v>
      </c>
      <c r="J2116" s="11">
        <v>1.1400000000000001E-14</v>
      </c>
      <c r="K2116" s="11">
        <v>3.67E-6</v>
      </c>
      <c r="L2116" s="11">
        <v>7.3300000000000001E-6</v>
      </c>
      <c r="M2116" s="11">
        <v>5.6400000000000001E-15</v>
      </c>
      <c r="N2116" s="11">
        <v>8.3800000000000001E-20</v>
      </c>
    </row>
    <row r="2117" spans="2:14" x14ac:dyDescent="0.25">
      <c r="B2117" s="7" t="s">
        <v>3327</v>
      </c>
      <c r="C2117" s="11">
        <v>4.7099999999999996E-15</v>
      </c>
      <c r="D2117" s="11">
        <v>9.4099999999999995E-15</v>
      </c>
      <c r="E2117" s="11">
        <v>8.3700000000000002E-5</v>
      </c>
      <c r="F2117" s="7">
        <v>1.63926E-4</v>
      </c>
      <c r="G2117" s="11">
        <v>2.6499999999999999E-17</v>
      </c>
      <c r="H2117" s="11">
        <v>1.5400000000000001E-18</v>
      </c>
      <c r="I2117" s="11">
        <v>4.6900000000000001E-15</v>
      </c>
      <c r="J2117" s="11">
        <v>9.3800000000000002E-15</v>
      </c>
      <c r="K2117" s="11">
        <v>6.0900000000000001E-6</v>
      </c>
      <c r="L2117" s="11">
        <v>1.22E-5</v>
      </c>
      <c r="M2117" s="11">
        <v>7.6800000000000002E-15</v>
      </c>
      <c r="N2117" s="11">
        <v>1.14E-19</v>
      </c>
    </row>
    <row r="2118" spans="2:14" x14ac:dyDescent="0.25">
      <c r="B2118" s="7" t="s">
        <v>3993</v>
      </c>
      <c r="C2118" s="11">
        <v>4.5200000000000001E-15</v>
      </c>
      <c r="D2118" s="11">
        <v>9.0400000000000002E-15</v>
      </c>
      <c r="E2118" s="11">
        <v>8.6799999999999996E-5</v>
      </c>
      <c r="F2118" s="7">
        <v>1.7010699999999999E-4</v>
      </c>
      <c r="G2118" s="11">
        <v>2.6400000000000001E-17</v>
      </c>
      <c r="H2118" s="11">
        <v>1.5400000000000001E-18</v>
      </c>
      <c r="I2118" s="11">
        <v>4.5100000000000003E-15</v>
      </c>
      <c r="J2118" s="11">
        <v>9.0099999999999993E-15</v>
      </c>
      <c r="K2118" s="11">
        <v>3.67E-6</v>
      </c>
      <c r="L2118" s="11">
        <v>7.34E-6</v>
      </c>
      <c r="M2118" s="11">
        <v>4.4500000000000001E-15</v>
      </c>
      <c r="N2118" s="11">
        <v>6.6100000000000004E-20</v>
      </c>
    </row>
    <row r="2119" spans="2:14" x14ac:dyDescent="0.25">
      <c r="B2119" s="7" t="s">
        <v>2966</v>
      </c>
      <c r="C2119" s="11">
        <v>5.7899999999999998E-15</v>
      </c>
      <c r="D2119" s="11">
        <v>1.1600000000000001E-14</v>
      </c>
      <c r="E2119" s="11">
        <v>6.8100000000000002E-5</v>
      </c>
      <c r="F2119" s="7">
        <v>1.3338900000000001E-4</v>
      </c>
      <c r="G2119" s="11">
        <v>2.6499999999999999E-17</v>
      </c>
      <c r="H2119" s="11">
        <v>1.5400000000000001E-18</v>
      </c>
      <c r="I2119" s="11">
        <v>5.7700000000000003E-15</v>
      </c>
      <c r="J2119" s="11">
        <v>1.15E-14</v>
      </c>
      <c r="K2119" s="11">
        <v>1.04E-5</v>
      </c>
      <c r="L2119" s="11">
        <v>2.0800000000000001E-5</v>
      </c>
      <c r="M2119" s="11">
        <v>1.6099999999999999E-14</v>
      </c>
      <c r="N2119" s="11">
        <v>2.4000000000000002E-19</v>
      </c>
    </row>
    <row r="2120" spans="2:14" x14ac:dyDescent="0.25">
      <c r="B2120" s="7" t="s">
        <v>2835</v>
      </c>
      <c r="C2120" s="11">
        <v>5.17E-15</v>
      </c>
      <c r="D2120" s="11">
        <v>1.0299999999999999E-14</v>
      </c>
      <c r="E2120" s="11">
        <v>7.6100000000000007E-5</v>
      </c>
      <c r="F2120" s="7">
        <v>1.49006E-4</v>
      </c>
      <c r="G2120" s="11">
        <v>2.6499999999999999E-17</v>
      </c>
      <c r="H2120" s="11">
        <v>1.5400000000000001E-18</v>
      </c>
      <c r="I2120" s="11">
        <v>5.1600000000000002E-15</v>
      </c>
      <c r="J2120" s="11">
        <v>1.0299999999999999E-14</v>
      </c>
      <c r="K2120" s="11">
        <v>5.6099999999999997E-6</v>
      </c>
      <c r="L2120" s="11">
        <v>1.1199999999999999E-5</v>
      </c>
      <c r="M2120" s="11">
        <v>7.7799999999999994E-15</v>
      </c>
      <c r="N2120" s="11">
        <v>1.16E-19</v>
      </c>
    </row>
    <row r="2121" spans="2:14" x14ac:dyDescent="0.25">
      <c r="B2121" s="7" t="s">
        <v>2841</v>
      </c>
      <c r="C2121" s="11">
        <v>5.17E-15</v>
      </c>
      <c r="D2121" s="11">
        <v>1.0299999999999999E-14</v>
      </c>
      <c r="E2121" s="11">
        <v>7.5900000000000002E-5</v>
      </c>
      <c r="F2121" s="7">
        <v>1.4871E-4</v>
      </c>
      <c r="G2121" s="11">
        <v>2.6400000000000001E-17</v>
      </c>
      <c r="H2121" s="11">
        <v>1.5400000000000001E-18</v>
      </c>
      <c r="I2121" s="11">
        <v>5.1499999999999997E-15</v>
      </c>
      <c r="J2121" s="11">
        <v>1.0299999999999999E-14</v>
      </c>
      <c r="K2121" s="11">
        <v>5.6099999999999997E-6</v>
      </c>
      <c r="L2121" s="11">
        <v>1.1199999999999999E-5</v>
      </c>
      <c r="M2121" s="11">
        <v>7.7699999999999996E-15</v>
      </c>
      <c r="N2121" s="11">
        <v>1.1499999999999999E-19</v>
      </c>
    </row>
    <row r="2122" spans="2:14" x14ac:dyDescent="0.25">
      <c r="B2122" s="7" t="s">
        <v>3668</v>
      </c>
      <c r="C2122" s="11">
        <v>4.3699999999999996E-15</v>
      </c>
      <c r="D2122" s="11">
        <v>8.7299999999999995E-15</v>
      </c>
      <c r="E2122" s="11">
        <v>8.9699999999999998E-5</v>
      </c>
      <c r="F2122" s="7">
        <v>1.7584100000000001E-4</v>
      </c>
      <c r="G2122" s="11">
        <v>2.6400000000000001E-17</v>
      </c>
      <c r="H2122" s="11">
        <v>1.5400000000000001E-18</v>
      </c>
      <c r="I2122" s="11">
        <v>4.3500000000000001E-15</v>
      </c>
      <c r="J2122" s="11">
        <v>8.7000000000000002E-15</v>
      </c>
      <c r="K2122" s="11">
        <v>1.91E-5</v>
      </c>
      <c r="L2122" s="11">
        <v>3.8099999999999998E-5</v>
      </c>
      <c r="M2122" s="11">
        <v>2.23E-14</v>
      </c>
      <c r="N2122" s="11">
        <v>3.3100000000000001E-19</v>
      </c>
    </row>
    <row r="2123" spans="2:14" x14ac:dyDescent="0.25">
      <c r="B2123" s="7" t="s">
        <v>4289</v>
      </c>
      <c r="C2123" s="11">
        <v>4.2899999999999999E-15</v>
      </c>
      <c r="D2123" s="11">
        <v>8.5899999999999996E-15</v>
      </c>
      <c r="E2123" s="11">
        <v>9.1299999999999997E-5</v>
      </c>
      <c r="F2123" s="7">
        <v>1.7878800000000001E-4</v>
      </c>
      <c r="G2123" s="11">
        <v>2.6400000000000001E-17</v>
      </c>
      <c r="H2123" s="11">
        <v>1.5400000000000001E-18</v>
      </c>
      <c r="I2123" s="7" t="s">
        <v>6</v>
      </c>
      <c r="J2123" s="7" t="s">
        <v>6</v>
      </c>
      <c r="K2123" s="7" t="s">
        <v>6</v>
      </c>
      <c r="L2123" s="7" t="s">
        <v>6</v>
      </c>
      <c r="M2123" s="7" t="s">
        <v>6</v>
      </c>
      <c r="N2123" s="7" t="s">
        <v>6</v>
      </c>
    </row>
    <row r="2124" spans="2:14" x14ac:dyDescent="0.25">
      <c r="B2124" s="7" t="s">
        <v>3824</v>
      </c>
      <c r="C2124" s="11">
        <v>4.3299999999999998E-15</v>
      </c>
      <c r="D2124" s="11">
        <v>8.6699999999999993E-15</v>
      </c>
      <c r="E2124" s="11">
        <v>9.09E-5</v>
      </c>
      <c r="F2124" s="7">
        <v>1.7813599999999999E-4</v>
      </c>
      <c r="G2124" s="11">
        <v>2.6499999999999999E-17</v>
      </c>
      <c r="H2124" s="11">
        <v>1.5400000000000001E-18</v>
      </c>
      <c r="I2124" s="7" t="s">
        <v>6</v>
      </c>
      <c r="J2124" s="7" t="s">
        <v>6</v>
      </c>
      <c r="K2124" s="7" t="s">
        <v>6</v>
      </c>
      <c r="L2124" s="7" t="s">
        <v>6</v>
      </c>
      <c r="M2124" s="7" t="s">
        <v>6</v>
      </c>
      <c r="N2124" s="7" t="s">
        <v>6</v>
      </c>
    </row>
    <row r="2125" spans="2:14" x14ac:dyDescent="0.25">
      <c r="B2125" s="7" t="s">
        <v>4281</v>
      </c>
      <c r="C2125" s="11">
        <v>4.2899999999999999E-15</v>
      </c>
      <c r="D2125" s="11">
        <v>8.5899999999999996E-15</v>
      </c>
      <c r="E2125" s="11">
        <v>9.1399999999999999E-5</v>
      </c>
      <c r="F2125" s="7">
        <v>1.7906000000000001E-4</v>
      </c>
      <c r="G2125" s="11">
        <v>2.6400000000000001E-17</v>
      </c>
      <c r="H2125" s="11">
        <v>1.5400000000000001E-18</v>
      </c>
      <c r="I2125" s="7" t="s">
        <v>6</v>
      </c>
      <c r="J2125" s="7" t="s">
        <v>6</v>
      </c>
      <c r="K2125" s="7" t="s">
        <v>6</v>
      </c>
      <c r="L2125" s="7" t="s">
        <v>6</v>
      </c>
      <c r="M2125" s="7" t="s">
        <v>6</v>
      </c>
      <c r="N2125" s="7" t="s">
        <v>6</v>
      </c>
    </row>
    <row r="2126" spans="2:14" x14ac:dyDescent="0.25">
      <c r="B2126" s="7" t="s">
        <v>3784</v>
      </c>
      <c r="C2126" s="11">
        <v>4.3500000000000001E-15</v>
      </c>
      <c r="D2126" s="11">
        <v>8.7000000000000002E-15</v>
      </c>
      <c r="E2126" s="11">
        <v>9.0600000000000007E-5</v>
      </c>
      <c r="F2126" s="7">
        <v>1.77586E-4</v>
      </c>
      <c r="G2126" s="11">
        <v>2.6499999999999999E-17</v>
      </c>
      <c r="H2126" s="11">
        <v>1.5400000000000001E-18</v>
      </c>
      <c r="I2126" s="7" t="s">
        <v>6</v>
      </c>
      <c r="J2126" s="7" t="s">
        <v>6</v>
      </c>
      <c r="K2126" s="7" t="s">
        <v>6</v>
      </c>
      <c r="L2126" s="7" t="s">
        <v>6</v>
      </c>
      <c r="M2126" s="7" t="s">
        <v>6</v>
      </c>
      <c r="N2126" s="7" t="s">
        <v>6</v>
      </c>
    </row>
    <row r="2127" spans="2:14" x14ac:dyDescent="0.25">
      <c r="B2127" s="7" t="s">
        <v>3935</v>
      </c>
      <c r="C2127" s="11">
        <v>4.2999999999999997E-15</v>
      </c>
      <c r="D2127" s="11">
        <v>8.6100000000000007E-15</v>
      </c>
      <c r="E2127" s="11">
        <v>9.1199999999999994E-5</v>
      </c>
      <c r="F2127" s="7">
        <v>1.7860099999999999E-4</v>
      </c>
      <c r="G2127" s="11">
        <v>2.6400000000000001E-17</v>
      </c>
      <c r="H2127" s="11">
        <v>1.5400000000000001E-18</v>
      </c>
      <c r="I2127" s="7" t="s">
        <v>6</v>
      </c>
      <c r="J2127" s="7" t="s">
        <v>6</v>
      </c>
      <c r="K2127" s="7" t="s">
        <v>6</v>
      </c>
      <c r="L2127" s="7" t="s">
        <v>6</v>
      </c>
      <c r="M2127" s="7" t="s">
        <v>6</v>
      </c>
      <c r="N2127" s="7" t="s">
        <v>6</v>
      </c>
    </row>
    <row r="2128" spans="2:14" x14ac:dyDescent="0.25">
      <c r="B2128" s="7" t="s">
        <v>3807</v>
      </c>
      <c r="C2128" s="11">
        <v>4.3400000000000003E-15</v>
      </c>
      <c r="D2128" s="11">
        <v>8.6800000000000006E-15</v>
      </c>
      <c r="E2128" s="11">
        <v>9.0699999999999996E-5</v>
      </c>
      <c r="F2128" s="7">
        <v>1.77613E-4</v>
      </c>
      <c r="G2128" s="11">
        <v>2.6499999999999999E-17</v>
      </c>
      <c r="H2128" s="11">
        <v>1.5400000000000001E-18</v>
      </c>
      <c r="I2128" s="7" t="s">
        <v>6</v>
      </c>
      <c r="J2128" s="7" t="s">
        <v>6</v>
      </c>
      <c r="K2128" s="7" t="s">
        <v>6</v>
      </c>
      <c r="L2128" s="7" t="s">
        <v>6</v>
      </c>
      <c r="M2128" s="7" t="s">
        <v>6</v>
      </c>
      <c r="N2128" s="7" t="s">
        <v>6</v>
      </c>
    </row>
    <row r="2129" spans="2:14" x14ac:dyDescent="0.25">
      <c r="B2129" s="7" t="s">
        <v>2537</v>
      </c>
      <c r="C2129" s="11">
        <v>4.5500000000000002E-15</v>
      </c>
      <c r="D2129" s="11">
        <v>9.1000000000000004E-15</v>
      </c>
      <c r="E2129" s="11">
        <v>8.6500000000000002E-5</v>
      </c>
      <c r="F2129" s="7">
        <v>1.6937699999999999E-4</v>
      </c>
      <c r="G2129" s="11">
        <v>2.6499999999999999E-17</v>
      </c>
      <c r="H2129" s="11">
        <v>1.5400000000000001E-18</v>
      </c>
      <c r="I2129" s="11">
        <v>4.5299999999999999E-15</v>
      </c>
      <c r="J2129" s="11">
        <v>9.0699999999999995E-15</v>
      </c>
      <c r="K2129" s="11">
        <v>3.6799999999999999E-6</v>
      </c>
      <c r="L2129" s="11">
        <v>7.3499999999999999E-6</v>
      </c>
      <c r="M2129" s="11">
        <v>4.4800000000000002E-15</v>
      </c>
      <c r="N2129" s="11">
        <v>6.6599999999999996E-20</v>
      </c>
    </row>
    <row r="2130" spans="2:14" x14ac:dyDescent="0.25">
      <c r="B2130" s="7" t="s">
        <v>3183</v>
      </c>
      <c r="C2130" s="11">
        <v>4.9799999999999997E-15</v>
      </c>
      <c r="D2130" s="11">
        <v>9.9499999999999996E-15</v>
      </c>
      <c r="E2130" s="11">
        <v>7.8399999999999995E-5</v>
      </c>
      <c r="F2130" s="7">
        <v>1.5364600000000001E-4</v>
      </c>
      <c r="G2130" s="11">
        <v>2.63E-17</v>
      </c>
      <c r="H2130" s="11">
        <v>1.5299999999999999E-18</v>
      </c>
      <c r="I2130" s="11">
        <v>4.9600000000000001E-15</v>
      </c>
      <c r="J2130" s="11">
        <v>9.9200000000000003E-15</v>
      </c>
      <c r="K2130" s="11">
        <v>5.2700000000000004E-6</v>
      </c>
      <c r="L2130" s="11">
        <v>1.0499999999999999E-5</v>
      </c>
      <c r="M2130" s="11">
        <v>7.0199999999999997E-15</v>
      </c>
      <c r="N2130" s="11">
        <v>1.04E-19</v>
      </c>
    </row>
    <row r="2131" spans="2:14" x14ac:dyDescent="0.25">
      <c r="B2131" s="7" t="s">
        <v>2660</v>
      </c>
      <c r="C2131" s="11">
        <v>5.6499999999999999E-15</v>
      </c>
      <c r="D2131" s="11">
        <v>1.13E-14</v>
      </c>
      <c r="E2131" s="11">
        <v>6.9200000000000002E-5</v>
      </c>
      <c r="F2131" s="7">
        <v>1.35582E-4</v>
      </c>
      <c r="G2131" s="11">
        <v>2.63E-17</v>
      </c>
      <c r="H2131" s="11">
        <v>1.5299999999999999E-18</v>
      </c>
      <c r="I2131" s="11">
        <v>5.6300000000000004E-15</v>
      </c>
      <c r="J2131" s="11">
        <v>1.13E-14</v>
      </c>
      <c r="K2131" s="11">
        <v>6.5400000000000001E-6</v>
      </c>
      <c r="L2131" s="11">
        <v>1.31E-5</v>
      </c>
      <c r="M2131" s="11">
        <v>9.9000000000000007E-15</v>
      </c>
      <c r="N2131" s="11">
        <v>1.4699999999999999E-19</v>
      </c>
    </row>
    <row r="2132" spans="2:14" x14ac:dyDescent="0.25">
      <c r="B2132" s="7" t="s">
        <v>3182</v>
      </c>
      <c r="C2132" s="11">
        <v>4.9799999999999997E-15</v>
      </c>
      <c r="D2132" s="11">
        <v>9.9499999999999996E-15</v>
      </c>
      <c r="E2132" s="11">
        <v>7.8399999999999995E-5</v>
      </c>
      <c r="F2132" s="7">
        <v>1.5364600000000001E-4</v>
      </c>
      <c r="G2132" s="11">
        <v>2.63E-17</v>
      </c>
      <c r="H2132" s="11">
        <v>1.5299999999999999E-18</v>
      </c>
      <c r="I2132" s="11">
        <v>4.9600000000000001E-15</v>
      </c>
      <c r="J2132" s="11">
        <v>9.9200000000000003E-15</v>
      </c>
      <c r="K2132" s="11">
        <v>5.2700000000000004E-6</v>
      </c>
      <c r="L2132" s="11">
        <v>1.0499999999999999E-5</v>
      </c>
      <c r="M2132" s="11">
        <v>7.0199999999999997E-15</v>
      </c>
      <c r="N2132" s="11">
        <v>1.04E-19</v>
      </c>
    </row>
    <row r="2133" spans="2:14" x14ac:dyDescent="0.25">
      <c r="B2133" s="7" t="s">
        <v>3501</v>
      </c>
      <c r="C2133" s="11">
        <v>4.8600000000000001E-15</v>
      </c>
      <c r="D2133" s="11">
        <v>9.7200000000000002E-15</v>
      </c>
      <c r="E2133" s="11">
        <v>8.0500000000000005E-5</v>
      </c>
      <c r="F2133" s="7">
        <v>1.5775199999999999E-4</v>
      </c>
      <c r="G2133" s="11">
        <v>2.63E-17</v>
      </c>
      <c r="H2133" s="11">
        <v>1.5299999999999999E-18</v>
      </c>
      <c r="I2133" s="11">
        <v>4.8500000000000003E-15</v>
      </c>
      <c r="J2133" s="11">
        <v>9.6899999999999993E-15</v>
      </c>
      <c r="K2133" s="11">
        <v>3.7900000000000001E-6</v>
      </c>
      <c r="L2133" s="11">
        <v>7.5700000000000004E-6</v>
      </c>
      <c r="M2133" s="11">
        <v>4.9399999999999998E-15</v>
      </c>
      <c r="N2133" s="11">
        <v>7.3400000000000005E-20</v>
      </c>
    </row>
    <row r="2134" spans="2:14" x14ac:dyDescent="0.25">
      <c r="B2134" s="7" t="s">
        <v>3134</v>
      </c>
      <c r="C2134" s="11">
        <v>5.68E-15</v>
      </c>
      <c r="D2134" s="11">
        <v>1.1400000000000001E-14</v>
      </c>
      <c r="E2134" s="11">
        <v>6.8899999999999994E-5</v>
      </c>
      <c r="F2134" s="7">
        <v>1.3492500000000001E-4</v>
      </c>
      <c r="G2134" s="11">
        <v>2.63E-17</v>
      </c>
      <c r="H2134" s="11">
        <v>1.5299999999999999E-18</v>
      </c>
      <c r="I2134" s="11">
        <v>5.6599999999999997E-15</v>
      </c>
      <c r="J2134" s="11">
        <v>1.13E-14</v>
      </c>
      <c r="K2134" s="11">
        <v>4.9100000000000004E-6</v>
      </c>
      <c r="L2134" s="11">
        <v>9.8200000000000008E-6</v>
      </c>
      <c r="M2134" s="11">
        <v>7.4800000000000001E-15</v>
      </c>
      <c r="N2134" s="11">
        <v>1.11E-19</v>
      </c>
    </row>
    <row r="2135" spans="2:14" x14ac:dyDescent="0.25">
      <c r="B2135" s="7" t="s">
        <v>4161</v>
      </c>
      <c r="C2135" s="11">
        <v>4.25E-15</v>
      </c>
      <c r="D2135" s="11">
        <v>8.5099999999999998E-15</v>
      </c>
      <c r="E2135" s="11">
        <v>9.1799999999999995E-5</v>
      </c>
      <c r="F2135" s="7">
        <v>1.7988800000000001E-4</v>
      </c>
      <c r="G2135" s="11">
        <v>2.63E-17</v>
      </c>
      <c r="H2135" s="11">
        <v>1.5299999999999999E-18</v>
      </c>
      <c r="I2135" s="11">
        <v>4.2400000000000003E-15</v>
      </c>
      <c r="J2135" s="11">
        <v>8.4800000000000005E-15</v>
      </c>
      <c r="K2135" s="11">
        <v>3.7000000000000002E-6</v>
      </c>
      <c r="L2135" s="11">
        <v>7.3900000000000004E-6</v>
      </c>
      <c r="M2135" s="11">
        <v>4.2199999999999999E-15</v>
      </c>
      <c r="N2135" s="11">
        <v>6.2699999999999999E-20</v>
      </c>
    </row>
    <row r="2136" spans="2:14" x14ac:dyDescent="0.25">
      <c r="B2136" s="7" t="s">
        <v>3218</v>
      </c>
      <c r="C2136" s="11">
        <v>5.75E-15</v>
      </c>
      <c r="D2136" s="11">
        <v>1.15E-14</v>
      </c>
      <c r="E2136" s="11">
        <v>6.7899999999999997E-5</v>
      </c>
      <c r="F2136" s="7">
        <v>1.33082E-4</v>
      </c>
      <c r="G2136" s="11">
        <v>2.63E-17</v>
      </c>
      <c r="H2136" s="11">
        <v>1.5299999999999999E-18</v>
      </c>
      <c r="I2136" s="11">
        <v>5.7299999999999996E-15</v>
      </c>
      <c r="J2136" s="11">
        <v>1.15E-14</v>
      </c>
      <c r="K2136" s="11">
        <v>6.2099999999999998E-6</v>
      </c>
      <c r="L2136" s="11">
        <v>1.24E-5</v>
      </c>
      <c r="M2136" s="11">
        <v>9.5600000000000007E-15</v>
      </c>
      <c r="N2136" s="11">
        <v>1.42E-19</v>
      </c>
    </row>
    <row r="2137" spans="2:14" x14ac:dyDescent="0.25">
      <c r="B2137" s="7" t="s">
        <v>3937</v>
      </c>
      <c r="C2137" s="11">
        <v>4.2899999999999999E-15</v>
      </c>
      <c r="D2137" s="11">
        <v>8.5799999999999998E-15</v>
      </c>
      <c r="E2137" s="11">
        <v>9.1199999999999994E-5</v>
      </c>
      <c r="F2137" s="7">
        <v>1.7872100000000001E-4</v>
      </c>
      <c r="G2137" s="11">
        <v>2.63E-17</v>
      </c>
      <c r="H2137" s="11">
        <v>1.5299999999999999E-18</v>
      </c>
      <c r="I2137" s="7" t="s">
        <v>6</v>
      </c>
      <c r="J2137" s="7" t="s">
        <v>6</v>
      </c>
      <c r="K2137" s="7" t="s">
        <v>6</v>
      </c>
      <c r="L2137" s="7" t="s">
        <v>6</v>
      </c>
      <c r="M2137" s="7" t="s">
        <v>6</v>
      </c>
      <c r="N2137" s="7" t="s">
        <v>6</v>
      </c>
    </row>
    <row r="2138" spans="2:14" x14ac:dyDescent="0.25">
      <c r="B2138" s="7" t="s">
        <v>3950</v>
      </c>
      <c r="C2138" s="11">
        <v>4.2999999999999997E-15</v>
      </c>
      <c r="D2138" s="11">
        <v>8.5899999999999996E-15</v>
      </c>
      <c r="E2138" s="11">
        <v>9.1199999999999994E-5</v>
      </c>
      <c r="F2138" s="7">
        <v>1.7865000000000001E-4</v>
      </c>
      <c r="G2138" s="11">
        <v>2.6400000000000001E-17</v>
      </c>
      <c r="H2138" s="11">
        <v>1.5299999999999999E-18</v>
      </c>
      <c r="I2138" s="7" t="s">
        <v>6</v>
      </c>
      <c r="J2138" s="7" t="s">
        <v>6</v>
      </c>
      <c r="K2138" s="7" t="s">
        <v>6</v>
      </c>
      <c r="L2138" s="7" t="s">
        <v>6</v>
      </c>
      <c r="M2138" s="7" t="s">
        <v>6</v>
      </c>
      <c r="N2138" s="7" t="s">
        <v>6</v>
      </c>
    </row>
    <row r="2139" spans="2:14" x14ac:dyDescent="0.25">
      <c r="B2139" s="7" t="s">
        <v>3916</v>
      </c>
      <c r="C2139" s="11">
        <v>4.2999999999999997E-15</v>
      </c>
      <c r="D2139" s="11">
        <v>8.5999999999999993E-15</v>
      </c>
      <c r="E2139" s="11">
        <v>9.0799999999999998E-5</v>
      </c>
      <c r="F2139" s="7">
        <v>1.7791000000000001E-4</v>
      </c>
      <c r="G2139" s="11">
        <v>2.63E-17</v>
      </c>
      <c r="H2139" s="11">
        <v>1.5299999999999999E-18</v>
      </c>
      <c r="I2139" s="7" t="s">
        <v>6</v>
      </c>
      <c r="J2139" s="7" t="s">
        <v>6</v>
      </c>
      <c r="K2139" s="7" t="s">
        <v>6</v>
      </c>
      <c r="L2139" s="7" t="s">
        <v>6</v>
      </c>
      <c r="M2139" s="7" t="s">
        <v>6</v>
      </c>
      <c r="N2139" s="7" t="s">
        <v>6</v>
      </c>
    </row>
    <row r="2140" spans="2:14" x14ac:dyDescent="0.25">
      <c r="B2140" s="7" t="s">
        <v>3946</v>
      </c>
      <c r="C2140" s="11">
        <v>4.2999999999999997E-15</v>
      </c>
      <c r="D2140" s="11">
        <v>8.5899999999999996E-15</v>
      </c>
      <c r="E2140" s="11">
        <v>9.1199999999999994E-5</v>
      </c>
      <c r="F2140" s="7">
        <v>1.78598E-4</v>
      </c>
      <c r="G2140" s="11">
        <v>2.6400000000000001E-17</v>
      </c>
      <c r="H2140" s="11">
        <v>1.5299999999999999E-18</v>
      </c>
      <c r="I2140" s="7" t="s">
        <v>6</v>
      </c>
      <c r="J2140" s="7" t="s">
        <v>6</v>
      </c>
      <c r="K2140" s="7" t="s">
        <v>6</v>
      </c>
      <c r="L2140" s="7" t="s">
        <v>6</v>
      </c>
      <c r="M2140" s="7" t="s">
        <v>6</v>
      </c>
      <c r="N2140" s="7" t="s">
        <v>6</v>
      </c>
    </row>
    <row r="2141" spans="2:14" x14ac:dyDescent="0.25">
      <c r="B2141" s="7" t="s">
        <v>3171</v>
      </c>
      <c r="C2141" s="11">
        <v>4.9799999999999997E-15</v>
      </c>
      <c r="D2141" s="11">
        <v>9.9499999999999996E-15</v>
      </c>
      <c r="E2141" s="11">
        <v>7.8399999999999995E-5</v>
      </c>
      <c r="F2141" s="7">
        <v>1.5364600000000001E-4</v>
      </c>
      <c r="G2141" s="11">
        <v>2.63E-17</v>
      </c>
      <c r="H2141" s="11">
        <v>1.5299999999999999E-18</v>
      </c>
      <c r="I2141" s="11">
        <v>4.9600000000000001E-15</v>
      </c>
      <c r="J2141" s="11">
        <v>9.9200000000000003E-15</v>
      </c>
      <c r="K2141" s="11">
        <v>5.2700000000000004E-6</v>
      </c>
      <c r="L2141" s="11">
        <v>1.0499999999999999E-5</v>
      </c>
      <c r="M2141" s="11">
        <v>7.0199999999999997E-15</v>
      </c>
      <c r="N2141" s="11">
        <v>1.04E-19</v>
      </c>
    </row>
    <row r="2142" spans="2:14" x14ac:dyDescent="0.25">
      <c r="B2142" s="7" t="s">
        <v>3162</v>
      </c>
      <c r="C2142" s="11">
        <v>4.9799999999999997E-15</v>
      </c>
      <c r="D2142" s="11">
        <v>9.9499999999999996E-15</v>
      </c>
      <c r="E2142" s="11">
        <v>7.8399999999999995E-5</v>
      </c>
      <c r="F2142" s="7">
        <v>1.5364600000000001E-4</v>
      </c>
      <c r="G2142" s="11">
        <v>2.63E-17</v>
      </c>
      <c r="H2142" s="11">
        <v>1.5299999999999999E-18</v>
      </c>
      <c r="I2142" s="11">
        <v>4.9600000000000001E-15</v>
      </c>
      <c r="J2142" s="11">
        <v>9.9200000000000003E-15</v>
      </c>
      <c r="K2142" s="11">
        <v>5.2700000000000004E-6</v>
      </c>
      <c r="L2142" s="11">
        <v>1.0499999999999999E-5</v>
      </c>
      <c r="M2142" s="11">
        <v>7.0199999999999997E-15</v>
      </c>
      <c r="N2142" s="11">
        <v>1.04E-19</v>
      </c>
    </row>
    <row r="2143" spans="2:14" x14ac:dyDescent="0.25">
      <c r="B2143" s="7" t="s">
        <v>3371</v>
      </c>
      <c r="C2143" s="11">
        <v>4.6100000000000004E-15</v>
      </c>
      <c r="D2143" s="11">
        <v>9.2200000000000007E-15</v>
      </c>
      <c r="E2143" s="11">
        <v>8.3900000000000006E-5</v>
      </c>
      <c r="F2143" s="7">
        <v>1.6447E-4</v>
      </c>
      <c r="G2143" s="11">
        <v>2.6E-17</v>
      </c>
      <c r="H2143" s="11">
        <v>1.52E-18</v>
      </c>
      <c r="I2143" s="11">
        <v>4.59E-15</v>
      </c>
      <c r="J2143" s="11">
        <v>9.1899999999999998E-15</v>
      </c>
      <c r="K2143" s="11">
        <v>5.13E-6</v>
      </c>
      <c r="L2143" s="11">
        <v>1.03E-5</v>
      </c>
      <c r="M2143" s="11">
        <v>6.3399999999999997E-15</v>
      </c>
      <c r="N2143" s="11">
        <v>9.4199999999999998E-20</v>
      </c>
    </row>
    <row r="2144" spans="2:14" x14ac:dyDescent="0.25">
      <c r="B2144" s="7" t="s">
        <v>2979</v>
      </c>
      <c r="C2144" s="11">
        <v>5.0799999999999997E-15</v>
      </c>
      <c r="D2144" s="11">
        <v>1.02E-14</v>
      </c>
      <c r="E2144" s="11">
        <v>7.6500000000000003E-5</v>
      </c>
      <c r="F2144" s="7">
        <v>1.4998E-4</v>
      </c>
      <c r="G2144" s="11">
        <v>2.6199999999999999E-17</v>
      </c>
      <c r="H2144" s="11">
        <v>1.52E-18</v>
      </c>
      <c r="I2144" s="11">
        <v>5.0600000000000002E-15</v>
      </c>
      <c r="J2144" s="11">
        <v>1.0099999999999999E-14</v>
      </c>
      <c r="K2144" s="11">
        <v>3.7900000000000001E-6</v>
      </c>
      <c r="L2144" s="11">
        <v>7.5800000000000003E-6</v>
      </c>
      <c r="M2144" s="11">
        <v>5.1600000000000002E-15</v>
      </c>
      <c r="N2144" s="11">
        <v>7.6799999999999998E-20</v>
      </c>
    </row>
    <row r="2145" spans="2:14" x14ac:dyDescent="0.25">
      <c r="B2145" s="7" t="s">
        <v>3850</v>
      </c>
      <c r="C2145" s="11">
        <v>4.49E-15</v>
      </c>
      <c r="D2145" s="11">
        <v>8.9700000000000002E-15</v>
      </c>
      <c r="E2145" s="11">
        <v>8.6299999999999997E-5</v>
      </c>
      <c r="F2145" s="7">
        <v>1.6903E-4</v>
      </c>
      <c r="G2145" s="11">
        <v>2.6E-17</v>
      </c>
      <c r="H2145" s="11">
        <v>1.52E-18</v>
      </c>
      <c r="I2145" s="11">
        <v>4.4699999999999997E-15</v>
      </c>
      <c r="J2145" s="11">
        <v>8.9399999999999993E-15</v>
      </c>
      <c r="K2145" s="11">
        <v>3.6600000000000001E-6</v>
      </c>
      <c r="L2145" s="11">
        <v>7.3200000000000002E-6</v>
      </c>
      <c r="M2145" s="11">
        <v>4.3999999999999997E-15</v>
      </c>
      <c r="N2145" s="11">
        <v>6.5400000000000004E-20</v>
      </c>
    </row>
    <row r="2146" spans="2:14" x14ac:dyDescent="0.25">
      <c r="B2146" s="7" t="s">
        <v>3180</v>
      </c>
      <c r="C2146" s="11">
        <v>4.9399999999999998E-15</v>
      </c>
      <c r="D2146" s="11">
        <v>9.8699999999999998E-15</v>
      </c>
      <c r="E2146" s="11">
        <v>7.8399999999999995E-5</v>
      </c>
      <c r="F2146" s="7">
        <v>1.5364600000000001E-4</v>
      </c>
      <c r="G2146" s="11">
        <v>2.6100000000000001E-17</v>
      </c>
      <c r="H2146" s="11">
        <v>1.52E-18</v>
      </c>
      <c r="I2146" s="11">
        <v>4.9200000000000003E-15</v>
      </c>
      <c r="J2146" s="11">
        <v>9.8400000000000005E-15</v>
      </c>
      <c r="K2146" s="11">
        <v>5.2700000000000004E-6</v>
      </c>
      <c r="L2146" s="11">
        <v>1.0499999999999999E-5</v>
      </c>
      <c r="M2146" s="11">
        <v>6.9700000000000001E-15</v>
      </c>
      <c r="N2146" s="11">
        <v>1.04E-19</v>
      </c>
    </row>
    <row r="2147" spans="2:14" x14ac:dyDescent="0.25">
      <c r="B2147" s="7" t="s">
        <v>3220</v>
      </c>
      <c r="C2147" s="11">
        <v>4.9399999999999998E-15</v>
      </c>
      <c r="D2147" s="11">
        <v>9.8899999999999994E-15</v>
      </c>
      <c r="E2147" s="11">
        <v>7.8399999999999995E-5</v>
      </c>
      <c r="F2147" s="7">
        <v>1.5364600000000001E-4</v>
      </c>
      <c r="G2147" s="11">
        <v>2.6100000000000001E-17</v>
      </c>
      <c r="H2147" s="11">
        <v>1.52E-18</v>
      </c>
      <c r="I2147" s="11">
        <v>4.93E-15</v>
      </c>
      <c r="J2147" s="11">
        <v>9.8600000000000001E-15</v>
      </c>
      <c r="K2147" s="11">
        <v>5.2700000000000004E-6</v>
      </c>
      <c r="L2147" s="11">
        <v>1.0499999999999999E-5</v>
      </c>
      <c r="M2147" s="11">
        <v>6.9799999999999998E-15</v>
      </c>
      <c r="N2147" s="11">
        <v>1.04E-19</v>
      </c>
    </row>
    <row r="2148" spans="2:14" x14ac:dyDescent="0.25">
      <c r="B2148" s="7" t="s">
        <v>3169</v>
      </c>
      <c r="C2148" s="11">
        <v>4.9399999999999998E-15</v>
      </c>
      <c r="D2148" s="11">
        <v>9.8899999999999994E-15</v>
      </c>
      <c r="E2148" s="11">
        <v>7.8399999999999995E-5</v>
      </c>
      <c r="F2148" s="7">
        <v>1.5364600000000001E-4</v>
      </c>
      <c r="G2148" s="11">
        <v>2.6100000000000001E-17</v>
      </c>
      <c r="H2148" s="11">
        <v>1.52E-18</v>
      </c>
      <c r="I2148" s="11">
        <v>4.93E-15</v>
      </c>
      <c r="J2148" s="11">
        <v>9.8600000000000001E-15</v>
      </c>
      <c r="K2148" s="11">
        <v>5.2700000000000004E-6</v>
      </c>
      <c r="L2148" s="11">
        <v>1.0499999999999999E-5</v>
      </c>
      <c r="M2148" s="11">
        <v>6.9799999999999998E-15</v>
      </c>
      <c r="N2148" s="11">
        <v>1.04E-19</v>
      </c>
    </row>
    <row r="2149" spans="2:14" x14ac:dyDescent="0.25">
      <c r="B2149" s="7" t="s">
        <v>3219</v>
      </c>
      <c r="C2149" s="11">
        <v>4.9399999999999998E-15</v>
      </c>
      <c r="D2149" s="11">
        <v>9.8899999999999994E-15</v>
      </c>
      <c r="E2149" s="11">
        <v>7.8399999999999995E-5</v>
      </c>
      <c r="F2149" s="7">
        <v>1.5364600000000001E-4</v>
      </c>
      <c r="G2149" s="11">
        <v>2.6100000000000001E-17</v>
      </c>
      <c r="H2149" s="11">
        <v>1.52E-18</v>
      </c>
      <c r="I2149" s="11">
        <v>4.93E-15</v>
      </c>
      <c r="J2149" s="11">
        <v>9.8600000000000001E-15</v>
      </c>
      <c r="K2149" s="11">
        <v>5.2700000000000004E-6</v>
      </c>
      <c r="L2149" s="11">
        <v>1.0499999999999999E-5</v>
      </c>
      <c r="M2149" s="11">
        <v>6.9799999999999998E-15</v>
      </c>
      <c r="N2149" s="11">
        <v>1.04E-19</v>
      </c>
    </row>
    <row r="2150" spans="2:14" x14ac:dyDescent="0.25">
      <c r="B2150" s="7" t="s">
        <v>3178</v>
      </c>
      <c r="C2150" s="11">
        <v>4.9399999999999998E-15</v>
      </c>
      <c r="D2150" s="11">
        <v>9.8899999999999994E-15</v>
      </c>
      <c r="E2150" s="11">
        <v>7.8399999999999995E-5</v>
      </c>
      <c r="F2150" s="7">
        <v>1.5364600000000001E-4</v>
      </c>
      <c r="G2150" s="11">
        <v>2.6100000000000001E-17</v>
      </c>
      <c r="H2150" s="11">
        <v>1.52E-18</v>
      </c>
      <c r="I2150" s="11">
        <v>4.93E-15</v>
      </c>
      <c r="J2150" s="11">
        <v>9.8600000000000001E-15</v>
      </c>
      <c r="K2150" s="11">
        <v>5.2700000000000004E-6</v>
      </c>
      <c r="L2150" s="11">
        <v>1.0499999999999999E-5</v>
      </c>
      <c r="M2150" s="11">
        <v>6.9799999999999998E-15</v>
      </c>
      <c r="N2150" s="11">
        <v>1.04E-19</v>
      </c>
    </row>
    <row r="2151" spans="2:14" x14ac:dyDescent="0.25">
      <c r="B2151" s="7" t="s">
        <v>2942</v>
      </c>
      <c r="C2151" s="11">
        <v>5.6499999999999999E-15</v>
      </c>
      <c r="D2151" s="11">
        <v>1.13E-14</v>
      </c>
      <c r="E2151" s="11">
        <v>6.8499999999999998E-5</v>
      </c>
      <c r="F2151" s="7">
        <v>1.3421700000000001E-4</v>
      </c>
      <c r="G2151" s="11">
        <v>2.6100000000000001E-17</v>
      </c>
      <c r="H2151" s="11">
        <v>1.52E-18</v>
      </c>
      <c r="I2151" s="11">
        <v>5.6300000000000004E-15</v>
      </c>
      <c r="J2151" s="11">
        <v>1.13E-14</v>
      </c>
      <c r="K2151" s="11">
        <v>3.8199999999999998E-6</v>
      </c>
      <c r="L2151" s="11">
        <v>7.6299999999999998E-6</v>
      </c>
      <c r="M2151" s="11">
        <v>5.78E-15</v>
      </c>
      <c r="N2151" s="11">
        <v>8.5899999999999999E-20</v>
      </c>
    </row>
    <row r="2152" spans="2:14" x14ac:dyDescent="0.25">
      <c r="B2152" s="7" t="s">
        <v>3432</v>
      </c>
      <c r="C2152" s="11">
        <v>4.5100000000000003E-15</v>
      </c>
      <c r="D2152" s="11">
        <v>9.0200000000000006E-15</v>
      </c>
      <c r="E2152" s="11">
        <v>8.6100000000000006E-5</v>
      </c>
      <c r="F2152" s="7">
        <v>1.6869000000000001E-4</v>
      </c>
      <c r="G2152" s="11">
        <v>2.6100000000000001E-17</v>
      </c>
      <c r="H2152" s="11">
        <v>1.52E-18</v>
      </c>
      <c r="I2152" s="11">
        <v>4.49E-15</v>
      </c>
      <c r="J2152" s="11">
        <v>8.9899999999999997E-15</v>
      </c>
      <c r="K2152" s="11">
        <v>3.7799999999999998E-6</v>
      </c>
      <c r="L2152" s="11">
        <v>7.5599999999999996E-6</v>
      </c>
      <c r="M2152" s="11">
        <v>4.5699999999999997E-15</v>
      </c>
      <c r="N2152" s="11">
        <v>6.7900000000000003E-20</v>
      </c>
    </row>
    <row r="2153" spans="2:14" x14ac:dyDescent="0.25">
      <c r="B2153" s="7" t="s">
        <v>3179</v>
      </c>
      <c r="C2153" s="11">
        <v>4.9399999999999998E-15</v>
      </c>
      <c r="D2153" s="11">
        <v>9.8699999999999998E-15</v>
      </c>
      <c r="E2153" s="11">
        <v>7.8399999999999995E-5</v>
      </c>
      <c r="F2153" s="7">
        <v>1.5364600000000001E-4</v>
      </c>
      <c r="G2153" s="11">
        <v>2.6100000000000001E-17</v>
      </c>
      <c r="H2153" s="11">
        <v>1.52E-18</v>
      </c>
      <c r="I2153" s="11">
        <v>4.9200000000000003E-15</v>
      </c>
      <c r="J2153" s="11">
        <v>9.8400000000000005E-15</v>
      </c>
      <c r="K2153" s="11">
        <v>5.2700000000000004E-6</v>
      </c>
      <c r="L2153" s="11">
        <v>1.0499999999999999E-5</v>
      </c>
      <c r="M2153" s="11">
        <v>6.9700000000000001E-15</v>
      </c>
      <c r="N2153" s="11">
        <v>1.04E-19</v>
      </c>
    </row>
    <row r="2154" spans="2:14" x14ac:dyDescent="0.25">
      <c r="B2154" s="7" t="s">
        <v>3184</v>
      </c>
      <c r="C2154" s="11">
        <v>4.9600000000000001E-15</v>
      </c>
      <c r="D2154" s="11">
        <v>9.9100000000000005E-15</v>
      </c>
      <c r="E2154" s="11">
        <v>7.8399999999999995E-5</v>
      </c>
      <c r="F2154" s="7">
        <v>1.5364600000000001E-4</v>
      </c>
      <c r="G2154" s="11">
        <v>2.6199999999999999E-17</v>
      </c>
      <c r="H2154" s="11">
        <v>1.52E-18</v>
      </c>
      <c r="I2154" s="11">
        <v>4.9399999999999998E-15</v>
      </c>
      <c r="J2154" s="11">
        <v>9.8799999999999996E-15</v>
      </c>
      <c r="K2154" s="11">
        <v>5.2700000000000004E-6</v>
      </c>
      <c r="L2154" s="11">
        <v>1.0499999999999999E-5</v>
      </c>
      <c r="M2154" s="11">
        <v>7.0000000000000001E-15</v>
      </c>
      <c r="N2154" s="11">
        <v>1.04E-19</v>
      </c>
    </row>
    <row r="2155" spans="2:14" x14ac:dyDescent="0.25">
      <c r="B2155" s="7" t="s">
        <v>2885</v>
      </c>
      <c r="C2155" s="11">
        <v>5.1900000000000003E-15</v>
      </c>
      <c r="D2155" s="11">
        <v>1.04E-14</v>
      </c>
      <c r="E2155" s="11">
        <v>7.47E-5</v>
      </c>
      <c r="F2155" s="7">
        <v>1.46298E-4</v>
      </c>
      <c r="G2155" s="11">
        <v>2.6100000000000001E-17</v>
      </c>
      <c r="H2155" s="11">
        <v>1.52E-18</v>
      </c>
      <c r="I2155" s="11">
        <v>5.17E-15</v>
      </c>
      <c r="J2155" s="11">
        <v>1.0299999999999999E-14</v>
      </c>
      <c r="K2155" s="11">
        <v>3.6799999999999999E-6</v>
      </c>
      <c r="L2155" s="11">
        <v>7.3599999999999998E-6</v>
      </c>
      <c r="M2155" s="11">
        <v>5.1200000000000004E-15</v>
      </c>
      <c r="N2155" s="11">
        <v>7.6099999999999999E-20</v>
      </c>
    </row>
    <row r="2156" spans="2:14" x14ac:dyDescent="0.25">
      <c r="B2156" s="7" t="s">
        <v>3186</v>
      </c>
      <c r="C2156" s="11">
        <v>4.9399999999999998E-15</v>
      </c>
      <c r="D2156" s="11">
        <v>9.8699999999999998E-15</v>
      </c>
      <c r="E2156" s="11">
        <v>7.8399999999999995E-5</v>
      </c>
      <c r="F2156" s="7">
        <v>1.5364600000000001E-4</v>
      </c>
      <c r="G2156" s="11">
        <v>2.6100000000000001E-17</v>
      </c>
      <c r="H2156" s="11">
        <v>1.52E-18</v>
      </c>
      <c r="I2156" s="11">
        <v>4.9200000000000003E-15</v>
      </c>
      <c r="J2156" s="11">
        <v>9.8400000000000005E-15</v>
      </c>
      <c r="K2156" s="11">
        <v>5.2700000000000004E-6</v>
      </c>
      <c r="L2156" s="11">
        <v>1.0499999999999999E-5</v>
      </c>
      <c r="M2156" s="11">
        <v>6.9700000000000001E-15</v>
      </c>
      <c r="N2156" s="11">
        <v>1.04E-19</v>
      </c>
    </row>
    <row r="2157" spans="2:14" x14ac:dyDescent="0.25">
      <c r="B2157" s="7" t="s">
        <v>3177</v>
      </c>
      <c r="C2157" s="11">
        <v>4.9600000000000001E-15</v>
      </c>
      <c r="D2157" s="11">
        <v>9.93E-15</v>
      </c>
      <c r="E2157" s="11">
        <v>7.8399999999999995E-5</v>
      </c>
      <c r="F2157" s="7">
        <v>1.5364600000000001E-4</v>
      </c>
      <c r="G2157" s="11">
        <v>2.6199999999999999E-17</v>
      </c>
      <c r="H2157" s="11">
        <v>1.52E-18</v>
      </c>
      <c r="I2157" s="11">
        <v>4.9500000000000004E-15</v>
      </c>
      <c r="J2157" s="11">
        <v>9.8899999999999994E-15</v>
      </c>
      <c r="K2157" s="11">
        <v>5.2700000000000004E-6</v>
      </c>
      <c r="L2157" s="11">
        <v>1.0499999999999999E-5</v>
      </c>
      <c r="M2157" s="11">
        <v>7.0000000000000001E-15</v>
      </c>
      <c r="N2157" s="11">
        <v>1.04E-19</v>
      </c>
    </row>
    <row r="2158" spans="2:14" x14ac:dyDescent="0.25">
      <c r="B2158" s="7" t="s">
        <v>3434</v>
      </c>
      <c r="C2158" s="11">
        <v>5.6899999999999998E-15</v>
      </c>
      <c r="D2158" s="11">
        <v>1.1400000000000001E-14</v>
      </c>
      <c r="E2158" s="11">
        <v>6.8100000000000002E-5</v>
      </c>
      <c r="F2158" s="7">
        <v>1.3334999999999999E-4</v>
      </c>
      <c r="G2158" s="11">
        <v>2.6E-17</v>
      </c>
      <c r="H2158" s="11">
        <v>1.52E-18</v>
      </c>
      <c r="I2158" s="11">
        <v>5.6700000000000002E-15</v>
      </c>
      <c r="J2158" s="11">
        <v>1.13E-14</v>
      </c>
      <c r="K2158" s="11">
        <v>5.2900000000000002E-6</v>
      </c>
      <c r="L2158" s="11">
        <v>1.06E-5</v>
      </c>
      <c r="M2158" s="11">
        <v>8.0499999999999995E-15</v>
      </c>
      <c r="N2158" s="11">
        <v>1.2000000000000001E-19</v>
      </c>
    </row>
    <row r="2159" spans="2:14" x14ac:dyDescent="0.25">
      <c r="B2159" s="7" t="s">
        <v>3185</v>
      </c>
      <c r="C2159" s="11">
        <v>4.9399999999999998E-15</v>
      </c>
      <c r="D2159" s="11">
        <v>9.8699999999999998E-15</v>
      </c>
      <c r="E2159" s="11">
        <v>7.8399999999999995E-5</v>
      </c>
      <c r="F2159" s="7">
        <v>1.5364600000000001E-4</v>
      </c>
      <c r="G2159" s="11">
        <v>2.6100000000000001E-17</v>
      </c>
      <c r="H2159" s="11">
        <v>1.52E-18</v>
      </c>
      <c r="I2159" s="11">
        <v>4.9200000000000003E-15</v>
      </c>
      <c r="J2159" s="11">
        <v>9.8400000000000005E-15</v>
      </c>
      <c r="K2159" s="11">
        <v>5.2700000000000004E-6</v>
      </c>
      <c r="L2159" s="11">
        <v>1.0499999999999999E-5</v>
      </c>
      <c r="M2159" s="11">
        <v>6.9700000000000001E-15</v>
      </c>
      <c r="N2159" s="11">
        <v>1.04E-19</v>
      </c>
    </row>
    <row r="2160" spans="2:14" x14ac:dyDescent="0.25">
      <c r="B2160" s="7" t="s">
        <v>3921</v>
      </c>
      <c r="C2160" s="11">
        <v>4.2400000000000003E-15</v>
      </c>
      <c r="D2160" s="11">
        <v>8.4700000000000008E-15</v>
      </c>
      <c r="E2160" s="11">
        <v>9.1500000000000001E-5</v>
      </c>
      <c r="F2160" s="7">
        <v>1.7932500000000001E-4</v>
      </c>
      <c r="G2160" s="11">
        <v>2.6100000000000001E-17</v>
      </c>
      <c r="H2160" s="11">
        <v>1.52E-18</v>
      </c>
      <c r="I2160" s="11">
        <v>4.2199999999999999E-15</v>
      </c>
      <c r="J2160" s="11">
        <v>8.4399999999999999E-15</v>
      </c>
      <c r="K2160" s="11">
        <v>5.1399999999999999E-6</v>
      </c>
      <c r="L2160" s="11">
        <v>1.03E-5</v>
      </c>
      <c r="M2160" s="11">
        <v>5.8299999999999997E-15</v>
      </c>
      <c r="N2160" s="11">
        <v>8.6700000000000001E-20</v>
      </c>
    </row>
    <row r="2161" spans="2:14" x14ac:dyDescent="0.25">
      <c r="B2161" s="7" t="s">
        <v>3474</v>
      </c>
      <c r="C2161" s="11">
        <v>4.7699999999999998E-15</v>
      </c>
      <c r="D2161" s="11">
        <v>9.5399999999999996E-15</v>
      </c>
      <c r="E2161" s="11">
        <v>8.0699999999999996E-5</v>
      </c>
      <c r="F2161" s="7">
        <v>1.58133E-4</v>
      </c>
      <c r="G2161" s="11">
        <v>2.5899999999999999E-17</v>
      </c>
      <c r="H2161" s="11">
        <v>1.5100000000000001E-18</v>
      </c>
      <c r="I2161" s="11">
        <v>4.7500000000000003E-15</v>
      </c>
      <c r="J2161" s="11">
        <v>9.5100000000000003E-15</v>
      </c>
      <c r="K2161" s="11">
        <v>3.72E-6</v>
      </c>
      <c r="L2161" s="11">
        <v>7.43E-6</v>
      </c>
      <c r="M2161" s="11">
        <v>4.7500000000000003E-15</v>
      </c>
      <c r="N2161" s="11">
        <v>7.0599999999999997E-20</v>
      </c>
    </row>
    <row r="2162" spans="2:14" x14ac:dyDescent="0.25">
      <c r="B2162" s="7" t="s">
        <v>2616</v>
      </c>
      <c r="C2162" s="11">
        <v>5.2000000000000001E-15</v>
      </c>
      <c r="D2162" s="11">
        <v>1.04E-14</v>
      </c>
      <c r="E2162" s="11">
        <v>7.4300000000000004E-5</v>
      </c>
      <c r="F2162" s="7">
        <v>1.45494E-4</v>
      </c>
      <c r="G2162" s="11">
        <v>2.6E-17</v>
      </c>
      <c r="H2162" s="11">
        <v>1.5100000000000001E-18</v>
      </c>
      <c r="I2162" s="11">
        <v>5.1799999999999998E-15</v>
      </c>
      <c r="J2162" s="11">
        <v>1.04E-14</v>
      </c>
      <c r="K2162" s="11">
        <v>5.6400000000000002E-6</v>
      </c>
      <c r="L2162" s="11">
        <v>1.13E-5</v>
      </c>
      <c r="M2162" s="11">
        <v>7.8499999999999994E-15</v>
      </c>
      <c r="N2162" s="11">
        <v>1.1700000000000001E-19</v>
      </c>
    </row>
    <row r="2163" spans="2:14" x14ac:dyDescent="0.25">
      <c r="B2163" s="7" t="s">
        <v>3594</v>
      </c>
      <c r="C2163" s="11">
        <v>5.3499999999999998E-15</v>
      </c>
      <c r="D2163" s="11">
        <v>1.07E-14</v>
      </c>
      <c r="E2163" s="11">
        <v>7.2200000000000007E-5</v>
      </c>
      <c r="F2163" s="7">
        <v>1.41454E-4</v>
      </c>
      <c r="G2163" s="11">
        <v>2.6E-17</v>
      </c>
      <c r="H2163" s="11">
        <v>1.5100000000000001E-18</v>
      </c>
      <c r="I2163" s="11">
        <v>5.3300000000000002E-15</v>
      </c>
      <c r="J2163" s="11">
        <v>1.07E-14</v>
      </c>
      <c r="K2163" s="11">
        <v>3.7400000000000002E-6</v>
      </c>
      <c r="L2163" s="11">
        <v>7.4800000000000004E-6</v>
      </c>
      <c r="M2163" s="11">
        <v>5.3700000000000001E-15</v>
      </c>
      <c r="N2163" s="11">
        <v>7.9800000000000001E-20</v>
      </c>
    </row>
    <row r="2164" spans="2:14" x14ac:dyDescent="0.25">
      <c r="B2164" s="7" t="s">
        <v>3747</v>
      </c>
      <c r="C2164" s="11">
        <v>4.3400000000000003E-15</v>
      </c>
      <c r="D2164" s="11">
        <v>8.6800000000000006E-15</v>
      </c>
      <c r="E2164" s="11">
        <v>8.8800000000000004E-5</v>
      </c>
      <c r="F2164" s="7">
        <v>1.7391300000000001E-4</v>
      </c>
      <c r="G2164" s="11">
        <v>2.5899999999999999E-17</v>
      </c>
      <c r="H2164" s="11">
        <v>1.5100000000000001E-18</v>
      </c>
      <c r="I2164" s="11">
        <v>4.32E-15</v>
      </c>
      <c r="J2164" s="11">
        <v>8.6499999999999997E-15</v>
      </c>
      <c r="K2164" s="11">
        <v>3.89E-6</v>
      </c>
      <c r="L2164" s="11">
        <v>7.7800000000000001E-6</v>
      </c>
      <c r="M2164" s="11">
        <v>4.5200000000000001E-15</v>
      </c>
      <c r="N2164" s="11">
        <v>6.7200000000000004E-20</v>
      </c>
    </row>
    <row r="2165" spans="2:14" x14ac:dyDescent="0.25">
      <c r="B2165" s="7" t="s">
        <v>4102</v>
      </c>
      <c r="C2165" s="11">
        <v>4.2800000000000001E-15</v>
      </c>
      <c r="D2165" s="11">
        <v>8.5600000000000003E-15</v>
      </c>
      <c r="E2165" s="11">
        <v>8.9800000000000001E-5</v>
      </c>
      <c r="F2165" s="7">
        <v>1.7585300000000001E-4</v>
      </c>
      <c r="G2165" s="11">
        <v>2.5899999999999999E-17</v>
      </c>
      <c r="H2165" s="11">
        <v>1.5100000000000001E-18</v>
      </c>
      <c r="I2165" s="11">
        <v>4.2700000000000004E-15</v>
      </c>
      <c r="J2165" s="11">
        <v>8.5299999999999994E-15</v>
      </c>
      <c r="K2165" s="11">
        <v>5.4700000000000001E-6</v>
      </c>
      <c r="L2165" s="11">
        <v>1.0900000000000001E-5</v>
      </c>
      <c r="M2165" s="11">
        <v>6.2800000000000003E-15</v>
      </c>
      <c r="N2165" s="11">
        <v>9.3300000000000004E-20</v>
      </c>
    </row>
    <row r="2166" spans="2:14" x14ac:dyDescent="0.25">
      <c r="B2166" s="7" t="s">
        <v>3237</v>
      </c>
      <c r="C2166" s="11">
        <v>4.9099999999999997E-15</v>
      </c>
      <c r="D2166" s="11">
        <v>9.8199999999999994E-15</v>
      </c>
      <c r="E2166" s="11">
        <v>7.8399999999999995E-5</v>
      </c>
      <c r="F2166" s="7">
        <v>1.5351199999999999E-4</v>
      </c>
      <c r="G2166" s="11">
        <v>2.5899999999999999E-17</v>
      </c>
      <c r="H2166" s="11">
        <v>1.5100000000000001E-18</v>
      </c>
      <c r="I2166" s="11">
        <v>4.8900000000000002E-15</v>
      </c>
      <c r="J2166" s="11">
        <v>9.7900000000000001E-15</v>
      </c>
      <c r="K2166" s="11">
        <v>5.2100000000000001E-6</v>
      </c>
      <c r="L2166" s="11">
        <v>1.04E-5</v>
      </c>
      <c r="M2166" s="11">
        <v>6.8499999999999997E-15</v>
      </c>
      <c r="N2166" s="11">
        <v>1.02E-19</v>
      </c>
    </row>
    <row r="2167" spans="2:14" x14ac:dyDescent="0.25">
      <c r="B2167" s="7" t="s">
        <v>2448</v>
      </c>
      <c r="C2167" s="11">
        <v>5.5899999999999997E-15</v>
      </c>
      <c r="D2167" s="11">
        <v>1.1200000000000001E-14</v>
      </c>
      <c r="E2167" s="11">
        <v>6.8700000000000003E-5</v>
      </c>
      <c r="F2167" s="7">
        <v>1.34513E-4</v>
      </c>
      <c r="G2167" s="11">
        <v>2.5800000000000001E-17</v>
      </c>
      <c r="H2167" s="11">
        <v>1.4999999999999999E-18</v>
      </c>
      <c r="I2167" s="11">
        <v>5.5700000000000002E-15</v>
      </c>
      <c r="J2167" s="11">
        <v>1.11E-14</v>
      </c>
      <c r="K2167" s="7">
        <v>2.9058300000000002E-4</v>
      </c>
      <c r="L2167" s="7">
        <v>5.80516E-4</v>
      </c>
      <c r="M2167" s="11">
        <v>4.3500000000000001E-13</v>
      </c>
      <c r="N2167" s="11">
        <v>6.4700000000000002E-18</v>
      </c>
    </row>
    <row r="2168" spans="2:14" x14ac:dyDescent="0.25">
      <c r="B2168" s="7" t="s">
        <v>3523</v>
      </c>
      <c r="C2168" s="11">
        <v>4.5500000000000002E-15</v>
      </c>
      <c r="D2168" s="11">
        <v>9.1000000000000004E-15</v>
      </c>
      <c r="E2168" s="11">
        <v>8.3999999999999995E-5</v>
      </c>
      <c r="F2168" s="7">
        <v>1.64611E-4</v>
      </c>
      <c r="G2168" s="11">
        <v>2.57E-17</v>
      </c>
      <c r="H2168" s="11">
        <v>1.4999999999999999E-18</v>
      </c>
      <c r="I2168" s="11">
        <v>4.5299999999999999E-15</v>
      </c>
      <c r="J2168" s="11">
        <v>9.0699999999999995E-15</v>
      </c>
      <c r="K2168" s="11">
        <v>3.67E-6</v>
      </c>
      <c r="L2168" s="11">
        <v>7.3200000000000002E-6</v>
      </c>
      <c r="M2168" s="11">
        <v>4.4699999999999997E-15</v>
      </c>
      <c r="N2168" s="11">
        <v>6.6400000000000002E-20</v>
      </c>
    </row>
    <row r="2169" spans="2:14" x14ac:dyDescent="0.25">
      <c r="B2169" s="7" t="s">
        <v>3235</v>
      </c>
      <c r="C2169" s="11">
        <v>5.5499999999999999E-15</v>
      </c>
      <c r="D2169" s="11">
        <v>1.11E-14</v>
      </c>
      <c r="E2169" s="11">
        <v>6.8899999999999994E-5</v>
      </c>
      <c r="F2169" s="7">
        <v>1.34993E-4</v>
      </c>
      <c r="G2169" s="11">
        <v>2.57E-17</v>
      </c>
      <c r="H2169" s="11">
        <v>1.4999999999999999E-18</v>
      </c>
      <c r="I2169" s="11">
        <v>5.5300000000000003E-15</v>
      </c>
      <c r="J2169" s="11">
        <v>1.11E-14</v>
      </c>
      <c r="K2169" s="11">
        <v>3.4199999999999998E-5</v>
      </c>
      <c r="L2169" s="11">
        <v>6.8300000000000007E-5</v>
      </c>
      <c r="M2169" s="11">
        <v>5.0800000000000002E-14</v>
      </c>
      <c r="N2169" s="11">
        <v>7.5500000000000003E-19</v>
      </c>
    </row>
    <row r="2170" spans="2:14" x14ac:dyDescent="0.25">
      <c r="B2170" s="7" t="s">
        <v>3489</v>
      </c>
      <c r="C2170" s="11">
        <v>4.5699999999999997E-15</v>
      </c>
      <c r="D2170" s="11">
        <v>9.1500000000000008E-15</v>
      </c>
      <c r="E2170" s="11">
        <v>8.3399999999999994E-5</v>
      </c>
      <c r="F2170" s="7">
        <v>1.6346199999999999E-4</v>
      </c>
      <c r="G2170" s="11">
        <v>2.57E-17</v>
      </c>
      <c r="H2170" s="11">
        <v>1.4999999999999999E-18</v>
      </c>
      <c r="I2170" s="11">
        <v>4.5599999999999999E-15</v>
      </c>
      <c r="J2170" s="11">
        <v>9.1199999999999999E-15</v>
      </c>
      <c r="K2170" s="11">
        <v>4.6800000000000001E-6</v>
      </c>
      <c r="L2170" s="11">
        <v>9.3600000000000002E-6</v>
      </c>
      <c r="M2170" s="11">
        <v>5.7400000000000002E-15</v>
      </c>
      <c r="N2170" s="11">
        <v>8.5300000000000003E-20</v>
      </c>
    </row>
    <row r="2171" spans="2:14" x14ac:dyDescent="0.25">
      <c r="B2171" s="7" t="s">
        <v>3289</v>
      </c>
      <c r="C2171" s="11">
        <v>4.4500000000000001E-15</v>
      </c>
      <c r="D2171" s="11">
        <v>8.91E-15</v>
      </c>
      <c r="E2171" s="11">
        <v>8.5900000000000001E-5</v>
      </c>
      <c r="F2171" s="7">
        <v>1.68379E-4</v>
      </c>
      <c r="G2171" s="11">
        <v>2.5800000000000001E-17</v>
      </c>
      <c r="H2171" s="11">
        <v>1.4999999999999999E-18</v>
      </c>
      <c r="I2171" s="11">
        <v>4.4400000000000004E-15</v>
      </c>
      <c r="J2171" s="11">
        <v>8.8800000000000007E-15</v>
      </c>
      <c r="K2171" s="11">
        <v>3.7100000000000001E-6</v>
      </c>
      <c r="L2171" s="11">
        <v>7.4100000000000002E-6</v>
      </c>
      <c r="M2171" s="11">
        <v>4.42E-15</v>
      </c>
      <c r="N2171" s="11">
        <v>6.5800000000000006E-20</v>
      </c>
    </row>
    <row r="2172" spans="2:14" x14ac:dyDescent="0.25">
      <c r="B2172" s="7" t="s">
        <v>3484</v>
      </c>
      <c r="C2172" s="11">
        <v>4.7699999999999998E-15</v>
      </c>
      <c r="D2172" s="11">
        <v>9.5299999999999998E-15</v>
      </c>
      <c r="E2172" s="11">
        <v>8.0400000000000003E-5</v>
      </c>
      <c r="F2172" s="7">
        <v>1.5758499999999999E-4</v>
      </c>
      <c r="G2172" s="11">
        <v>2.5800000000000001E-17</v>
      </c>
      <c r="H2172" s="11">
        <v>1.4999999999999999E-18</v>
      </c>
      <c r="I2172" s="11">
        <v>4.7500000000000003E-15</v>
      </c>
      <c r="J2172" s="11">
        <v>9.5000000000000005E-15</v>
      </c>
      <c r="K2172" s="11">
        <v>3.72E-6</v>
      </c>
      <c r="L2172" s="11">
        <v>7.4200000000000001E-6</v>
      </c>
      <c r="M2172" s="11">
        <v>4.7500000000000003E-15</v>
      </c>
      <c r="N2172" s="11">
        <v>7.0500000000000005E-20</v>
      </c>
    </row>
    <row r="2173" spans="2:14" x14ac:dyDescent="0.25">
      <c r="B2173" s="7" t="s">
        <v>3475</v>
      </c>
      <c r="C2173" s="11">
        <v>4.76E-15</v>
      </c>
      <c r="D2173" s="11">
        <v>9.5200000000000001E-15</v>
      </c>
      <c r="E2173" s="11">
        <v>8.0599999999999994E-5</v>
      </c>
      <c r="F2173" s="7">
        <v>1.57985E-4</v>
      </c>
      <c r="G2173" s="11">
        <v>2.5800000000000001E-17</v>
      </c>
      <c r="H2173" s="11">
        <v>1.4999999999999999E-18</v>
      </c>
      <c r="I2173" s="11">
        <v>4.7500000000000003E-15</v>
      </c>
      <c r="J2173" s="11">
        <v>9.5000000000000005E-15</v>
      </c>
      <c r="K2173" s="11">
        <v>3.72E-6</v>
      </c>
      <c r="L2173" s="11">
        <v>7.43E-6</v>
      </c>
      <c r="M2173" s="11">
        <v>4.7500000000000003E-15</v>
      </c>
      <c r="N2173" s="11">
        <v>7.0599999999999997E-20</v>
      </c>
    </row>
    <row r="2174" spans="2:14" x14ac:dyDescent="0.25">
      <c r="B2174" s="7" t="s">
        <v>4033</v>
      </c>
      <c r="C2174" s="11">
        <v>4.5800000000000003E-15</v>
      </c>
      <c r="D2174" s="11">
        <v>9.1500000000000008E-15</v>
      </c>
      <c r="E2174" s="11">
        <v>8.3900000000000006E-5</v>
      </c>
      <c r="F2174" s="7">
        <v>1.6433499999999999E-4</v>
      </c>
      <c r="G2174" s="11">
        <v>2.5800000000000001E-17</v>
      </c>
      <c r="H2174" s="11">
        <v>1.4999999999999999E-18</v>
      </c>
      <c r="I2174" s="11">
        <v>4.5599999999999999E-15</v>
      </c>
      <c r="J2174" s="11">
        <v>9.1199999999999999E-15</v>
      </c>
      <c r="K2174" s="11">
        <v>4.4000000000000002E-6</v>
      </c>
      <c r="L2174" s="11">
        <v>8.8000000000000004E-6</v>
      </c>
      <c r="M2174" s="11">
        <v>5.4000000000000002E-15</v>
      </c>
      <c r="N2174" s="11">
        <v>8.0300000000000006E-20</v>
      </c>
    </row>
    <row r="2175" spans="2:14" x14ac:dyDescent="0.25">
      <c r="B2175" s="7" t="s">
        <v>4208</v>
      </c>
      <c r="C2175" s="11">
        <v>4.4800000000000002E-15</v>
      </c>
      <c r="D2175" s="11">
        <v>8.9600000000000004E-15</v>
      </c>
      <c r="E2175" s="11">
        <v>8.5599999999999994E-5</v>
      </c>
      <c r="F2175" s="7">
        <v>1.6772799999999999E-4</v>
      </c>
      <c r="G2175" s="11">
        <v>2.5800000000000001E-17</v>
      </c>
      <c r="H2175" s="11">
        <v>1.4999999999999999E-18</v>
      </c>
      <c r="I2175" s="11">
        <v>4.4599999999999999E-15</v>
      </c>
      <c r="J2175" s="11">
        <v>8.9299999999999996E-15</v>
      </c>
      <c r="K2175" s="11">
        <v>4.9400000000000001E-6</v>
      </c>
      <c r="L2175" s="11">
        <v>9.8600000000000005E-6</v>
      </c>
      <c r="M2175" s="11">
        <v>5.92E-15</v>
      </c>
      <c r="N2175" s="11">
        <v>8.7999999999999996E-20</v>
      </c>
    </row>
    <row r="2176" spans="2:14" x14ac:dyDescent="0.25">
      <c r="B2176" s="7" t="s">
        <v>3893</v>
      </c>
      <c r="C2176" s="11">
        <v>4.25E-15</v>
      </c>
      <c r="D2176" s="11">
        <v>8.5000000000000001E-15</v>
      </c>
      <c r="E2176" s="11">
        <v>9.0000000000000006E-5</v>
      </c>
      <c r="F2176" s="7">
        <v>1.7627699999999999E-4</v>
      </c>
      <c r="G2176" s="11">
        <v>2.57E-17</v>
      </c>
      <c r="H2176" s="11">
        <v>1.4999999999999999E-18</v>
      </c>
      <c r="I2176" s="11">
        <v>4.2400000000000003E-15</v>
      </c>
      <c r="J2176" s="11">
        <v>8.4700000000000008E-15</v>
      </c>
      <c r="K2176" s="11">
        <v>4.8899999999999998E-6</v>
      </c>
      <c r="L2176" s="11">
        <v>9.7799999999999995E-6</v>
      </c>
      <c r="M2176" s="11">
        <v>5.5700000000000002E-15</v>
      </c>
      <c r="N2176" s="11">
        <v>8.2800000000000004E-20</v>
      </c>
    </row>
    <row r="2177" spans="2:14" x14ac:dyDescent="0.25">
      <c r="B2177" s="7" t="s">
        <v>4079</v>
      </c>
      <c r="C2177" s="11">
        <v>4.2199999999999999E-15</v>
      </c>
      <c r="D2177" s="11">
        <v>8.4399999999999999E-15</v>
      </c>
      <c r="E2177" s="11">
        <v>9.0299999999999999E-5</v>
      </c>
      <c r="F2177" s="7">
        <v>1.7689499999999999E-4</v>
      </c>
      <c r="G2177" s="11">
        <v>2.5599999999999999E-17</v>
      </c>
      <c r="H2177" s="11">
        <v>1.49E-18</v>
      </c>
      <c r="I2177" s="11">
        <v>4.1999999999999996E-15</v>
      </c>
      <c r="J2177" s="11">
        <v>8.4100000000000006E-15</v>
      </c>
      <c r="K2177" s="11">
        <v>4.7999999999999998E-6</v>
      </c>
      <c r="L2177" s="11">
        <v>9.5899999999999997E-6</v>
      </c>
      <c r="M2177" s="11">
        <v>5.4199999999999997E-15</v>
      </c>
      <c r="N2177" s="11">
        <v>8.0600000000000003E-20</v>
      </c>
    </row>
    <row r="2178" spans="2:14" x14ac:dyDescent="0.25">
      <c r="B2178" s="7" t="s">
        <v>3181</v>
      </c>
      <c r="C2178" s="11">
        <v>5.1099999999999998E-15</v>
      </c>
      <c r="D2178" s="11">
        <v>1.02E-14</v>
      </c>
      <c r="E2178" s="11">
        <v>7.4200000000000001E-5</v>
      </c>
      <c r="F2178" s="7">
        <v>1.4536599999999999E-4</v>
      </c>
      <c r="G2178" s="11">
        <v>2.5500000000000001E-17</v>
      </c>
      <c r="H2178" s="11">
        <v>1.49E-18</v>
      </c>
      <c r="I2178" s="11">
        <v>5.0900000000000003E-15</v>
      </c>
      <c r="J2178" s="11">
        <v>1.02E-14</v>
      </c>
      <c r="K2178" s="11">
        <v>3.6799999999999999E-6</v>
      </c>
      <c r="L2178" s="11">
        <v>7.34E-6</v>
      </c>
      <c r="M2178" s="11">
        <v>5.0300000000000001E-15</v>
      </c>
      <c r="N2178" s="11">
        <v>7.4800000000000004E-20</v>
      </c>
    </row>
    <row r="2179" spans="2:14" x14ac:dyDescent="0.25">
      <c r="B2179" s="7" t="s">
        <v>4083</v>
      </c>
      <c r="C2179" s="11">
        <v>4.2199999999999999E-15</v>
      </c>
      <c r="D2179" s="11">
        <v>8.4399999999999999E-15</v>
      </c>
      <c r="E2179" s="11">
        <v>9.0299999999999999E-5</v>
      </c>
      <c r="F2179" s="7">
        <v>1.76992E-4</v>
      </c>
      <c r="G2179" s="11">
        <v>2.5599999999999999E-17</v>
      </c>
      <c r="H2179" s="11">
        <v>1.49E-18</v>
      </c>
      <c r="I2179" s="11">
        <v>4.1999999999999996E-15</v>
      </c>
      <c r="J2179" s="11">
        <v>8.4100000000000006E-15</v>
      </c>
      <c r="K2179" s="11">
        <v>4.7999999999999998E-6</v>
      </c>
      <c r="L2179" s="11">
        <v>9.5899999999999997E-6</v>
      </c>
      <c r="M2179" s="11">
        <v>5.4199999999999997E-15</v>
      </c>
      <c r="N2179" s="11">
        <v>8.0600000000000003E-20</v>
      </c>
    </row>
    <row r="2180" spans="2:14" x14ac:dyDescent="0.25">
      <c r="B2180" s="7" t="s">
        <v>3724</v>
      </c>
      <c r="C2180" s="11">
        <v>4.4299999999999998E-15</v>
      </c>
      <c r="D2180" s="11">
        <v>8.8499999999999998E-15</v>
      </c>
      <c r="E2180" s="11">
        <v>8.6199999999999995E-5</v>
      </c>
      <c r="F2180" s="7">
        <v>1.6884199999999999E-4</v>
      </c>
      <c r="G2180" s="11">
        <v>2.57E-17</v>
      </c>
      <c r="H2180" s="11">
        <v>1.49E-18</v>
      </c>
      <c r="I2180" s="11">
        <v>4.4100000000000003E-15</v>
      </c>
      <c r="J2180" s="11">
        <v>8.8200000000000005E-15</v>
      </c>
      <c r="K2180" s="11">
        <v>5.8200000000000002E-6</v>
      </c>
      <c r="L2180" s="11">
        <v>1.1600000000000001E-5</v>
      </c>
      <c r="M2180" s="11">
        <v>6.9099999999999999E-15</v>
      </c>
      <c r="N2180" s="11">
        <v>1.03E-19</v>
      </c>
    </row>
    <row r="2181" spans="2:14" x14ac:dyDescent="0.25">
      <c r="B2181" s="7" t="s">
        <v>4287</v>
      </c>
      <c r="C2181" s="11">
        <v>4.1999999999999996E-15</v>
      </c>
      <c r="D2181" s="11">
        <v>8.4100000000000006E-15</v>
      </c>
      <c r="E2181" s="11">
        <v>9.0299999999999999E-5</v>
      </c>
      <c r="F2181" s="7">
        <v>1.7698099999999999E-4</v>
      </c>
      <c r="G2181" s="11">
        <v>2.5599999999999999E-17</v>
      </c>
      <c r="H2181" s="11">
        <v>1.49E-18</v>
      </c>
      <c r="I2181" s="11">
        <v>4.1899999999999998E-15</v>
      </c>
      <c r="J2181" s="11">
        <v>8.3799999999999997E-15</v>
      </c>
      <c r="K2181" s="11">
        <v>4.1300000000000003E-6</v>
      </c>
      <c r="L2181" s="11">
        <v>8.2500000000000006E-6</v>
      </c>
      <c r="M2181" s="11">
        <v>4.6500000000000002E-15</v>
      </c>
      <c r="N2181" s="11">
        <v>6.9199999999999998E-20</v>
      </c>
    </row>
    <row r="2182" spans="2:14" x14ac:dyDescent="0.25">
      <c r="B2182" s="7" t="s">
        <v>4145</v>
      </c>
      <c r="C2182" s="11">
        <v>4.2100000000000002E-15</v>
      </c>
      <c r="D2182" s="11">
        <v>8.4200000000000003E-15</v>
      </c>
      <c r="E2182" s="11">
        <v>9.0500000000000004E-5</v>
      </c>
      <c r="F2182" s="7">
        <v>1.77331E-4</v>
      </c>
      <c r="G2182" s="11">
        <v>2.57E-17</v>
      </c>
      <c r="H2182" s="11">
        <v>1.49E-18</v>
      </c>
      <c r="I2182" s="11">
        <v>4.1999999999999996E-15</v>
      </c>
      <c r="J2182" s="11">
        <v>8.3899999999999995E-15</v>
      </c>
      <c r="K2182" s="11">
        <v>4.7999999999999998E-6</v>
      </c>
      <c r="L2182" s="11">
        <v>9.5999999999999996E-6</v>
      </c>
      <c r="M2182" s="11">
        <v>5.4199999999999997E-15</v>
      </c>
      <c r="N2182" s="11">
        <v>8.0600000000000003E-20</v>
      </c>
    </row>
    <row r="2183" spans="2:14" x14ac:dyDescent="0.25">
      <c r="B2183" s="7" t="s">
        <v>3669</v>
      </c>
      <c r="C2183" s="11">
        <v>4.4100000000000003E-15</v>
      </c>
      <c r="D2183" s="11">
        <v>8.8300000000000003E-15</v>
      </c>
      <c r="E2183" s="11">
        <v>8.6199999999999995E-5</v>
      </c>
      <c r="F2183" s="7">
        <v>1.68951E-4</v>
      </c>
      <c r="G2183" s="11">
        <v>2.5599999999999999E-17</v>
      </c>
      <c r="H2183" s="11">
        <v>1.49E-18</v>
      </c>
      <c r="I2183" s="11">
        <v>4.3999999999999997E-15</v>
      </c>
      <c r="J2183" s="11">
        <v>8.7999999999999994E-15</v>
      </c>
      <c r="K2183" s="11">
        <v>5.0900000000000004E-6</v>
      </c>
      <c r="L2183" s="11">
        <v>1.0200000000000001E-5</v>
      </c>
      <c r="M2183" s="11">
        <v>6.02E-15</v>
      </c>
      <c r="N2183" s="11">
        <v>8.9399999999999995E-20</v>
      </c>
    </row>
    <row r="2184" spans="2:14" x14ac:dyDescent="0.25">
      <c r="B2184" s="7" t="s">
        <v>4258</v>
      </c>
      <c r="C2184" s="11">
        <v>4.2199999999999999E-15</v>
      </c>
      <c r="D2184" s="11">
        <v>8.4399999999999999E-15</v>
      </c>
      <c r="E2184" s="11">
        <v>9.0199999999999997E-5</v>
      </c>
      <c r="F2184" s="7">
        <v>1.76713E-4</v>
      </c>
      <c r="G2184" s="11">
        <v>2.5599999999999999E-17</v>
      </c>
      <c r="H2184" s="11">
        <v>1.49E-18</v>
      </c>
      <c r="I2184" s="11">
        <v>4.1999999999999996E-15</v>
      </c>
      <c r="J2184" s="11">
        <v>8.4100000000000006E-15</v>
      </c>
      <c r="K2184" s="11">
        <v>4.1400000000000002E-6</v>
      </c>
      <c r="L2184" s="11">
        <v>8.2600000000000005E-6</v>
      </c>
      <c r="M2184" s="11">
        <v>4.6699999999999998E-15</v>
      </c>
      <c r="N2184" s="11">
        <v>6.9499999999999996E-20</v>
      </c>
    </row>
    <row r="2185" spans="2:14" x14ac:dyDescent="0.25">
      <c r="B2185" s="7" t="s">
        <v>2741</v>
      </c>
      <c r="C2185" s="11">
        <v>5.3700000000000001E-15</v>
      </c>
      <c r="D2185" s="11">
        <v>1.07E-14</v>
      </c>
      <c r="E2185" s="11">
        <v>7.0900000000000002E-5</v>
      </c>
      <c r="F2185" s="7">
        <v>1.3881899999999999E-4</v>
      </c>
      <c r="G2185" s="11">
        <v>2.5599999999999999E-17</v>
      </c>
      <c r="H2185" s="11">
        <v>1.49E-18</v>
      </c>
      <c r="I2185" s="11">
        <v>5.3499999999999998E-15</v>
      </c>
      <c r="J2185" s="11">
        <v>1.07E-14</v>
      </c>
      <c r="K2185" s="11">
        <v>4.0199999999999996E-6</v>
      </c>
      <c r="L2185" s="11">
        <v>8.0299999999999994E-6</v>
      </c>
      <c r="M2185" s="11">
        <v>5.78E-15</v>
      </c>
      <c r="N2185" s="11">
        <v>8.6000000000000002E-20</v>
      </c>
    </row>
    <row r="2186" spans="2:14" x14ac:dyDescent="0.25">
      <c r="B2186" s="7" t="s">
        <v>3996</v>
      </c>
      <c r="C2186" s="11">
        <v>4.25E-15</v>
      </c>
      <c r="D2186" s="11">
        <v>8.4900000000000003E-15</v>
      </c>
      <c r="E2186" s="11">
        <v>8.9699999999999998E-5</v>
      </c>
      <c r="F2186" s="7">
        <v>1.7580199999999999E-4</v>
      </c>
      <c r="G2186" s="11">
        <v>2.5599999999999999E-17</v>
      </c>
      <c r="H2186" s="11">
        <v>1.49E-18</v>
      </c>
      <c r="I2186" s="11">
        <v>4.2299999999999997E-15</v>
      </c>
      <c r="J2186" s="11">
        <v>8.4599999999999994E-15</v>
      </c>
      <c r="K2186" s="11">
        <v>4.8899999999999998E-6</v>
      </c>
      <c r="L2186" s="11">
        <v>9.7599999999999997E-6</v>
      </c>
      <c r="M2186" s="11">
        <v>5.5599999999999996E-15</v>
      </c>
      <c r="N2186" s="11">
        <v>8.2599999999999998E-20</v>
      </c>
    </row>
    <row r="2187" spans="2:14" x14ac:dyDescent="0.25">
      <c r="B2187" s="7" t="s">
        <v>3533</v>
      </c>
      <c r="C2187" s="11">
        <v>4.4999999999999998E-15</v>
      </c>
      <c r="D2187" s="11">
        <v>8.9899999999999997E-15</v>
      </c>
      <c r="E2187" s="11">
        <v>8.3999999999999995E-5</v>
      </c>
      <c r="F2187" s="7">
        <v>1.6464499999999999E-4</v>
      </c>
      <c r="G2187" s="11">
        <v>2.54E-17</v>
      </c>
      <c r="H2187" s="11">
        <v>1.48E-18</v>
      </c>
      <c r="I2187" s="11">
        <v>4.4800000000000002E-15</v>
      </c>
      <c r="J2187" s="11">
        <v>8.9600000000000004E-15</v>
      </c>
      <c r="K2187" s="11">
        <v>3.67E-6</v>
      </c>
      <c r="L2187" s="11">
        <v>7.3200000000000002E-6</v>
      </c>
      <c r="M2187" s="11">
        <v>4.4100000000000003E-15</v>
      </c>
      <c r="N2187" s="11">
        <v>6.5599999999999999E-20</v>
      </c>
    </row>
    <row r="2188" spans="2:14" x14ac:dyDescent="0.25">
      <c r="B2188" s="7" t="s">
        <v>4268</v>
      </c>
      <c r="C2188" s="11">
        <v>4.2700000000000004E-15</v>
      </c>
      <c r="D2188" s="11">
        <v>8.5299999999999994E-15</v>
      </c>
      <c r="E2188" s="11">
        <v>8.8800000000000004E-5</v>
      </c>
      <c r="F2188" s="7">
        <v>1.7393500000000001E-4</v>
      </c>
      <c r="G2188" s="11">
        <v>2.5500000000000001E-17</v>
      </c>
      <c r="H2188" s="11">
        <v>1.48E-18</v>
      </c>
      <c r="I2188" s="11">
        <v>4.25E-15</v>
      </c>
      <c r="J2188" s="11">
        <v>8.5000000000000001E-15</v>
      </c>
      <c r="K2188" s="11">
        <v>6.64E-6</v>
      </c>
      <c r="L2188" s="11">
        <v>1.33E-5</v>
      </c>
      <c r="M2188" s="11">
        <v>7.5900000000000007E-15</v>
      </c>
      <c r="N2188" s="11">
        <v>1.13E-19</v>
      </c>
    </row>
    <row r="2189" spans="2:14" x14ac:dyDescent="0.25">
      <c r="B2189" s="7" t="s">
        <v>4222</v>
      </c>
      <c r="C2189" s="11">
        <v>4.5399999999999996E-15</v>
      </c>
      <c r="D2189" s="11">
        <v>9.0799999999999992E-15</v>
      </c>
      <c r="E2189" s="11">
        <v>8.2999999999999998E-5</v>
      </c>
      <c r="F2189" s="7">
        <v>1.6258000000000001E-4</v>
      </c>
      <c r="G2189" s="11">
        <v>2.54E-17</v>
      </c>
      <c r="H2189" s="11">
        <v>1.48E-18</v>
      </c>
      <c r="I2189" s="11">
        <v>4.5299999999999999E-15</v>
      </c>
      <c r="J2189" s="11">
        <v>9.0499999999999999E-15</v>
      </c>
      <c r="K2189" s="11">
        <v>3.67E-6</v>
      </c>
      <c r="L2189" s="11">
        <v>7.3300000000000001E-6</v>
      </c>
      <c r="M2189" s="11">
        <v>4.4599999999999999E-15</v>
      </c>
      <c r="N2189" s="11">
        <v>6.6299999999999998E-20</v>
      </c>
    </row>
    <row r="2190" spans="2:14" x14ac:dyDescent="0.25">
      <c r="B2190" s="7" t="s">
        <v>3408</v>
      </c>
      <c r="C2190" s="11">
        <v>4.4699999999999997E-15</v>
      </c>
      <c r="D2190" s="11">
        <v>8.9399999999999993E-15</v>
      </c>
      <c r="E2190" s="11">
        <v>8.42E-5</v>
      </c>
      <c r="F2190" s="7">
        <v>1.65038E-4</v>
      </c>
      <c r="G2190" s="11">
        <v>2.5299999999999999E-17</v>
      </c>
      <c r="H2190" s="11">
        <v>1.48E-18</v>
      </c>
      <c r="I2190" s="11">
        <v>4.4500000000000001E-15</v>
      </c>
      <c r="J2190" s="11">
        <v>8.91E-15</v>
      </c>
      <c r="K2190" s="11">
        <v>7.8800000000000008E-6</v>
      </c>
      <c r="L2190" s="11">
        <v>1.5699999999999999E-5</v>
      </c>
      <c r="M2190" s="11">
        <v>9.4400000000000004E-15</v>
      </c>
      <c r="N2190" s="11">
        <v>1.4E-19</v>
      </c>
    </row>
    <row r="2191" spans="2:14" x14ac:dyDescent="0.25">
      <c r="B2191" s="7" t="s">
        <v>2935</v>
      </c>
      <c r="C2191" s="11">
        <v>5.4199999999999997E-15</v>
      </c>
      <c r="D2191" s="11">
        <v>1.08E-14</v>
      </c>
      <c r="E2191" s="11">
        <v>6.97E-5</v>
      </c>
      <c r="F2191" s="7">
        <v>1.3661599999999999E-4</v>
      </c>
      <c r="G2191" s="11">
        <v>2.54E-17</v>
      </c>
      <c r="H2191" s="11">
        <v>1.48E-18</v>
      </c>
      <c r="I2191" s="11">
        <v>5.4000000000000002E-15</v>
      </c>
      <c r="J2191" s="11">
        <v>1.08E-14</v>
      </c>
      <c r="K2191" s="11">
        <v>7.9500000000000001E-6</v>
      </c>
      <c r="L2191" s="11">
        <v>1.59E-5</v>
      </c>
      <c r="M2191" s="11">
        <v>1.15E-14</v>
      </c>
      <c r="N2191" s="11">
        <v>1.72E-19</v>
      </c>
    </row>
    <row r="2192" spans="2:14" x14ac:dyDescent="0.25">
      <c r="B2192" s="7" t="s">
        <v>3697</v>
      </c>
      <c r="C2192" s="11">
        <v>5.0799999999999997E-15</v>
      </c>
      <c r="D2192" s="11">
        <v>1.02E-14</v>
      </c>
      <c r="E2192" s="11">
        <v>7.4300000000000004E-5</v>
      </c>
      <c r="F2192" s="7">
        <v>1.45654E-4</v>
      </c>
      <c r="G2192" s="11">
        <v>2.54E-17</v>
      </c>
      <c r="H2192" s="11">
        <v>1.48E-18</v>
      </c>
      <c r="I2192" s="11">
        <v>5.0600000000000002E-15</v>
      </c>
      <c r="J2192" s="11">
        <v>1.0099999999999999E-14</v>
      </c>
      <c r="K2192" s="11">
        <v>3.7799999999999998E-6</v>
      </c>
      <c r="L2192" s="11">
        <v>7.5499999999999997E-6</v>
      </c>
      <c r="M2192" s="11">
        <v>5.1399999999999999E-15</v>
      </c>
      <c r="N2192" s="11">
        <v>7.65E-20</v>
      </c>
    </row>
    <row r="2193" spans="2:14" x14ac:dyDescent="0.25">
      <c r="B2193" s="7" t="s">
        <v>3436</v>
      </c>
      <c r="C2193" s="11">
        <v>5.1200000000000004E-15</v>
      </c>
      <c r="D2193" s="11">
        <v>1.02E-14</v>
      </c>
      <c r="E2193" s="11">
        <v>7.3399999999999995E-5</v>
      </c>
      <c r="F2193" s="7">
        <v>1.43824E-4</v>
      </c>
      <c r="G2193" s="11">
        <v>2.5299999999999999E-17</v>
      </c>
      <c r="H2193" s="11">
        <v>1.4700000000000001E-18</v>
      </c>
      <c r="I2193" s="11">
        <v>5.1099999999999998E-15</v>
      </c>
      <c r="J2193" s="11">
        <v>1.02E-14</v>
      </c>
      <c r="K2193" s="11">
        <v>3.8299999999999998E-6</v>
      </c>
      <c r="L2193" s="11">
        <v>7.6599999999999995E-6</v>
      </c>
      <c r="M2193" s="11">
        <v>5.2600000000000003E-15</v>
      </c>
      <c r="N2193" s="11">
        <v>7.8199999999999996E-20</v>
      </c>
    </row>
    <row r="2194" spans="2:14" x14ac:dyDescent="0.25">
      <c r="B2194" s="7" t="s">
        <v>3631</v>
      </c>
      <c r="C2194" s="11">
        <v>4.4299999999999998E-15</v>
      </c>
      <c r="D2194" s="11">
        <v>8.8599999999999996E-15</v>
      </c>
      <c r="E2194" s="11">
        <v>8.4599999999999996E-5</v>
      </c>
      <c r="F2194" s="7">
        <v>1.6575800000000001E-4</v>
      </c>
      <c r="G2194" s="11">
        <v>2.5200000000000001E-17</v>
      </c>
      <c r="H2194" s="11">
        <v>1.4700000000000001E-18</v>
      </c>
      <c r="I2194" s="11">
        <v>4.4100000000000003E-15</v>
      </c>
      <c r="J2194" s="11">
        <v>8.8300000000000003E-15</v>
      </c>
      <c r="K2194" s="11">
        <v>4.1200000000000004E-6</v>
      </c>
      <c r="L2194" s="11">
        <v>8.2300000000000008E-6</v>
      </c>
      <c r="M2194" s="11">
        <v>4.8900000000000002E-15</v>
      </c>
      <c r="N2194" s="11">
        <v>7.2699999999999994E-20</v>
      </c>
    </row>
    <row r="2195" spans="2:14" x14ac:dyDescent="0.25">
      <c r="B2195" s="7" t="s">
        <v>3173</v>
      </c>
      <c r="C2195" s="11">
        <v>5.34E-15</v>
      </c>
      <c r="D2195" s="11">
        <v>1.07E-14</v>
      </c>
      <c r="E2195" s="11">
        <v>7.0199999999999999E-5</v>
      </c>
      <c r="F2195" s="7">
        <v>1.3747499999999999E-4</v>
      </c>
      <c r="G2195" s="11">
        <v>2.5200000000000001E-17</v>
      </c>
      <c r="H2195" s="11">
        <v>1.4700000000000001E-18</v>
      </c>
      <c r="I2195" s="11">
        <v>5.3300000000000002E-15</v>
      </c>
      <c r="J2195" s="11">
        <v>1.07E-14</v>
      </c>
      <c r="K2195" s="11">
        <v>5.5600000000000001E-6</v>
      </c>
      <c r="L2195" s="11">
        <v>1.11E-5</v>
      </c>
      <c r="M2195" s="11">
        <v>7.9500000000000002E-15</v>
      </c>
      <c r="N2195" s="11">
        <v>1.1799999999999999E-19</v>
      </c>
    </row>
    <row r="2196" spans="2:14" x14ac:dyDescent="0.25">
      <c r="B2196" s="7" t="s">
        <v>3745</v>
      </c>
      <c r="C2196" s="11">
        <v>4.3899999999999999E-15</v>
      </c>
      <c r="D2196" s="11">
        <v>8.7799999999999999E-15</v>
      </c>
      <c r="E2196" s="11">
        <v>8.5599999999999994E-5</v>
      </c>
      <c r="F2196" s="7">
        <v>1.6767799999999999E-4</v>
      </c>
      <c r="G2196" s="11">
        <v>2.5299999999999999E-17</v>
      </c>
      <c r="H2196" s="11">
        <v>1.4700000000000001E-18</v>
      </c>
      <c r="I2196" s="11">
        <v>4.3800000000000002E-15</v>
      </c>
      <c r="J2196" s="11">
        <v>8.7600000000000003E-15</v>
      </c>
      <c r="K2196" s="11">
        <v>5.2900000000000002E-6</v>
      </c>
      <c r="L2196" s="11">
        <v>1.06E-5</v>
      </c>
      <c r="M2196" s="11">
        <v>6.2200000000000001E-15</v>
      </c>
      <c r="N2196" s="11">
        <v>9.2500000000000001E-20</v>
      </c>
    </row>
    <row r="2197" spans="2:14" x14ac:dyDescent="0.25">
      <c r="B2197" s="7" t="s">
        <v>4219</v>
      </c>
      <c r="C2197" s="11">
        <v>4.5299999999999999E-15</v>
      </c>
      <c r="D2197" s="11">
        <v>9.0699999999999995E-15</v>
      </c>
      <c r="E2197" s="11">
        <v>8.2999999999999998E-5</v>
      </c>
      <c r="F2197" s="7">
        <v>1.6258000000000001E-4</v>
      </c>
      <c r="G2197" s="11">
        <v>2.5299999999999999E-17</v>
      </c>
      <c r="H2197" s="11">
        <v>1.4700000000000001E-18</v>
      </c>
      <c r="I2197" s="11">
        <v>4.5200000000000001E-15</v>
      </c>
      <c r="J2197" s="11">
        <v>9.0400000000000002E-15</v>
      </c>
      <c r="K2197" s="11">
        <v>3.67E-6</v>
      </c>
      <c r="L2197" s="11">
        <v>7.3300000000000001E-6</v>
      </c>
      <c r="M2197" s="11">
        <v>4.4500000000000001E-15</v>
      </c>
      <c r="N2197" s="11">
        <v>6.6199999999999995E-20</v>
      </c>
    </row>
    <row r="2198" spans="2:14" x14ac:dyDescent="0.25">
      <c r="B2198" s="7" t="s">
        <v>3307</v>
      </c>
      <c r="C2198" s="11">
        <v>5.2099999999999999E-15</v>
      </c>
      <c r="D2198" s="11">
        <v>1.04E-14</v>
      </c>
      <c r="E2198" s="11">
        <v>7.2000000000000002E-5</v>
      </c>
      <c r="F2198" s="7">
        <v>1.41056E-4</v>
      </c>
      <c r="G2198" s="11">
        <v>2.5299999999999999E-17</v>
      </c>
      <c r="H2198" s="11">
        <v>1.4700000000000001E-18</v>
      </c>
      <c r="I2198" s="7" t="s">
        <v>6</v>
      </c>
      <c r="J2198" s="7" t="s">
        <v>6</v>
      </c>
      <c r="K2198" s="7" t="s">
        <v>6</v>
      </c>
      <c r="L2198" s="7" t="s">
        <v>6</v>
      </c>
      <c r="M2198" s="7" t="s">
        <v>6</v>
      </c>
      <c r="N2198" s="7" t="s">
        <v>6</v>
      </c>
    </row>
    <row r="2199" spans="2:14" x14ac:dyDescent="0.25">
      <c r="B2199" s="7" t="s">
        <v>3438</v>
      </c>
      <c r="C2199" s="11">
        <v>5.0699999999999999E-15</v>
      </c>
      <c r="D2199" s="11">
        <v>1.0099999999999999E-14</v>
      </c>
      <c r="E2199" s="11">
        <v>7.3999999999999996E-5</v>
      </c>
      <c r="F2199" s="7">
        <v>1.4495099999999999E-4</v>
      </c>
      <c r="G2199" s="11">
        <v>2.5200000000000001E-17</v>
      </c>
      <c r="H2199" s="11">
        <v>1.4700000000000001E-18</v>
      </c>
      <c r="I2199" s="11">
        <v>5.0499999999999996E-15</v>
      </c>
      <c r="J2199" s="11">
        <v>1.0099999999999999E-14</v>
      </c>
      <c r="K2199" s="11">
        <v>3.67E-6</v>
      </c>
      <c r="L2199" s="11">
        <v>7.34E-6</v>
      </c>
      <c r="M2199" s="11">
        <v>4.9900000000000002E-15</v>
      </c>
      <c r="N2199" s="11">
        <v>7.4199999999999996E-20</v>
      </c>
    </row>
    <row r="2200" spans="2:14" x14ac:dyDescent="0.25">
      <c r="B2200" s="7" t="s">
        <v>3461</v>
      </c>
      <c r="C2200" s="11">
        <v>4.8099999999999997E-15</v>
      </c>
      <c r="D2200" s="11">
        <v>9.6300000000000007E-15</v>
      </c>
      <c r="E2200" s="11">
        <v>7.7899999999999996E-5</v>
      </c>
      <c r="F2200" s="7">
        <v>1.5263200000000001E-4</v>
      </c>
      <c r="G2200" s="11">
        <v>2.5200000000000001E-17</v>
      </c>
      <c r="H2200" s="11">
        <v>1.4700000000000001E-18</v>
      </c>
      <c r="I2200" s="11">
        <v>4.7999999999999999E-15</v>
      </c>
      <c r="J2200" s="11">
        <v>9.5999999999999998E-15</v>
      </c>
      <c r="K2200" s="11">
        <v>3.67E-6</v>
      </c>
      <c r="L2200" s="11">
        <v>7.3200000000000002E-6</v>
      </c>
      <c r="M2200" s="11">
        <v>4.7299999999999999E-15</v>
      </c>
      <c r="N2200" s="11">
        <v>7.0299999999999999E-20</v>
      </c>
    </row>
    <row r="2201" spans="2:14" x14ac:dyDescent="0.25">
      <c r="B2201" s="7" t="s">
        <v>2951</v>
      </c>
      <c r="C2201" s="11">
        <v>5.2799999999999998E-15</v>
      </c>
      <c r="D2201" s="11">
        <v>1.06E-14</v>
      </c>
      <c r="E2201" s="11">
        <v>7.1199999999999996E-5</v>
      </c>
      <c r="F2201" s="7">
        <v>1.3944399999999999E-4</v>
      </c>
      <c r="G2201" s="11">
        <v>2.5299999999999999E-17</v>
      </c>
      <c r="H2201" s="11">
        <v>1.4700000000000001E-18</v>
      </c>
      <c r="I2201" s="11">
        <v>5.2600000000000003E-15</v>
      </c>
      <c r="J2201" s="11">
        <v>1.0499999999999999E-14</v>
      </c>
      <c r="K2201" s="11">
        <v>6.02E-6</v>
      </c>
      <c r="L2201" s="11">
        <v>1.2E-5</v>
      </c>
      <c r="M2201" s="11">
        <v>8.5099999999999998E-15</v>
      </c>
      <c r="N2201" s="11">
        <v>1.27E-19</v>
      </c>
    </row>
    <row r="2202" spans="2:14" x14ac:dyDescent="0.25">
      <c r="B2202" s="7" t="s">
        <v>2939</v>
      </c>
      <c r="C2202" s="11">
        <v>5.2900000000000004E-15</v>
      </c>
      <c r="D2202" s="11">
        <v>1.06E-14</v>
      </c>
      <c r="E2202" s="11">
        <v>7.1099999999999994E-5</v>
      </c>
      <c r="F2202" s="7">
        <v>1.3927899999999999E-4</v>
      </c>
      <c r="G2202" s="11">
        <v>2.5299999999999999E-17</v>
      </c>
      <c r="H2202" s="11">
        <v>1.4700000000000001E-18</v>
      </c>
      <c r="I2202" s="11">
        <v>5.27E-15</v>
      </c>
      <c r="J2202" s="11">
        <v>1.0499999999999999E-14</v>
      </c>
      <c r="K2202" s="11">
        <v>6.0100000000000001E-6</v>
      </c>
      <c r="L2202" s="11">
        <v>1.2E-5</v>
      </c>
      <c r="M2202" s="11">
        <v>8.5199999999999996E-15</v>
      </c>
      <c r="N2202" s="11">
        <v>1.27E-19</v>
      </c>
    </row>
    <row r="2203" spans="2:14" x14ac:dyDescent="0.25">
      <c r="B2203" s="7" t="s">
        <v>2909</v>
      </c>
      <c r="C2203" s="11">
        <v>5.3499999999999998E-15</v>
      </c>
      <c r="D2203" s="11">
        <v>1.07E-14</v>
      </c>
      <c r="E2203" s="11">
        <v>6.97E-5</v>
      </c>
      <c r="F2203" s="7">
        <v>1.36594E-4</v>
      </c>
      <c r="G2203" s="11">
        <v>2.51E-17</v>
      </c>
      <c r="H2203" s="11">
        <v>1.4599999999999999E-18</v>
      </c>
      <c r="I2203" s="11">
        <v>5.3300000000000002E-15</v>
      </c>
      <c r="J2203" s="11">
        <v>1.07E-14</v>
      </c>
      <c r="K2203" s="11">
        <v>8.0299999999999994E-6</v>
      </c>
      <c r="L2203" s="11">
        <v>1.5999999999999999E-5</v>
      </c>
      <c r="M2203" s="11">
        <v>1.15E-14</v>
      </c>
      <c r="N2203" s="11">
        <v>1.71E-19</v>
      </c>
    </row>
    <row r="2204" spans="2:14" x14ac:dyDescent="0.25">
      <c r="B2204" s="7" t="s">
        <v>3562</v>
      </c>
      <c r="C2204" s="11">
        <v>5.0300000000000001E-15</v>
      </c>
      <c r="D2204" s="11">
        <v>1.0099999999999999E-14</v>
      </c>
      <c r="E2204" s="11">
        <v>7.4200000000000001E-5</v>
      </c>
      <c r="F2204" s="7">
        <v>1.45387E-4</v>
      </c>
      <c r="G2204" s="11">
        <v>2.51E-17</v>
      </c>
      <c r="H2204" s="11">
        <v>1.4599999999999999E-18</v>
      </c>
      <c r="I2204" s="7" t="s">
        <v>6</v>
      </c>
      <c r="J2204" s="7" t="s">
        <v>6</v>
      </c>
      <c r="K2204" s="7" t="s">
        <v>6</v>
      </c>
      <c r="L2204" s="7" t="s">
        <v>6</v>
      </c>
      <c r="M2204" s="7" t="s">
        <v>6</v>
      </c>
      <c r="N2204" s="7" t="s">
        <v>6</v>
      </c>
    </row>
    <row r="2205" spans="2:14" x14ac:dyDescent="0.25">
      <c r="B2205" s="7" t="s">
        <v>3411</v>
      </c>
      <c r="C2205" s="11">
        <v>4.9799999999999997E-15</v>
      </c>
      <c r="D2205" s="11">
        <v>9.9499999999999996E-15</v>
      </c>
      <c r="E2205" s="11">
        <v>7.4999999999999993E-5</v>
      </c>
      <c r="F2205" s="7">
        <v>1.4701300000000001E-4</v>
      </c>
      <c r="G2205" s="11">
        <v>2.51E-17</v>
      </c>
      <c r="H2205" s="11">
        <v>1.4599999999999999E-18</v>
      </c>
      <c r="I2205" s="11">
        <v>4.9600000000000001E-15</v>
      </c>
      <c r="J2205" s="11">
        <v>9.9200000000000003E-15</v>
      </c>
      <c r="K2205" s="11">
        <v>3.7000000000000002E-6</v>
      </c>
      <c r="L2205" s="11">
        <v>7.3799999999999996E-6</v>
      </c>
      <c r="M2205" s="11">
        <v>4.93E-15</v>
      </c>
      <c r="N2205" s="11">
        <v>7.3199999999999999E-20</v>
      </c>
    </row>
    <row r="2206" spans="2:14" x14ac:dyDescent="0.25">
      <c r="B2206" s="7" t="s">
        <v>4082</v>
      </c>
      <c r="C2206" s="11">
        <v>4.7299999999999999E-15</v>
      </c>
      <c r="D2206" s="11">
        <v>9.4599999999999999E-15</v>
      </c>
      <c r="E2206" s="11">
        <v>7.8499999999999997E-5</v>
      </c>
      <c r="F2206" s="7">
        <v>1.5386600000000001E-4</v>
      </c>
      <c r="G2206" s="11">
        <v>2.4999999999999999E-17</v>
      </c>
      <c r="H2206" s="11">
        <v>1.4599999999999999E-18</v>
      </c>
      <c r="I2206" s="11">
        <v>4.7099999999999996E-15</v>
      </c>
      <c r="J2206" s="11">
        <v>9.4300000000000006E-15</v>
      </c>
      <c r="K2206" s="11">
        <v>3.72E-6</v>
      </c>
      <c r="L2206" s="11">
        <v>7.43E-6</v>
      </c>
      <c r="M2206" s="11">
        <v>4.7099999999999996E-15</v>
      </c>
      <c r="N2206" s="11">
        <v>7.0000000000000001E-20</v>
      </c>
    </row>
    <row r="2207" spans="2:14" x14ac:dyDescent="0.25">
      <c r="B2207" s="7" t="s">
        <v>2784</v>
      </c>
      <c r="C2207" s="11">
        <v>5.2099999999999999E-15</v>
      </c>
      <c r="D2207" s="11">
        <v>1.04E-14</v>
      </c>
      <c r="E2207" s="11">
        <v>7.1500000000000003E-5</v>
      </c>
      <c r="F2207" s="7">
        <v>1.4012900000000001E-4</v>
      </c>
      <c r="G2207" s="11">
        <v>2.51E-17</v>
      </c>
      <c r="H2207" s="11">
        <v>1.4599999999999999E-18</v>
      </c>
      <c r="I2207" s="11">
        <v>5.1900000000000003E-15</v>
      </c>
      <c r="J2207" s="11">
        <v>1.04E-14</v>
      </c>
      <c r="K2207" s="11">
        <v>3.6899999999999998E-6</v>
      </c>
      <c r="L2207" s="11">
        <v>7.3799999999999996E-6</v>
      </c>
      <c r="M2207" s="11">
        <v>5.1499999999999997E-15</v>
      </c>
      <c r="N2207" s="11">
        <v>7.6600000000000003E-20</v>
      </c>
    </row>
    <row r="2208" spans="2:14" x14ac:dyDescent="0.25">
      <c r="B2208" s="7" t="s">
        <v>3197</v>
      </c>
      <c r="C2208" s="11">
        <v>5.5000000000000002E-15</v>
      </c>
      <c r="D2208" s="11">
        <v>1.1E-14</v>
      </c>
      <c r="E2208" s="11">
        <v>6.7899999999999997E-5</v>
      </c>
      <c r="F2208" s="7">
        <v>1.3306900000000001E-4</v>
      </c>
      <c r="G2208" s="11">
        <v>2.5200000000000001E-17</v>
      </c>
      <c r="H2208" s="11">
        <v>1.4599999999999999E-18</v>
      </c>
      <c r="I2208" s="11">
        <v>5.4799999999999999E-15</v>
      </c>
      <c r="J2208" s="11">
        <v>1.1E-14</v>
      </c>
      <c r="K2208" s="11">
        <v>1.04E-5</v>
      </c>
      <c r="L2208" s="11">
        <v>2.09E-5</v>
      </c>
      <c r="M2208" s="11">
        <v>1.5399999999999999E-14</v>
      </c>
      <c r="N2208" s="11">
        <v>2.2899999999999999E-19</v>
      </c>
    </row>
    <row r="2209" spans="2:14" x14ac:dyDescent="0.25">
      <c r="B2209" s="7" t="s">
        <v>3728</v>
      </c>
      <c r="C2209" s="11">
        <v>5.4700000000000001E-15</v>
      </c>
      <c r="D2209" s="11">
        <v>1.09E-14</v>
      </c>
      <c r="E2209" s="11">
        <v>6.8300000000000007E-5</v>
      </c>
      <c r="F2209" s="7">
        <v>1.33824E-4</v>
      </c>
      <c r="G2209" s="11">
        <v>2.51E-17</v>
      </c>
      <c r="H2209" s="11">
        <v>1.4599999999999999E-18</v>
      </c>
      <c r="I2209" s="11">
        <v>5.4499999999999998E-15</v>
      </c>
      <c r="J2209" s="11">
        <v>1.09E-14</v>
      </c>
      <c r="K2209" s="11">
        <v>3.6799999999999999E-6</v>
      </c>
      <c r="L2209" s="11">
        <v>7.3499999999999999E-6</v>
      </c>
      <c r="M2209" s="11">
        <v>5.3899999999999996E-15</v>
      </c>
      <c r="N2209" s="11">
        <v>8.0200000000000002E-20</v>
      </c>
    </row>
    <row r="2210" spans="2:14" x14ac:dyDescent="0.25">
      <c r="B2210" s="7" t="s">
        <v>3301</v>
      </c>
      <c r="C2210" s="11">
        <v>5.44E-15</v>
      </c>
      <c r="D2210" s="11">
        <v>1.09E-14</v>
      </c>
      <c r="E2210" s="11">
        <v>6.8700000000000003E-5</v>
      </c>
      <c r="F2210" s="7">
        <v>1.3464999999999999E-4</v>
      </c>
      <c r="G2210" s="11">
        <v>2.5200000000000001E-17</v>
      </c>
      <c r="H2210" s="11">
        <v>1.4599999999999999E-18</v>
      </c>
      <c r="I2210" s="11">
        <v>5.4199999999999997E-15</v>
      </c>
      <c r="J2210" s="11">
        <v>1.08E-14</v>
      </c>
      <c r="K2210" s="11">
        <v>5.0599999999999998E-6</v>
      </c>
      <c r="L2210" s="11">
        <v>1.01E-5</v>
      </c>
      <c r="M2210" s="11">
        <v>7.3699999999999995E-15</v>
      </c>
      <c r="N2210" s="11">
        <v>1.0999999999999999E-19</v>
      </c>
    </row>
    <row r="2211" spans="2:14" x14ac:dyDescent="0.25">
      <c r="B2211" s="7" t="s">
        <v>2978</v>
      </c>
      <c r="C2211" s="11">
        <v>5.2399999999999999E-15</v>
      </c>
      <c r="D2211" s="11">
        <v>1.0499999999999999E-14</v>
      </c>
      <c r="E2211" s="11">
        <v>7.1199999999999996E-5</v>
      </c>
      <c r="F2211" s="7">
        <v>1.39426E-4</v>
      </c>
      <c r="G2211" s="11">
        <v>2.51E-17</v>
      </c>
      <c r="H2211" s="11">
        <v>1.4599999999999999E-18</v>
      </c>
      <c r="I2211" s="11">
        <v>5.2199999999999996E-15</v>
      </c>
      <c r="J2211" s="11">
        <v>1.04E-14</v>
      </c>
      <c r="K2211" s="11">
        <v>6.02E-6</v>
      </c>
      <c r="L2211" s="11">
        <v>1.2E-5</v>
      </c>
      <c r="M2211" s="11">
        <v>8.4599999999999994E-15</v>
      </c>
      <c r="N2211" s="11">
        <v>1.2599999999999999E-19</v>
      </c>
    </row>
    <row r="2212" spans="2:14" x14ac:dyDescent="0.25">
      <c r="B2212" s="7" t="s">
        <v>2814</v>
      </c>
      <c r="C2212" s="11">
        <v>4.3800000000000002E-15</v>
      </c>
      <c r="D2212" s="11">
        <v>8.7600000000000003E-15</v>
      </c>
      <c r="E2212" s="11">
        <v>8.5099999999999995E-5</v>
      </c>
      <c r="F2212" s="7">
        <v>1.66782E-4</v>
      </c>
      <c r="G2212" s="11">
        <v>2.51E-17</v>
      </c>
      <c r="H2212" s="11">
        <v>1.4599999999999999E-18</v>
      </c>
      <c r="I2212" s="11">
        <v>4.3599999999999998E-15</v>
      </c>
      <c r="J2212" s="11">
        <v>8.7299999999999995E-15</v>
      </c>
      <c r="K2212" s="11">
        <v>3.67E-6</v>
      </c>
      <c r="L2212" s="11">
        <v>7.34E-6</v>
      </c>
      <c r="M2212" s="11">
        <v>4.3100000000000002E-15</v>
      </c>
      <c r="N2212" s="11">
        <v>6.3999999999999994E-20</v>
      </c>
    </row>
    <row r="2213" spans="2:14" x14ac:dyDescent="0.25">
      <c r="B2213" s="7" t="s">
        <v>2959</v>
      </c>
      <c r="C2213" s="11">
        <v>4.42E-15</v>
      </c>
      <c r="D2213" s="11">
        <v>8.8400000000000001E-15</v>
      </c>
      <c r="E2213" s="11">
        <v>8.4599999999999996E-5</v>
      </c>
      <c r="F2213" s="7">
        <v>1.6577399999999999E-4</v>
      </c>
      <c r="G2213" s="11">
        <v>2.5200000000000001E-17</v>
      </c>
      <c r="H2213" s="11">
        <v>1.4599999999999999E-18</v>
      </c>
      <c r="I2213" s="11">
        <v>4.3999999999999997E-15</v>
      </c>
      <c r="J2213" s="11">
        <v>8.8100000000000008E-15</v>
      </c>
      <c r="K2213" s="11">
        <v>3.7400000000000002E-6</v>
      </c>
      <c r="L2213" s="11">
        <v>7.4699999999999996E-6</v>
      </c>
      <c r="M2213" s="11">
        <v>4.42E-15</v>
      </c>
      <c r="N2213" s="11">
        <v>6.5700000000000002E-20</v>
      </c>
    </row>
    <row r="2214" spans="2:14" x14ac:dyDescent="0.25">
      <c r="B2214" s="7" t="s">
        <v>3729</v>
      </c>
      <c r="C2214" s="11">
        <v>4.3299999999999998E-15</v>
      </c>
      <c r="D2214" s="11">
        <v>8.6699999999999993E-15</v>
      </c>
      <c r="E2214" s="11">
        <v>8.5900000000000001E-5</v>
      </c>
      <c r="F2214" s="7">
        <v>1.68336E-4</v>
      </c>
      <c r="G2214" s="11">
        <v>2.51E-17</v>
      </c>
      <c r="H2214" s="11">
        <v>1.4599999999999999E-18</v>
      </c>
      <c r="I2214" s="11">
        <v>4.32E-15</v>
      </c>
      <c r="J2214" s="11">
        <v>8.64E-15</v>
      </c>
      <c r="K2214" s="11">
        <v>3.76E-6</v>
      </c>
      <c r="L2214" s="11">
        <v>7.52E-6</v>
      </c>
      <c r="M2214" s="11">
        <v>4.3699999999999996E-15</v>
      </c>
      <c r="N2214" s="11">
        <v>6.49E-20</v>
      </c>
    </row>
    <row r="2215" spans="2:14" x14ac:dyDescent="0.25">
      <c r="B2215" s="7" t="s">
        <v>3151</v>
      </c>
      <c r="C2215" s="11">
        <v>5.4799999999999999E-15</v>
      </c>
      <c r="D2215" s="11">
        <v>1.1E-14</v>
      </c>
      <c r="E2215" s="11">
        <v>6.8200000000000004E-5</v>
      </c>
      <c r="F2215" s="7">
        <v>1.3361499999999999E-4</v>
      </c>
      <c r="G2215" s="11">
        <v>2.51E-17</v>
      </c>
      <c r="H2215" s="11">
        <v>1.4599999999999999E-18</v>
      </c>
      <c r="I2215" s="11">
        <v>5.4600000000000004E-15</v>
      </c>
      <c r="J2215" s="11">
        <v>1.09E-14</v>
      </c>
      <c r="K2215" s="11">
        <v>1.0499999999999999E-5</v>
      </c>
      <c r="L2215" s="11">
        <v>2.0999999999999999E-5</v>
      </c>
      <c r="M2215" s="11">
        <v>1.5399999999999999E-14</v>
      </c>
      <c r="N2215" s="11">
        <v>2.2899999999999999E-19</v>
      </c>
    </row>
    <row r="2216" spans="2:14" x14ac:dyDescent="0.25">
      <c r="B2216" s="7" t="s">
        <v>3393</v>
      </c>
      <c r="C2216" s="11">
        <v>4.59E-15</v>
      </c>
      <c r="D2216" s="11">
        <v>9.1700000000000003E-15</v>
      </c>
      <c r="E2216" s="11">
        <v>8.1000000000000004E-5</v>
      </c>
      <c r="F2216" s="7">
        <v>1.58756E-4</v>
      </c>
      <c r="G2216" s="11">
        <v>2.4999999999999999E-17</v>
      </c>
      <c r="H2216" s="11">
        <v>1.4599999999999999E-18</v>
      </c>
      <c r="I2216" s="11">
        <v>4.5699999999999997E-15</v>
      </c>
      <c r="J2216" s="11">
        <v>9.1399999999999994E-15</v>
      </c>
      <c r="K2216" s="11">
        <v>3.9400000000000004E-6</v>
      </c>
      <c r="L2216" s="11">
        <v>7.8800000000000008E-6</v>
      </c>
      <c r="M2216" s="11">
        <v>4.8500000000000003E-15</v>
      </c>
      <c r="N2216" s="11">
        <v>7.2099999999999998E-20</v>
      </c>
    </row>
    <row r="2217" spans="2:14" x14ac:dyDescent="0.25">
      <c r="B2217" s="7" t="s">
        <v>3023</v>
      </c>
      <c r="C2217" s="11">
        <v>4.59E-15</v>
      </c>
      <c r="D2217" s="11">
        <v>9.1800000000000001E-15</v>
      </c>
      <c r="E2217" s="11">
        <v>8.1299999999999997E-5</v>
      </c>
      <c r="F2217" s="7">
        <v>1.5923599999999999E-4</v>
      </c>
      <c r="G2217" s="11">
        <v>2.51E-17</v>
      </c>
      <c r="H2217" s="11">
        <v>1.4599999999999999E-18</v>
      </c>
      <c r="I2217" s="11">
        <v>4.5800000000000003E-15</v>
      </c>
      <c r="J2217" s="11">
        <v>9.1500000000000008E-15</v>
      </c>
      <c r="K2217" s="11">
        <v>7.4599999999999997E-6</v>
      </c>
      <c r="L2217" s="11">
        <v>1.49E-5</v>
      </c>
      <c r="M2217" s="11">
        <v>9.1800000000000001E-15</v>
      </c>
      <c r="N2217" s="11">
        <v>1.3599999999999999E-19</v>
      </c>
    </row>
    <row r="2218" spans="2:14" x14ac:dyDescent="0.25">
      <c r="B2218" s="7" t="s">
        <v>3168</v>
      </c>
      <c r="C2218" s="11">
        <v>5.2799999999999998E-15</v>
      </c>
      <c r="D2218" s="11">
        <v>1.06E-14</v>
      </c>
      <c r="E2218" s="11">
        <v>7.0199999999999999E-5</v>
      </c>
      <c r="F2218" s="7">
        <v>1.3744399999999999E-4</v>
      </c>
      <c r="G2218" s="11">
        <v>2.4899999999999998E-17</v>
      </c>
      <c r="H2218" s="11">
        <v>1.45E-18</v>
      </c>
      <c r="I2218" s="11">
        <v>5.2600000000000003E-15</v>
      </c>
      <c r="J2218" s="11">
        <v>1.0499999999999999E-14</v>
      </c>
      <c r="K2218" s="11">
        <v>6.8299999999999998E-6</v>
      </c>
      <c r="L2218" s="11">
        <v>1.3699999999999999E-5</v>
      </c>
      <c r="M2218" s="11">
        <v>9.66E-15</v>
      </c>
      <c r="N2218" s="11">
        <v>1.4399999999999999E-19</v>
      </c>
    </row>
    <row r="2219" spans="2:14" x14ac:dyDescent="0.25">
      <c r="B2219" s="7" t="s">
        <v>3456</v>
      </c>
      <c r="C2219" s="11">
        <v>4.7299999999999999E-15</v>
      </c>
      <c r="D2219" s="11">
        <v>9.4500000000000001E-15</v>
      </c>
      <c r="E2219" s="11">
        <v>7.8399999999999995E-5</v>
      </c>
      <c r="F2219" s="7">
        <v>1.5364600000000001E-4</v>
      </c>
      <c r="G2219" s="11">
        <v>2.4899999999999998E-17</v>
      </c>
      <c r="H2219" s="11">
        <v>1.45E-18</v>
      </c>
      <c r="I2219" s="11">
        <v>4.7099999999999996E-15</v>
      </c>
      <c r="J2219" s="11">
        <v>9.4199999999999992E-15</v>
      </c>
      <c r="K2219" s="11">
        <v>5.2700000000000004E-6</v>
      </c>
      <c r="L2219" s="11">
        <v>1.0499999999999999E-5</v>
      </c>
      <c r="M2219" s="11">
        <v>6.6699999999999999E-15</v>
      </c>
      <c r="N2219" s="11">
        <v>9.9199999999999995E-20</v>
      </c>
    </row>
    <row r="2220" spans="2:14" x14ac:dyDescent="0.25">
      <c r="B2220" s="7" t="s">
        <v>3615</v>
      </c>
      <c r="C2220" s="11">
        <v>5.3899999999999996E-15</v>
      </c>
      <c r="D2220" s="11">
        <v>1.08E-14</v>
      </c>
      <c r="E2220" s="11">
        <v>6.8499999999999998E-5</v>
      </c>
      <c r="F2220" s="7">
        <v>1.3417299999999999E-4</v>
      </c>
      <c r="G2220" s="11">
        <v>2.4800000000000001E-17</v>
      </c>
      <c r="H2220" s="11">
        <v>1.45E-18</v>
      </c>
      <c r="I2220" s="11">
        <v>5.3700000000000001E-15</v>
      </c>
      <c r="J2220" s="11">
        <v>1.07E-14</v>
      </c>
      <c r="K2220" s="11">
        <v>9.9499999999999996E-6</v>
      </c>
      <c r="L2220" s="11">
        <v>1.9899999999999999E-5</v>
      </c>
      <c r="M2220" s="11">
        <v>1.44E-14</v>
      </c>
      <c r="N2220" s="11">
        <v>2.1299999999999999E-19</v>
      </c>
    </row>
    <row r="2221" spans="2:14" x14ac:dyDescent="0.25">
      <c r="B2221" s="7" t="s">
        <v>3686</v>
      </c>
      <c r="C2221" s="11">
        <v>4.8399999999999998E-15</v>
      </c>
      <c r="D2221" s="11">
        <v>9.6799999999999995E-15</v>
      </c>
      <c r="E2221" s="11">
        <v>7.6199999999999995E-5</v>
      </c>
      <c r="F2221" s="7">
        <v>1.49324E-4</v>
      </c>
      <c r="G2221" s="11">
        <v>2.4800000000000001E-17</v>
      </c>
      <c r="H2221" s="11">
        <v>1.45E-18</v>
      </c>
      <c r="I2221" s="11">
        <v>4.8200000000000002E-15</v>
      </c>
      <c r="J2221" s="11">
        <v>9.6500000000000002E-15</v>
      </c>
      <c r="K2221" s="11">
        <v>3.6799999999999999E-6</v>
      </c>
      <c r="L2221" s="11">
        <v>7.3499999999999999E-6</v>
      </c>
      <c r="M2221" s="11">
        <v>4.7699999999999998E-15</v>
      </c>
      <c r="N2221" s="11">
        <v>7.0899999999999994E-20</v>
      </c>
    </row>
    <row r="2222" spans="2:14" x14ac:dyDescent="0.25">
      <c r="B2222" s="7" t="s">
        <v>4095</v>
      </c>
      <c r="C2222" s="11">
        <v>4.3899999999999999E-15</v>
      </c>
      <c r="D2222" s="11">
        <v>8.7899999999999997E-15</v>
      </c>
      <c r="E2222" s="11">
        <v>8.4300000000000003E-5</v>
      </c>
      <c r="F2222" s="7">
        <v>1.6514599999999999E-4</v>
      </c>
      <c r="G2222" s="11">
        <v>2.4899999999999998E-17</v>
      </c>
      <c r="H2222" s="11">
        <v>1.45E-18</v>
      </c>
      <c r="I2222" s="11">
        <v>4.3800000000000002E-15</v>
      </c>
      <c r="J2222" s="11">
        <v>8.7600000000000003E-15</v>
      </c>
      <c r="K2222" s="11">
        <v>4.7500000000000003E-6</v>
      </c>
      <c r="L2222" s="11">
        <v>9.4800000000000007E-6</v>
      </c>
      <c r="M2222" s="11">
        <v>5.5899999999999997E-15</v>
      </c>
      <c r="N2222" s="11">
        <v>8.2999999999999999E-20</v>
      </c>
    </row>
    <row r="2223" spans="2:14" x14ac:dyDescent="0.25">
      <c r="B2223" s="7" t="s">
        <v>3780</v>
      </c>
      <c r="C2223" s="11">
        <v>4.3400000000000003E-15</v>
      </c>
      <c r="D2223" s="11">
        <v>8.6800000000000006E-15</v>
      </c>
      <c r="E2223" s="11">
        <v>8.53E-5</v>
      </c>
      <c r="F2223" s="7">
        <v>1.6720099999999999E-4</v>
      </c>
      <c r="G2223" s="11">
        <v>2.4899999999999998E-17</v>
      </c>
      <c r="H2223" s="11">
        <v>1.45E-18</v>
      </c>
      <c r="I2223" s="11">
        <v>4.3299999999999998E-15</v>
      </c>
      <c r="J2223" s="11">
        <v>8.6499999999999997E-15</v>
      </c>
      <c r="K2223" s="11">
        <v>3.7299999999999999E-6</v>
      </c>
      <c r="L2223" s="11">
        <v>7.4499999999999998E-6</v>
      </c>
      <c r="M2223" s="11">
        <v>4.3400000000000003E-15</v>
      </c>
      <c r="N2223" s="11">
        <v>6.4499999999999999E-20</v>
      </c>
    </row>
    <row r="2224" spans="2:14" x14ac:dyDescent="0.25">
      <c r="B2224" s="7" t="s">
        <v>2338</v>
      </c>
      <c r="C2224" s="11">
        <v>5.2900000000000004E-15</v>
      </c>
      <c r="D2224" s="11">
        <v>1.06E-14</v>
      </c>
      <c r="E2224" s="11">
        <v>7.0199999999999999E-5</v>
      </c>
      <c r="F2224" s="7">
        <v>1.37513E-4</v>
      </c>
      <c r="G2224" s="11">
        <v>2.4999999999999999E-17</v>
      </c>
      <c r="H2224" s="11">
        <v>1.45E-18</v>
      </c>
      <c r="I2224" s="11">
        <v>5.27E-15</v>
      </c>
      <c r="J2224" s="11">
        <v>1.0499999999999999E-14</v>
      </c>
      <c r="K2224" s="11">
        <v>6.0000000000000002E-6</v>
      </c>
      <c r="L2224" s="11">
        <v>1.2E-5</v>
      </c>
      <c r="M2224" s="11">
        <v>8.4900000000000003E-15</v>
      </c>
      <c r="N2224" s="11">
        <v>1.2599999999999999E-19</v>
      </c>
    </row>
    <row r="2225" spans="2:14" x14ac:dyDescent="0.25">
      <c r="B2225" s="7" t="s">
        <v>3744</v>
      </c>
      <c r="C2225" s="11">
        <v>4.2700000000000004E-15</v>
      </c>
      <c r="D2225" s="11">
        <v>8.5400000000000007E-15</v>
      </c>
      <c r="E2225" s="11">
        <v>8.6500000000000002E-5</v>
      </c>
      <c r="F2225" s="7">
        <v>1.69421E-4</v>
      </c>
      <c r="G2225" s="11">
        <v>2.4899999999999998E-17</v>
      </c>
      <c r="H2225" s="11">
        <v>1.45E-18</v>
      </c>
      <c r="I2225" s="11">
        <v>4.2599999999999998E-15</v>
      </c>
      <c r="J2225" s="11">
        <v>8.5199999999999996E-15</v>
      </c>
      <c r="K2225" s="11">
        <v>3.67E-6</v>
      </c>
      <c r="L2225" s="11">
        <v>7.3300000000000001E-6</v>
      </c>
      <c r="M2225" s="11">
        <v>4.1999999999999996E-15</v>
      </c>
      <c r="N2225" s="11">
        <v>6.2400000000000001E-20</v>
      </c>
    </row>
    <row r="2226" spans="2:14" x14ac:dyDescent="0.25">
      <c r="B2226" s="7" t="s">
        <v>3527</v>
      </c>
      <c r="C2226" s="11">
        <v>4.7200000000000002E-15</v>
      </c>
      <c r="D2226" s="11">
        <v>9.4500000000000001E-15</v>
      </c>
      <c r="E2226" s="11">
        <v>7.8200000000000003E-5</v>
      </c>
      <c r="F2226" s="7">
        <v>1.5326200000000001E-4</v>
      </c>
      <c r="G2226" s="11">
        <v>2.4899999999999998E-17</v>
      </c>
      <c r="H2226" s="11">
        <v>1.45E-18</v>
      </c>
      <c r="I2226" s="11">
        <v>4.7099999999999996E-15</v>
      </c>
      <c r="J2226" s="11">
        <v>9.4099999999999995E-15</v>
      </c>
      <c r="K2226" s="11">
        <v>5.3900000000000001E-6</v>
      </c>
      <c r="L2226" s="11">
        <v>1.08E-5</v>
      </c>
      <c r="M2226" s="11">
        <v>6.8200000000000004E-15</v>
      </c>
      <c r="N2226" s="11">
        <v>1.0099999999999999E-19</v>
      </c>
    </row>
    <row r="2227" spans="2:14" x14ac:dyDescent="0.25">
      <c r="B2227" s="7" t="s">
        <v>3222</v>
      </c>
      <c r="C2227" s="11">
        <v>5.4000000000000002E-15</v>
      </c>
      <c r="D2227" s="11">
        <v>1.08E-14</v>
      </c>
      <c r="E2227" s="11">
        <v>6.8300000000000007E-5</v>
      </c>
      <c r="F2227" s="7">
        <v>1.3380299999999999E-4</v>
      </c>
      <c r="G2227" s="11">
        <v>2.4800000000000001E-17</v>
      </c>
      <c r="H2227" s="11">
        <v>1.45E-18</v>
      </c>
      <c r="I2227" s="7" t="s">
        <v>6</v>
      </c>
      <c r="J2227" s="7" t="s">
        <v>6</v>
      </c>
      <c r="K2227" s="7" t="s">
        <v>6</v>
      </c>
      <c r="L2227" s="7" t="s">
        <v>6</v>
      </c>
      <c r="M2227" s="7" t="s">
        <v>6</v>
      </c>
      <c r="N2227" s="7" t="s">
        <v>6</v>
      </c>
    </row>
    <row r="2228" spans="2:14" x14ac:dyDescent="0.25">
      <c r="B2228" s="7" t="s">
        <v>3948</v>
      </c>
      <c r="C2228" s="11">
        <v>4.2800000000000001E-15</v>
      </c>
      <c r="D2228" s="11">
        <v>8.57E-15</v>
      </c>
      <c r="E2228" s="11">
        <v>8.6000000000000003E-5</v>
      </c>
      <c r="F2228" s="7">
        <v>1.68431E-4</v>
      </c>
      <c r="G2228" s="11">
        <v>2.4800000000000001E-17</v>
      </c>
      <c r="H2228" s="11">
        <v>1.44E-18</v>
      </c>
      <c r="I2228" s="11">
        <v>4.2700000000000004E-15</v>
      </c>
      <c r="J2228" s="11">
        <v>8.5400000000000007E-15</v>
      </c>
      <c r="K2228" s="11">
        <v>7.6799999999999993E-6</v>
      </c>
      <c r="L2228" s="11">
        <v>1.5299999999999999E-5</v>
      </c>
      <c r="M2228" s="11">
        <v>8.8200000000000005E-15</v>
      </c>
      <c r="N2228" s="11">
        <v>1.3099999999999999E-19</v>
      </c>
    </row>
    <row r="2229" spans="2:14" x14ac:dyDescent="0.25">
      <c r="B2229" s="7" t="s">
        <v>3063</v>
      </c>
      <c r="C2229" s="11">
        <v>5.0399999999999999E-15</v>
      </c>
      <c r="D2229" s="11">
        <v>1.0099999999999999E-14</v>
      </c>
      <c r="E2229" s="11">
        <v>7.3100000000000001E-5</v>
      </c>
      <c r="F2229" s="7">
        <v>1.4321700000000001E-4</v>
      </c>
      <c r="G2229" s="11">
        <v>2.4800000000000001E-17</v>
      </c>
      <c r="H2229" s="11">
        <v>1.44E-18</v>
      </c>
      <c r="I2229" s="11">
        <v>5.0200000000000003E-15</v>
      </c>
      <c r="J2229" s="11">
        <v>1E-14</v>
      </c>
      <c r="K2229" s="11">
        <v>5.6099999999999997E-6</v>
      </c>
      <c r="L2229" s="11">
        <v>1.1199999999999999E-5</v>
      </c>
      <c r="M2229" s="11">
        <v>7.5699999999999996E-15</v>
      </c>
      <c r="N2229" s="11">
        <v>1.13E-19</v>
      </c>
    </row>
    <row r="2230" spans="2:14" x14ac:dyDescent="0.25">
      <c r="B2230" s="7" t="s">
        <v>4088</v>
      </c>
      <c r="C2230" s="11">
        <v>4.2899999999999999E-15</v>
      </c>
      <c r="D2230" s="11">
        <v>8.5799999999999998E-15</v>
      </c>
      <c r="E2230" s="11">
        <v>8.5699999999999996E-5</v>
      </c>
      <c r="F2230" s="7">
        <v>1.6797700000000001E-4</v>
      </c>
      <c r="G2230" s="11">
        <v>2.47E-17</v>
      </c>
      <c r="H2230" s="11">
        <v>1.44E-18</v>
      </c>
      <c r="I2230" s="11">
        <v>4.2700000000000004E-15</v>
      </c>
      <c r="J2230" s="11">
        <v>8.5500000000000005E-15</v>
      </c>
      <c r="K2230" s="11">
        <v>5.2299999999999999E-6</v>
      </c>
      <c r="L2230" s="11">
        <v>1.0499999999999999E-5</v>
      </c>
      <c r="M2230" s="11">
        <v>6.0100000000000002E-15</v>
      </c>
      <c r="N2230" s="11">
        <v>8.9399999999999995E-20</v>
      </c>
    </row>
    <row r="2231" spans="2:14" x14ac:dyDescent="0.25">
      <c r="B2231" s="7" t="s">
        <v>4224</v>
      </c>
      <c r="C2231" s="11">
        <v>4.8500000000000003E-15</v>
      </c>
      <c r="D2231" s="11">
        <v>9.6899999999999993E-15</v>
      </c>
      <c r="E2231" s="11">
        <v>7.5799999999999999E-5</v>
      </c>
      <c r="F2231" s="7">
        <v>1.4846299999999999E-4</v>
      </c>
      <c r="G2231" s="11">
        <v>2.47E-17</v>
      </c>
      <c r="H2231" s="11">
        <v>1.44E-18</v>
      </c>
      <c r="I2231" s="11">
        <v>4.83E-15</v>
      </c>
      <c r="J2231" s="11">
        <v>9.66E-15</v>
      </c>
      <c r="K2231" s="11">
        <v>3.7100000000000001E-6</v>
      </c>
      <c r="L2231" s="11">
        <v>7.4100000000000002E-6</v>
      </c>
      <c r="M2231" s="11">
        <v>4.8200000000000002E-15</v>
      </c>
      <c r="N2231" s="11">
        <v>7.1600000000000006E-20</v>
      </c>
    </row>
    <row r="2232" spans="2:14" x14ac:dyDescent="0.25">
      <c r="B2232" s="7" t="s">
        <v>2755</v>
      </c>
      <c r="C2232" s="11">
        <v>5.3899999999999996E-15</v>
      </c>
      <c r="D2232" s="11">
        <v>1.08E-14</v>
      </c>
      <c r="E2232" s="11">
        <v>6.8399999999999996E-5</v>
      </c>
      <c r="F2232" s="7">
        <v>1.33934E-4</v>
      </c>
      <c r="G2232" s="11">
        <v>2.4800000000000001E-17</v>
      </c>
      <c r="H2232" s="11">
        <v>1.44E-18</v>
      </c>
      <c r="I2232" s="11">
        <v>5.3700000000000001E-15</v>
      </c>
      <c r="J2232" s="11">
        <v>1.07E-14</v>
      </c>
      <c r="K2232" s="11">
        <v>3.98E-6</v>
      </c>
      <c r="L2232" s="11">
        <v>7.9500000000000001E-6</v>
      </c>
      <c r="M2232" s="11">
        <v>5.75E-15</v>
      </c>
      <c r="N2232" s="11">
        <v>8.5499999999999998E-20</v>
      </c>
    </row>
    <row r="2233" spans="2:14" x14ac:dyDescent="0.25">
      <c r="B2233" s="7" t="s">
        <v>4168</v>
      </c>
      <c r="C2233" s="11">
        <v>4.8399999999999998E-15</v>
      </c>
      <c r="D2233" s="11">
        <v>9.6799999999999995E-15</v>
      </c>
      <c r="E2233" s="11">
        <v>7.5699999999999997E-5</v>
      </c>
      <c r="F2233" s="7">
        <v>1.4828899999999999E-4</v>
      </c>
      <c r="G2233" s="11">
        <v>2.47E-17</v>
      </c>
      <c r="H2233" s="11">
        <v>1.44E-18</v>
      </c>
      <c r="I2233" s="11">
        <v>4.83E-15</v>
      </c>
      <c r="J2233" s="11">
        <v>9.6500000000000002E-15</v>
      </c>
      <c r="K2233" s="11">
        <v>5.6099999999999997E-6</v>
      </c>
      <c r="L2233" s="11">
        <v>1.1199999999999999E-5</v>
      </c>
      <c r="M2233" s="11">
        <v>7.2700000000000002E-15</v>
      </c>
      <c r="N2233" s="11">
        <v>1.08E-19</v>
      </c>
    </row>
    <row r="2234" spans="2:14" x14ac:dyDescent="0.25">
      <c r="B2234" s="7" t="s">
        <v>3081</v>
      </c>
      <c r="C2234" s="11">
        <v>5.3199999999999997E-15</v>
      </c>
      <c r="D2234" s="11">
        <v>1.06E-14</v>
      </c>
      <c r="E2234" s="11">
        <v>6.8999999999999997E-5</v>
      </c>
      <c r="F2234" s="7">
        <v>1.3511E-4</v>
      </c>
      <c r="G2234" s="11">
        <v>2.47E-17</v>
      </c>
      <c r="H2234" s="11">
        <v>1.44E-18</v>
      </c>
      <c r="I2234" s="11">
        <v>5.3000000000000001E-15</v>
      </c>
      <c r="J2234" s="11">
        <v>1.06E-14</v>
      </c>
      <c r="K2234" s="11">
        <v>4.42E-6</v>
      </c>
      <c r="L2234" s="11">
        <v>8.8300000000000002E-6</v>
      </c>
      <c r="M2234" s="11">
        <v>6.3100000000000004E-15</v>
      </c>
      <c r="N2234" s="11">
        <v>9.3700000000000005E-20</v>
      </c>
    </row>
    <row r="2235" spans="2:14" x14ac:dyDescent="0.25">
      <c r="B2235" s="7" t="s">
        <v>3712</v>
      </c>
      <c r="C2235" s="11">
        <v>4.5699999999999997E-15</v>
      </c>
      <c r="D2235" s="11">
        <v>9.1500000000000008E-15</v>
      </c>
      <c r="E2235" s="11">
        <v>8.0500000000000005E-5</v>
      </c>
      <c r="F2235" s="7">
        <v>1.5775199999999999E-4</v>
      </c>
      <c r="G2235" s="11">
        <v>2.4800000000000001E-17</v>
      </c>
      <c r="H2235" s="11">
        <v>1.44E-18</v>
      </c>
      <c r="I2235" s="11">
        <v>4.5599999999999999E-15</v>
      </c>
      <c r="J2235" s="11">
        <v>9.1199999999999999E-15</v>
      </c>
      <c r="K2235" s="11">
        <v>3.7900000000000001E-6</v>
      </c>
      <c r="L2235" s="11">
        <v>7.5700000000000004E-6</v>
      </c>
      <c r="M2235" s="11">
        <v>4.6500000000000002E-15</v>
      </c>
      <c r="N2235" s="11">
        <v>6.9099999999999995E-20</v>
      </c>
    </row>
    <row r="2236" spans="2:14" x14ac:dyDescent="0.25">
      <c r="B2236" s="7" t="s">
        <v>3709</v>
      </c>
      <c r="C2236" s="11">
        <v>4.83E-15</v>
      </c>
      <c r="D2236" s="11">
        <v>9.66E-15</v>
      </c>
      <c r="E2236" s="11">
        <v>7.6100000000000007E-5</v>
      </c>
      <c r="F2236" s="7">
        <v>1.4914099999999999E-4</v>
      </c>
      <c r="G2236" s="11">
        <v>2.4800000000000001E-17</v>
      </c>
      <c r="H2236" s="11">
        <v>1.44E-18</v>
      </c>
      <c r="I2236" s="11">
        <v>4.8200000000000002E-15</v>
      </c>
      <c r="J2236" s="11">
        <v>9.6300000000000007E-15</v>
      </c>
      <c r="K2236" s="11">
        <v>3.6799999999999999E-6</v>
      </c>
      <c r="L2236" s="11">
        <v>7.3499999999999999E-6</v>
      </c>
      <c r="M2236" s="11">
        <v>4.76E-15</v>
      </c>
      <c r="N2236" s="11">
        <v>7.0800000000000003E-20</v>
      </c>
    </row>
    <row r="2237" spans="2:14" x14ac:dyDescent="0.25">
      <c r="B2237" s="7" t="s">
        <v>3399</v>
      </c>
      <c r="C2237" s="11">
        <v>5.4000000000000002E-15</v>
      </c>
      <c r="D2237" s="11">
        <v>1.08E-14</v>
      </c>
      <c r="E2237" s="11">
        <v>6.8300000000000007E-5</v>
      </c>
      <c r="F2237" s="7">
        <v>1.33862E-4</v>
      </c>
      <c r="G2237" s="11">
        <v>2.4800000000000001E-17</v>
      </c>
      <c r="H2237" s="11">
        <v>1.44E-18</v>
      </c>
      <c r="I2237" s="11">
        <v>5.3799999999999999E-15</v>
      </c>
      <c r="J2237" s="11">
        <v>1.08E-14</v>
      </c>
      <c r="K2237" s="11">
        <v>4.6399999999999996E-6</v>
      </c>
      <c r="L2237" s="11">
        <v>9.2699999999999993E-6</v>
      </c>
      <c r="M2237" s="11">
        <v>6.7099999999999998E-15</v>
      </c>
      <c r="N2237" s="11">
        <v>9.9800000000000003E-20</v>
      </c>
    </row>
    <row r="2238" spans="2:14" x14ac:dyDescent="0.25">
      <c r="B2238" s="7" t="s">
        <v>3012</v>
      </c>
      <c r="C2238" s="11">
        <v>5.3099999999999999E-15</v>
      </c>
      <c r="D2238" s="11">
        <v>1.06E-14</v>
      </c>
      <c r="E2238" s="11">
        <v>6.8999999999999997E-5</v>
      </c>
      <c r="F2238" s="7">
        <v>1.3521900000000001E-4</v>
      </c>
      <c r="G2238" s="11">
        <v>2.47E-17</v>
      </c>
      <c r="H2238" s="11">
        <v>1.44E-18</v>
      </c>
      <c r="I2238" s="11">
        <v>5.2900000000000004E-15</v>
      </c>
      <c r="J2238" s="11">
        <v>1.06E-14</v>
      </c>
      <c r="K2238" s="11">
        <v>4.4299999999999999E-6</v>
      </c>
      <c r="L2238" s="11">
        <v>8.8400000000000001E-6</v>
      </c>
      <c r="M2238" s="11">
        <v>6.2999999999999998E-15</v>
      </c>
      <c r="N2238" s="11">
        <v>9.3600000000000002E-20</v>
      </c>
    </row>
    <row r="2239" spans="2:14" x14ac:dyDescent="0.25">
      <c r="B2239" s="7" t="s">
        <v>3920</v>
      </c>
      <c r="C2239" s="11">
        <v>4.2299999999999997E-15</v>
      </c>
      <c r="D2239" s="11">
        <v>8.4599999999999994E-15</v>
      </c>
      <c r="E2239" s="11">
        <v>8.6600000000000004E-5</v>
      </c>
      <c r="F2239" s="7">
        <v>1.6962300000000001E-4</v>
      </c>
      <c r="G2239" s="11">
        <v>2.47E-17</v>
      </c>
      <c r="H2239" s="11">
        <v>1.44E-18</v>
      </c>
      <c r="I2239" s="11">
        <v>4.2199999999999999E-15</v>
      </c>
      <c r="J2239" s="11">
        <v>8.4300000000000001E-15</v>
      </c>
      <c r="K2239" s="11">
        <v>5.0300000000000001E-6</v>
      </c>
      <c r="L2239" s="11">
        <v>1.0000000000000001E-5</v>
      </c>
      <c r="M2239" s="11">
        <v>5.7000000000000003E-15</v>
      </c>
      <c r="N2239" s="11">
        <v>8.4699999999999995E-20</v>
      </c>
    </row>
    <row r="2240" spans="2:14" x14ac:dyDescent="0.25">
      <c r="B2240" s="7" t="s">
        <v>4496</v>
      </c>
      <c r="C2240" s="11">
        <v>4.2599999999999998E-15</v>
      </c>
      <c r="D2240" s="11">
        <v>8.5199999999999996E-15</v>
      </c>
      <c r="E2240" s="11">
        <v>8.5799999999999998E-5</v>
      </c>
      <c r="F2240" s="7">
        <v>1.6813400000000001E-4</v>
      </c>
      <c r="G2240" s="11">
        <v>2.4599999999999999E-17</v>
      </c>
      <c r="H2240" s="11">
        <v>1.4300000000000001E-18</v>
      </c>
      <c r="I2240" s="11">
        <v>4.25E-15</v>
      </c>
      <c r="J2240" s="11">
        <v>8.4900000000000003E-15</v>
      </c>
      <c r="K2240" s="11">
        <v>3.8199999999999998E-6</v>
      </c>
      <c r="L2240" s="11">
        <v>7.6299999999999998E-6</v>
      </c>
      <c r="M2240" s="11">
        <v>4.3599999999999998E-15</v>
      </c>
      <c r="N2240" s="11">
        <v>6.4799999999999997E-20</v>
      </c>
    </row>
    <row r="2241" spans="2:14" x14ac:dyDescent="0.25">
      <c r="B2241" s="7" t="s">
        <v>3352</v>
      </c>
      <c r="C2241" s="11">
        <v>4.7399999999999997E-15</v>
      </c>
      <c r="D2241" s="11">
        <v>9.4699999999999997E-15</v>
      </c>
      <c r="E2241" s="11">
        <v>7.7100000000000004E-5</v>
      </c>
      <c r="F2241" s="7">
        <v>1.5113099999999999E-4</v>
      </c>
      <c r="G2241" s="11">
        <v>2.4599999999999999E-17</v>
      </c>
      <c r="H2241" s="11">
        <v>1.4300000000000001E-18</v>
      </c>
      <c r="I2241" s="11">
        <v>4.7200000000000002E-15</v>
      </c>
      <c r="J2241" s="11">
        <v>9.4500000000000001E-15</v>
      </c>
      <c r="K2241" s="11">
        <v>3.9400000000000004E-6</v>
      </c>
      <c r="L2241" s="11">
        <v>7.8699999999999992E-6</v>
      </c>
      <c r="M2241" s="11">
        <v>5E-15</v>
      </c>
      <c r="N2241" s="11">
        <v>7.4400000000000002E-20</v>
      </c>
    </row>
    <row r="2242" spans="2:14" x14ac:dyDescent="0.25">
      <c r="B2242" s="7" t="s">
        <v>2555</v>
      </c>
      <c r="C2242" s="11">
        <v>4.8099999999999997E-15</v>
      </c>
      <c r="D2242" s="11">
        <v>9.6300000000000007E-15</v>
      </c>
      <c r="E2242" s="11">
        <v>7.5599999999999994E-5</v>
      </c>
      <c r="F2242" s="7">
        <v>1.4808900000000001E-4</v>
      </c>
      <c r="G2242" s="11">
        <v>2.4500000000000001E-17</v>
      </c>
      <c r="H2242" s="11">
        <v>1.4300000000000001E-18</v>
      </c>
      <c r="I2242" s="11">
        <v>4.7999999999999999E-15</v>
      </c>
      <c r="J2242" s="11">
        <v>9.5999999999999998E-15</v>
      </c>
      <c r="K2242" s="11">
        <v>3.7699999999999999E-6</v>
      </c>
      <c r="L2242" s="11">
        <v>7.5399999999999998E-6</v>
      </c>
      <c r="M2242" s="11">
        <v>4.8600000000000001E-15</v>
      </c>
      <c r="N2242" s="11">
        <v>7.2300000000000005E-20</v>
      </c>
    </row>
    <row r="2243" spans="2:14" x14ac:dyDescent="0.25">
      <c r="B2243" s="7" t="s">
        <v>3738</v>
      </c>
      <c r="C2243" s="11">
        <v>4.5399999999999996E-15</v>
      </c>
      <c r="D2243" s="11">
        <v>9.0900000000000006E-15</v>
      </c>
      <c r="E2243" s="11">
        <v>8.0500000000000005E-5</v>
      </c>
      <c r="F2243" s="7">
        <v>1.57799E-4</v>
      </c>
      <c r="G2243" s="11">
        <v>2.4599999999999999E-17</v>
      </c>
      <c r="H2243" s="11">
        <v>1.4300000000000001E-18</v>
      </c>
      <c r="I2243" s="11">
        <v>4.5299999999999999E-15</v>
      </c>
      <c r="J2243" s="11">
        <v>9.0599999999999997E-15</v>
      </c>
      <c r="K2243" s="11">
        <v>3.7900000000000001E-6</v>
      </c>
      <c r="L2243" s="11">
        <v>7.5800000000000003E-6</v>
      </c>
      <c r="M2243" s="11">
        <v>4.6200000000000001E-15</v>
      </c>
      <c r="N2243" s="11">
        <v>6.8600000000000002E-20</v>
      </c>
    </row>
    <row r="2244" spans="2:14" x14ac:dyDescent="0.25">
      <c r="B2244" s="7" t="s">
        <v>3732</v>
      </c>
      <c r="C2244" s="11">
        <v>4.5399999999999996E-15</v>
      </c>
      <c r="D2244" s="11">
        <v>9.0699999999999995E-15</v>
      </c>
      <c r="E2244" s="11">
        <v>8.0400000000000003E-5</v>
      </c>
      <c r="F2244" s="7">
        <v>1.5757600000000001E-4</v>
      </c>
      <c r="G2244" s="11">
        <v>2.4500000000000001E-17</v>
      </c>
      <c r="H2244" s="11">
        <v>1.4300000000000001E-18</v>
      </c>
      <c r="I2244" s="11">
        <v>4.5200000000000001E-15</v>
      </c>
      <c r="J2244" s="11">
        <v>9.0400000000000002E-15</v>
      </c>
      <c r="K2244" s="11">
        <v>3.7900000000000001E-6</v>
      </c>
      <c r="L2244" s="11">
        <v>7.5700000000000004E-6</v>
      </c>
      <c r="M2244" s="11">
        <v>4.6100000000000004E-15</v>
      </c>
      <c r="N2244" s="11">
        <v>6.8499999999999999E-20</v>
      </c>
    </row>
    <row r="2245" spans="2:14" x14ac:dyDescent="0.25">
      <c r="B2245" s="7" t="s">
        <v>3053</v>
      </c>
      <c r="C2245" s="11">
        <v>5.34E-15</v>
      </c>
      <c r="D2245" s="11">
        <v>1.07E-14</v>
      </c>
      <c r="E2245" s="11">
        <v>6.8300000000000007E-5</v>
      </c>
      <c r="F2245" s="7">
        <v>1.3382199999999999E-4</v>
      </c>
      <c r="G2245" s="11">
        <v>2.4599999999999999E-17</v>
      </c>
      <c r="H2245" s="11">
        <v>1.4300000000000001E-18</v>
      </c>
      <c r="I2245" s="11">
        <v>5.3199999999999997E-15</v>
      </c>
      <c r="J2245" s="11">
        <v>1.06E-14</v>
      </c>
      <c r="K2245" s="11">
        <v>4.8899999999999998E-6</v>
      </c>
      <c r="L2245" s="11">
        <v>9.7699999999999996E-6</v>
      </c>
      <c r="M2245" s="11">
        <v>7.0000000000000001E-15</v>
      </c>
      <c r="N2245" s="11">
        <v>1.04E-19</v>
      </c>
    </row>
    <row r="2246" spans="2:14" x14ac:dyDescent="0.25">
      <c r="B2246" s="7" t="s">
        <v>3004</v>
      </c>
      <c r="C2246" s="11">
        <v>4.93E-15</v>
      </c>
      <c r="D2246" s="11">
        <v>9.8699999999999998E-15</v>
      </c>
      <c r="E2246" s="11">
        <v>7.4200000000000001E-5</v>
      </c>
      <c r="F2246" s="7">
        <v>1.4532E-4</v>
      </c>
      <c r="G2246" s="11">
        <v>2.4599999999999999E-17</v>
      </c>
      <c r="H2246" s="11">
        <v>1.4300000000000001E-18</v>
      </c>
      <c r="I2246" s="11">
        <v>4.9200000000000003E-15</v>
      </c>
      <c r="J2246" s="11">
        <v>9.8300000000000008E-15</v>
      </c>
      <c r="K2246" s="11">
        <v>5.6300000000000003E-6</v>
      </c>
      <c r="L2246" s="11">
        <v>1.13E-5</v>
      </c>
      <c r="M2246" s="11">
        <v>7.4399999999999994E-15</v>
      </c>
      <c r="N2246" s="11">
        <v>1.11E-19</v>
      </c>
    </row>
    <row r="2247" spans="2:14" x14ac:dyDescent="0.25">
      <c r="B2247" s="7" t="s">
        <v>4006</v>
      </c>
      <c r="C2247" s="11">
        <v>4.3299999999999998E-15</v>
      </c>
      <c r="D2247" s="11">
        <v>8.6699999999999993E-15</v>
      </c>
      <c r="E2247" s="11">
        <v>8.4400000000000005E-5</v>
      </c>
      <c r="F2247" s="7">
        <v>1.6536799999999999E-4</v>
      </c>
      <c r="G2247" s="11">
        <v>2.4599999999999999E-17</v>
      </c>
      <c r="H2247" s="11">
        <v>1.4300000000000001E-18</v>
      </c>
      <c r="I2247" s="11">
        <v>4.32E-15</v>
      </c>
      <c r="J2247" s="11">
        <v>8.64E-15</v>
      </c>
      <c r="K2247" s="11">
        <v>9.3700000000000001E-6</v>
      </c>
      <c r="L2247" s="11">
        <v>1.8700000000000001E-5</v>
      </c>
      <c r="M2247" s="11">
        <v>1.09E-14</v>
      </c>
      <c r="N2247" s="11">
        <v>1.6200000000000001E-19</v>
      </c>
    </row>
    <row r="2248" spans="2:14" x14ac:dyDescent="0.25">
      <c r="B2248" s="7" t="s">
        <v>3203</v>
      </c>
      <c r="C2248" s="11">
        <v>4.4500000000000001E-15</v>
      </c>
      <c r="D2248" s="11">
        <v>8.9000000000000003E-15</v>
      </c>
      <c r="E2248" s="11">
        <v>8.1199999999999995E-5</v>
      </c>
      <c r="F2248" s="7">
        <v>1.5917700000000001E-4</v>
      </c>
      <c r="G2248" s="11">
        <v>2.4299999999999999E-17</v>
      </c>
      <c r="H2248" s="11">
        <v>1.42E-18</v>
      </c>
      <c r="I2248" s="11">
        <v>4.4299999999999998E-15</v>
      </c>
      <c r="J2248" s="11">
        <v>8.8699999999999994E-15</v>
      </c>
      <c r="K2248" s="11">
        <v>7.52E-6</v>
      </c>
      <c r="L2248" s="11">
        <v>1.5E-5</v>
      </c>
      <c r="M2248" s="11">
        <v>8.9600000000000004E-15</v>
      </c>
      <c r="N2248" s="11">
        <v>1.3300000000000001E-19</v>
      </c>
    </row>
    <row r="2249" spans="2:14" x14ac:dyDescent="0.25">
      <c r="B2249" s="7" t="s">
        <v>3722</v>
      </c>
      <c r="C2249" s="11">
        <v>4.6200000000000001E-15</v>
      </c>
      <c r="D2249" s="11">
        <v>9.2400000000000003E-15</v>
      </c>
      <c r="E2249" s="11">
        <v>7.86E-5</v>
      </c>
      <c r="F2249" s="7">
        <v>1.53955E-4</v>
      </c>
      <c r="G2249" s="11">
        <v>2.44E-17</v>
      </c>
      <c r="H2249" s="11">
        <v>1.42E-18</v>
      </c>
      <c r="I2249" s="11">
        <v>4.5999999999999998E-15</v>
      </c>
      <c r="J2249" s="11">
        <v>9.2099999999999994E-15</v>
      </c>
      <c r="K2249" s="11">
        <v>5.5799999999999999E-6</v>
      </c>
      <c r="L2249" s="11">
        <v>1.1199999999999999E-5</v>
      </c>
      <c r="M2249" s="11">
        <v>6.9099999999999999E-15</v>
      </c>
      <c r="N2249" s="11">
        <v>1.03E-19</v>
      </c>
    </row>
    <row r="2250" spans="2:14" x14ac:dyDescent="0.25">
      <c r="B2250" s="7" t="s">
        <v>4196</v>
      </c>
      <c r="C2250" s="11">
        <v>5.2600000000000003E-15</v>
      </c>
      <c r="D2250" s="11">
        <v>1.0499999999999999E-14</v>
      </c>
      <c r="E2250" s="11">
        <v>6.9099999999999999E-5</v>
      </c>
      <c r="F2250" s="7">
        <v>1.3534500000000001E-4</v>
      </c>
      <c r="G2250" s="11">
        <v>2.4500000000000001E-17</v>
      </c>
      <c r="H2250" s="11">
        <v>1.42E-18</v>
      </c>
      <c r="I2250" s="11">
        <v>5.2399999999999999E-15</v>
      </c>
      <c r="J2250" s="11">
        <v>1.0499999999999999E-14</v>
      </c>
      <c r="K2250" s="11">
        <v>6.1999999999999999E-6</v>
      </c>
      <c r="L2250" s="11">
        <v>1.24E-5</v>
      </c>
      <c r="M2250" s="11">
        <v>8.7399999999999992E-15</v>
      </c>
      <c r="N2250" s="11">
        <v>1.3000000000000001E-19</v>
      </c>
    </row>
    <row r="2251" spans="2:14" x14ac:dyDescent="0.25">
      <c r="B2251" s="7" t="s">
        <v>2724</v>
      </c>
      <c r="C2251" s="11">
        <v>5.1799999999999998E-15</v>
      </c>
      <c r="D2251" s="11">
        <v>1.04E-14</v>
      </c>
      <c r="E2251" s="11">
        <v>6.9900000000000005E-5</v>
      </c>
      <c r="F2251" s="7">
        <v>1.3687899999999999E-4</v>
      </c>
      <c r="G2251" s="11">
        <v>2.4299999999999999E-17</v>
      </c>
      <c r="H2251" s="11">
        <v>1.42E-18</v>
      </c>
      <c r="I2251" s="11">
        <v>5.1600000000000002E-15</v>
      </c>
      <c r="J2251" s="11">
        <v>1.0299999999999999E-14</v>
      </c>
      <c r="K2251" s="11">
        <v>8.3299999999999999E-6</v>
      </c>
      <c r="L2251" s="11">
        <v>1.66E-5</v>
      </c>
      <c r="M2251" s="11">
        <v>1.15E-14</v>
      </c>
      <c r="N2251" s="11">
        <v>1.72E-19</v>
      </c>
    </row>
    <row r="2252" spans="2:14" x14ac:dyDescent="0.25">
      <c r="B2252" s="7" t="s">
        <v>3743</v>
      </c>
      <c r="C2252" s="11">
        <v>4.5299999999999999E-15</v>
      </c>
      <c r="D2252" s="11">
        <v>9.0499999999999999E-15</v>
      </c>
      <c r="E2252" s="11">
        <v>8.0199999999999998E-5</v>
      </c>
      <c r="F2252" s="7">
        <v>1.57214E-4</v>
      </c>
      <c r="G2252" s="11">
        <v>2.44E-17</v>
      </c>
      <c r="H2252" s="11">
        <v>1.42E-18</v>
      </c>
      <c r="I2252" s="11">
        <v>4.5100000000000003E-15</v>
      </c>
      <c r="J2252" s="11">
        <v>9.0200000000000006E-15</v>
      </c>
      <c r="K2252" s="11">
        <v>3.7900000000000001E-6</v>
      </c>
      <c r="L2252" s="11">
        <v>7.5700000000000004E-6</v>
      </c>
      <c r="M2252" s="11">
        <v>4.5999999999999998E-15</v>
      </c>
      <c r="N2252" s="11">
        <v>6.8300000000000004E-20</v>
      </c>
    </row>
    <row r="2253" spans="2:14" x14ac:dyDescent="0.25">
      <c r="B2253" s="7" t="s">
        <v>3036</v>
      </c>
      <c r="C2253" s="11">
        <v>5.27E-15</v>
      </c>
      <c r="D2253" s="11">
        <v>1.0499999999999999E-14</v>
      </c>
      <c r="E2253" s="11">
        <v>6.8999999999999997E-5</v>
      </c>
      <c r="F2253" s="7">
        <v>1.3527299999999999E-4</v>
      </c>
      <c r="G2253" s="11">
        <v>2.4500000000000001E-17</v>
      </c>
      <c r="H2253" s="11">
        <v>1.42E-18</v>
      </c>
      <c r="I2253" s="11">
        <v>5.2499999999999997E-15</v>
      </c>
      <c r="J2253" s="11">
        <v>1.0499999999999999E-14</v>
      </c>
      <c r="K2253" s="11">
        <v>4.4100000000000001E-6</v>
      </c>
      <c r="L2253" s="11">
        <v>8.8200000000000003E-6</v>
      </c>
      <c r="M2253" s="11">
        <v>6.2299999999999999E-15</v>
      </c>
      <c r="N2253" s="11">
        <v>9.2600000000000005E-20</v>
      </c>
    </row>
    <row r="2254" spans="2:14" x14ac:dyDescent="0.25">
      <c r="B2254" s="7" t="s">
        <v>3995</v>
      </c>
      <c r="C2254" s="11">
        <v>4.5999999999999998E-15</v>
      </c>
      <c r="D2254" s="11">
        <v>9.2099999999999994E-15</v>
      </c>
      <c r="E2254" s="11">
        <v>7.86E-5</v>
      </c>
      <c r="F2254" s="7">
        <v>1.5402499999999999E-4</v>
      </c>
      <c r="G2254" s="11">
        <v>2.44E-17</v>
      </c>
      <c r="H2254" s="11">
        <v>1.42E-18</v>
      </c>
      <c r="I2254" s="11">
        <v>4.59E-15</v>
      </c>
      <c r="J2254" s="11">
        <v>9.1800000000000001E-15</v>
      </c>
      <c r="K2254" s="11">
        <v>3.67E-6</v>
      </c>
      <c r="L2254" s="11">
        <v>7.34E-6</v>
      </c>
      <c r="M2254" s="11">
        <v>4.5299999999999999E-15</v>
      </c>
      <c r="N2254" s="11">
        <v>6.7299999999999995E-20</v>
      </c>
    </row>
    <row r="2255" spans="2:14" x14ac:dyDescent="0.25">
      <c r="B2255" s="7" t="s">
        <v>2867</v>
      </c>
      <c r="C2255" s="11">
        <v>5.1200000000000004E-15</v>
      </c>
      <c r="D2255" s="11">
        <v>1.02E-14</v>
      </c>
      <c r="E2255" s="11">
        <v>7.0099999999999996E-5</v>
      </c>
      <c r="F2255" s="7">
        <v>1.3732100000000001E-4</v>
      </c>
      <c r="G2255" s="11">
        <v>2.4200000000000001E-17</v>
      </c>
      <c r="H2255" s="11">
        <v>1.41E-18</v>
      </c>
      <c r="I2255" s="11">
        <v>5.1099999999999998E-15</v>
      </c>
      <c r="J2255" s="11">
        <v>1.02E-14</v>
      </c>
      <c r="K2255" s="11">
        <v>5.1100000000000002E-6</v>
      </c>
      <c r="L2255" s="11">
        <v>1.0200000000000001E-5</v>
      </c>
      <c r="M2255" s="11">
        <v>7.0099999999999999E-15</v>
      </c>
      <c r="N2255" s="11">
        <v>1.04E-19</v>
      </c>
    </row>
    <row r="2256" spans="2:14" x14ac:dyDescent="0.25">
      <c r="B2256" s="7" t="s">
        <v>3364</v>
      </c>
      <c r="C2256" s="11">
        <v>5.2399999999999999E-15</v>
      </c>
      <c r="D2256" s="11">
        <v>1.0499999999999999E-14</v>
      </c>
      <c r="E2256" s="11">
        <v>6.86E-5</v>
      </c>
      <c r="F2256" s="7">
        <v>1.3441500000000001E-4</v>
      </c>
      <c r="G2256" s="11">
        <v>2.4200000000000001E-17</v>
      </c>
      <c r="H2256" s="11">
        <v>1.41E-18</v>
      </c>
      <c r="I2256" s="11">
        <v>5.2199999999999996E-15</v>
      </c>
      <c r="J2256" s="11">
        <v>1.04E-14</v>
      </c>
      <c r="K2256" s="11">
        <v>4.8799999999999999E-6</v>
      </c>
      <c r="L2256" s="11">
        <v>9.7399999999999999E-6</v>
      </c>
      <c r="M2256" s="11">
        <v>6.8399999999999999E-15</v>
      </c>
      <c r="N2256" s="11">
        <v>1.02E-19</v>
      </c>
    </row>
    <row r="2257" spans="2:14" x14ac:dyDescent="0.25">
      <c r="B2257" s="7" t="s">
        <v>4133</v>
      </c>
      <c r="C2257" s="11">
        <v>5.0799999999999997E-15</v>
      </c>
      <c r="D2257" s="11">
        <v>1.02E-14</v>
      </c>
      <c r="E2257" s="11">
        <v>7.1099999999999994E-5</v>
      </c>
      <c r="F2257" s="7">
        <v>1.3925999999999999E-4</v>
      </c>
      <c r="G2257" s="11">
        <v>2.4299999999999999E-17</v>
      </c>
      <c r="H2257" s="11">
        <v>1.41E-18</v>
      </c>
      <c r="I2257" s="11">
        <v>5.0600000000000002E-15</v>
      </c>
      <c r="J2257" s="11">
        <v>1.0099999999999999E-14</v>
      </c>
      <c r="K2257" s="11">
        <v>6.8900000000000001E-6</v>
      </c>
      <c r="L2257" s="11">
        <v>1.38E-5</v>
      </c>
      <c r="M2257" s="11">
        <v>9.3700000000000004E-15</v>
      </c>
      <c r="N2257" s="11">
        <v>1.3899999999999999E-19</v>
      </c>
    </row>
    <row r="2258" spans="2:14" x14ac:dyDescent="0.25">
      <c r="B2258" s="7" t="s">
        <v>3441</v>
      </c>
      <c r="C2258" s="11">
        <v>5.0900000000000003E-15</v>
      </c>
      <c r="D2258" s="11">
        <v>1.02E-14</v>
      </c>
      <c r="E2258" s="11">
        <v>7.0699999999999997E-5</v>
      </c>
      <c r="F2258" s="7">
        <v>1.38572E-4</v>
      </c>
      <c r="G2258" s="11">
        <v>2.4200000000000001E-17</v>
      </c>
      <c r="H2258" s="11">
        <v>1.41E-18</v>
      </c>
      <c r="I2258" s="11">
        <v>5.0799999999999997E-15</v>
      </c>
      <c r="J2258" s="11">
        <v>1.02E-14</v>
      </c>
      <c r="K2258" s="11">
        <v>4.0899999999999998E-6</v>
      </c>
      <c r="L2258" s="11">
        <v>8.1799999999999996E-6</v>
      </c>
      <c r="M2258" s="11">
        <v>5.58E-15</v>
      </c>
      <c r="N2258" s="11">
        <v>8.2999999999999999E-20</v>
      </c>
    </row>
    <row r="2259" spans="2:14" x14ac:dyDescent="0.25">
      <c r="B2259" s="7" t="s">
        <v>3720</v>
      </c>
      <c r="C2259" s="11">
        <v>4.5200000000000001E-15</v>
      </c>
      <c r="D2259" s="11">
        <v>9.0400000000000002E-15</v>
      </c>
      <c r="E2259" s="11">
        <v>7.9800000000000002E-5</v>
      </c>
      <c r="F2259" s="7">
        <v>1.5641200000000001E-4</v>
      </c>
      <c r="G2259" s="11">
        <v>2.4299999999999999E-17</v>
      </c>
      <c r="H2259" s="11">
        <v>1.41E-18</v>
      </c>
      <c r="I2259" s="11">
        <v>4.5100000000000003E-15</v>
      </c>
      <c r="J2259" s="11">
        <v>9.0099999999999993E-15</v>
      </c>
      <c r="K2259" s="11">
        <v>3.7799999999999998E-6</v>
      </c>
      <c r="L2259" s="11">
        <v>7.5399999999999998E-6</v>
      </c>
      <c r="M2259" s="11">
        <v>4.5699999999999997E-15</v>
      </c>
      <c r="N2259" s="11">
        <v>6.7999999999999994E-20</v>
      </c>
    </row>
    <row r="2260" spans="2:14" x14ac:dyDescent="0.25">
      <c r="B2260" s="7" t="s">
        <v>2567</v>
      </c>
      <c r="C2260" s="11">
        <v>5.2099999999999999E-15</v>
      </c>
      <c r="D2260" s="11">
        <v>1.04E-14</v>
      </c>
      <c r="E2260" s="11">
        <v>6.9200000000000002E-5</v>
      </c>
      <c r="F2260" s="7">
        <v>1.35482E-4</v>
      </c>
      <c r="G2260" s="11">
        <v>2.4200000000000001E-17</v>
      </c>
      <c r="H2260" s="11">
        <v>1.41E-18</v>
      </c>
      <c r="I2260" s="11">
        <v>5.1900000000000003E-15</v>
      </c>
      <c r="J2260" s="11">
        <v>1.04E-14</v>
      </c>
      <c r="K2260" s="11">
        <v>3.6600000000000001E-6</v>
      </c>
      <c r="L2260" s="11">
        <v>7.3200000000000002E-6</v>
      </c>
      <c r="M2260" s="11">
        <v>5.1099999999999998E-15</v>
      </c>
      <c r="N2260" s="11">
        <v>7.5999999999999995E-20</v>
      </c>
    </row>
    <row r="2261" spans="2:14" x14ac:dyDescent="0.25">
      <c r="B2261" s="7" t="s">
        <v>3691</v>
      </c>
      <c r="C2261" s="11">
        <v>4.9500000000000004E-15</v>
      </c>
      <c r="D2261" s="11">
        <v>9.8899999999999994E-15</v>
      </c>
      <c r="E2261" s="11">
        <v>7.2600000000000003E-5</v>
      </c>
      <c r="F2261" s="7">
        <v>1.4227200000000001E-4</v>
      </c>
      <c r="G2261" s="11">
        <v>2.4200000000000001E-17</v>
      </c>
      <c r="H2261" s="11">
        <v>1.41E-18</v>
      </c>
      <c r="I2261" s="11">
        <v>4.93E-15</v>
      </c>
      <c r="J2261" s="11">
        <v>9.8600000000000001E-15</v>
      </c>
      <c r="K2261" s="11">
        <v>4.1200000000000004E-6</v>
      </c>
      <c r="L2261" s="11">
        <v>8.2400000000000007E-6</v>
      </c>
      <c r="M2261" s="11">
        <v>5.4600000000000004E-15</v>
      </c>
      <c r="N2261" s="11">
        <v>8.1199999999999999E-20</v>
      </c>
    </row>
    <row r="2262" spans="2:14" x14ac:dyDescent="0.25">
      <c r="B2262" s="7" t="s">
        <v>2865</v>
      </c>
      <c r="C2262" s="11">
        <v>5.17E-15</v>
      </c>
      <c r="D2262" s="11">
        <v>1.0299999999999999E-14</v>
      </c>
      <c r="E2262" s="11">
        <v>6.9200000000000002E-5</v>
      </c>
      <c r="F2262" s="7">
        <v>1.3551000000000001E-4</v>
      </c>
      <c r="G2262" s="11">
        <v>2.3999999999999999E-17</v>
      </c>
      <c r="H2262" s="11">
        <v>1.4000000000000001E-18</v>
      </c>
      <c r="I2262" s="11">
        <v>5.1499999999999997E-15</v>
      </c>
      <c r="J2262" s="11">
        <v>1.0299999999999999E-14</v>
      </c>
      <c r="K2262" s="11">
        <v>3.7799999999999998E-6</v>
      </c>
      <c r="L2262" s="11">
        <v>7.5399999999999998E-6</v>
      </c>
      <c r="M2262" s="11">
        <v>5.2300000000000002E-15</v>
      </c>
      <c r="N2262" s="11">
        <v>7.7700000000000004E-20</v>
      </c>
    </row>
    <row r="2263" spans="2:14" x14ac:dyDescent="0.25">
      <c r="B2263" s="7" t="s">
        <v>4128</v>
      </c>
      <c r="C2263" s="11">
        <v>4.2800000000000001E-15</v>
      </c>
      <c r="D2263" s="11">
        <v>8.57E-15</v>
      </c>
      <c r="E2263" s="11">
        <v>8.3200000000000003E-5</v>
      </c>
      <c r="F2263" s="7">
        <v>1.62955E-4</v>
      </c>
      <c r="G2263" s="11">
        <v>2.3999999999999999E-17</v>
      </c>
      <c r="H2263" s="11">
        <v>1.4000000000000001E-18</v>
      </c>
      <c r="I2263" s="11">
        <v>4.2700000000000004E-15</v>
      </c>
      <c r="J2263" s="11">
        <v>8.5400000000000007E-15</v>
      </c>
      <c r="K2263" s="11">
        <v>4.34E-6</v>
      </c>
      <c r="L2263" s="11">
        <v>8.6600000000000001E-6</v>
      </c>
      <c r="M2263" s="11">
        <v>4.9799999999999997E-15</v>
      </c>
      <c r="N2263" s="11">
        <v>7.4000000000000001E-20</v>
      </c>
    </row>
    <row r="2264" spans="2:14" x14ac:dyDescent="0.25">
      <c r="B2264" s="7" t="s">
        <v>2575</v>
      </c>
      <c r="C2264" s="11">
        <v>5.1799999999999998E-15</v>
      </c>
      <c r="D2264" s="11">
        <v>1.04E-14</v>
      </c>
      <c r="E2264" s="11">
        <v>6.9099999999999999E-5</v>
      </c>
      <c r="F2264" s="7">
        <v>1.3548100000000001E-4</v>
      </c>
      <c r="G2264" s="11">
        <v>2.41E-17</v>
      </c>
      <c r="H2264" s="11">
        <v>1.4000000000000001E-18</v>
      </c>
      <c r="I2264" s="11">
        <v>5.1600000000000002E-15</v>
      </c>
      <c r="J2264" s="11">
        <v>1.0299999999999999E-14</v>
      </c>
      <c r="K2264" s="11">
        <v>3.6600000000000001E-6</v>
      </c>
      <c r="L2264" s="11">
        <v>7.3200000000000002E-6</v>
      </c>
      <c r="M2264" s="11">
        <v>5.0799999999999997E-15</v>
      </c>
      <c r="N2264" s="11">
        <v>7.5599999999999994E-20</v>
      </c>
    </row>
    <row r="2265" spans="2:14" x14ac:dyDescent="0.25">
      <c r="B2265" s="7" t="s">
        <v>3777</v>
      </c>
      <c r="C2265" s="11">
        <v>4.4999999999999998E-15</v>
      </c>
      <c r="D2265" s="11">
        <v>8.9899999999999997E-15</v>
      </c>
      <c r="E2265" s="11">
        <v>7.9400000000000006E-5</v>
      </c>
      <c r="F2265" s="7">
        <v>1.5560699999999999E-4</v>
      </c>
      <c r="G2265" s="11">
        <v>2.3999999999999999E-17</v>
      </c>
      <c r="H2265" s="11">
        <v>1.4000000000000001E-18</v>
      </c>
      <c r="I2265" s="11">
        <v>4.4800000000000002E-15</v>
      </c>
      <c r="J2265" s="11">
        <v>8.9600000000000004E-15</v>
      </c>
      <c r="K2265" s="11">
        <v>3.72E-6</v>
      </c>
      <c r="L2265" s="11">
        <v>7.43E-6</v>
      </c>
      <c r="M2265" s="11">
        <v>4.4800000000000002E-15</v>
      </c>
      <c r="N2265" s="11">
        <v>6.6599999999999996E-20</v>
      </c>
    </row>
    <row r="2266" spans="2:14" x14ac:dyDescent="0.25">
      <c r="B2266" s="7" t="s">
        <v>3799</v>
      </c>
      <c r="C2266" s="11">
        <v>4.2299999999999997E-15</v>
      </c>
      <c r="D2266" s="11">
        <v>8.4599999999999994E-15</v>
      </c>
      <c r="E2266" s="11">
        <v>8.4400000000000005E-5</v>
      </c>
      <c r="F2266" s="7">
        <v>1.6543499999999999E-4</v>
      </c>
      <c r="G2266" s="11">
        <v>2.3999999999999999E-17</v>
      </c>
      <c r="H2266" s="11">
        <v>1.4000000000000001E-18</v>
      </c>
      <c r="I2266" s="11">
        <v>4.2199999999999999E-15</v>
      </c>
      <c r="J2266" s="11">
        <v>8.4300000000000001E-15</v>
      </c>
      <c r="K2266" s="11">
        <v>3.7000000000000002E-6</v>
      </c>
      <c r="L2266" s="11">
        <v>7.3799999999999996E-6</v>
      </c>
      <c r="M2266" s="11">
        <v>4.1899999999999998E-15</v>
      </c>
      <c r="N2266" s="11">
        <v>6.2299999999999998E-20</v>
      </c>
    </row>
    <row r="2267" spans="2:14" x14ac:dyDescent="0.25">
      <c r="B2267" s="7" t="s">
        <v>3102</v>
      </c>
      <c r="C2267" s="11">
        <v>5.2399999999999999E-15</v>
      </c>
      <c r="D2267" s="11">
        <v>1.0499999999999999E-14</v>
      </c>
      <c r="E2267" s="11">
        <v>6.7999999999999999E-5</v>
      </c>
      <c r="F2267" s="7">
        <v>1.3316200000000001E-4</v>
      </c>
      <c r="G2267" s="11">
        <v>2.3999999999999999E-17</v>
      </c>
      <c r="H2267" s="11">
        <v>1.4000000000000001E-18</v>
      </c>
      <c r="I2267" s="11">
        <v>5.2199999999999996E-15</v>
      </c>
      <c r="J2267" s="11">
        <v>1.04E-14</v>
      </c>
      <c r="K2267" s="11">
        <v>4.7999999999999998E-6</v>
      </c>
      <c r="L2267" s="11">
        <v>9.5899999999999997E-6</v>
      </c>
      <c r="M2267" s="11">
        <v>6.7399999999999999E-15</v>
      </c>
      <c r="N2267" s="11">
        <v>9.9999999999999998E-20</v>
      </c>
    </row>
    <row r="2268" spans="2:14" x14ac:dyDescent="0.25">
      <c r="B2268" s="7" t="s">
        <v>3610</v>
      </c>
      <c r="C2268" s="11">
        <v>4.5399999999999996E-15</v>
      </c>
      <c r="D2268" s="11">
        <v>9.0900000000000006E-15</v>
      </c>
      <c r="E2268" s="11">
        <v>7.7899999999999996E-5</v>
      </c>
      <c r="F2268" s="7">
        <v>1.5266999999999999E-4</v>
      </c>
      <c r="G2268" s="11">
        <v>2.38E-17</v>
      </c>
      <c r="H2268" s="11">
        <v>1.3899999999999999E-18</v>
      </c>
      <c r="I2268" s="11">
        <v>4.5299999999999999E-15</v>
      </c>
      <c r="J2268" s="11">
        <v>9.0599999999999997E-15</v>
      </c>
      <c r="K2268" s="11">
        <v>4.0099999999999997E-6</v>
      </c>
      <c r="L2268" s="11">
        <v>8.0099999999999995E-6</v>
      </c>
      <c r="M2268" s="11">
        <v>4.8799999999999996E-15</v>
      </c>
      <c r="N2268" s="11">
        <v>7.2600000000000003E-20</v>
      </c>
    </row>
    <row r="2269" spans="2:14" x14ac:dyDescent="0.25">
      <c r="B2269" s="7" t="s">
        <v>3517</v>
      </c>
      <c r="C2269" s="11">
        <v>4.7299999999999999E-15</v>
      </c>
      <c r="D2269" s="11">
        <v>9.4699999999999997E-15</v>
      </c>
      <c r="E2269" s="11">
        <v>7.47E-5</v>
      </c>
      <c r="F2269" s="7">
        <v>1.46398E-4</v>
      </c>
      <c r="G2269" s="11">
        <v>2.38E-17</v>
      </c>
      <c r="H2269" s="11">
        <v>1.3899999999999999E-18</v>
      </c>
      <c r="I2269" s="11">
        <v>4.7200000000000002E-15</v>
      </c>
      <c r="J2269" s="11">
        <v>9.4400000000000004E-15</v>
      </c>
      <c r="K2269" s="11">
        <v>3.8199999999999998E-6</v>
      </c>
      <c r="L2269" s="11">
        <v>7.6199999999999999E-6</v>
      </c>
      <c r="M2269" s="11">
        <v>4.8399999999999998E-15</v>
      </c>
      <c r="N2269" s="11">
        <v>7.1900000000000004E-20</v>
      </c>
    </row>
    <row r="2270" spans="2:14" x14ac:dyDescent="0.25">
      <c r="B2270" s="7" t="s">
        <v>4490</v>
      </c>
      <c r="C2270" s="11">
        <v>5.1099999999999998E-15</v>
      </c>
      <c r="D2270" s="11">
        <v>1.02E-14</v>
      </c>
      <c r="E2270" s="11">
        <v>6.9599999999999998E-5</v>
      </c>
      <c r="F2270" s="7">
        <v>1.36382E-4</v>
      </c>
      <c r="G2270" s="11">
        <v>2.3999999999999999E-17</v>
      </c>
      <c r="H2270" s="11">
        <v>1.3899999999999999E-18</v>
      </c>
      <c r="I2270" s="11">
        <v>5.1E-15</v>
      </c>
      <c r="J2270" s="11">
        <v>1.02E-14</v>
      </c>
      <c r="K2270" s="11">
        <v>4.4800000000000003E-6</v>
      </c>
      <c r="L2270" s="11">
        <v>8.9500000000000007E-6</v>
      </c>
      <c r="M2270" s="11">
        <v>6.1400000000000004E-15</v>
      </c>
      <c r="N2270" s="11">
        <v>9.1199999999999994E-20</v>
      </c>
    </row>
    <row r="2271" spans="2:14" x14ac:dyDescent="0.25">
      <c r="B2271" s="7" t="s">
        <v>4284</v>
      </c>
      <c r="C2271" s="11">
        <v>4.3400000000000003E-15</v>
      </c>
      <c r="D2271" s="11">
        <v>8.6800000000000006E-15</v>
      </c>
      <c r="E2271" s="11">
        <v>8.1600000000000005E-5</v>
      </c>
      <c r="F2271" s="7">
        <v>1.59944E-4</v>
      </c>
      <c r="G2271" s="11">
        <v>2.3900000000000001E-17</v>
      </c>
      <c r="H2271" s="11">
        <v>1.3899999999999999E-18</v>
      </c>
      <c r="I2271" s="11">
        <v>4.3299999999999998E-15</v>
      </c>
      <c r="J2271" s="11">
        <v>8.6499999999999997E-15</v>
      </c>
      <c r="K2271" s="11">
        <v>6.1E-6</v>
      </c>
      <c r="L2271" s="11">
        <v>1.22E-5</v>
      </c>
      <c r="M2271" s="11">
        <v>7.0899999999999996E-15</v>
      </c>
      <c r="N2271" s="11">
        <v>1.0499999999999999E-19</v>
      </c>
    </row>
    <row r="2272" spans="2:14" x14ac:dyDescent="0.25">
      <c r="B2272" s="7" t="s">
        <v>3535</v>
      </c>
      <c r="C2272" s="11">
        <v>4.7200000000000002E-15</v>
      </c>
      <c r="D2272" s="11">
        <v>9.4400000000000004E-15</v>
      </c>
      <c r="E2272" s="11">
        <v>7.5099999999999996E-5</v>
      </c>
      <c r="F2272" s="7">
        <v>1.4718000000000001E-4</v>
      </c>
      <c r="G2272" s="11">
        <v>2.3900000000000001E-17</v>
      </c>
      <c r="H2272" s="11">
        <v>1.3899999999999999E-18</v>
      </c>
      <c r="I2272" s="11">
        <v>4.7099999999999996E-15</v>
      </c>
      <c r="J2272" s="11">
        <v>9.4099999999999995E-15</v>
      </c>
      <c r="K2272" s="11">
        <v>7.3300000000000001E-6</v>
      </c>
      <c r="L2272" s="11">
        <v>1.4600000000000001E-5</v>
      </c>
      <c r="M2272" s="11">
        <v>9.2699999999999996E-15</v>
      </c>
      <c r="N2272" s="11">
        <v>1.3800000000000001E-19</v>
      </c>
    </row>
    <row r="2273" spans="2:14" x14ac:dyDescent="0.25">
      <c r="B2273" s="7" t="s">
        <v>3232</v>
      </c>
      <c r="C2273" s="11">
        <v>5.1499999999999997E-15</v>
      </c>
      <c r="D2273" s="11">
        <v>1.0299999999999999E-14</v>
      </c>
      <c r="E2273" s="11">
        <v>6.8800000000000005E-5</v>
      </c>
      <c r="F2273" s="7">
        <v>1.34766E-4</v>
      </c>
      <c r="G2273" s="11">
        <v>2.38E-17</v>
      </c>
      <c r="H2273" s="11">
        <v>1.3899999999999999E-18</v>
      </c>
      <c r="I2273" s="11">
        <v>5.1300000000000001E-15</v>
      </c>
      <c r="J2273" s="11">
        <v>1.0299999999999999E-14</v>
      </c>
      <c r="K2273" s="11">
        <v>3.7799999999999998E-6</v>
      </c>
      <c r="L2273" s="11">
        <v>7.5399999999999998E-6</v>
      </c>
      <c r="M2273" s="11">
        <v>5.2099999999999999E-15</v>
      </c>
      <c r="N2273" s="11">
        <v>7.7499999999999997E-20</v>
      </c>
    </row>
    <row r="2274" spans="2:14" x14ac:dyDescent="0.25">
      <c r="B2274" s="7" t="s">
        <v>3854</v>
      </c>
      <c r="C2274" s="11">
        <v>4.3599999999999998E-15</v>
      </c>
      <c r="D2274" s="11">
        <v>8.7199999999999997E-15</v>
      </c>
      <c r="E2274" s="11">
        <v>8.1500000000000002E-5</v>
      </c>
      <c r="F2274" s="7">
        <v>1.5961999999999999E-4</v>
      </c>
      <c r="G2274" s="11">
        <v>2.3900000000000001E-17</v>
      </c>
      <c r="H2274" s="11">
        <v>1.3899999999999999E-18</v>
      </c>
      <c r="I2274" s="11">
        <v>4.3400000000000003E-15</v>
      </c>
      <c r="J2274" s="11">
        <v>8.6900000000000004E-15</v>
      </c>
      <c r="K2274" s="11">
        <v>5.2499999999999997E-6</v>
      </c>
      <c r="L2274" s="11">
        <v>1.0499999999999999E-5</v>
      </c>
      <c r="M2274" s="11">
        <v>6.1299999999999998E-15</v>
      </c>
      <c r="N2274" s="11">
        <v>9.1199999999999994E-20</v>
      </c>
    </row>
    <row r="2275" spans="2:14" x14ac:dyDescent="0.25">
      <c r="B2275" s="7" t="s">
        <v>3702</v>
      </c>
      <c r="C2275" s="11">
        <v>4.5500000000000002E-15</v>
      </c>
      <c r="D2275" s="11">
        <v>9.1000000000000004E-15</v>
      </c>
      <c r="E2275" s="11">
        <v>7.7700000000000005E-5</v>
      </c>
      <c r="F2275" s="7">
        <v>1.5231399999999999E-4</v>
      </c>
      <c r="G2275" s="11">
        <v>2.38E-17</v>
      </c>
      <c r="H2275" s="11">
        <v>1.3899999999999999E-18</v>
      </c>
      <c r="I2275" s="11">
        <v>4.5399999999999996E-15</v>
      </c>
      <c r="J2275" s="11">
        <v>9.0699999999999995E-15</v>
      </c>
      <c r="K2275" s="11">
        <v>3.6899999999999998E-6</v>
      </c>
      <c r="L2275" s="11">
        <v>7.3699999999999997E-6</v>
      </c>
      <c r="M2275" s="11">
        <v>4.4999999999999998E-15</v>
      </c>
      <c r="N2275" s="11">
        <v>6.6800000000000003E-20</v>
      </c>
    </row>
    <row r="2276" spans="2:14" x14ac:dyDescent="0.25">
      <c r="B2276" s="7" t="s">
        <v>3819</v>
      </c>
      <c r="C2276" s="11">
        <v>4.8999999999999999E-15</v>
      </c>
      <c r="D2276" s="11">
        <v>9.7900000000000001E-15</v>
      </c>
      <c r="E2276" s="11">
        <v>7.2200000000000007E-5</v>
      </c>
      <c r="F2276" s="7">
        <v>1.4145499999999999E-4</v>
      </c>
      <c r="G2276" s="11">
        <v>2.38E-17</v>
      </c>
      <c r="H2276" s="11">
        <v>1.3899999999999999E-18</v>
      </c>
      <c r="I2276" s="11">
        <v>4.8799999999999996E-15</v>
      </c>
      <c r="J2276" s="11">
        <v>9.7599999999999992E-15</v>
      </c>
      <c r="K2276" s="11">
        <v>3.9199999999999997E-6</v>
      </c>
      <c r="L2276" s="11">
        <v>7.8299999999999996E-6</v>
      </c>
      <c r="M2276" s="11">
        <v>5.1399999999999999E-15</v>
      </c>
      <c r="N2276" s="11">
        <v>7.65E-20</v>
      </c>
    </row>
    <row r="2277" spans="2:14" x14ac:dyDescent="0.25">
      <c r="B2277" s="7" t="s">
        <v>3407</v>
      </c>
      <c r="C2277" s="11">
        <v>5.2399999999999999E-15</v>
      </c>
      <c r="D2277" s="11">
        <v>1.0499999999999999E-14</v>
      </c>
      <c r="E2277" s="11">
        <v>6.7899999999999997E-5</v>
      </c>
      <c r="F2277" s="7">
        <v>1.3300900000000001E-4</v>
      </c>
      <c r="G2277" s="11">
        <v>2.3999999999999999E-17</v>
      </c>
      <c r="H2277" s="11">
        <v>1.3899999999999999E-18</v>
      </c>
      <c r="I2277" s="7" t="s">
        <v>6</v>
      </c>
      <c r="J2277" s="7" t="s">
        <v>6</v>
      </c>
      <c r="K2277" s="7" t="s">
        <v>6</v>
      </c>
      <c r="L2277" s="7" t="s">
        <v>6</v>
      </c>
      <c r="M2277" s="7" t="s">
        <v>6</v>
      </c>
      <c r="N2277" s="7" t="s">
        <v>6</v>
      </c>
    </row>
    <row r="2278" spans="2:14" x14ac:dyDescent="0.25">
      <c r="B2278" s="7" t="s">
        <v>3736</v>
      </c>
      <c r="C2278" s="11">
        <v>4.2299999999999997E-15</v>
      </c>
      <c r="D2278" s="11">
        <v>8.4599999999999994E-15</v>
      </c>
      <c r="E2278" s="11">
        <v>8.3499999999999997E-5</v>
      </c>
      <c r="F2278" s="7">
        <v>1.6368399999999999E-4</v>
      </c>
      <c r="G2278" s="11">
        <v>2.38E-17</v>
      </c>
      <c r="H2278" s="11">
        <v>1.3899999999999999E-18</v>
      </c>
      <c r="I2278" s="11">
        <v>4.2199999999999999E-15</v>
      </c>
      <c r="J2278" s="11">
        <v>8.4399999999999999E-15</v>
      </c>
      <c r="K2278" s="11">
        <v>3.7100000000000001E-6</v>
      </c>
      <c r="L2278" s="11">
        <v>7.4100000000000002E-6</v>
      </c>
      <c r="M2278" s="11">
        <v>4.1999999999999996E-15</v>
      </c>
      <c r="N2278" s="11">
        <v>6.2500000000000004E-20</v>
      </c>
    </row>
    <row r="2279" spans="2:14" x14ac:dyDescent="0.25">
      <c r="B2279" s="7" t="s">
        <v>4010</v>
      </c>
      <c r="C2279" s="11">
        <v>4.2400000000000003E-15</v>
      </c>
      <c r="D2279" s="11">
        <v>8.4800000000000005E-15</v>
      </c>
      <c r="E2279" s="11">
        <v>8.3499999999999997E-5</v>
      </c>
      <c r="F2279" s="7">
        <v>1.63587E-4</v>
      </c>
      <c r="G2279" s="11">
        <v>2.38E-17</v>
      </c>
      <c r="H2279" s="11">
        <v>1.3899999999999999E-18</v>
      </c>
      <c r="I2279" s="11">
        <v>4.2299999999999997E-15</v>
      </c>
      <c r="J2279" s="11">
        <v>8.4499999999999997E-15</v>
      </c>
      <c r="K2279" s="11">
        <v>3.7100000000000001E-6</v>
      </c>
      <c r="L2279" s="11">
        <v>7.4000000000000003E-6</v>
      </c>
      <c r="M2279" s="11">
        <v>4.2100000000000002E-15</v>
      </c>
      <c r="N2279" s="11">
        <v>6.2599999999999996E-20</v>
      </c>
    </row>
    <row r="2280" spans="2:14" x14ac:dyDescent="0.25">
      <c r="B2280" s="7" t="s">
        <v>3775</v>
      </c>
      <c r="C2280" s="11">
        <v>4.25E-15</v>
      </c>
      <c r="D2280" s="11">
        <v>8.5000000000000001E-15</v>
      </c>
      <c r="E2280" s="11">
        <v>8.3499999999999997E-5</v>
      </c>
      <c r="F2280" s="7">
        <v>1.63587E-4</v>
      </c>
      <c r="G2280" s="11">
        <v>2.3900000000000001E-17</v>
      </c>
      <c r="H2280" s="11">
        <v>1.3899999999999999E-18</v>
      </c>
      <c r="I2280" s="11">
        <v>4.2400000000000003E-15</v>
      </c>
      <c r="J2280" s="11">
        <v>8.4700000000000008E-15</v>
      </c>
      <c r="K2280" s="11">
        <v>3.7100000000000001E-6</v>
      </c>
      <c r="L2280" s="11">
        <v>7.4000000000000003E-6</v>
      </c>
      <c r="M2280" s="11">
        <v>4.2199999999999999E-15</v>
      </c>
      <c r="N2280" s="11">
        <v>6.2699999999999999E-20</v>
      </c>
    </row>
    <row r="2281" spans="2:14" x14ac:dyDescent="0.25">
      <c r="B2281" s="7" t="s">
        <v>2890</v>
      </c>
      <c r="C2281" s="11">
        <v>5.1900000000000003E-15</v>
      </c>
      <c r="D2281" s="11">
        <v>1.04E-14</v>
      </c>
      <c r="E2281" s="11">
        <v>6.8399999999999996E-5</v>
      </c>
      <c r="F2281" s="7">
        <v>1.3392499999999999E-4</v>
      </c>
      <c r="G2281" s="11">
        <v>2.3900000000000001E-17</v>
      </c>
      <c r="H2281" s="11">
        <v>1.3899999999999999E-18</v>
      </c>
      <c r="I2281" s="11">
        <v>5.17E-15</v>
      </c>
      <c r="J2281" s="11">
        <v>1.0299999999999999E-14</v>
      </c>
      <c r="K2281" s="11">
        <v>7.25E-6</v>
      </c>
      <c r="L2281" s="11">
        <v>1.45E-5</v>
      </c>
      <c r="M2281" s="11">
        <v>1.0099999999999999E-14</v>
      </c>
      <c r="N2281" s="11">
        <v>1.5E-19</v>
      </c>
    </row>
    <row r="2282" spans="2:14" x14ac:dyDescent="0.25">
      <c r="B2282" s="7" t="s">
        <v>3795</v>
      </c>
      <c r="C2282" s="11">
        <v>4.2299999999999997E-15</v>
      </c>
      <c r="D2282" s="11">
        <v>8.4599999999999994E-15</v>
      </c>
      <c r="E2282" s="11">
        <v>8.3399999999999994E-5</v>
      </c>
      <c r="F2282" s="7">
        <v>1.6332599999999999E-4</v>
      </c>
      <c r="G2282" s="11">
        <v>2.3699999999999999E-17</v>
      </c>
      <c r="H2282" s="11">
        <v>1.38E-18</v>
      </c>
      <c r="I2282" s="11">
        <v>4.2199999999999999E-15</v>
      </c>
      <c r="J2282" s="11">
        <v>8.4300000000000001E-15</v>
      </c>
      <c r="K2282" s="11">
        <v>3.7100000000000001E-6</v>
      </c>
      <c r="L2282" s="11">
        <v>7.4100000000000002E-6</v>
      </c>
      <c r="M2282" s="11">
        <v>4.1999999999999996E-15</v>
      </c>
      <c r="N2282" s="11">
        <v>6.2400000000000001E-20</v>
      </c>
    </row>
    <row r="2283" spans="2:14" x14ac:dyDescent="0.25">
      <c r="B2283" s="7" t="s">
        <v>3625</v>
      </c>
      <c r="C2283" s="11">
        <v>4.2400000000000003E-15</v>
      </c>
      <c r="D2283" s="11">
        <v>8.4800000000000005E-15</v>
      </c>
      <c r="E2283" s="11">
        <v>8.3300000000000005E-5</v>
      </c>
      <c r="F2283" s="7">
        <v>1.6325700000000001E-4</v>
      </c>
      <c r="G2283" s="11">
        <v>2.38E-17</v>
      </c>
      <c r="H2283" s="11">
        <v>1.38E-18</v>
      </c>
      <c r="I2283" s="7" t="s">
        <v>6</v>
      </c>
      <c r="J2283" s="7" t="s">
        <v>6</v>
      </c>
      <c r="K2283" s="7" t="s">
        <v>6</v>
      </c>
      <c r="L2283" s="7" t="s">
        <v>6</v>
      </c>
      <c r="M2283" s="7" t="s">
        <v>6</v>
      </c>
      <c r="N2283" s="7" t="s">
        <v>6</v>
      </c>
    </row>
    <row r="2284" spans="2:14" x14ac:dyDescent="0.25">
      <c r="B2284" s="7" t="s">
        <v>3768</v>
      </c>
      <c r="C2284" s="11">
        <v>4.2299999999999997E-15</v>
      </c>
      <c r="D2284" s="11">
        <v>8.4599999999999994E-15</v>
      </c>
      <c r="E2284" s="11">
        <v>8.3399999999999994E-5</v>
      </c>
      <c r="F2284" s="7">
        <v>1.63449E-4</v>
      </c>
      <c r="G2284" s="11">
        <v>2.38E-17</v>
      </c>
      <c r="H2284" s="11">
        <v>1.38E-18</v>
      </c>
      <c r="I2284" s="11">
        <v>4.2199999999999999E-15</v>
      </c>
      <c r="J2284" s="11">
        <v>8.4300000000000001E-15</v>
      </c>
      <c r="K2284" s="11">
        <v>3.7100000000000001E-6</v>
      </c>
      <c r="L2284" s="11">
        <v>7.4100000000000002E-6</v>
      </c>
      <c r="M2284" s="11">
        <v>4.1999999999999996E-15</v>
      </c>
      <c r="N2284" s="11">
        <v>6.2500000000000004E-20</v>
      </c>
    </row>
    <row r="2285" spans="2:14" x14ac:dyDescent="0.25">
      <c r="B2285" s="7" t="s">
        <v>3767</v>
      </c>
      <c r="C2285" s="11">
        <v>4.2299999999999997E-15</v>
      </c>
      <c r="D2285" s="11">
        <v>8.4599999999999994E-15</v>
      </c>
      <c r="E2285" s="11">
        <v>8.3399999999999994E-5</v>
      </c>
      <c r="F2285" s="7">
        <v>1.6339699999999999E-4</v>
      </c>
      <c r="G2285" s="11">
        <v>2.38E-17</v>
      </c>
      <c r="H2285" s="11">
        <v>1.38E-18</v>
      </c>
      <c r="I2285" s="11">
        <v>4.2199999999999999E-15</v>
      </c>
      <c r="J2285" s="11">
        <v>8.4300000000000001E-15</v>
      </c>
      <c r="K2285" s="11">
        <v>3.7100000000000001E-6</v>
      </c>
      <c r="L2285" s="11">
        <v>7.4100000000000002E-6</v>
      </c>
      <c r="M2285" s="11">
        <v>4.1999999999999996E-15</v>
      </c>
      <c r="N2285" s="11">
        <v>6.2500000000000004E-20</v>
      </c>
    </row>
    <row r="2286" spans="2:14" x14ac:dyDescent="0.25">
      <c r="B2286" s="7" t="s">
        <v>3798</v>
      </c>
      <c r="C2286" s="11">
        <v>4.2299999999999997E-15</v>
      </c>
      <c r="D2286" s="11">
        <v>8.4599999999999994E-15</v>
      </c>
      <c r="E2286" s="11">
        <v>8.3399999999999994E-5</v>
      </c>
      <c r="F2286" s="7">
        <v>1.6335500000000001E-4</v>
      </c>
      <c r="G2286" s="11">
        <v>2.3699999999999999E-17</v>
      </c>
      <c r="H2286" s="11">
        <v>1.38E-18</v>
      </c>
      <c r="I2286" s="11">
        <v>4.2199999999999999E-15</v>
      </c>
      <c r="J2286" s="11">
        <v>8.4300000000000001E-15</v>
      </c>
      <c r="K2286" s="11">
        <v>3.7100000000000001E-6</v>
      </c>
      <c r="L2286" s="11">
        <v>7.4000000000000003E-6</v>
      </c>
      <c r="M2286" s="11">
        <v>4.1999999999999996E-15</v>
      </c>
      <c r="N2286" s="11">
        <v>6.2400000000000001E-20</v>
      </c>
    </row>
    <row r="2287" spans="2:14" x14ac:dyDescent="0.25">
      <c r="B2287" s="7" t="s">
        <v>4185</v>
      </c>
      <c r="C2287" s="11">
        <v>4.2100000000000002E-15</v>
      </c>
      <c r="D2287" s="11">
        <v>8.4100000000000006E-15</v>
      </c>
      <c r="E2287" s="11">
        <v>8.3700000000000002E-5</v>
      </c>
      <c r="F2287" s="7">
        <v>1.6399200000000001E-4</v>
      </c>
      <c r="G2287" s="11">
        <v>2.3699999999999999E-17</v>
      </c>
      <c r="H2287" s="11">
        <v>1.38E-18</v>
      </c>
      <c r="I2287" s="11">
        <v>4.1899999999999998E-15</v>
      </c>
      <c r="J2287" s="11">
        <v>8.3799999999999997E-15</v>
      </c>
      <c r="K2287" s="11">
        <v>3.8800000000000001E-6</v>
      </c>
      <c r="L2287" s="11">
        <v>7.7600000000000002E-6</v>
      </c>
      <c r="M2287" s="11">
        <v>4.3699999999999996E-15</v>
      </c>
      <c r="N2287" s="11">
        <v>6.5000000000000003E-20</v>
      </c>
    </row>
    <row r="2288" spans="2:14" x14ac:dyDescent="0.25">
      <c r="B2288" s="7" t="s">
        <v>2898</v>
      </c>
      <c r="C2288" s="11">
        <v>5.1799999999999998E-15</v>
      </c>
      <c r="D2288" s="11">
        <v>1.04E-14</v>
      </c>
      <c r="E2288" s="11">
        <v>6.8100000000000002E-5</v>
      </c>
      <c r="F2288" s="7">
        <v>1.3349299999999999E-4</v>
      </c>
      <c r="G2288" s="11">
        <v>2.38E-17</v>
      </c>
      <c r="H2288" s="11">
        <v>1.38E-18</v>
      </c>
      <c r="I2288" s="11">
        <v>5.17E-15</v>
      </c>
      <c r="J2288" s="11">
        <v>1.0299999999999999E-14</v>
      </c>
      <c r="K2288" s="11">
        <v>3.9899999999999999E-6</v>
      </c>
      <c r="L2288" s="11">
        <v>7.9699999999999999E-6</v>
      </c>
      <c r="M2288" s="11">
        <v>5.5400000000000001E-15</v>
      </c>
      <c r="N2288" s="11">
        <v>8.23E-20</v>
      </c>
    </row>
    <row r="2289" spans="2:14" x14ac:dyDescent="0.25">
      <c r="B2289" s="7" t="s">
        <v>3452</v>
      </c>
      <c r="C2289" s="11">
        <v>4.7900000000000001E-15</v>
      </c>
      <c r="D2289" s="11">
        <v>9.5800000000000003E-15</v>
      </c>
      <c r="E2289" s="11">
        <v>7.3700000000000002E-5</v>
      </c>
      <c r="F2289" s="7">
        <v>1.4432099999999999E-4</v>
      </c>
      <c r="G2289" s="11">
        <v>2.3699999999999999E-17</v>
      </c>
      <c r="H2289" s="11">
        <v>1.38E-18</v>
      </c>
      <c r="I2289" s="11">
        <v>4.7699999999999998E-15</v>
      </c>
      <c r="J2289" s="11">
        <v>9.5499999999999994E-15</v>
      </c>
      <c r="K2289" s="11">
        <v>9.1500000000000005E-6</v>
      </c>
      <c r="L2289" s="11">
        <v>1.8300000000000001E-5</v>
      </c>
      <c r="M2289" s="11">
        <v>1.17E-14</v>
      </c>
      <c r="N2289" s="11">
        <v>1.7500000000000001E-19</v>
      </c>
    </row>
    <row r="2290" spans="2:14" x14ac:dyDescent="0.25">
      <c r="B2290" s="7" t="s">
        <v>3673</v>
      </c>
      <c r="C2290" s="11">
        <v>4.2299999999999997E-15</v>
      </c>
      <c r="D2290" s="11">
        <v>8.4599999999999994E-15</v>
      </c>
      <c r="E2290" s="11">
        <v>8.3200000000000003E-5</v>
      </c>
      <c r="F2290" s="7">
        <v>1.6301099999999999E-4</v>
      </c>
      <c r="G2290" s="11">
        <v>2.3699999999999999E-17</v>
      </c>
      <c r="H2290" s="11">
        <v>1.38E-18</v>
      </c>
      <c r="I2290" s="11">
        <v>4.2100000000000002E-15</v>
      </c>
      <c r="J2290" s="11">
        <v>8.4300000000000001E-15</v>
      </c>
      <c r="K2290" s="11">
        <v>5.9399999999999999E-6</v>
      </c>
      <c r="L2290" s="11">
        <v>1.19E-5</v>
      </c>
      <c r="M2290" s="11">
        <v>6.7300000000000001E-15</v>
      </c>
      <c r="N2290" s="11">
        <v>9.9999999999999998E-20</v>
      </c>
    </row>
    <row r="2291" spans="2:14" x14ac:dyDescent="0.25">
      <c r="B2291" s="7" t="s">
        <v>2864</v>
      </c>
      <c r="C2291" s="11">
        <v>5.0200000000000003E-15</v>
      </c>
      <c r="D2291" s="11">
        <v>1E-14</v>
      </c>
      <c r="E2291" s="11">
        <v>7.0099999999999996E-5</v>
      </c>
      <c r="F2291" s="7">
        <v>1.3739000000000001E-4</v>
      </c>
      <c r="G2291" s="11">
        <v>2.3699999999999999E-17</v>
      </c>
      <c r="H2291" s="11">
        <v>1.38E-18</v>
      </c>
      <c r="I2291" s="11">
        <v>5E-15</v>
      </c>
      <c r="J2291" s="11">
        <v>1E-14</v>
      </c>
      <c r="K2291" s="11">
        <v>8.2800000000000003E-6</v>
      </c>
      <c r="L2291" s="11">
        <v>1.6500000000000001E-5</v>
      </c>
      <c r="M2291" s="11">
        <v>1.11E-14</v>
      </c>
      <c r="N2291" s="11">
        <v>1.6499999999999999E-19</v>
      </c>
    </row>
    <row r="2292" spans="2:14" x14ac:dyDescent="0.25">
      <c r="B2292" s="7" t="s">
        <v>4498</v>
      </c>
      <c r="C2292" s="11">
        <v>4.3599999999999998E-15</v>
      </c>
      <c r="D2292" s="11">
        <v>8.7199999999999997E-15</v>
      </c>
      <c r="E2292" s="11">
        <v>8.0500000000000005E-5</v>
      </c>
      <c r="F2292" s="7">
        <v>1.5776599999999999E-4</v>
      </c>
      <c r="G2292" s="11">
        <v>2.3600000000000001E-17</v>
      </c>
      <c r="H2292" s="11">
        <v>1.38E-18</v>
      </c>
      <c r="I2292" s="11">
        <v>4.3500000000000001E-15</v>
      </c>
      <c r="J2292" s="11">
        <v>8.6900000000000004E-15</v>
      </c>
      <c r="K2292" s="11">
        <v>3.8E-6</v>
      </c>
      <c r="L2292" s="11">
        <v>7.6000000000000001E-6</v>
      </c>
      <c r="M2292" s="11">
        <v>4.4400000000000004E-15</v>
      </c>
      <c r="N2292" s="11">
        <v>6.6100000000000004E-20</v>
      </c>
    </row>
    <row r="2293" spans="2:14" x14ac:dyDescent="0.25">
      <c r="B2293" s="7" t="s">
        <v>4147</v>
      </c>
      <c r="C2293" s="11">
        <v>4.1999999999999996E-15</v>
      </c>
      <c r="D2293" s="11">
        <v>8.4100000000000006E-15</v>
      </c>
      <c r="E2293" s="11">
        <v>8.3800000000000004E-5</v>
      </c>
      <c r="F2293" s="7">
        <v>1.6421599999999999E-4</v>
      </c>
      <c r="G2293" s="11">
        <v>2.3699999999999999E-17</v>
      </c>
      <c r="H2293" s="11">
        <v>1.38E-18</v>
      </c>
      <c r="I2293" s="11">
        <v>4.1899999999999998E-15</v>
      </c>
      <c r="J2293" s="11">
        <v>8.3799999999999997E-15</v>
      </c>
      <c r="K2293" s="11">
        <v>3.89E-6</v>
      </c>
      <c r="L2293" s="11">
        <v>7.7700000000000001E-6</v>
      </c>
      <c r="M2293" s="11">
        <v>4.3800000000000002E-15</v>
      </c>
      <c r="N2293" s="11">
        <v>6.5099999999999994E-20</v>
      </c>
    </row>
    <row r="2294" spans="2:14" x14ac:dyDescent="0.25">
      <c r="B2294" s="7" t="s">
        <v>3766</v>
      </c>
      <c r="C2294" s="11">
        <v>4.2299999999999997E-15</v>
      </c>
      <c r="D2294" s="11">
        <v>8.4599999999999994E-15</v>
      </c>
      <c r="E2294" s="11">
        <v>8.3399999999999994E-5</v>
      </c>
      <c r="F2294" s="7">
        <v>1.63425E-4</v>
      </c>
      <c r="G2294" s="11">
        <v>2.38E-17</v>
      </c>
      <c r="H2294" s="11">
        <v>1.38E-18</v>
      </c>
      <c r="I2294" s="11">
        <v>4.2199999999999999E-15</v>
      </c>
      <c r="J2294" s="11">
        <v>8.4300000000000001E-15</v>
      </c>
      <c r="K2294" s="11">
        <v>3.7100000000000001E-6</v>
      </c>
      <c r="L2294" s="11">
        <v>7.4100000000000002E-6</v>
      </c>
      <c r="M2294" s="11">
        <v>4.1999999999999996E-15</v>
      </c>
      <c r="N2294" s="11">
        <v>6.2500000000000004E-20</v>
      </c>
    </row>
    <row r="2295" spans="2:14" x14ac:dyDescent="0.25">
      <c r="B2295" s="7" t="s">
        <v>4171</v>
      </c>
      <c r="C2295" s="11">
        <v>4.25E-15</v>
      </c>
      <c r="D2295" s="11">
        <v>8.5099999999999998E-15</v>
      </c>
      <c r="E2295" s="11">
        <v>8.2700000000000004E-5</v>
      </c>
      <c r="F2295" s="7">
        <v>1.6208600000000001E-4</v>
      </c>
      <c r="G2295" s="11">
        <v>2.3699999999999999E-17</v>
      </c>
      <c r="H2295" s="11">
        <v>1.38E-18</v>
      </c>
      <c r="I2295" s="11">
        <v>4.2400000000000003E-15</v>
      </c>
      <c r="J2295" s="11">
        <v>8.4800000000000005E-15</v>
      </c>
      <c r="K2295" s="11">
        <v>3.8500000000000004E-6</v>
      </c>
      <c r="L2295" s="11">
        <v>7.6899999999999992E-6</v>
      </c>
      <c r="M2295" s="11">
        <v>4.3800000000000002E-15</v>
      </c>
      <c r="N2295" s="11">
        <v>6.5199999999999998E-20</v>
      </c>
    </row>
    <row r="2296" spans="2:14" x14ac:dyDescent="0.25">
      <c r="B2296" s="7" t="s">
        <v>4111</v>
      </c>
      <c r="C2296" s="11">
        <v>4.2599999999999998E-15</v>
      </c>
      <c r="D2296" s="11">
        <v>8.5099999999999998E-15</v>
      </c>
      <c r="E2296" s="11">
        <v>8.2700000000000004E-5</v>
      </c>
      <c r="F2296" s="7">
        <v>1.6196200000000001E-4</v>
      </c>
      <c r="G2296" s="11">
        <v>2.3699999999999999E-17</v>
      </c>
      <c r="H2296" s="11">
        <v>1.38E-18</v>
      </c>
      <c r="I2296" s="11">
        <v>4.2400000000000003E-15</v>
      </c>
      <c r="J2296" s="11">
        <v>8.4900000000000003E-15</v>
      </c>
      <c r="K2296" s="11">
        <v>3.8500000000000004E-6</v>
      </c>
      <c r="L2296" s="11">
        <v>7.6799999999999993E-6</v>
      </c>
      <c r="M2296" s="11">
        <v>4.3899999999999999E-15</v>
      </c>
      <c r="N2296" s="11">
        <v>6.5199999999999998E-20</v>
      </c>
    </row>
    <row r="2297" spans="2:14" x14ac:dyDescent="0.25">
      <c r="B2297" s="7" t="s">
        <v>3514</v>
      </c>
      <c r="C2297" s="11">
        <v>4.2999999999999997E-15</v>
      </c>
      <c r="D2297" s="11">
        <v>8.5999999999999993E-15</v>
      </c>
      <c r="E2297" s="11">
        <v>8.1799999999999996E-5</v>
      </c>
      <c r="F2297" s="7">
        <v>1.60328E-4</v>
      </c>
      <c r="G2297" s="11">
        <v>2.3699999999999999E-17</v>
      </c>
      <c r="H2297" s="11">
        <v>1.38E-18</v>
      </c>
      <c r="I2297" s="11">
        <v>4.2800000000000001E-15</v>
      </c>
      <c r="J2297" s="11">
        <v>8.57E-15</v>
      </c>
      <c r="K2297" s="11">
        <v>6.2500000000000003E-6</v>
      </c>
      <c r="L2297" s="11">
        <v>1.2500000000000001E-5</v>
      </c>
      <c r="M2297" s="11">
        <v>7.2000000000000002E-15</v>
      </c>
      <c r="N2297" s="11">
        <v>1.07E-19</v>
      </c>
    </row>
    <row r="2298" spans="2:14" x14ac:dyDescent="0.25">
      <c r="B2298" s="7" t="s">
        <v>3137</v>
      </c>
      <c r="C2298" s="11">
        <v>4.66E-15</v>
      </c>
      <c r="D2298" s="11">
        <v>9.3100000000000002E-15</v>
      </c>
      <c r="E2298" s="11">
        <v>7.5599999999999994E-5</v>
      </c>
      <c r="F2298" s="7">
        <v>1.48061E-4</v>
      </c>
      <c r="G2298" s="11">
        <v>2.3699999999999999E-17</v>
      </c>
      <c r="H2298" s="11">
        <v>1.38E-18</v>
      </c>
      <c r="I2298" s="11">
        <v>4.6399999999999997E-15</v>
      </c>
      <c r="J2298" s="11">
        <v>9.2799999999999993E-15</v>
      </c>
      <c r="K2298" s="11">
        <v>5.6300000000000003E-6</v>
      </c>
      <c r="L2298" s="11">
        <v>1.1199999999999999E-5</v>
      </c>
      <c r="M2298" s="11">
        <v>7.0199999999999997E-15</v>
      </c>
      <c r="N2298" s="11">
        <v>1.04E-19</v>
      </c>
    </row>
    <row r="2299" spans="2:14" x14ac:dyDescent="0.25">
      <c r="B2299" s="7" t="s">
        <v>4103</v>
      </c>
      <c r="C2299" s="11">
        <v>4.2100000000000002E-15</v>
      </c>
      <c r="D2299" s="11">
        <v>8.4100000000000006E-15</v>
      </c>
      <c r="E2299" s="11">
        <v>8.3700000000000002E-5</v>
      </c>
      <c r="F2299" s="7">
        <v>1.64048E-4</v>
      </c>
      <c r="G2299" s="11">
        <v>2.3699999999999999E-17</v>
      </c>
      <c r="H2299" s="11">
        <v>1.38E-18</v>
      </c>
      <c r="I2299" s="11">
        <v>4.1899999999999998E-15</v>
      </c>
      <c r="J2299" s="11">
        <v>8.3799999999999997E-15</v>
      </c>
      <c r="K2299" s="11">
        <v>3.89E-6</v>
      </c>
      <c r="L2299" s="11">
        <v>7.7700000000000001E-6</v>
      </c>
      <c r="M2299" s="11">
        <v>4.3800000000000002E-15</v>
      </c>
      <c r="N2299" s="11">
        <v>6.5099999999999994E-20</v>
      </c>
    </row>
    <row r="2300" spans="2:14" x14ac:dyDescent="0.25">
      <c r="B2300" s="7" t="s">
        <v>3815</v>
      </c>
      <c r="C2300" s="11">
        <v>4.2299999999999997E-15</v>
      </c>
      <c r="D2300" s="11">
        <v>8.4599999999999994E-15</v>
      </c>
      <c r="E2300" s="11">
        <v>8.3499999999999997E-5</v>
      </c>
      <c r="F2300" s="7">
        <v>1.6368200000000001E-4</v>
      </c>
      <c r="G2300" s="11">
        <v>2.38E-17</v>
      </c>
      <c r="H2300" s="11">
        <v>1.38E-18</v>
      </c>
      <c r="I2300" s="11">
        <v>4.2199999999999999E-15</v>
      </c>
      <c r="J2300" s="11">
        <v>8.4300000000000001E-15</v>
      </c>
      <c r="K2300" s="11">
        <v>3.7100000000000001E-6</v>
      </c>
      <c r="L2300" s="11">
        <v>7.4100000000000002E-6</v>
      </c>
      <c r="M2300" s="11">
        <v>4.1999999999999996E-15</v>
      </c>
      <c r="N2300" s="11">
        <v>6.2500000000000004E-20</v>
      </c>
    </row>
    <row r="2301" spans="2:14" x14ac:dyDescent="0.25">
      <c r="B2301" s="7" t="s">
        <v>3486</v>
      </c>
      <c r="C2301" s="11">
        <v>5.1799999999999998E-15</v>
      </c>
      <c r="D2301" s="11">
        <v>1.04E-14</v>
      </c>
      <c r="E2301" s="11">
        <v>6.7899999999999997E-5</v>
      </c>
      <c r="F2301" s="7">
        <v>1.33027E-4</v>
      </c>
      <c r="G2301" s="11">
        <v>2.3699999999999999E-17</v>
      </c>
      <c r="H2301" s="11">
        <v>1.38E-18</v>
      </c>
      <c r="I2301" s="11">
        <v>5.1600000000000002E-15</v>
      </c>
      <c r="J2301" s="11">
        <v>1.0299999999999999E-14</v>
      </c>
      <c r="K2301" s="11">
        <v>3.7500000000000001E-6</v>
      </c>
      <c r="L2301" s="11">
        <v>7.5000000000000002E-6</v>
      </c>
      <c r="M2301" s="11">
        <v>5.2099999999999999E-15</v>
      </c>
      <c r="N2301" s="11">
        <v>7.7400000000000006E-20</v>
      </c>
    </row>
    <row r="2302" spans="2:14" x14ac:dyDescent="0.25">
      <c r="B2302" s="7" t="s">
        <v>3296</v>
      </c>
      <c r="C2302" s="11">
        <v>5.0300000000000001E-15</v>
      </c>
      <c r="D2302" s="11">
        <v>1.0099999999999999E-14</v>
      </c>
      <c r="E2302" s="11">
        <v>7.0199999999999999E-5</v>
      </c>
      <c r="F2302" s="7">
        <v>1.3747400000000001E-4</v>
      </c>
      <c r="G2302" s="11">
        <v>2.38E-17</v>
      </c>
      <c r="H2302" s="11">
        <v>1.38E-18</v>
      </c>
      <c r="I2302" s="11">
        <v>5.0200000000000003E-15</v>
      </c>
      <c r="J2302" s="11">
        <v>1E-14</v>
      </c>
      <c r="K2302" s="11">
        <v>1.9000000000000001E-5</v>
      </c>
      <c r="L2302" s="11">
        <v>3.79E-5</v>
      </c>
      <c r="M2302" s="11">
        <v>2.5599999999999999E-14</v>
      </c>
      <c r="N2302" s="11">
        <v>3.8099999999999999E-19</v>
      </c>
    </row>
    <row r="2303" spans="2:14" x14ac:dyDescent="0.25">
      <c r="B2303" s="7" t="s">
        <v>2852</v>
      </c>
      <c r="C2303" s="11">
        <v>4.9799999999999997E-15</v>
      </c>
      <c r="D2303" s="11">
        <v>9.9599999999999993E-15</v>
      </c>
      <c r="E2303" s="11">
        <v>7.0599999999999995E-5</v>
      </c>
      <c r="F2303" s="7">
        <v>1.3829599999999999E-4</v>
      </c>
      <c r="G2303" s="11">
        <v>2.3600000000000001E-17</v>
      </c>
      <c r="H2303" s="11">
        <v>1.38E-18</v>
      </c>
      <c r="I2303" s="11">
        <v>4.9600000000000001E-15</v>
      </c>
      <c r="J2303" s="11">
        <v>9.9200000000000003E-15</v>
      </c>
      <c r="K2303" s="11">
        <v>8.1799999999999996E-6</v>
      </c>
      <c r="L2303" s="11">
        <v>1.63E-5</v>
      </c>
      <c r="M2303" s="11">
        <v>1.09E-14</v>
      </c>
      <c r="N2303" s="11">
        <v>1.6200000000000001E-19</v>
      </c>
    </row>
    <row r="2304" spans="2:14" x14ac:dyDescent="0.25">
      <c r="B2304" s="7" t="s">
        <v>3684</v>
      </c>
      <c r="C2304" s="11">
        <v>4.2299999999999997E-15</v>
      </c>
      <c r="D2304" s="11">
        <v>8.4599999999999994E-15</v>
      </c>
      <c r="E2304" s="11">
        <v>8.3200000000000003E-5</v>
      </c>
      <c r="F2304" s="7">
        <v>1.6302299999999999E-4</v>
      </c>
      <c r="G2304" s="11">
        <v>2.3699999999999999E-17</v>
      </c>
      <c r="H2304" s="11">
        <v>1.38E-18</v>
      </c>
      <c r="I2304" s="11">
        <v>4.2100000000000002E-15</v>
      </c>
      <c r="J2304" s="11">
        <v>8.4300000000000001E-15</v>
      </c>
      <c r="K2304" s="11">
        <v>5.9399999999999999E-6</v>
      </c>
      <c r="L2304" s="11">
        <v>1.19E-5</v>
      </c>
      <c r="M2304" s="11">
        <v>6.7300000000000001E-15</v>
      </c>
      <c r="N2304" s="11">
        <v>9.9999999999999998E-20</v>
      </c>
    </row>
    <row r="2305" spans="2:14" x14ac:dyDescent="0.25">
      <c r="B2305" s="7" t="s">
        <v>3782</v>
      </c>
      <c r="C2305" s="11">
        <v>4.2299999999999997E-15</v>
      </c>
      <c r="D2305" s="11">
        <v>8.4599999999999994E-15</v>
      </c>
      <c r="E2305" s="11">
        <v>8.3399999999999994E-5</v>
      </c>
      <c r="F2305" s="7">
        <v>1.63361E-4</v>
      </c>
      <c r="G2305" s="11">
        <v>2.3699999999999999E-17</v>
      </c>
      <c r="H2305" s="11">
        <v>1.38E-18</v>
      </c>
      <c r="I2305" s="11">
        <v>4.2199999999999999E-15</v>
      </c>
      <c r="J2305" s="11">
        <v>8.4300000000000001E-15</v>
      </c>
      <c r="K2305" s="11">
        <v>3.7100000000000001E-6</v>
      </c>
      <c r="L2305" s="11">
        <v>7.4100000000000002E-6</v>
      </c>
      <c r="M2305" s="11">
        <v>4.1999999999999996E-15</v>
      </c>
      <c r="N2305" s="11">
        <v>6.2500000000000004E-20</v>
      </c>
    </row>
    <row r="2306" spans="2:14" x14ac:dyDescent="0.25">
      <c r="B2306" s="7" t="s">
        <v>4114</v>
      </c>
      <c r="C2306" s="11">
        <v>4.2800000000000001E-15</v>
      </c>
      <c r="D2306" s="11">
        <v>8.5600000000000003E-15</v>
      </c>
      <c r="E2306" s="11">
        <v>8.2600000000000002E-5</v>
      </c>
      <c r="F2306" s="7">
        <v>1.6187299999999999E-4</v>
      </c>
      <c r="G2306" s="11">
        <v>2.38E-17</v>
      </c>
      <c r="H2306" s="11">
        <v>1.38E-18</v>
      </c>
      <c r="I2306" s="11">
        <v>4.2599999999999998E-15</v>
      </c>
      <c r="J2306" s="11">
        <v>8.5299999999999994E-15</v>
      </c>
      <c r="K2306" s="11">
        <v>5.8000000000000004E-6</v>
      </c>
      <c r="L2306" s="11">
        <v>1.1600000000000001E-5</v>
      </c>
      <c r="M2306" s="11">
        <v>6.6500000000000004E-15</v>
      </c>
      <c r="N2306" s="11">
        <v>9.8800000000000006E-20</v>
      </c>
    </row>
    <row r="2307" spans="2:14" x14ac:dyDescent="0.25">
      <c r="B2307" s="7" t="s">
        <v>3839</v>
      </c>
      <c r="C2307" s="11">
        <v>4.2299999999999997E-15</v>
      </c>
      <c r="D2307" s="11">
        <v>8.4599999999999994E-15</v>
      </c>
      <c r="E2307" s="11">
        <v>8.3499999999999997E-5</v>
      </c>
      <c r="F2307" s="7">
        <v>1.63602E-4</v>
      </c>
      <c r="G2307" s="11">
        <v>2.38E-17</v>
      </c>
      <c r="H2307" s="11">
        <v>1.38E-18</v>
      </c>
      <c r="I2307" s="11">
        <v>4.2199999999999999E-15</v>
      </c>
      <c r="J2307" s="11">
        <v>8.4300000000000001E-15</v>
      </c>
      <c r="K2307" s="11">
        <v>3.7100000000000001E-6</v>
      </c>
      <c r="L2307" s="11">
        <v>7.4000000000000003E-6</v>
      </c>
      <c r="M2307" s="11">
        <v>4.1999999999999996E-15</v>
      </c>
      <c r="N2307" s="11">
        <v>6.2400000000000001E-20</v>
      </c>
    </row>
    <row r="2308" spans="2:14" x14ac:dyDescent="0.25">
      <c r="B2308" s="7" t="s">
        <v>4063</v>
      </c>
      <c r="C2308" s="11">
        <v>4.2999999999999997E-15</v>
      </c>
      <c r="D2308" s="11">
        <v>8.5999999999999993E-15</v>
      </c>
      <c r="E2308" s="11">
        <v>8.1699999999999994E-5</v>
      </c>
      <c r="F2308" s="7">
        <v>1.6010699999999999E-4</v>
      </c>
      <c r="G2308" s="11">
        <v>2.3600000000000001E-17</v>
      </c>
      <c r="H2308" s="11">
        <v>1.38E-18</v>
      </c>
      <c r="I2308" s="11">
        <v>4.2899999999999999E-15</v>
      </c>
      <c r="J2308" s="11">
        <v>8.57E-15</v>
      </c>
      <c r="K2308" s="11">
        <v>5.84E-6</v>
      </c>
      <c r="L2308" s="11">
        <v>1.17E-5</v>
      </c>
      <c r="M2308" s="11">
        <v>6.7300000000000001E-15</v>
      </c>
      <c r="N2308" s="11">
        <v>9.9999999999999998E-20</v>
      </c>
    </row>
    <row r="2309" spans="2:14" x14ac:dyDescent="0.25">
      <c r="B2309" s="7" t="s">
        <v>3131</v>
      </c>
      <c r="C2309" s="11">
        <v>5.1799999999999998E-15</v>
      </c>
      <c r="D2309" s="11">
        <v>1.04E-14</v>
      </c>
      <c r="E2309" s="11">
        <v>6.7999999999999999E-5</v>
      </c>
      <c r="F2309" s="7">
        <v>1.3315899999999999E-4</v>
      </c>
      <c r="G2309" s="11">
        <v>2.3699999999999999E-17</v>
      </c>
      <c r="H2309" s="11">
        <v>1.38E-18</v>
      </c>
      <c r="I2309" s="11">
        <v>5.17E-15</v>
      </c>
      <c r="J2309" s="11">
        <v>1.0299999999999999E-14</v>
      </c>
      <c r="K2309" s="11">
        <v>4.8099999999999997E-6</v>
      </c>
      <c r="L2309" s="11">
        <v>9.5999999999999996E-6</v>
      </c>
      <c r="M2309" s="11">
        <v>6.6799999999999997E-15</v>
      </c>
      <c r="N2309" s="11">
        <v>9.9199999999999995E-20</v>
      </c>
    </row>
    <row r="2310" spans="2:14" x14ac:dyDescent="0.25">
      <c r="B2310" s="7" t="s">
        <v>3971</v>
      </c>
      <c r="C2310" s="11">
        <v>4.25E-15</v>
      </c>
      <c r="D2310" s="11">
        <v>8.5099999999999998E-15</v>
      </c>
      <c r="E2310" s="11">
        <v>8.2000000000000001E-5</v>
      </c>
      <c r="F2310" s="7">
        <v>1.60667E-4</v>
      </c>
      <c r="G2310" s="11">
        <v>2.35E-17</v>
      </c>
      <c r="H2310" s="11">
        <v>1.37E-18</v>
      </c>
      <c r="I2310" s="11">
        <v>4.2400000000000003E-15</v>
      </c>
      <c r="J2310" s="11">
        <v>8.4800000000000005E-15</v>
      </c>
      <c r="K2310" s="11">
        <v>5.8699999999999997E-6</v>
      </c>
      <c r="L2310" s="11">
        <v>1.17E-5</v>
      </c>
      <c r="M2310" s="11">
        <v>6.6900000000000002E-15</v>
      </c>
      <c r="N2310" s="11">
        <v>9.9400000000000002E-20</v>
      </c>
    </row>
    <row r="2311" spans="2:14" x14ac:dyDescent="0.25">
      <c r="B2311" s="7" t="s">
        <v>3682</v>
      </c>
      <c r="C2311" s="11">
        <v>4.2299999999999997E-15</v>
      </c>
      <c r="D2311" s="11">
        <v>8.4599999999999994E-15</v>
      </c>
      <c r="E2311" s="11">
        <v>8.2799999999999993E-5</v>
      </c>
      <c r="F2311" s="7">
        <v>1.6215500000000001E-4</v>
      </c>
      <c r="G2311" s="11">
        <v>2.3600000000000001E-17</v>
      </c>
      <c r="H2311" s="11">
        <v>1.37E-18</v>
      </c>
      <c r="I2311" s="11">
        <v>4.2199999999999999E-15</v>
      </c>
      <c r="J2311" s="11">
        <v>8.4300000000000001E-15</v>
      </c>
      <c r="K2311" s="11">
        <v>5.9900000000000002E-6</v>
      </c>
      <c r="L2311" s="11">
        <v>1.2E-5</v>
      </c>
      <c r="M2311" s="11">
        <v>6.7900000000000003E-15</v>
      </c>
      <c r="N2311" s="11">
        <v>1.0099999999999999E-19</v>
      </c>
    </row>
    <row r="2312" spans="2:14" x14ac:dyDescent="0.25">
      <c r="B2312" s="7" t="s">
        <v>4217</v>
      </c>
      <c r="C2312" s="11">
        <v>4.2199999999999999E-15</v>
      </c>
      <c r="D2312" s="11">
        <v>8.4399999999999999E-15</v>
      </c>
      <c r="E2312" s="11">
        <v>8.2899999999999996E-5</v>
      </c>
      <c r="F2312" s="7">
        <v>1.62511E-4</v>
      </c>
      <c r="G2312" s="11">
        <v>2.35E-17</v>
      </c>
      <c r="H2312" s="11">
        <v>1.37E-18</v>
      </c>
      <c r="I2312" s="11">
        <v>4.1999999999999996E-15</v>
      </c>
      <c r="J2312" s="11">
        <v>8.4100000000000006E-15</v>
      </c>
      <c r="K2312" s="11">
        <v>3.8299999999999998E-6</v>
      </c>
      <c r="L2312" s="11">
        <v>7.6499999999999996E-6</v>
      </c>
      <c r="M2312" s="11">
        <v>4.3299999999999998E-15</v>
      </c>
      <c r="N2312" s="11">
        <v>6.4399999999999995E-20</v>
      </c>
    </row>
    <row r="2313" spans="2:14" x14ac:dyDescent="0.25">
      <c r="B2313" s="7" t="s">
        <v>3379</v>
      </c>
      <c r="C2313" s="11">
        <v>4.6699999999999998E-15</v>
      </c>
      <c r="D2313" s="11">
        <v>9.3399999999999995E-15</v>
      </c>
      <c r="E2313" s="11">
        <v>7.47E-5</v>
      </c>
      <c r="F2313" s="7">
        <v>1.46353E-4</v>
      </c>
      <c r="G2313" s="11">
        <v>2.35E-17</v>
      </c>
      <c r="H2313" s="11">
        <v>1.37E-18</v>
      </c>
      <c r="I2313" s="11">
        <v>4.66E-15</v>
      </c>
      <c r="J2313" s="11">
        <v>9.3100000000000002E-15</v>
      </c>
      <c r="K2313" s="11">
        <v>5.4099999999999999E-6</v>
      </c>
      <c r="L2313" s="11">
        <v>1.08E-5</v>
      </c>
      <c r="M2313" s="11">
        <v>6.7799999999999997E-15</v>
      </c>
      <c r="N2313" s="11">
        <v>1.0099999999999999E-19</v>
      </c>
    </row>
    <row r="2314" spans="2:14" x14ac:dyDescent="0.25">
      <c r="B2314" s="7" t="s">
        <v>4004</v>
      </c>
      <c r="C2314" s="11">
        <v>4.7200000000000002E-15</v>
      </c>
      <c r="D2314" s="11">
        <v>9.4400000000000004E-15</v>
      </c>
      <c r="E2314" s="11">
        <v>7.4099999999999999E-5</v>
      </c>
      <c r="F2314" s="7">
        <v>1.4509599999999999E-4</v>
      </c>
      <c r="G2314" s="11">
        <v>2.35E-17</v>
      </c>
      <c r="H2314" s="11">
        <v>1.37E-18</v>
      </c>
      <c r="I2314" s="11">
        <v>4.7099999999999996E-15</v>
      </c>
      <c r="J2314" s="11">
        <v>9.4099999999999995E-15</v>
      </c>
      <c r="K2314" s="11">
        <v>4.9599999999999999E-6</v>
      </c>
      <c r="L2314" s="11">
        <v>9.9000000000000001E-6</v>
      </c>
      <c r="M2314" s="11">
        <v>6.2699999999999997E-15</v>
      </c>
      <c r="N2314" s="11">
        <v>9.32E-20</v>
      </c>
    </row>
    <row r="2315" spans="2:14" x14ac:dyDescent="0.25">
      <c r="B2315" s="7" t="s">
        <v>4069</v>
      </c>
      <c r="C2315" s="11">
        <v>4.4800000000000002E-15</v>
      </c>
      <c r="D2315" s="11">
        <v>8.9600000000000004E-15</v>
      </c>
      <c r="E2315" s="11">
        <v>7.7999999999999999E-5</v>
      </c>
      <c r="F2315" s="7">
        <v>1.52771E-4</v>
      </c>
      <c r="G2315" s="11">
        <v>2.35E-17</v>
      </c>
      <c r="H2315" s="11">
        <v>1.37E-18</v>
      </c>
      <c r="I2315" s="11">
        <v>4.4699999999999997E-15</v>
      </c>
      <c r="J2315" s="11">
        <v>8.9299999999999996E-15</v>
      </c>
      <c r="K2315" s="11">
        <v>5.0000000000000004E-6</v>
      </c>
      <c r="L2315" s="11">
        <v>9.9899999999999992E-6</v>
      </c>
      <c r="M2315" s="11">
        <v>5.9999999999999997E-15</v>
      </c>
      <c r="N2315" s="11">
        <v>8.9300000000000003E-20</v>
      </c>
    </row>
    <row r="2316" spans="2:14" x14ac:dyDescent="0.25">
      <c r="B2316" s="7" t="s">
        <v>3340</v>
      </c>
      <c r="C2316" s="11">
        <v>5E-15</v>
      </c>
      <c r="D2316" s="11">
        <v>1E-14</v>
      </c>
      <c r="E2316" s="11">
        <v>6.97E-5</v>
      </c>
      <c r="F2316" s="7">
        <v>1.36625E-4</v>
      </c>
      <c r="G2316" s="11">
        <v>2.35E-17</v>
      </c>
      <c r="H2316" s="11">
        <v>1.37E-18</v>
      </c>
      <c r="I2316" s="11">
        <v>4.9900000000000002E-15</v>
      </c>
      <c r="J2316" s="11">
        <v>9.9700000000000007E-15</v>
      </c>
      <c r="K2316" s="11">
        <v>8.4400000000000005E-6</v>
      </c>
      <c r="L2316" s="11">
        <v>1.6900000000000001E-5</v>
      </c>
      <c r="M2316" s="11">
        <v>1.13E-14</v>
      </c>
      <c r="N2316" s="11">
        <v>1.6799999999999999E-19</v>
      </c>
    </row>
    <row r="2317" spans="2:14" x14ac:dyDescent="0.25">
      <c r="B2317" s="7" t="s">
        <v>3175</v>
      </c>
      <c r="C2317" s="11">
        <v>5.0499999999999996E-15</v>
      </c>
      <c r="D2317" s="11">
        <v>1.0099999999999999E-14</v>
      </c>
      <c r="E2317" s="11">
        <v>6.9099999999999999E-5</v>
      </c>
      <c r="F2317" s="7">
        <v>1.3540199999999999E-4</v>
      </c>
      <c r="G2317" s="11">
        <v>2.35E-17</v>
      </c>
      <c r="H2317" s="11">
        <v>1.37E-18</v>
      </c>
      <c r="I2317" s="11">
        <v>5.0399999999999999E-15</v>
      </c>
      <c r="J2317" s="11">
        <v>1.0099999999999999E-14</v>
      </c>
      <c r="K2317" s="11">
        <v>4.3900000000000003E-6</v>
      </c>
      <c r="L2317" s="11">
        <v>8.7800000000000006E-6</v>
      </c>
      <c r="M2317" s="11">
        <v>5.95E-15</v>
      </c>
      <c r="N2317" s="11">
        <v>8.8500000000000001E-20</v>
      </c>
    </row>
    <row r="2318" spans="2:14" x14ac:dyDescent="0.25">
      <c r="B2318" s="7" t="s">
        <v>3992</v>
      </c>
      <c r="C2318" s="11">
        <v>4.25E-15</v>
      </c>
      <c r="D2318" s="11">
        <v>8.5000000000000001E-15</v>
      </c>
      <c r="E2318" s="11">
        <v>8.2299999999999995E-5</v>
      </c>
      <c r="F2318" s="7">
        <v>1.6128799999999999E-4</v>
      </c>
      <c r="G2318" s="11">
        <v>2.3600000000000001E-17</v>
      </c>
      <c r="H2318" s="11">
        <v>1.37E-18</v>
      </c>
      <c r="I2318" s="11">
        <v>4.2400000000000003E-15</v>
      </c>
      <c r="J2318" s="11">
        <v>8.4800000000000005E-15</v>
      </c>
      <c r="K2318" s="11">
        <v>5.7899999999999996E-6</v>
      </c>
      <c r="L2318" s="11">
        <v>1.1600000000000001E-5</v>
      </c>
      <c r="M2318" s="11">
        <v>6.5900000000000002E-15</v>
      </c>
      <c r="N2318" s="11">
        <v>9.8000000000000003E-20</v>
      </c>
    </row>
    <row r="2319" spans="2:14" x14ac:dyDescent="0.25">
      <c r="B2319" s="7" t="s">
        <v>3835</v>
      </c>
      <c r="C2319" s="11">
        <v>4.3800000000000002E-15</v>
      </c>
      <c r="D2319" s="11">
        <v>8.7600000000000003E-15</v>
      </c>
      <c r="E2319" s="11">
        <v>7.9599999999999997E-5</v>
      </c>
      <c r="F2319" s="7">
        <v>1.5590299999999999E-4</v>
      </c>
      <c r="G2319" s="11">
        <v>2.35E-17</v>
      </c>
      <c r="H2319" s="11">
        <v>1.37E-18</v>
      </c>
      <c r="I2319" s="11">
        <v>4.3699999999999996E-15</v>
      </c>
      <c r="J2319" s="11">
        <v>8.7399999999999992E-15</v>
      </c>
      <c r="K2319" s="11">
        <v>3.72E-6</v>
      </c>
      <c r="L2319" s="11">
        <v>7.4399999999999999E-6</v>
      </c>
      <c r="M2319" s="11">
        <v>4.3699999999999996E-15</v>
      </c>
      <c r="N2319" s="11">
        <v>6.5000000000000003E-20</v>
      </c>
    </row>
    <row r="2320" spans="2:14" x14ac:dyDescent="0.25">
      <c r="B2320" s="7" t="s">
        <v>3969</v>
      </c>
      <c r="C2320" s="11">
        <v>4.25E-15</v>
      </c>
      <c r="D2320" s="11">
        <v>8.4900000000000003E-15</v>
      </c>
      <c r="E2320" s="11">
        <v>8.2000000000000001E-5</v>
      </c>
      <c r="F2320" s="7">
        <v>1.6072600000000001E-4</v>
      </c>
      <c r="G2320" s="11">
        <v>2.3399999999999999E-17</v>
      </c>
      <c r="H2320" s="11">
        <v>1.37E-18</v>
      </c>
      <c r="I2320" s="11">
        <v>4.2299999999999997E-15</v>
      </c>
      <c r="J2320" s="11">
        <v>8.4700000000000008E-15</v>
      </c>
      <c r="K2320" s="11">
        <v>5.8699999999999997E-6</v>
      </c>
      <c r="L2320" s="11">
        <v>1.17E-5</v>
      </c>
      <c r="M2320" s="11">
        <v>6.6799999999999997E-15</v>
      </c>
      <c r="N2320" s="11">
        <v>9.9199999999999995E-20</v>
      </c>
    </row>
    <row r="2321" spans="2:14" x14ac:dyDescent="0.25">
      <c r="B2321" s="7" t="s">
        <v>3690</v>
      </c>
      <c r="C2321" s="11">
        <v>4.2299999999999997E-15</v>
      </c>
      <c r="D2321" s="11">
        <v>8.4599999999999994E-15</v>
      </c>
      <c r="E2321" s="11">
        <v>8.2799999999999993E-5</v>
      </c>
      <c r="F2321" s="7">
        <v>1.62211E-4</v>
      </c>
      <c r="G2321" s="11">
        <v>2.3600000000000001E-17</v>
      </c>
      <c r="H2321" s="11">
        <v>1.37E-18</v>
      </c>
      <c r="I2321" s="11">
        <v>4.2199999999999999E-15</v>
      </c>
      <c r="J2321" s="11">
        <v>8.4300000000000001E-15</v>
      </c>
      <c r="K2321" s="11">
        <v>5.9900000000000002E-6</v>
      </c>
      <c r="L2321" s="11">
        <v>1.2E-5</v>
      </c>
      <c r="M2321" s="11">
        <v>6.7900000000000003E-15</v>
      </c>
      <c r="N2321" s="11">
        <v>1.0099999999999999E-19</v>
      </c>
    </row>
    <row r="2322" spans="2:14" x14ac:dyDescent="0.25">
      <c r="B2322" s="7" t="s">
        <v>2928</v>
      </c>
      <c r="C2322" s="11">
        <v>5.0799999999999997E-15</v>
      </c>
      <c r="D2322" s="11">
        <v>1.02E-14</v>
      </c>
      <c r="E2322" s="11">
        <v>6.8300000000000007E-5</v>
      </c>
      <c r="F2322" s="7">
        <v>1.3381800000000001E-4</v>
      </c>
      <c r="G2322" s="11">
        <v>2.3399999999999999E-17</v>
      </c>
      <c r="H2322" s="11">
        <v>1.3600000000000001E-18</v>
      </c>
      <c r="I2322" s="11">
        <v>5.0699999999999999E-15</v>
      </c>
      <c r="J2322" s="11">
        <v>1.0099999999999999E-14</v>
      </c>
      <c r="K2322" s="11">
        <v>3.8E-6</v>
      </c>
      <c r="L2322" s="11">
        <v>7.5900000000000002E-6</v>
      </c>
      <c r="M2322" s="11">
        <v>5.17E-15</v>
      </c>
      <c r="N2322" s="11">
        <v>7.6900000000000001E-20</v>
      </c>
    </row>
    <row r="2323" spans="2:14" x14ac:dyDescent="0.25">
      <c r="B2323" s="7" t="s">
        <v>4191</v>
      </c>
      <c r="C2323" s="11">
        <v>4.2199999999999999E-15</v>
      </c>
      <c r="D2323" s="11">
        <v>8.4399999999999999E-15</v>
      </c>
      <c r="E2323" s="11">
        <v>8.2299999999999995E-5</v>
      </c>
      <c r="F2323" s="7">
        <v>1.6132700000000001E-4</v>
      </c>
      <c r="G2323" s="11">
        <v>2.3399999999999999E-17</v>
      </c>
      <c r="H2323" s="11">
        <v>1.3600000000000001E-18</v>
      </c>
      <c r="I2323" s="11">
        <v>4.1999999999999996E-15</v>
      </c>
      <c r="J2323" s="11">
        <v>8.4100000000000006E-15</v>
      </c>
      <c r="K2323" s="11">
        <v>3.8399999999999997E-6</v>
      </c>
      <c r="L2323" s="11">
        <v>7.6599999999999995E-6</v>
      </c>
      <c r="M2323" s="11">
        <v>4.3400000000000003E-15</v>
      </c>
      <c r="N2323" s="11">
        <v>6.4399999999999995E-20</v>
      </c>
    </row>
    <row r="2324" spans="2:14" x14ac:dyDescent="0.25">
      <c r="B2324" s="7" t="s">
        <v>3212</v>
      </c>
      <c r="C2324" s="11">
        <v>5.1200000000000004E-15</v>
      </c>
      <c r="D2324" s="11">
        <v>1.02E-14</v>
      </c>
      <c r="E2324" s="11">
        <v>6.7999999999999999E-5</v>
      </c>
      <c r="F2324" s="7">
        <v>1.3319800000000001E-4</v>
      </c>
      <c r="G2324" s="11">
        <v>2.3399999999999999E-17</v>
      </c>
      <c r="H2324" s="11">
        <v>1.3600000000000001E-18</v>
      </c>
      <c r="I2324" s="7" t="s">
        <v>6</v>
      </c>
      <c r="J2324" s="7" t="s">
        <v>6</v>
      </c>
      <c r="K2324" s="7" t="s">
        <v>6</v>
      </c>
      <c r="L2324" s="7" t="s">
        <v>6</v>
      </c>
      <c r="M2324" s="7" t="s">
        <v>6</v>
      </c>
      <c r="N2324" s="7" t="s">
        <v>6</v>
      </c>
    </row>
    <row r="2325" spans="2:14" x14ac:dyDescent="0.25">
      <c r="B2325" s="7" t="s">
        <v>3793</v>
      </c>
      <c r="C2325" s="11">
        <v>4.8799999999999996E-15</v>
      </c>
      <c r="D2325" s="11">
        <v>9.7599999999999992E-15</v>
      </c>
      <c r="E2325" s="11">
        <v>7.1099999999999994E-5</v>
      </c>
      <c r="F2325" s="7">
        <v>1.3929900000000001E-4</v>
      </c>
      <c r="G2325" s="11">
        <v>2.3399999999999999E-17</v>
      </c>
      <c r="H2325" s="11">
        <v>1.3600000000000001E-18</v>
      </c>
      <c r="I2325" s="11">
        <v>4.8600000000000001E-15</v>
      </c>
      <c r="J2325" s="11">
        <v>9.7299999999999999E-15</v>
      </c>
      <c r="K2325" s="11">
        <v>3.8700000000000002E-6</v>
      </c>
      <c r="L2325" s="11">
        <v>7.7400000000000004E-6</v>
      </c>
      <c r="M2325" s="11">
        <v>5.0699999999999999E-15</v>
      </c>
      <c r="N2325" s="11">
        <v>7.5299999999999996E-20</v>
      </c>
    </row>
    <row r="2326" spans="2:14" x14ac:dyDescent="0.25">
      <c r="B2326" s="7" t="s">
        <v>3160</v>
      </c>
      <c r="C2326" s="11">
        <v>5.0099999999999998E-15</v>
      </c>
      <c r="D2326" s="11">
        <v>1E-14</v>
      </c>
      <c r="E2326" s="11">
        <v>6.9200000000000002E-5</v>
      </c>
      <c r="F2326" s="7">
        <v>1.3549100000000001E-4</v>
      </c>
      <c r="G2326" s="11">
        <v>2.3300000000000001E-17</v>
      </c>
      <c r="H2326" s="11">
        <v>1.3600000000000001E-18</v>
      </c>
      <c r="I2326" s="11">
        <v>4.9900000000000002E-15</v>
      </c>
      <c r="J2326" s="11">
        <v>9.9900000000000002E-15</v>
      </c>
      <c r="K2326" s="11">
        <v>4.3800000000000004E-6</v>
      </c>
      <c r="L2326" s="11">
        <v>8.7499999999999992E-6</v>
      </c>
      <c r="M2326" s="11">
        <v>5.8800000000000001E-15</v>
      </c>
      <c r="N2326" s="11">
        <v>8.7299999999999997E-20</v>
      </c>
    </row>
    <row r="2327" spans="2:14" x14ac:dyDescent="0.25">
      <c r="B2327" s="7" t="s">
        <v>3983</v>
      </c>
      <c r="C2327" s="11">
        <v>5.0300000000000001E-15</v>
      </c>
      <c r="D2327" s="11">
        <v>1.0099999999999999E-14</v>
      </c>
      <c r="E2327" s="11">
        <v>6.8999999999999997E-5</v>
      </c>
      <c r="F2327" s="7">
        <v>1.3522600000000001E-4</v>
      </c>
      <c r="G2327" s="11">
        <v>2.3399999999999999E-17</v>
      </c>
      <c r="H2327" s="11">
        <v>1.3600000000000001E-18</v>
      </c>
      <c r="I2327" s="7" t="s">
        <v>6</v>
      </c>
      <c r="J2327" s="7" t="s">
        <v>6</v>
      </c>
      <c r="K2327" s="7" t="s">
        <v>6</v>
      </c>
      <c r="L2327" s="7" t="s">
        <v>6</v>
      </c>
      <c r="M2327" s="7" t="s">
        <v>6</v>
      </c>
      <c r="N2327" s="7" t="s">
        <v>6</v>
      </c>
    </row>
    <row r="2328" spans="2:14" x14ac:dyDescent="0.25">
      <c r="B2328" s="7" t="s">
        <v>4050</v>
      </c>
      <c r="C2328" s="11">
        <v>4.4500000000000001E-15</v>
      </c>
      <c r="D2328" s="11">
        <v>8.91E-15</v>
      </c>
      <c r="E2328" s="11">
        <v>7.7700000000000005E-5</v>
      </c>
      <c r="F2328" s="7">
        <v>1.5221899999999999E-4</v>
      </c>
      <c r="G2328" s="11">
        <v>2.3300000000000001E-17</v>
      </c>
      <c r="H2328" s="11">
        <v>1.3600000000000001E-18</v>
      </c>
      <c r="I2328" s="11">
        <v>4.4400000000000004E-15</v>
      </c>
      <c r="J2328" s="11">
        <v>8.8800000000000007E-15</v>
      </c>
      <c r="K2328" s="11">
        <v>5.7799999999999997E-6</v>
      </c>
      <c r="L2328" s="11">
        <v>1.1600000000000001E-5</v>
      </c>
      <c r="M2328" s="11">
        <v>6.9000000000000001E-15</v>
      </c>
      <c r="N2328" s="11">
        <v>1.03E-19</v>
      </c>
    </row>
    <row r="2329" spans="2:14" x14ac:dyDescent="0.25">
      <c r="B2329" s="7" t="s">
        <v>4306</v>
      </c>
      <c r="C2329" s="11">
        <v>4.8099999999999997E-15</v>
      </c>
      <c r="D2329" s="11">
        <v>9.6300000000000007E-15</v>
      </c>
      <c r="E2329" s="11">
        <v>7.2299999999999996E-5</v>
      </c>
      <c r="F2329" s="7">
        <v>1.4159599999999999E-4</v>
      </c>
      <c r="G2329" s="11">
        <v>2.3399999999999999E-17</v>
      </c>
      <c r="H2329" s="11">
        <v>1.3600000000000001E-18</v>
      </c>
      <c r="I2329" s="11">
        <v>4.7999999999999999E-15</v>
      </c>
      <c r="J2329" s="11">
        <v>9.59E-15</v>
      </c>
      <c r="K2329" s="11">
        <v>3.67E-6</v>
      </c>
      <c r="L2329" s="11">
        <v>7.34E-6</v>
      </c>
      <c r="M2329" s="11">
        <v>4.7399999999999997E-15</v>
      </c>
      <c r="N2329" s="11">
        <v>7.0400000000000002E-20</v>
      </c>
    </row>
    <row r="2330" spans="2:14" x14ac:dyDescent="0.25">
      <c r="B2330" s="7" t="s">
        <v>4144</v>
      </c>
      <c r="C2330" s="11">
        <v>4.2199999999999999E-15</v>
      </c>
      <c r="D2330" s="11">
        <v>8.4399999999999999E-15</v>
      </c>
      <c r="E2330" s="11">
        <v>8.2299999999999995E-5</v>
      </c>
      <c r="F2330" s="7">
        <v>1.6117099999999999E-4</v>
      </c>
      <c r="G2330" s="11">
        <v>2.3399999999999999E-17</v>
      </c>
      <c r="H2330" s="11">
        <v>1.3600000000000001E-18</v>
      </c>
      <c r="I2330" s="11">
        <v>4.2100000000000002E-15</v>
      </c>
      <c r="J2330" s="11">
        <v>8.4100000000000006E-15</v>
      </c>
      <c r="K2330" s="11">
        <v>3.8299999999999998E-6</v>
      </c>
      <c r="L2330" s="11">
        <v>7.6499999999999996E-6</v>
      </c>
      <c r="M2330" s="11">
        <v>4.3299999999999998E-15</v>
      </c>
      <c r="N2330" s="11">
        <v>6.4300000000000004E-20</v>
      </c>
    </row>
    <row r="2331" spans="2:14" x14ac:dyDescent="0.25">
      <c r="B2331" s="7" t="s">
        <v>3234</v>
      </c>
      <c r="C2331" s="11">
        <v>4.9900000000000002E-15</v>
      </c>
      <c r="D2331" s="11">
        <v>9.9900000000000002E-15</v>
      </c>
      <c r="E2331" s="11">
        <v>6.9499999999999995E-5</v>
      </c>
      <c r="F2331" s="7">
        <v>1.36255E-4</v>
      </c>
      <c r="G2331" s="11">
        <v>2.3399999999999999E-17</v>
      </c>
      <c r="H2331" s="11">
        <v>1.3600000000000001E-18</v>
      </c>
      <c r="I2331" s="11">
        <v>4.9799999999999997E-15</v>
      </c>
      <c r="J2331" s="11">
        <v>9.9599999999999993E-15</v>
      </c>
      <c r="K2331" s="11">
        <v>4.4599999999999996E-6</v>
      </c>
      <c r="L2331" s="11">
        <v>8.8999999999999995E-6</v>
      </c>
      <c r="M2331" s="11">
        <v>5.9700000000000004E-15</v>
      </c>
      <c r="N2331" s="11">
        <v>8.8699999999999996E-20</v>
      </c>
    </row>
    <row r="2332" spans="2:14" x14ac:dyDescent="0.25">
      <c r="B2332" s="7" t="s">
        <v>4225</v>
      </c>
      <c r="C2332" s="11">
        <v>4.2299999999999997E-15</v>
      </c>
      <c r="D2332" s="11">
        <v>8.4700000000000008E-15</v>
      </c>
      <c r="E2332" s="11">
        <v>8.2200000000000006E-5</v>
      </c>
      <c r="F2332" s="7">
        <v>1.6096E-4</v>
      </c>
      <c r="G2332" s="11">
        <v>2.3399999999999999E-17</v>
      </c>
      <c r="H2332" s="11">
        <v>1.3600000000000001E-18</v>
      </c>
      <c r="I2332" s="11">
        <v>4.2199999999999999E-15</v>
      </c>
      <c r="J2332" s="11">
        <v>8.4399999999999999E-15</v>
      </c>
      <c r="K2332" s="11">
        <v>3.9099999999999998E-6</v>
      </c>
      <c r="L2332" s="11">
        <v>7.8199999999999997E-6</v>
      </c>
      <c r="M2332" s="11">
        <v>4.4400000000000004E-15</v>
      </c>
      <c r="N2332" s="11">
        <v>6.6E-20</v>
      </c>
    </row>
    <row r="2333" spans="2:14" x14ac:dyDescent="0.25">
      <c r="B2333" s="7" t="s">
        <v>3427</v>
      </c>
      <c r="C2333" s="11">
        <v>5.1099999999999998E-15</v>
      </c>
      <c r="D2333" s="11">
        <v>1.02E-14</v>
      </c>
      <c r="E2333" s="11">
        <v>6.7999999999999999E-5</v>
      </c>
      <c r="F2333" s="7">
        <v>1.33141E-4</v>
      </c>
      <c r="G2333" s="11">
        <v>2.3399999999999999E-17</v>
      </c>
      <c r="H2333" s="11">
        <v>1.3600000000000001E-18</v>
      </c>
      <c r="I2333" s="11">
        <v>5.0900000000000003E-15</v>
      </c>
      <c r="J2333" s="11">
        <v>1.02E-14</v>
      </c>
      <c r="K2333" s="11">
        <v>9.7899999999999994E-6</v>
      </c>
      <c r="L2333" s="11">
        <v>1.9599999999999999E-5</v>
      </c>
      <c r="M2333" s="11">
        <v>1.34E-14</v>
      </c>
      <c r="N2333" s="11">
        <v>1.9900000000000001E-19</v>
      </c>
    </row>
    <row r="2334" spans="2:14" x14ac:dyDescent="0.25">
      <c r="B2334" s="7" t="s">
        <v>2941</v>
      </c>
      <c r="C2334" s="11">
        <v>5.0699999999999999E-15</v>
      </c>
      <c r="D2334" s="11">
        <v>1.0099999999999999E-14</v>
      </c>
      <c r="E2334" s="11">
        <v>6.8300000000000007E-5</v>
      </c>
      <c r="F2334" s="7">
        <v>1.33783E-4</v>
      </c>
      <c r="G2334" s="11">
        <v>2.3300000000000001E-17</v>
      </c>
      <c r="H2334" s="11">
        <v>1.3600000000000001E-18</v>
      </c>
      <c r="I2334" s="11">
        <v>5.0499999999999996E-15</v>
      </c>
      <c r="J2334" s="11">
        <v>1.0099999999999999E-14</v>
      </c>
      <c r="K2334" s="11">
        <v>3.7400000000000002E-6</v>
      </c>
      <c r="L2334" s="11">
        <v>7.4699999999999996E-6</v>
      </c>
      <c r="M2334" s="11">
        <v>5.0799999999999997E-15</v>
      </c>
      <c r="N2334" s="11">
        <v>7.5599999999999994E-20</v>
      </c>
    </row>
    <row r="2335" spans="2:14" x14ac:dyDescent="0.25">
      <c r="B2335" s="7" t="s">
        <v>3516</v>
      </c>
      <c r="C2335" s="11">
        <v>4.25E-15</v>
      </c>
      <c r="D2335" s="11">
        <v>8.5000000000000001E-15</v>
      </c>
      <c r="E2335" s="11">
        <v>8.1600000000000005E-5</v>
      </c>
      <c r="F2335" s="7">
        <v>1.59946E-4</v>
      </c>
      <c r="G2335" s="11">
        <v>2.3300000000000001E-17</v>
      </c>
      <c r="H2335" s="11">
        <v>1.3600000000000001E-18</v>
      </c>
      <c r="I2335" s="11">
        <v>4.2299999999999997E-15</v>
      </c>
      <c r="J2335" s="11">
        <v>8.4700000000000008E-15</v>
      </c>
      <c r="K2335" s="11">
        <v>5.6699999999999999E-6</v>
      </c>
      <c r="L2335" s="11">
        <v>1.13E-5</v>
      </c>
      <c r="M2335" s="11">
        <v>6.4500000000000003E-15</v>
      </c>
      <c r="N2335" s="11">
        <v>9.5900000000000006E-20</v>
      </c>
    </row>
    <row r="2336" spans="2:14" x14ac:dyDescent="0.25">
      <c r="B2336" s="7" t="s">
        <v>3953</v>
      </c>
      <c r="C2336" s="11">
        <v>4.2599999999999998E-15</v>
      </c>
      <c r="D2336" s="11">
        <v>8.5199999999999996E-15</v>
      </c>
      <c r="E2336" s="11">
        <v>8.1600000000000005E-5</v>
      </c>
      <c r="F2336" s="7">
        <v>1.5996399999999999E-4</v>
      </c>
      <c r="G2336" s="11">
        <v>2.3399999999999999E-17</v>
      </c>
      <c r="H2336" s="11">
        <v>1.3600000000000001E-18</v>
      </c>
      <c r="I2336" s="11">
        <v>4.25E-15</v>
      </c>
      <c r="J2336" s="11">
        <v>8.4900000000000003E-15</v>
      </c>
      <c r="K2336" s="11">
        <v>5.8599999999999998E-6</v>
      </c>
      <c r="L2336" s="11">
        <v>1.17E-5</v>
      </c>
      <c r="M2336" s="11">
        <v>6.6900000000000002E-15</v>
      </c>
      <c r="N2336" s="11">
        <v>9.9400000000000002E-20</v>
      </c>
    </row>
    <row r="2337" spans="2:14" x14ac:dyDescent="0.25">
      <c r="B2337" s="7" t="s">
        <v>3956</v>
      </c>
      <c r="C2337" s="11">
        <v>4.2700000000000004E-15</v>
      </c>
      <c r="D2337" s="11">
        <v>8.5400000000000007E-15</v>
      </c>
      <c r="E2337" s="11">
        <v>8.14E-5</v>
      </c>
      <c r="F2337" s="7">
        <v>1.5948399999999999E-4</v>
      </c>
      <c r="G2337" s="11">
        <v>2.3399999999999999E-17</v>
      </c>
      <c r="H2337" s="11">
        <v>1.3600000000000001E-18</v>
      </c>
      <c r="I2337" s="11">
        <v>4.25E-15</v>
      </c>
      <c r="J2337" s="11">
        <v>8.5099999999999998E-15</v>
      </c>
      <c r="K2337" s="11">
        <v>5.8900000000000004E-6</v>
      </c>
      <c r="L2337" s="11">
        <v>1.1800000000000001E-5</v>
      </c>
      <c r="M2337" s="11">
        <v>6.7300000000000001E-15</v>
      </c>
      <c r="N2337" s="11">
        <v>9.9999999999999998E-20</v>
      </c>
    </row>
    <row r="2338" spans="2:14" x14ac:dyDescent="0.25">
      <c r="B2338" s="7" t="s">
        <v>3694</v>
      </c>
      <c r="C2338" s="11">
        <v>4.3299999999999998E-15</v>
      </c>
      <c r="D2338" s="11">
        <v>8.6499999999999997E-15</v>
      </c>
      <c r="E2338" s="11">
        <v>8.0000000000000007E-5</v>
      </c>
      <c r="F2338" s="7">
        <v>1.5678999999999999E-4</v>
      </c>
      <c r="G2338" s="11">
        <v>2.3300000000000001E-17</v>
      </c>
      <c r="H2338" s="11">
        <v>1.3600000000000001E-18</v>
      </c>
      <c r="I2338" s="11">
        <v>4.3100000000000002E-15</v>
      </c>
      <c r="J2338" s="11">
        <v>8.6200000000000004E-15</v>
      </c>
      <c r="K2338" s="11">
        <v>5.1200000000000001E-6</v>
      </c>
      <c r="L2338" s="11">
        <v>1.0200000000000001E-5</v>
      </c>
      <c r="M2338" s="11">
        <v>5.9400000000000003E-15</v>
      </c>
      <c r="N2338" s="11">
        <v>8.8299999999999994E-20</v>
      </c>
    </row>
    <row r="2339" spans="2:14" x14ac:dyDescent="0.25">
      <c r="B2339" s="7" t="s">
        <v>3899</v>
      </c>
      <c r="C2339" s="11">
        <v>4.2400000000000003E-15</v>
      </c>
      <c r="D2339" s="11">
        <v>8.4700000000000008E-15</v>
      </c>
      <c r="E2339" s="11">
        <v>8.2200000000000006E-5</v>
      </c>
      <c r="F2339" s="7">
        <v>1.61032E-4</v>
      </c>
      <c r="G2339" s="11">
        <v>2.3399999999999999E-17</v>
      </c>
      <c r="H2339" s="11">
        <v>1.3600000000000001E-18</v>
      </c>
      <c r="I2339" s="11">
        <v>4.2199999999999999E-15</v>
      </c>
      <c r="J2339" s="11">
        <v>8.4399999999999999E-15</v>
      </c>
      <c r="K2339" s="11">
        <v>5.8499999999999999E-6</v>
      </c>
      <c r="L2339" s="11">
        <v>1.17E-5</v>
      </c>
      <c r="M2339" s="11">
        <v>6.6399999999999998E-15</v>
      </c>
      <c r="N2339" s="11">
        <v>9.8599999999999999E-20</v>
      </c>
    </row>
    <row r="2340" spans="2:14" x14ac:dyDescent="0.25">
      <c r="B2340" s="7" t="s">
        <v>3952</v>
      </c>
      <c r="C2340" s="11">
        <v>4.25E-15</v>
      </c>
      <c r="D2340" s="11">
        <v>8.5000000000000001E-15</v>
      </c>
      <c r="E2340" s="11">
        <v>8.0900000000000001E-5</v>
      </c>
      <c r="F2340" s="7">
        <v>1.58424E-4</v>
      </c>
      <c r="G2340" s="11">
        <v>2.3099999999999999E-17</v>
      </c>
      <c r="H2340" s="11">
        <v>1.3499999999999999E-18</v>
      </c>
      <c r="I2340" s="11">
        <v>4.2400000000000003E-15</v>
      </c>
      <c r="J2340" s="11">
        <v>8.4700000000000008E-15</v>
      </c>
      <c r="K2340" s="11">
        <v>3.7500000000000001E-6</v>
      </c>
      <c r="L2340" s="11">
        <v>7.4900000000000003E-6</v>
      </c>
      <c r="M2340" s="11">
        <v>4.2700000000000004E-15</v>
      </c>
      <c r="N2340" s="11">
        <v>6.3500000000000002E-20</v>
      </c>
    </row>
    <row r="2341" spans="2:14" x14ac:dyDescent="0.25">
      <c r="B2341" s="7" t="s">
        <v>3696</v>
      </c>
      <c r="C2341" s="11">
        <v>4.6900000000000001E-15</v>
      </c>
      <c r="D2341" s="11">
        <v>9.3800000000000002E-15</v>
      </c>
      <c r="E2341" s="11">
        <v>7.36E-5</v>
      </c>
      <c r="F2341" s="7">
        <v>1.4427400000000001E-4</v>
      </c>
      <c r="G2341" s="11">
        <v>2.32E-17</v>
      </c>
      <c r="H2341" s="11">
        <v>1.3499999999999999E-18</v>
      </c>
      <c r="I2341" s="11">
        <v>4.6699999999999998E-15</v>
      </c>
      <c r="J2341" s="11">
        <v>9.3499999999999993E-15</v>
      </c>
      <c r="K2341" s="11">
        <v>9.0299999999999999E-6</v>
      </c>
      <c r="L2341" s="11">
        <v>1.8E-5</v>
      </c>
      <c r="M2341" s="11">
        <v>1.13E-14</v>
      </c>
      <c r="N2341" s="11">
        <v>1.69E-19</v>
      </c>
    </row>
    <row r="2342" spans="2:14" x14ac:dyDescent="0.25">
      <c r="B2342" s="7" t="s">
        <v>4056</v>
      </c>
      <c r="C2342" s="11">
        <v>4.2299999999999997E-15</v>
      </c>
      <c r="D2342" s="11">
        <v>8.4599999999999994E-15</v>
      </c>
      <c r="E2342" s="11">
        <v>8.1699999999999994E-5</v>
      </c>
      <c r="F2342" s="7">
        <v>1.60156E-4</v>
      </c>
      <c r="G2342" s="11">
        <v>2.3300000000000001E-17</v>
      </c>
      <c r="H2342" s="11">
        <v>1.3499999999999999E-18</v>
      </c>
      <c r="I2342" s="11">
        <v>4.2100000000000002E-15</v>
      </c>
      <c r="J2342" s="11">
        <v>8.4300000000000001E-15</v>
      </c>
      <c r="K2342" s="11">
        <v>3.8999999999999999E-6</v>
      </c>
      <c r="L2342" s="11">
        <v>7.7999999999999999E-6</v>
      </c>
      <c r="M2342" s="11">
        <v>4.42E-15</v>
      </c>
      <c r="N2342" s="11">
        <v>6.5700000000000002E-20</v>
      </c>
    </row>
    <row r="2343" spans="2:14" x14ac:dyDescent="0.25">
      <c r="B2343" s="7" t="s">
        <v>4245</v>
      </c>
      <c r="C2343" s="11">
        <v>4.1999999999999996E-15</v>
      </c>
      <c r="D2343" s="11">
        <v>8.4100000000000006E-15</v>
      </c>
      <c r="E2343" s="11">
        <v>8.1699999999999994E-5</v>
      </c>
      <c r="F2343" s="7">
        <v>1.6009999999999999E-4</v>
      </c>
      <c r="G2343" s="11">
        <v>2.3099999999999999E-17</v>
      </c>
      <c r="H2343" s="11">
        <v>1.3499999999999999E-18</v>
      </c>
      <c r="I2343" s="11">
        <v>4.1899999999999998E-15</v>
      </c>
      <c r="J2343" s="11">
        <v>8.3799999999999997E-15</v>
      </c>
      <c r="K2343" s="11">
        <v>5.1699999999999996E-6</v>
      </c>
      <c r="L2343" s="11">
        <v>1.03E-5</v>
      </c>
      <c r="M2343" s="11">
        <v>5.8199999999999999E-15</v>
      </c>
      <c r="N2343" s="11">
        <v>8.6599999999999998E-20</v>
      </c>
    </row>
    <row r="2344" spans="2:14" x14ac:dyDescent="0.25">
      <c r="B2344" s="7" t="s">
        <v>3816</v>
      </c>
      <c r="C2344" s="11">
        <v>4.32E-15</v>
      </c>
      <c r="D2344" s="11">
        <v>8.64E-15</v>
      </c>
      <c r="E2344" s="11">
        <v>7.9599999999999997E-5</v>
      </c>
      <c r="F2344" s="7">
        <v>1.5587700000000001E-4</v>
      </c>
      <c r="G2344" s="11">
        <v>2.3099999999999999E-17</v>
      </c>
      <c r="H2344" s="11">
        <v>1.3499999999999999E-18</v>
      </c>
      <c r="I2344" s="11">
        <v>4.2999999999999997E-15</v>
      </c>
      <c r="J2344" s="11">
        <v>8.6100000000000007E-15</v>
      </c>
      <c r="K2344" s="11">
        <v>5.13E-6</v>
      </c>
      <c r="L2344" s="11">
        <v>1.0200000000000001E-5</v>
      </c>
      <c r="M2344" s="11">
        <v>5.9299999999999997E-15</v>
      </c>
      <c r="N2344" s="11">
        <v>8.8200000000000003E-20</v>
      </c>
    </row>
    <row r="2345" spans="2:14" x14ac:dyDescent="0.25">
      <c r="B2345" s="7" t="s">
        <v>3365</v>
      </c>
      <c r="C2345" s="11">
        <v>4.5999999999999998E-15</v>
      </c>
      <c r="D2345" s="11">
        <v>9.1999999999999996E-15</v>
      </c>
      <c r="E2345" s="11">
        <v>7.47E-5</v>
      </c>
      <c r="F2345" s="7">
        <v>1.4631099999999999E-4</v>
      </c>
      <c r="G2345" s="11">
        <v>2.3099999999999999E-17</v>
      </c>
      <c r="H2345" s="11">
        <v>1.3499999999999999E-18</v>
      </c>
      <c r="I2345" s="11">
        <v>4.59E-15</v>
      </c>
      <c r="J2345" s="11">
        <v>9.1800000000000001E-15</v>
      </c>
      <c r="K2345" s="11">
        <v>3.8099999999999999E-6</v>
      </c>
      <c r="L2345" s="11">
        <v>7.61E-6</v>
      </c>
      <c r="M2345" s="11">
        <v>4.6999999999999999E-15</v>
      </c>
      <c r="N2345" s="11">
        <v>6.9799999999999994E-20</v>
      </c>
    </row>
    <row r="2346" spans="2:14" x14ac:dyDescent="0.25">
      <c r="B2346" s="7" t="s">
        <v>4104</v>
      </c>
      <c r="C2346" s="11">
        <v>4.3299999999999998E-15</v>
      </c>
      <c r="D2346" s="11">
        <v>8.6499999999999997E-15</v>
      </c>
      <c r="E2346" s="11">
        <v>7.9400000000000006E-5</v>
      </c>
      <c r="F2346" s="7">
        <v>1.5547299999999999E-4</v>
      </c>
      <c r="G2346" s="11">
        <v>2.3099999999999999E-17</v>
      </c>
      <c r="H2346" s="11">
        <v>1.3499999999999999E-18</v>
      </c>
      <c r="I2346" s="11">
        <v>4.3100000000000002E-15</v>
      </c>
      <c r="J2346" s="11">
        <v>8.6300000000000002E-15</v>
      </c>
      <c r="K2346" s="11">
        <v>3.72E-6</v>
      </c>
      <c r="L2346" s="11">
        <v>7.4399999999999999E-6</v>
      </c>
      <c r="M2346" s="11">
        <v>4.32E-15</v>
      </c>
      <c r="N2346" s="11">
        <v>6.4099999999999997E-20</v>
      </c>
    </row>
    <row r="2347" spans="2:14" x14ac:dyDescent="0.25">
      <c r="B2347" s="7" t="s">
        <v>4277</v>
      </c>
      <c r="C2347" s="11">
        <v>4.1999999999999996E-15</v>
      </c>
      <c r="D2347" s="11">
        <v>8.4100000000000006E-15</v>
      </c>
      <c r="E2347" s="11">
        <v>8.2100000000000003E-5</v>
      </c>
      <c r="F2347" s="7">
        <v>1.6085599999999999E-4</v>
      </c>
      <c r="G2347" s="11">
        <v>2.32E-17</v>
      </c>
      <c r="H2347" s="11">
        <v>1.3499999999999999E-18</v>
      </c>
      <c r="I2347" s="11">
        <v>4.1899999999999998E-15</v>
      </c>
      <c r="J2347" s="11">
        <v>8.3799999999999997E-15</v>
      </c>
      <c r="K2347" s="11">
        <v>3.9299999999999996E-6</v>
      </c>
      <c r="L2347" s="11">
        <v>7.8599999999999993E-6</v>
      </c>
      <c r="M2347" s="11">
        <v>4.4299999999999998E-15</v>
      </c>
      <c r="N2347" s="11">
        <v>6.5899999999999997E-20</v>
      </c>
    </row>
    <row r="2348" spans="2:14" x14ac:dyDescent="0.25">
      <c r="B2348" s="7" t="s">
        <v>3639</v>
      </c>
      <c r="C2348" s="11">
        <v>5.0499999999999996E-15</v>
      </c>
      <c r="D2348" s="11">
        <v>1.0099999999999999E-14</v>
      </c>
      <c r="E2348" s="11">
        <v>6.8399999999999996E-5</v>
      </c>
      <c r="F2348" s="7">
        <v>1.3402299999999999E-4</v>
      </c>
      <c r="G2348" s="11">
        <v>2.3300000000000001E-17</v>
      </c>
      <c r="H2348" s="11">
        <v>1.3499999999999999E-18</v>
      </c>
      <c r="I2348" s="11">
        <v>5.0399999999999999E-15</v>
      </c>
      <c r="J2348" s="11">
        <v>1.0099999999999999E-14</v>
      </c>
      <c r="K2348" s="11">
        <v>5.2000000000000002E-6</v>
      </c>
      <c r="L2348" s="11">
        <v>1.04E-5</v>
      </c>
      <c r="M2348" s="11">
        <v>7.04E-15</v>
      </c>
      <c r="N2348" s="11">
        <v>1.0499999999999999E-19</v>
      </c>
    </row>
    <row r="2349" spans="2:14" x14ac:dyDescent="0.25">
      <c r="B2349" s="7" t="s">
        <v>3551</v>
      </c>
      <c r="C2349" s="11">
        <v>4.7699999999999998E-15</v>
      </c>
      <c r="D2349" s="11">
        <v>9.5399999999999996E-15</v>
      </c>
      <c r="E2349" s="11">
        <v>7.2000000000000002E-5</v>
      </c>
      <c r="F2349" s="7">
        <v>1.4116199999999999E-4</v>
      </c>
      <c r="G2349" s="11">
        <v>2.3099999999999999E-17</v>
      </c>
      <c r="H2349" s="11">
        <v>1.3499999999999999E-18</v>
      </c>
      <c r="I2349" s="11">
        <v>4.76E-15</v>
      </c>
      <c r="J2349" s="11">
        <v>9.5100000000000003E-15</v>
      </c>
      <c r="K2349" s="11">
        <v>4.5199999999999999E-6</v>
      </c>
      <c r="L2349" s="11">
        <v>9.02E-6</v>
      </c>
      <c r="M2349" s="11">
        <v>5.7700000000000003E-15</v>
      </c>
      <c r="N2349" s="11">
        <v>8.5799999999999996E-20</v>
      </c>
    </row>
    <row r="2350" spans="2:14" x14ac:dyDescent="0.25">
      <c r="B2350" s="7" t="s">
        <v>3201</v>
      </c>
      <c r="C2350" s="11">
        <v>4.7299999999999999E-15</v>
      </c>
      <c r="D2350" s="11">
        <v>9.4699999999999997E-15</v>
      </c>
      <c r="E2350" s="11">
        <v>7.2999999999999999E-5</v>
      </c>
      <c r="F2350" s="7">
        <v>1.4307E-4</v>
      </c>
      <c r="G2350" s="11">
        <v>2.3300000000000001E-17</v>
      </c>
      <c r="H2350" s="11">
        <v>1.3499999999999999E-18</v>
      </c>
      <c r="I2350" s="11">
        <v>4.7200000000000002E-15</v>
      </c>
      <c r="J2350" s="11">
        <v>9.4400000000000004E-15</v>
      </c>
      <c r="K2350" s="11">
        <v>3.7500000000000001E-6</v>
      </c>
      <c r="L2350" s="11">
        <v>7.5000000000000002E-6</v>
      </c>
      <c r="M2350" s="11">
        <v>4.76E-15</v>
      </c>
      <c r="N2350" s="11">
        <v>7.0800000000000003E-20</v>
      </c>
    </row>
    <row r="2351" spans="2:14" x14ac:dyDescent="0.25">
      <c r="B2351" s="7" t="s">
        <v>3041</v>
      </c>
      <c r="C2351" s="11">
        <v>4.7800000000000004E-15</v>
      </c>
      <c r="D2351" s="11">
        <v>9.5499999999999994E-15</v>
      </c>
      <c r="E2351" s="11">
        <v>7.2200000000000007E-5</v>
      </c>
      <c r="F2351" s="7">
        <v>1.4138200000000001E-4</v>
      </c>
      <c r="G2351" s="11">
        <v>2.32E-17</v>
      </c>
      <c r="H2351" s="11">
        <v>1.3499999999999999E-18</v>
      </c>
      <c r="I2351" s="11">
        <v>4.76E-15</v>
      </c>
      <c r="J2351" s="11">
        <v>9.5200000000000001E-15</v>
      </c>
      <c r="K2351" s="11">
        <v>3.67E-6</v>
      </c>
      <c r="L2351" s="11">
        <v>7.3300000000000001E-6</v>
      </c>
      <c r="M2351" s="11">
        <v>4.6900000000000001E-15</v>
      </c>
      <c r="N2351" s="11">
        <v>6.9700000000000003E-20</v>
      </c>
    </row>
    <row r="2352" spans="2:14" x14ac:dyDescent="0.25">
      <c r="B2352" s="7" t="s">
        <v>3159</v>
      </c>
      <c r="C2352" s="11">
        <v>5.0499999999999996E-15</v>
      </c>
      <c r="D2352" s="11">
        <v>1.0099999999999999E-14</v>
      </c>
      <c r="E2352" s="11">
        <v>6.8499999999999998E-5</v>
      </c>
      <c r="F2352" s="7">
        <v>1.3418600000000001E-4</v>
      </c>
      <c r="G2352" s="11">
        <v>2.3300000000000001E-17</v>
      </c>
      <c r="H2352" s="11">
        <v>1.3499999999999999E-18</v>
      </c>
      <c r="I2352" s="11">
        <v>5.0300000000000001E-15</v>
      </c>
      <c r="J2352" s="11">
        <v>1.0099999999999999E-14</v>
      </c>
      <c r="K2352" s="11">
        <v>3.8099999999999999E-6</v>
      </c>
      <c r="L2352" s="11">
        <v>7.61E-6</v>
      </c>
      <c r="M2352" s="11">
        <v>5.1499999999999997E-15</v>
      </c>
      <c r="N2352" s="11">
        <v>7.6600000000000003E-20</v>
      </c>
    </row>
    <row r="2353" spans="2:14" x14ac:dyDescent="0.25">
      <c r="B2353" s="7" t="s">
        <v>3647</v>
      </c>
      <c r="C2353" s="11">
        <v>4.2400000000000003E-15</v>
      </c>
      <c r="D2353" s="11">
        <v>8.4700000000000008E-15</v>
      </c>
      <c r="E2353" s="11">
        <v>8.1299999999999997E-5</v>
      </c>
      <c r="F2353" s="7">
        <v>1.5929099999999999E-4</v>
      </c>
      <c r="G2353" s="11">
        <v>2.32E-17</v>
      </c>
      <c r="H2353" s="11">
        <v>1.3499999999999999E-18</v>
      </c>
      <c r="I2353" s="11">
        <v>4.2199999999999999E-15</v>
      </c>
      <c r="J2353" s="11">
        <v>8.4499999999999997E-15</v>
      </c>
      <c r="K2353" s="11">
        <v>6.2099999999999998E-6</v>
      </c>
      <c r="L2353" s="11">
        <v>1.24E-5</v>
      </c>
      <c r="M2353" s="11">
        <v>7.0499999999999998E-15</v>
      </c>
      <c r="N2353" s="11">
        <v>1.0499999999999999E-19</v>
      </c>
    </row>
    <row r="2354" spans="2:14" x14ac:dyDescent="0.25">
      <c r="B2354" s="7" t="s">
        <v>4042</v>
      </c>
      <c r="C2354" s="11">
        <v>4.2400000000000003E-15</v>
      </c>
      <c r="D2354" s="11">
        <v>8.4800000000000005E-15</v>
      </c>
      <c r="E2354" s="11">
        <v>8.1299999999999997E-5</v>
      </c>
      <c r="F2354" s="7">
        <v>1.59207E-4</v>
      </c>
      <c r="G2354" s="11">
        <v>2.32E-17</v>
      </c>
      <c r="H2354" s="11">
        <v>1.3499999999999999E-18</v>
      </c>
      <c r="I2354" s="11">
        <v>4.2199999999999999E-15</v>
      </c>
      <c r="J2354" s="11">
        <v>8.4499999999999997E-15</v>
      </c>
      <c r="K2354" s="11">
        <v>3.7400000000000002E-6</v>
      </c>
      <c r="L2354" s="11">
        <v>7.4599999999999997E-6</v>
      </c>
      <c r="M2354" s="11">
        <v>4.2400000000000003E-15</v>
      </c>
      <c r="N2354" s="11">
        <v>6.31E-20</v>
      </c>
    </row>
    <row r="2355" spans="2:14" x14ac:dyDescent="0.25">
      <c r="B2355" s="7" t="s">
        <v>3310</v>
      </c>
      <c r="C2355" s="11">
        <v>4.9600000000000001E-15</v>
      </c>
      <c r="D2355" s="11">
        <v>9.9200000000000003E-15</v>
      </c>
      <c r="E2355" s="11">
        <v>6.9599999999999998E-5</v>
      </c>
      <c r="F2355" s="7">
        <v>1.3630000000000001E-4</v>
      </c>
      <c r="G2355" s="11">
        <v>2.32E-17</v>
      </c>
      <c r="H2355" s="11">
        <v>1.3499999999999999E-18</v>
      </c>
      <c r="I2355" s="11">
        <v>4.9399999999999998E-15</v>
      </c>
      <c r="J2355" s="11">
        <v>9.8899999999999994E-15</v>
      </c>
      <c r="K2355" s="11">
        <v>5.1599999999999997E-6</v>
      </c>
      <c r="L2355" s="11">
        <v>1.03E-5</v>
      </c>
      <c r="M2355" s="11">
        <v>6.8600000000000002E-15</v>
      </c>
      <c r="N2355" s="11">
        <v>1.02E-19</v>
      </c>
    </row>
    <row r="2356" spans="2:14" x14ac:dyDescent="0.25">
      <c r="B2356" s="7" t="s">
        <v>3809</v>
      </c>
      <c r="C2356" s="11">
        <v>4.2299999999999997E-15</v>
      </c>
      <c r="D2356" s="11">
        <v>8.4499999999999997E-15</v>
      </c>
      <c r="E2356" s="11">
        <v>8.1600000000000005E-5</v>
      </c>
      <c r="F2356" s="7">
        <v>1.5996399999999999E-4</v>
      </c>
      <c r="G2356" s="11">
        <v>2.32E-17</v>
      </c>
      <c r="H2356" s="11">
        <v>1.3499999999999999E-18</v>
      </c>
      <c r="I2356" s="11">
        <v>4.2100000000000002E-15</v>
      </c>
      <c r="J2356" s="11">
        <v>8.4300000000000001E-15</v>
      </c>
      <c r="K2356" s="11">
        <v>5.8599999999999998E-6</v>
      </c>
      <c r="L2356" s="11">
        <v>1.17E-5</v>
      </c>
      <c r="M2356" s="11">
        <v>6.6399999999999998E-15</v>
      </c>
      <c r="N2356" s="11">
        <v>9.8700000000000003E-20</v>
      </c>
    </row>
    <row r="2357" spans="2:14" x14ac:dyDescent="0.25">
      <c r="B2357" s="7" t="s">
        <v>3679</v>
      </c>
      <c r="C2357" s="11">
        <v>4.2299999999999997E-15</v>
      </c>
      <c r="D2357" s="11">
        <v>8.4499999999999997E-15</v>
      </c>
      <c r="E2357" s="11">
        <v>8.1600000000000005E-5</v>
      </c>
      <c r="F2357" s="7">
        <v>1.5984199999999999E-4</v>
      </c>
      <c r="G2357" s="11">
        <v>2.32E-17</v>
      </c>
      <c r="H2357" s="11">
        <v>1.3499999999999999E-18</v>
      </c>
      <c r="I2357" s="11">
        <v>4.2100000000000002E-15</v>
      </c>
      <c r="J2357" s="11">
        <v>8.4200000000000003E-15</v>
      </c>
      <c r="K2357" s="11">
        <v>5.9499999999999998E-6</v>
      </c>
      <c r="L2357" s="11">
        <v>1.19E-5</v>
      </c>
      <c r="M2357" s="11">
        <v>6.7399999999999999E-15</v>
      </c>
      <c r="N2357" s="11">
        <v>9.9999999999999998E-20</v>
      </c>
    </row>
    <row r="2358" spans="2:14" x14ac:dyDescent="0.25">
      <c r="B2358" s="7" t="s">
        <v>3001</v>
      </c>
      <c r="C2358" s="11">
        <v>5E-15</v>
      </c>
      <c r="D2358" s="11">
        <v>1E-14</v>
      </c>
      <c r="E2358" s="11">
        <v>6.9200000000000002E-5</v>
      </c>
      <c r="F2358" s="7">
        <v>1.3548400000000001E-4</v>
      </c>
      <c r="G2358" s="11">
        <v>2.3300000000000001E-17</v>
      </c>
      <c r="H2358" s="11">
        <v>1.3499999999999999E-18</v>
      </c>
      <c r="I2358" s="11">
        <v>4.9799999999999997E-15</v>
      </c>
      <c r="J2358" s="11">
        <v>9.9700000000000007E-15</v>
      </c>
      <c r="K2358" s="11">
        <v>3.7699999999999999E-6</v>
      </c>
      <c r="L2358" s="11">
        <v>7.5299999999999999E-6</v>
      </c>
      <c r="M2358" s="11">
        <v>5.0499999999999996E-15</v>
      </c>
      <c r="N2358" s="11">
        <v>7.5100000000000001E-20</v>
      </c>
    </row>
    <row r="2359" spans="2:14" x14ac:dyDescent="0.25">
      <c r="B2359" s="7" t="s">
        <v>3734</v>
      </c>
      <c r="C2359" s="11">
        <v>4.6800000000000003E-15</v>
      </c>
      <c r="D2359" s="11">
        <v>9.3499999999999993E-15</v>
      </c>
      <c r="E2359" s="11">
        <v>7.3300000000000006E-5</v>
      </c>
      <c r="F2359" s="7">
        <v>1.4370999999999999E-4</v>
      </c>
      <c r="G2359" s="11">
        <v>2.3099999999999999E-17</v>
      </c>
      <c r="H2359" s="11">
        <v>1.34E-18</v>
      </c>
      <c r="I2359" s="11">
        <v>4.66E-15</v>
      </c>
      <c r="J2359" s="11">
        <v>9.32E-15</v>
      </c>
      <c r="K2359" s="11">
        <v>3.7900000000000001E-6</v>
      </c>
      <c r="L2359" s="11">
        <v>7.5800000000000003E-6</v>
      </c>
      <c r="M2359" s="11">
        <v>4.7500000000000003E-15</v>
      </c>
      <c r="N2359" s="11">
        <v>7.0599999999999997E-20</v>
      </c>
    </row>
    <row r="2360" spans="2:14" x14ac:dyDescent="0.25">
      <c r="B2360" s="7" t="s">
        <v>2544</v>
      </c>
      <c r="C2360" s="11">
        <v>4.5800000000000003E-15</v>
      </c>
      <c r="D2360" s="11">
        <v>9.1700000000000003E-15</v>
      </c>
      <c r="E2360" s="11">
        <v>7.4800000000000002E-5</v>
      </c>
      <c r="F2360" s="7">
        <v>1.4661000000000001E-4</v>
      </c>
      <c r="G2360" s="11">
        <v>2.3099999999999999E-17</v>
      </c>
      <c r="H2360" s="11">
        <v>1.34E-18</v>
      </c>
      <c r="I2360" s="11">
        <v>4.5699999999999997E-15</v>
      </c>
      <c r="J2360" s="11">
        <v>9.1399999999999994E-15</v>
      </c>
      <c r="K2360" s="11">
        <v>3.7000000000000002E-6</v>
      </c>
      <c r="L2360" s="11">
        <v>7.4000000000000003E-6</v>
      </c>
      <c r="M2360" s="11">
        <v>4.5500000000000002E-15</v>
      </c>
      <c r="N2360" s="11">
        <v>6.7600000000000005E-20</v>
      </c>
    </row>
    <row r="2361" spans="2:14" x14ac:dyDescent="0.25">
      <c r="B2361" s="7" t="s">
        <v>3875</v>
      </c>
      <c r="C2361" s="11">
        <v>4.3100000000000002E-15</v>
      </c>
      <c r="D2361" s="11">
        <v>8.6200000000000004E-15</v>
      </c>
      <c r="E2361" s="11">
        <v>7.9200000000000001E-5</v>
      </c>
      <c r="F2361" s="7">
        <v>1.55117E-4</v>
      </c>
      <c r="G2361" s="11">
        <v>2.3000000000000001E-17</v>
      </c>
      <c r="H2361" s="11">
        <v>1.34E-18</v>
      </c>
      <c r="I2361" s="11">
        <v>4.2899999999999999E-15</v>
      </c>
      <c r="J2361" s="11">
        <v>8.5899999999999996E-15</v>
      </c>
      <c r="K2361" s="11">
        <v>5.1399999999999999E-6</v>
      </c>
      <c r="L2361" s="11">
        <v>1.03E-5</v>
      </c>
      <c r="M2361" s="11">
        <v>5.9299999999999997E-15</v>
      </c>
      <c r="N2361" s="11">
        <v>8.81E-20</v>
      </c>
    </row>
    <row r="2362" spans="2:14" x14ac:dyDescent="0.25">
      <c r="B2362" s="7" t="s">
        <v>3332</v>
      </c>
      <c r="C2362" s="11">
        <v>4.8099999999999997E-15</v>
      </c>
      <c r="D2362" s="11">
        <v>9.6099999999999996E-15</v>
      </c>
      <c r="E2362" s="11">
        <v>7.1299999999999998E-5</v>
      </c>
      <c r="F2362" s="7">
        <v>1.3972E-4</v>
      </c>
      <c r="G2362" s="11">
        <v>2.3099999999999999E-17</v>
      </c>
      <c r="H2362" s="11">
        <v>1.34E-18</v>
      </c>
      <c r="I2362" s="11">
        <v>4.7900000000000001E-15</v>
      </c>
      <c r="J2362" s="11">
        <v>9.5800000000000003E-15</v>
      </c>
      <c r="K2362" s="11">
        <v>1.03E-5</v>
      </c>
      <c r="L2362" s="11">
        <v>2.0699999999999998E-5</v>
      </c>
      <c r="M2362" s="11">
        <v>1.3300000000000001E-14</v>
      </c>
      <c r="N2362" s="11">
        <v>1.98E-19</v>
      </c>
    </row>
    <row r="2363" spans="2:14" x14ac:dyDescent="0.25">
      <c r="B2363" s="7" t="s">
        <v>3444</v>
      </c>
      <c r="C2363" s="11">
        <v>4.9600000000000001E-15</v>
      </c>
      <c r="D2363" s="11">
        <v>9.9200000000000003E-15</v>
      </c>
      <c r="E2363" s="11">
        <v>6.9099999999999999E-5</v>
      </c>
      <c r="F2363" s="7">
        <v>1.35353E-4</v>
      </c>
      <c r="G2363" s="11">
        <v>2.3099999999999999E-17</v>
      </c>
      <c r="H2363" s="11">
        <v>1.34E-18</v>
      </c>
      <c r="I2363" s="11">
        <v>4.9399999999999998E-15</v>
      </c>
      <c r="J2363" s="11">
        <v>9.8799999999999996E-15</v>
      </c>
      <c r="K2363" s="11">
        <v>4.3000000000000003E-6</v>
      </c>
      <c r="L2363" s="11">
        <v>8.5900000000000008E-6</v>
      </c>
      <c r="M2363" s="11">
        <v>5.7100000000000001E-15</v>
      </c>
      <c r="N2363" s="11">
        <v>8.4900000000000002E-20</v>
      </c>
    </row>
    <row r="2364" spans="2:14" x14ac:dyDescent="0.25">
      <c r="B2364" s="7" t="s">
        <v>2565</v>
      </c>
      <c r="C2364" s="11">
        <v>4.9900000000000002E-15</v>
      </c>
      <c r="D2364" s="11">
        <v>9.9800000000000005E-15</v>
      </c>
      <c r="E2364" s="11">
        <v>6.86E-5</v>
      </c>
      <c r="F2364" s="7">
        <v>1.34492E-4</v>
      </c>
      <c r="G2364" s="11">
        <v>2.3099999999999999E-17</v>
      </c>
      <c r="H2364" s="11">
        <v>1.34E-18</v>
      </c>
      <c r="I2364" s="11">
        <v>4.9699999999999999E-15</v>
      </c>
      <c r="J2364" s="11">
        <v>9.9499999999999996E-15</v>
      </c>
      <c r="K2364" s="7">
        <v>2.89676E-4</v>
      </c>
      <c r="L2364" s="7">
        <v>5.7870399999999998E-4</v>
      </c>
      <c r="M2364" s="11">
        <v>3.8700000000000002E-13</v>
      </c>
      <c r="N2364" s="11">
        <v>5.7600000000000002E-18</v>
      </c>
    </row>
    <row r="2365" spans="2:14" x14ac:dyDescent="0.25">
      <c r="B2365" s="7" t="s">
        <v>3491</v>
      </c>
      <c r="C2365" s="11">
        <v>4.93E-15</v>
      </c>
      <c r="D2365" s="11">
        <v>9.8500000000000003E-15</v>
      </c>
      <c r="E2365" s="11">
        <v>6.9200000000000002E-5</v>
      </c>
      <c r="F2365" s="7">
        <v>1.35675E-4</v>
      </c>
      <c r="G2365" s="11">
        <v>2.3000000000000001E-17</v>
      </c>
      <c r="H2365" s="11">
        <v>1.34E-18</v>
      </c>
      <c r="I2365" s="11">
        <v>4.9099999999999997E-15</v>
      </c>
      <c r="J2365" s="11">
        <v>9.8199999999999994E-15</v>
      </c>
      <c r="K2365" s="11">
        <v>4.87E-6</v>
      </c>
      <c r="L2365" s="11">
        <v>9.7200000000000001E-6</v>
      </c>
      <c r="M2365" s="11">
        <v>6.4200000000000002E-15</v>
      </c>
      <c r="N2365" s="11">
        <v>9.5500000000000005E-20</v>
      </c>
    </row>
    <row r="2366" spans="2:14" x14ac:dyDescent="0.25">
      <c r="B2366" s="7" t="s">
        <v>3143</v>
      </c>
      <c r="C2366" s="11">
        <v>4.9200000000000003E-15</v>
      </c>
      <c r="D2366" s="11">
        <v>9.8400000000000005E-15</v>
      </c>
      <c r="E2366" s="11">
        <v>6.9499999999999995E-5</v>
      </c>
      <c r="F2366" s="7">
        <v>1.36076E-4</v>
      </c>
      <c r="G2366" s="11">
        <v>2.3000000000000001E-17</v>
      </c>
      <c r="H2366" s="11">
        <v>1.34E-18</v>
      </c>
      <c r="I2366" s="11">
        <v>4.9099999999999997E-15</v>
      </c>
      <c r="J2366" s="11">
        <v>9.8099999999999997E-15</v>
      </c>
      <c r="K2366" s="11">
        <v>4.3499999999999999E-6</v>
      </c>
      <c r="L2366" s="11">
        <v>8.6999999999999997E-6</v>
      </c>
      <c r="M2366" s="11">
        <v>5.7400000000000002E-15</v>
      </c>
      <c r="N2366" s="11">
        <v>8.5399999999999994E-20</v>
      </c>
    </row>
    <row r="2367" spans="2:14" x14ac:dyDescent="0.25">
      <c r="B2367" s="7" t="s">
        <v>3797</v>
      </c>
      <c r="C2367" s="11">
        <v>5.0200000000000003E-15</v>
      </c>
      <c r="D2367" s="11">
        <v>1E-14</v>
      </c>
      <c r="E2367" s="11">
        <v>6.8200000000000004E-5</v>
      </c>
      <c r="F2367" s="7">
        <v>1.33695E-4</v>
      </c>
      <c r="G2367" s="11">
        <v>2.3099999999999999E-17</v>
      </c>
      <c r="H2367" s="11">
        <v>1.34E-18</v>
      </c>
      <c r="I2367" s="11">
        <v>5.0099999999999998E-15</v>
      </c>
      <c r="J2367" s="11">
        <v>1E-14</v>
      </c>
      <c r="K2367" s="11">
        <v>5.49E-6</v>
      </c>
      <c r="L2367" s="11">
        <v>1.1E-5</v>
      </c>
      <c r="M2367" s="11">
        <v>7.3900000000000006E-15</v>
      </c>
      <c r="N2367" s="11">
        <v>1.0999999999999999E-19</v>
      </c>
    </row>
    <row r="2368" spans="2:14" x14ac:dyDescent="0.25">
      <c r="B2368" s="7" t="s">
        <v>3122</v>
      </c>
      <c r="C2368" s="11">
        <v>4.4299999999999998E-15</v>
      </c>
      <c r="D2368" s="11">
        <v>8.8499999999999998E-15</v>
      </c>
      <c r="E2368" s="11">
        <v>7.75E-5</v>
      </c>
      <c r="F2368" s="7">
        <v>1.51762E-4</v>
      </c>
      <c r="G2368" s="11">
        <v>2.3099999999999999E-17</v>
      </c>
      <c r="H2368" s="11">
        <v>1.34E-18</v>
      </c>
      <c r="I2368" s="11">
        <v>4.4100000000000003E-15</v>
      </c>
      <c r="J2368" s="11">
        <v>8.8200000000000005E-15</v>
      </c>
      <c r="K2368" s="11">
        <v>5.9699999999999996E-6</v>
      </c>
      <c r="L2368" s="11">
        <v>1.19E-5</v>
      </c>
      <c r="M2368" s="11">
        <v>7.0799999999999999E-15</v>
      </c>
      <c r="N2368" s="11">
        <v>1.0499999999999999E-19</v>
      </c>
    </row>
    <row r="2369" spans="2:14" x14ac:dyDescent="0.25">
      <c r="B2369" s="7" t="s">
        <v>3170</v>
      </c>
      <c r="C2369" s="11">
        <v>5.0399999999999999E-15</v>
      </c>
      <c r="D2369" s="11">
        <v>1.0099999999999999E-14</v>
      </c>
      <c r="E2369" s="11">
        <v>6.7999999999999999E-5</v>
      </c>
      <c r="F2369" s="7">
        <v>1.3314199999999999E-4</v>
      </c>
      <c r="G2369" s="11">
        <v>2.3000000000000001E-17</v>
      </c>
      <c r="H2369" s="11">
        <v>1.34E-18</v>
      </c>
      <c r="I2369" s="11">
        <v>5.0200000000000003E-15</v>
      </c>
      <c r="J2369" s="11">
        <v>1E-14</v>
      </c>
      <c r="K2369" s="11">
        <v>4.8600000000000001E-6</v>
      </c>
      <c r="L2369" s="11">
        <v>9.7100000000000002E-6</v>
      </c>
      <c r="M2369" s="11">
        <v>6.5600000000000001E-15</v>
      </c>
      <c r="N2369" s="11">
        <v>9.7499999999999999E-20</v>
      </c>
    </row>
    <row r="2370" spans="2:14" x14ac:dyDescent="0.25">
      <c r="B2370" s="7" t="s">
        <v>3612</v>
      </c>
      <c r="C2370" s="11">
        <v>5.0099999999999998E-15</v>
      </c>
      <c r="D2370" s="11">
        <v>1E-14</v>
      </c>
      <c r="E2370" s="11">
        <v>6.7999999999999999E-5</v>
      </c>
      <c r="F2370" s="7">
        <v>1.33273E-4</v>
      </c>
      <c r="G2370" s="11">
        <v>2.29E-17</v>
      </c>
      <c r="H2370" s="11">
        <v>1.34E-18</v>
      </c>
      <c r="I2370" s="7" t="s">
        <v>6</v>
      </c>
      <c r="J2370" s="7" t="s">
        <v>6</v>
      </c>
      <c r="K2370" s="7" t="s">
        <v>6</v>
      </c>
      <c r="L2370" s="7" t="s">
        <v>6</v>
      </c>
      <c r="M2370" s="7" t="s">
        <v>6</v>
      </c>
      <c r="N2370" s="7" t="s">
        <v>6</v>
      </c>
    </row>
    <row r="2371" spans="2:14" x14ac:dyDescent="0.25">
      <c r="B2371" s="7" t="s">
        <v>3284</v>
      </c>
      <c r="C2371" s="11">
        <v>4.9399999999999998E-15</v>
      </c>
      <c r="D2371" s="11">
        <v>9.8799999999999996E-15</v>
      </c>
      <c r="E2371" s="11">
        <v>6.9400000000000006E-5</v>
      </c>
      <c r="F2371" s="7">
        <v>1.3594900000000001E-4</v>
      </c>
      <c r="G2371" s="11">
        <v>2.3099999999999999E-17</v>
      </c>
      <c r="H2371" s="11">
        <v>1.34E-18</v>
      </c>
      <c r="I2371" s="11">
        <v>4.9200000000000003E-15</v>
      </c>
      <c r="J2371" s="11">
        <v>9.8400000000000005E-15</v>
      </c>
      <c r="K2371" s="11">
        <v>4.2699999999999998E-6</v>
      </c>
      <c r="L2371" s="11">
        <v>8.5299999999999996E-6</v>
      </c>
      <c r="M2371" s="11">
        <v>5.6499999999999999E-15</v>
      </c>
      <c r="N2371" s="11">
        <v>8.3999999999999996E-20</v>
      </c>
    </row>
    <row r="2372" spans="2:14" x14ac:dyDescent="0.25">
      <c r="B2372" s="7" t="s">
        <v>3511</v>
      </c>
      <c r="C2372" s="11">
        <v>4.2599999999999998E-15</v>
      </c>
      <c r="D2372" s="11">
        <v>8.5199999999999996E-15</v>
      </c>
      <c r="E2372" s="11">
        <v>8.0500000000000005E-5</v>
      </c>
      <c r="F2372" s="7">
        <v>1.5777E-4</v>
      </c>
      <c r="G2372" s="11">
        <v>2.3099999999999999E-17</v>
      </c>
      <c r="H2372" s="11">
        <v>1.34E-18</v>
      </c>
      <c r="I2372" s="11">
        <v>4.25E-15</v>
      </c>
      <c r="J2372" s="11">
        <v>8.5000000000000001E-15</v>
      </c>
      <c r="K2372" s="11">
        <v>6.2600000000000002E-6</v>
      </c>
      <c r="L2372" s="11">
        <v>1.2500000000000001E-5</v>
      </c>
      <c r="M2372" s="11">
        <v>7.1400000000000001E-15</v>
      </c>
      <c r="N2372" s="11">
        <v>1.06E-19</v>
      </c>
    </row>
    <row r="2373" spans="2:14" x14ac:dyDescent="0.25">
      <c r="B2373" s="7" t="s">
        <v>4188</v>
      </c>
      <c r="C2373" s="11">
        <v>4.6800000000000003E-15</v>
      </c>
      <c r="D2373" s="11">
        <v>9.3499999999999993E-15</v>
      </c>
      <c r="E2373" s="11">
        <v>7.3300000000000006E-5</v>
      </c>
      <c r="F2373" s="7">
        <v>1.4359E-4</v>
      </c>
      <c r="G2373" s="11">
        <v>2.3099999999999999E-17</v>
      </c>
      <c r="H2373" s="11">
        <v>1.34E-18</v>
      </c>
      <c r="I2373" s="11">
        <v>4.66E-15</v>
      </c>
      <c r="J2373" s="11">
        <v>9.32E-15</v>
      </c>
      <c r="K2373" s="11">
        <v>3.6799999999999999E-6</v>
      </c>
      <c r="L2373" s="11">
        <v>7.34E-6</v>
      </c>
      <c r="M2373" s="11">
        <v>4.5999999999999998E-15</v>
      </c>
      <c r="N2373" s="11">
        <v>6.8399999999999996E-20</v>
      </c>
    </row>
    <row r="2374" spans="2:14" x14ac:dyDescent="0.25">
      <c r="B2374" s="7" t="s">
        <v>3974</v>
      </c>
      <c r="C2374" s="11">
        <v>4.2700000000000004E-15</v>
      </c>
      <c r="D2374" s="11">
        <v>8.5299999999999994E-15</v>
      </c>
      <c r="E2374" s="11">
        <v>7.9699999999999999E-5</v>
      </c>
      <c r="F2374" s="7">
        <v>1.5616499999999999E-4</v>
      </c>
      <c r="G2374" s="11">
        <v>2.29E-17</v>
      </c>
      <c r="H2374" s="11">
        <v>1.33E-18</v>
      </c>
      <c r="I2374" s="11">
        <v>4.25E-15</v>
      </c>
      <c r="J2374" s="11">
        <v>8.5000000000000001E-15</v>
      </c>
      <c r="K2374" s="11">
        <v>5.1399999999999999E-6</v>
      </c>
      <c r="L2374" s="11">
        <v>1.03E-5</v>
      </c>
      <c r="M2374" s="11">
        <v>5.8700000000000003E-15</v>
      </c>
      <c r="N2374" s="11">
        <v>8.7299999999999997E-20</v>
      </c>
    </row>
    <row r="2375" spans="2:14" x14ac:dyDescent="0.25">
      <c r="B2375" s="7" t="s">
        <v>3258</v>
      </c>
      <c r="C2375" s="11">
        <v>4.7800000000000004E-15</v>
      </c>
      <c r="D2375" s="11">
        <v>9.5600000000000007E-15</v>
      </c>
      <c r="E2375" s="11">
        <v>7.08E-5</v>
      </c>
      <c r="F2375" s="7">
        <v>1.3871900000000001E-4</v>
      </c>
      <c r="G2375" s="11">
        <v>2.2799999999999999E-17</v>
      </c>
      <c r="H2375" s="11">
        <v>1.33E-18</v>
      </c>
      <c r="I2375" s="11">
        <v>4.7699999999999998E-15</v>
      </c>
      <c r="J2375" s="11">
        <v>9.5299999999999998E-15</v>
      </c>
      <c r="K2375" s="11">
        <v>6.6200000000000001E-6</v>
      </c>
      <c r="L2375" s="11">
        <v>1.3200000000000001E-5</v>
      </c>
      <c r="M2375" s="11">
        <v>8.4800000000000005E-15</v>
      </c>
      <c r="N2375" s="11">
        <v>1.2599999999999999E-19</v>
      </c>
    </row>
    <row r="2376" spans="2:14" x14ac:dyDescent="0.25">
      <c r="B2376" s="7" t="s">
        <v>3764</v>
      </c>
      <c r="C2376" s="11">
        <v>4.59E-15</v>
      </c>
      <c r="D2376" s="11">
        <v>9.1800000000000001E-15</v>
      </c>
      <c r="E2376" s="11">
        <v>7.4200000000000001E-5</v>
      </c>
      <c r="F2376" s="7">
        <v>1.4537099999999999E-4</v>
      </c>
      <c r="G2376" s="11">
        <v>2.29E-17</v>
      </c>
      <c r="H2376" s="11">
        <v>1.33E-18</v>
      </c>
      <c r="I2376" s="11">
        <v>4.5800000000000003E-15</v>
      </c>
      <c r="J2376" s="11">
        <v>9.1500000000000008E-15</v>
      </c>
      <c r="K2376" s="11">
        <v>4.4900000000000002E-6</v>
      </c>
      <c r="L2376" s="11">
        <v>8.9700000000000005E-6</v>
      </c>
      <c r="M2376" s="11">
        <v>5.5199999999999998E-15</v>
      </c>
      <c r="N2376" s="11">
        <v>8.2100000000000005E-20</v>
      </c>
    </row>
    <row r="2377" spans="2:14" x14ac:dyDescent="0.25">
      <c r="B2377" s="7" t="s">
        <v>4227</v>
      </c>
      <c r="C2377" s="11">
        <v>4.3100000000000002E-15</v>
      </c>
      <c r="D2377" s="11">
        <v>8.6300000000000002E-15</v>
      </c>
      <c r="E2377" s="11">
        <v>7.8499999999999997E-5</v>
      </c>
      <c r="F2377" s="7">
        <v>1.5381600000000001E-4</v>
      </c>
      <c r="G2377" s="11">
        <v>2.2799999999999999E-17</v>
      </c>
      <c r="H2377" s="11">
        <v>1.33E-18</v>
      </c>
      <c r="I2377" s="11">
        <v>4.2999999999999997E-15</v>
      </c>
      <c r="J2377" s="11">
        <v>8.5999999999999993E-15</v>
      </c>
      <c r="K2377" s="11">
        <v>3.67E-6</v>
      </c>
      <c r="L2377" s="11">
        <v>7.34E-6</v>
      </c>
      <c r="M2377" s="11">
        <v>4.25E-15</v>
      </c>
      <c r="N2377" s="11">
        <v>6.31E-20</v>
      </c>
    </row>
    <row r="2378" spans="2:14" x14ac:dyDescent="0.25">
      <c r="B2378" s="7" t="s">
        <v>3421</v>
      </c>
      <c r="C2378" s="11">
        <v>4.4100000000000003E-15</v>
      </c>
      <c r="D2378" s="11">
        <v>8.8300000000000003E-15</v>
      </c>
      <c r="E2378" s="11">
        <v>7.6799999999999997E-5</v>
      </c>
      <c r="F2378" s="7">
        <v>1.5054399999999999E-4</v>
      </c>
      <c r="G2378" s="11">
        <v>2.2799999999999999E-17</v>
      </c>
      <c r="H2378" s="11">
        <v>1.33E-18</v>
      </c>
      <c r="I2378" s="11">
        <v>4.3999999999999997E-15</v>
      </c>
      <c r="J2378" s="11">
        <v>8.7999999999999994E-15</v>
      </c>
      <c r="K2378" s="11">
        <v>3.89E-6</v>
      </c>
      <c r="L2378" s="11">
        <v>7.7800000000000001E-6</v>
      </c>
      <c r="M2378" s="11">
        <v>4.5999999999999998E-15</v>
      </c>
      <c r="N2378" s="11">
        <v>6.8399999999999996E-20</v>
      </c>
    </row>
    <row r="2379" spans="2:14" x14ac:dyDescent="0.25">
      <c r="B2379" s="7" t="s">
        <v>3071</v>
      </c>
      <c r="C2379" s="11">
        <v>4.6699999999999998E-15</v>
      </c>
      <c r="D2379" s="11">
        <v>9.3399999999999995E-15</v>
      </c>
      <c r="E2379" s="11">
        <v>7.2899999999999997E-5</v>
      </c>
      <c r="F2379" s="7">
        <v>1.42881E-4</v>
      </c>
      <c r="G2379" s="11">
        <v>2.29E-17</v>
      </c>
      <c r="H2379" s="11">
        <v>1.33E-18</v>
      </c>
      <c r="I2379" s="11">
        <v>4.66E-15</v>
      </c>
      <c r="J2379" s="11">
        <v>9.3100000000000002E-15</v>
      </c>
      <c r="K2379" s="11">
        <v>3.76E-6</v>
      </c>
      <c r="L2379" s="11">
        <v>7.5100000000000001E-6</v>
      </c>
      <c r="M2379" s="11">
        <v>4.7099999999999996E-15</v>
      </c>
      <c r="N2379" s="11">
        <v>6.9899999999999997E-20</v>
      </c>
    </row>
    <row r="2380" spans="2:14" x14ac:dyDescent="0.25">
      <c r="B2380" s="7" t="s">
        <v>4074</v>
      </c>
      <c r="C2380" s="11">
        <v>4.2700000000000004E-15</v>
      </c>
      <c r="D2380" s="11">
        <v>8.5500000000000005E-15</v>
      </c>
      <c r="E2380" s="11">
        <v>7.9300000000000003E-5</v>
      </c>
      <c r="F2380" s="7">
        <v>1.5541799999999999E-4</v>
      </c>
      <c r="G2380" s="11">
        <v>2.2799999999999999E-17</v>
      </c>
      <c r="H2380" s="11">
        <v>1.33E-18</v>
      </c>
      <c r="I2380" s="11">
        <v>4.2599999999999998E-15</v>
      </c>
      <c r="J2380" s="11">
        <v>8.5199999999999996E-15</v>
      </c>
      <c r="K2380" s="11">
        <v>3.8299999999999998E-6</v>
      </c>
      <c r="L2380" s="11">
        <v>7.6599999999999995E-6</v>
      </c>
      <c r="M2380" s="11">
        <v>4.3899999999999999E-15</v>
      </c>
      <c r="N2380" s="11">
        <v>6.5300000000000001E-20</v>
      </c>
    </row>
    <row r="2381" spans="2:14" x14ac:dyDescent="0.25">
      <c r="B2381" s="7" t="s">
        <v>3024</v>
      </c>
      <c r="C2381" s="11">
        <v>4.9600000000000001E-15</v>
      </c>
      <c r="D2381" s="11">
        <v>9.9200000000000003E-15</v>
      </c>
      <c r="E2381" s="11">
        <v>6.8399999999999996E-5</v>
      </c>
      <c r="F2381" s="7">
        <v>1.3394399999999999E-4</v>
      </c>
      <c r="G2381" s="11">
        <v>2.2799999999999999E-17</v>
      </c>
      <c r="H2381" s="11">
        <v>1.33E-18</v>
      </c>
      <c r="I2381" s="11">
        <v>4.9399999999999998E-15</v>
      </c>
      <c r="J2381" s="11">
        <v>9.8899999999999994E-15</v>
      </c>
      <c r="K2381" s="11">
        <v>3.7100000000000001E-6</v>
      </c>
      <c r="L2381" s="11">
        <v>7.4100000000000002E-6</v>
      </c>
      <c r="M2381" s="11">
        <v>4.93E-15</v>
      </c>
      <c r="N2381" s="11">
        <v>7.3300000000000002E-20</v>
      </c>
    </row>
    <row r="2382" spans="2:14" x14ac:dyDescent="0.25">
      <c r="B2382" s="7" t="s">
        <v>4290</v>
      </c>
      <c r="C2382" s="11">
        <v>4.6699999999999998E-15</v>
      </c>
      <c r="D2382" s="11">
        <v>9.3299999999999998E-15</v>
      </c>
      <c r="E2382" s="11">
        <v>7.2899999999999997E-5</v>
      </c>
      <c r="F2382" s="7">
        <v>1.4274099999999999E-4</v>
      </c>
      <c r="G2382" s="11">
        <v>2.29E-17</v>
      </c>
      <c r="H2382" s="11">
        <v>1.33E-18</v>
      </c>
      <c r="I2382" s="11">
        <v>4.6500000000000002E-15</v>
      </c>
      <c r="J2382" s="11">
        <v>9.3000000000000004E-15</v>
      </c>
      <c r="K2382" s="11">
        <v>3.67E-6</v>
      </c>
      <c r="L2382" s="11">
        <v>7.3300000000000001E-6</v>
      </c>
      <c r="M2382" s="11">
        <v>4.59E-15</v>
      </c>
      <c r="N2382" s="11">
        <v>6.8200000000000001E-20</v>
      </c>
    </row>
    <row r="2383" spans="2:14" x14ac:dyDescent="0.25">
      <c r="B2383" s="7" t="s">
        <v>3040</v>
      </c>
      <c r="C2383" s="11">
        <v>4.9200000000000003E-15</v>
      </c>
      <c r="D2383" s="11">
        <v>9.8400000000000005E-15</v>
      </c>
      <c r="E2383" s="11">
        <v>6.9099999999999999E-5</v>
      </c>
      <c r="F2383" s="7">
        <v>1.3543999999999999E-4</v>
      </c>
      <c r="G2383" s="11">
        <v>2.29E-17</v>
      </c>
      <c r="H2383" s="11">
        <v>1.33E-18</v>
      </c>
      <c r="I2383" s="11">
        <v>4.8999999999999999E-15</v>
      </c>
      <c r="J2383" s="11">
        <v>9.8099999999999997E-15</v>
      </c>
      <c r="K2383" s="11">
        <v>3.7400000000000002E-6</v>
      </c>
      <c r="L2383" s="11">
        <v>7.4699999999999996E-6</v>
      </c>
      <c r="M2383" s="11">
        <v>4.93E-15</v>
      </c>
      <c r="N2383" s="11">
        <v>7.3300000000000002E-20</v>
      </c>
    </row>
    <row r="2384" spans="2:14" x14ac:dyDescent="0.25">
      <c r="B2384" s="7" t="s">
        <v>3172</v>
      </c>
      <c r="C2384" s="11">
        <v>4.8200000000000002E-15</v>
      </c>
      <c r="D2384" s="11">
        <v>9.6400000000000004E-15</v>
      </c>
      <c r="E2384" s="11">
        <v>7.0099999999999996E-5</v>
      </c>
      <c r="F2384" s="7">
        <v>1.3732300000000001E-4</v>
      </c>
      <c r="G2384" s="11">
        <v>2.2700000000000001E-17</v>
      </c>
      <c r="H2384" s="11">
        <v>1.3199999999999999E-18</v>
      </c>
      <c r="I2384" s="11">
        <v>4.8099999999999997E-15</v>
      </c>
      <c r="J2384" s="11">
        <v>9.6099999999999996E-15</v>
      </c>
      <c r="K2384" s="11">
        <v>5.1100000000000002E-6</v>
      </c>
      <c r="L2384" s="11">
        <v>1.0200000000000001E-5</v>
      </c>
      <c r="M2384" s="11">
        <v>6.6E-15</v>
      </c>
      <c r="N2384" s="11">
        <v>9.8099999999999995E-20</v>
      </c>
    </row>
    <row r="2385" spans="2:14" x14ac:dyDescent="0.25">
      <c r="B2385" s="7" t="s">
        <v>3051</v>
      </c>
      <c r="C2385" s="11">
        <v>4.8699999999999999E-15</v>
      </c>
      <c r="D2385" s="11">
        <v>9.7399999999999997E-15</v>
      </c>
      <c r="E2385" s="11">
        <v>6.9200000000000002E-5</v>
      </c>
      <c r="F2385" s="7">
        <v>1.3559100000000001E-4</v>
      </c>
      <c r="G2385" s="11">
        <v>2.2700000000000001E-17</v>
      </c>
      <c r="H2385" s="11">
        <v>1.3199999999999999E-18</v>
      </c>
      <c r="I2385" s="11">
        <v>4.8500000000000003E-15</v>
      </c>
      <c r="J2385" s="11">
        <v>9.7100000000000004E-15</v>
      </c>
      <c r="K2385" s="11">
        <v>3.7699999999999999E-6</v>
      </c>
      <c r="L2385" s="11">
        <v>7.5399999999999998E-6</v>
      </c>
      <c r="M2385" s="11">
        <v>4.9200000000000003E-15</v>
      </c>
      <c r="N2385" s="11">
        <v>7.3199999999999999E-20</v>
      </c>
    </row>
    <row r="2386" spans="2:14" x14ac:dyDescent="0.25">
      <c r="B2386" s="7" t="s">
        <v>4492</v>
      </c>
      <c r="C2386" s="11">
        <v>4.9500000000000004E-15</v>
      </c>
      <c r="D2386" s="11">
        <v>9.9100000000000005E-15</v>
      </c>
      <c r="E2386" s="11">
        <v>6.8100000000000002E-5</v>
      </c>
      <c r="F2386" s="7">
        <v>1.3340199999999999E-4</v>
      </c>
      <c r="G2386" s="11">
        <v>2.2700000000000001E-17</v>
      </c>
      <c r="H2386" s="11">
        <v>1.3199999999999999E-18</v>
      </c>
      <c r="I2386" s="11">
        <v>4.9399999999999998E-15</v>
      </c>
      <c r="J2386" s="11">
        <v>9.8799999999999996E-15</v>
      </c>
      <c r="K2386" s="11">
        <v>3.76E-6</v>
      </c>
      <c r="L2386" s="11">
        <v>7.52E-6</v>
      </c>
      <c r="M2386" s="11">
        <v>4.9900000000000002E-15</v>
      </c>
      <c r="N2386" s="11">
        <v>7.4199999999999996E-20</v>
      </c>
    </row>
    <row r="2387" spans="2:14" x14ac:dyDescent="0.25">
      <c r="B2387" s="7" t="s">
        <v>4127</v>
      </c>
      <c r="C2387" s="11">
        <v>4.42E-15</v>
      </c>
      <c r="D2387" s="11">
        <v>8.8300000000000003E-15</v>
      </c>
      <c r="E2387" s="11">
        <v>7.6100000000000007E-5</v>
      </c>
      <c r="F2387" s="7">
        <v>1.49152E-4</v>
      </c>
      <c r="G2387" s="11">
        <v>2.26E-17</v>
      </c>
      <c r="H2387" s="11">
        <v>1.3199999999999999E-18</v>
      </c>
      <c r="I2387" s="11">
        <v>4.3999999999999997E-15</v>
      </c>
      <c r="J2387" s="11">
        <v>8.7999999999999994E-15</v>
      </c>
      <c r="K2387" s="11">
        <v>4.8899999999999998E-6</v>
      </c>
      <c r="L2387" s="11">
        <v>9.7699999999999996E-6</v>
      </c>
      <c r="M2387" s="11">
        <v>5.78E-15</v>
      </c>
      <c r="N2387" s="11">
        <v>8.6000000000000002E-20</v>
      </c>
    </row>
    <row r="2388" spans="2:14" x14ac:dyDescent="0.25">
      <c r="B2388" s="7" t="s">
        <v>3074</v>
      </c>
      <c r="C2388" s="11">
        <v>4.6699999999999998E-15</v>
      </c>
      <c r="D2388" s="11">
        <v>9.3399999999999995E-15</v>
      </c>
      <c r="E2388" s="11">
        <v>7.2299999999999996E-5</v>
      </c>
      <c r="F2388" s="7">
        <v>1.4169599999999999E-4</v>
      </c>
      <c r="G2388" s="11">
        <v>2.2700000000000001E-17</v>
      </c>
      <c r="H2388" s="11">
        <v>1.3199999999999999E-18</v>
      </c>
      <c r="I2388" s="11">
        <v>4.66E-15</v>
      </c>
      <c r="J2388" s="11">
        <v>9.3100000000000002E-15</v>
      </c>
      <c r="K2388" s="11">
        <v>3.9700000000000001E-6</v>
      </c>
      <c r="L2388" s="11">
        <v>7.9300000000000003E-6</v>
      </c>
      <c r="M2388" s="11">
        <v>4.9699999999999999E-15</v>
      </c>
      <c r="N2388" s="11">
        <v>7.3799999999999994E-20</v>
      </c>
    </row>
    <row r="2389" spans="2:14" x14ac:dyDescent="0.25">
      <c r="B2389" s="7" t="s">
        <v>3675</v>
      </c>
      <c r="C2389" s="11">
        <v>4.6100000000000004E-15</v>
      </c>
      <c r="D2389" s="11">
        <v>9.2099999999999994E-15</v>
      </c>
      <c r="E2389" s="11">
        <v>7.3200000000000004E-5</v>
      </c>
      <c r="F2389" s="7">
        <v>1.43514E-4</v>
      </c>
      <c r="G2389" s="11">
        <v>2.2700000000000001E-17</v>
      </c>
      <c r="H2389" s="11">
        <v>1.3199999999999999E-18</v>
      </c>
      <c r="I2389" s="11">
        <v>4.59E-15</v>
      </c>
      <c r="J2389" s="11">
        <v>9.1800000000000001E-15</v>
      </c>
      <c r="K2389" s="11">
        <v>3.8E-6</v>
      </c>
      <c r="L2389" s="11">
        <v>7.5900000000000002E-6</v>
      </c>
      <c r="M2389" s="11">
        <v>4.6900000000000001E-15</v>
      </c>
      <c r="N2389" s="11">
        <v>6.9700000000000003E-20</v>
      </c>
    </row>
    <row r="2390" spans="2:14" x14ac:dyDescent="0.25">
      <c r="B2390" s="7" t="s">
        <v>3872</v>
      </c>
      <c r="C2390" s="11">
        <v>4.3100000000000002E-15</v>
      </c>
      <c r="D2390" s="11">
        <v>8.6100000000000007E-15</v>
      </c>
      <c r="E2390" s="11">
        <v>7.8399999999999995E-5</v>
      </c>
      <c r="F2390" s="7">
        <v>1.5353799999999999E-4</v>
      </c>
      <c r="G2390" s="11">
        <v>2.2700000000000001E-17</v>
      </c>
      <c r="H2390" s="11">
        <v>1.3199999999999999E-18</v>
      </c>
      <c r="I2390" s="11">
        <v>4.2899999999999999E-15</v>
      </c>
      <c r="J2390" s="11">
        <v>8.5799999999999998E-15</v>
      </c>
      <c r="K2390" s="11">
        <v>5.1499999999999998E-6</v>
      </c>
      <c r="L2390" s="11">
        <v>1.03E-5</v>
      </c>
      <c r="M2390" s="11">
        <v>5.9400000000000003E-15</v>
      </c>
      <c r="N2390" s="11">
        <v>8.8299999999999994E-20</v>
      </c>
    </row>
    <row r="2391" spans="2:14" x14ac:dyDescent="0.25">
      <c r="B2391" s="7" t="s">
        <v>3575</v>
      </c>
      <c r="C2391" s="11">
        <v>4.93E-15</v>
      </c>
      <c r="D2391" s="11">
        <v>9.8699999999999998E-15</v>
      </c>
      <c r="E2391" s="11">
        <v>6.8300000000000007E-5</v>
      </c>
      <c r="F2391" s="7">
        <v>1.3374099999999999E-4</v>
      </c>
      <c r="G2391" s="11">
        <v>2.2700000000000001E-17</v>
      </c>
      <c r="H2391" s="11">
        <v>1.3199999999999999E-18</v>
      </c>
      <c r="I2391" s="11">
        <v>4.9200000000000003E-15</v>
      </c>
      <c r="J2391" s="11">
        <v>9.8400000000000005E-15</v>
      </c>
      <c r="K2391" s="11">
        <v>4.6E-6</v>
      </c>
      <c r="L2391" s="11">
        <v>9.1800000000000002E-6</v>
      </c>
      <c r="M2391" s="11">
        <v>6.0800000000000002E-15</v>
      </c>
      <c r="N2391" s="11">
        <v>9.0300000000000001E-20</v>
      </c>
    </row>
    <row r="2392" spans="2:14" x14ac:dyDescent="0.25">
      <c r="B2392" s="7" t="s">
        <v>3062</v>
      </c>
      <c r="C2392" s="11">
        <v>4.8600000000000001E-15</v>
      </c>
      <c r="D2392" s="11">
        <v>9.7299999999999999E-15</v>
      </c>
      <c r="E2392" s="11">
        <v>6.9099999999999999E-5</v>
      </c>
      <c r="F2392" s="7">
        <v>1.3547E-4</v>
      </c>
      <c r="G2392" s="11">
        <v>2.26E-17</v>
      </c>
      <c r="H2392" s="11">
        <v>1.3199999999999999E-18</v>
      </c>
      <c r="I2392" s="11">
        <v>4.8500000000000003E-15</v>
      </c>
      <c r="J2392" s="11">
        <v>9.6899999999999993E-15</v>
      </c>
      <c r="K2392" s="11">
        <v>3.7699999999999999E-6</v>
      </c>
      <c r="L2392" s="11">
        <v>7.5399999999999998E-6</v>
      </c>
      <c r="M2392" s="11">
        <v>4.9200000000000003E-15</v>
      </c>
      <c r="N2392" s="11">
        <v>7.3099999999999995E-20</v>
      </c>
    </row>
    <row r="2393" spans="2:14" x14ac:dyDescent="0.25">
      <c r="B2393" s="7" t="s">
        <v>3206</v>
      </c>
      <c r="C2393" s="11">
        <v>4.7500000000000003E-15</v>
      </c>
      <c r="D2393" s="11">
        <v>9.5000000000000005E-15</v>
      </c>
      <c r="E2393" s="11">
        <v>7.1000000000000005E-5</v>
      </c>
      <c r="F2393" s="7">
        <v>1.3917500000000001E-4</v>
      </c>
      <c r="G2393" s="11">
        <v>2.2700000000000001E-17</v>
      </c>
      <c r="H2393" s="11">
        <v>1.3199999999999999E-18</v>
      </c>
      <c r="I2393" s="11">
        <v>4.7399999999999997E-15</v>
      </c>
      <c r="J2393" s="11">
        <v>9.4699999999999997E-15</v>
      </c>
      <c r="K2393" s="11">
        <v>3.9500000000000003E-6</v>
      </c>
      <c r="L2393" s="11">
        <v>7.8800000000000008E-6</v>
      </c>
      <c r="M2393" s="11">
        <v>5.0200000000000003E-15</v>
      </c>
      <c r="N2393" s="11">
        <v>7.47E-20</v>
      </c>
    </row>
    <row r="2394" spans="2:14" x14ac:dyDescent="0.25">
      <c r="B2394" s="7" t="s">
        <v>4215</v>
      </c>
      <c r="C2394" s="11">
        <v>4.2299999999999997E-15</v>
      </c>
      <c r="D2394" s="11">
        <v>8.4700000000000008E-15</v>
      </c>
      <c r="E2394" s="11">
        <v>7.9800000000000002E-5</v>
      </c>
      <c r="F2394" s="7">
        <v>1.5638800000000001E-4</v>
      </c>
      <c r="G2394" s="11">
        <v>2.2700000000000001E-17</v>
      </c>
      <c r="H2394" s="11">
        <v>1.3199999999999999E-18</v>
      </c>
      <c r="I2394" s="11">
        <v>4.2199999999999999E-15</v>
      </c>
      <c r="J2394" s="11">
        <v>8.4399999999999999E-15</v>
      </c>
      <c r="K2394" s="11">
        <v>3.8999999999999999E-6</v>
      </c>
      <c r="L2394" s="11">
        <v>7.79E-6</v>
      </c>
      <c r="M2394" s="11">
        <v>4.4299999999999998E-15</v>
      </c>
      <c r="N2394" s="11">
        <v>6.5800000000000006E-20</v>
      </c>
    </row>
    <row r="2395" spans="2:14" x14ac:dyDescent="0.25">
      <c r="B2395" s="7" t="s">
        <v>4054</v>
      </c>
      <c r="C2395" s="11">
        <v>4.4299999999999998E-15</v>
      </c>
      <c r="D2395" s="11">
        <v>8.8599999999999996E-15</v>
      </c>
      <c r="E2395" s="11">
        <v>7.5799999999999999E-5</v>
      </c>
      <c r="F2395" s="7">
        <v>1.4858100000000001E-4</v>
      </c>
      <c r="G2395" s="11">
        <v>2.26E-17</v>
      </c>
      <c r="H2395" s="11">
        <v>1.3199999999999999E-18</v>
      </c>
      <c r="I2395" s="11">
        <v>4.4100000000000003E-15</v>
      </c>
      <c r="J2395" s="11">
        <v>8.8300000000000003E-15</v>
      </c>
      <c r="K2395" s="11">
        <v>5.8699999999999997E-6</v>
      </c>
      <c r="L2395" s="11">
        <v>1.17E-5</v>
      </c>
      <c r="M2395" s="11">
        <v>6.9700000000000001E-15</v>
      </c>
      <c r="N2395" s="11">
        <v>1.04E-19</v>
      </c>
    </row>
    <row r="2396" spans="2:14" x14ac:dyDescent="0.25">
      <c r="B2396" s="7" t="s">
        <v>3998</v>
      </c>
      <c r="C2396" s="11">
        <v>4.3100000000000002E-15</v>
      </c>
      <c r="D2396" s="11">
        <v>8.6300000000000002E-15</v>
      </c>
      <c r="E2396" s="11">
        <v>7.7799999999999994E-5</v>
      </c>
      <c r="F2396" s="7">
        <v>1.52473E-4</v>
      </c>
      <c r="G2396" s="11">
        <v>2.26E-17</v>
      </c>
      <c r="H2396" s="11">
        <v>1.3199999999999999E-18</v>
      </c>
      <c r="I2396" s="11">
        <v>4.2999999999999997E-15</v>
      </c>
      <c r="J2396" s="11">
        <v>8.5999999999999993E-15</v>
      </c>
      <c r="K2396" s="11">
        <v>3.6600000000000001E-6</v>
      </c>
      <c r="L2396" s="11">
        <v>7.3200000000000002E-6</v>
      </c>
      <c r="M2396" s="11">
        <v>4.2299999999999997E-15</v>
      </c>
      <c r="N2396" s="11">
        <v>6.2900000000000006E-20</v>
      </c>
    </row>
    <row r="2397" spans="2:14" x14ac:dyDescent="0.25">
      <c r="B2397" s="7" t="s">
        <v>3404</v>
      </c>
      <c r="C2397" s="11">
        <v>4.2599999999999998E-15</v>
      </c>
      <c r="D2397" s="11">
        <v>8.5199999999999996E-15</v>
      </c>
      <c r="E2397" s="11">
        <v>7.9200000000000001E-5</v>
      </c>
      <c r="F2397" s="7">
        <v>1.5521400000000001E-4</v>
      </c>
      <c r="G2397" s="11">
        <v>2.2700000000000001E-17</v>
      </c>
      <c r="H2397" s="11">
        <v>1.3199999999999999E-18</v>
      </c>
      <c r="I2397" s="11">
        <v>4.25E-15</v>
      </c>
      <c r="J2397" s="11">
        <v>8.5000000000000001E-15</v>
      </c>
      <c r="K2397" s="11">
        <v>4.1099999999999996E-6</v>
      </c>
      <c r="L2397" s="11">
        <v>8.1999999999999994E-6</v>
      </c>
      <c r="M2397" s="11">
        <v>4.6900000000000001E-15</v>
      </c>
      <c r="N2397" s="11">
        <v>6.9700000000000003E-20</v>
      </c>
    </row>
    <row r="2398" spans="2:14" x14ac:dyDescent="0.25">
      <c r="B2398" s="7" t="s">
        <v>3325</v>
      </c>
      <c r="C2398" s="11">
        <v>4.5800000000000003E-15</v>
      </c>
      <c r="D2398" s="11">
        <v>9.1500000000000008E-15</v>
      </c>
      <c r="E2398" s="11">
        <v>7.2899999999999997E-5</v>
      </c>
      <c r="F2398" s="7">
        <v>1.42819E-4</v>
      </c>
      <c r="G2398" s="11">
        <v>2.2400000000000001E-17</v>
      </c>
      <c r="H2398" s="11">
        <v>1.31E-18</v>
      </c>
      <c r="I2398" s="11">
        <v>4.5599999999999999E-15</v>
      </c>
      <c r="J2398" s="11">
        <v>9.1199999999999999E-15</v>
      </c>
      <c r="K2398" s="11">
        <v>3.67E-6</v>
      </c>
      <c r="L2398" s="11">
        <v>7.34E-6</v>
      </c>
      <c r="M2398" s="11">
        <v>4.4999999999999998E-15</v>
      </c>
      <c r="N2398" s="11">
        <v>6.6899999999999994E-20</v>
      </c>
    </row>
    <row r="2399" spans="2:14" x14ac:dyDescent="0.25">
      <c r="B2399" s="7" t="s">
        <v>4305</v>
      </c>
      <c r="C2399" s="11">
        <v>4.1999999999999996E-15</v>
      </c>
      <c r="D2399" s="11">
        <v>8.4100000000000006E-15</v>
      </c>
      <c r="E2399" s="11">
        <v>7.9800000000000002E-5</v>
      </c>
      <c r="F2399" s="7">
        <v>1.56317E-4</v>
      </c>
      <c r="G2399" s="11">
        <v>2.26E-17</v>
      </c>
      <c r="H2399" s="11">
        <v>1.31E-18</v>
      </c>
      <c r="I2399" s="11">
        <v>4.1899999999999998E-15</v>
      </c>
      <c r="J2399" s="11">
        <v>8.3799999999999997E-15</v>
      </c>
      <c r="K2399" s="11">
        <v>8.3699999999999995E-6</v>
      </c>
      <c r="L2399" s="11">
        <v>1.6699999999999999E-5</v>
      </c>
      <c r="M2399" s="11">
        <v>9.4199999999999992E-15</v>
      </c>
      <c r="N2399" s="11">
        <v>1.4E-19</v>
      </c>
    </row>
    <row r="2400" spans="2:14" x14ac:dyDescent="0.25">
      <c r="B2400" s="7" t="s">
        <v>3652</v>
      </c>
      <c r="C2400" s="11">
        <v>4.2299999999999997E-15</v>
      </c>
      <c r="D2400" s="11">
        <v>8.4700000000000008E-15</v>
      </c>
      <c r="E2400" s="11">
        <v>7.8899999999999993E-5</v>
      </c>
      <c r="F2400" s="7">
        <v>1.5466000000000001E-4</v>
      </c>
      <c r="G2400" s="11">
        <v>2.2499999999999999E-17</v>
      </c>
      <c r="H2400" s="11">
        <v>1.31E-18</v>
      </c>
      <c r="I2400" s="11">
        <v>4.2199999999999999E-15</v>
      </c>
      <c r="J2400" s="11">
        <v>8.4399999999999999E-15</v>
      </c>
      <c r="K2400" s="11">
        <v>3.67E-6</v>
      </c>
      <c r="L2400" s="11">
        <v>7.3200000000000002E-6</v>
      </c>
      <c r="M2400" s="11">
        <v>4.1599999999999998E-15</v>
      </c>
      <c r="N2400" s="11">
        <v>6.1800000000000005E-20</v>
      </c>
    </row>
    <row r="2401" spans="2:14" x14ac:dyDescent="0.25">
      <c r="B2401" s="7" t="s">
        <v>3338</v>
      </c>
      <c r="C2401" s="11">
        <v>4.5800000000000003E-15</v>
      </c>
      <c r="D2401" s="11">
        <v>9.1600000000000005E-15</v>
      </c>
      <c r="E2401" s="11">
        <v>7.2899999999999997E-5</v>
      </c>
      <c r="F2401" s="7">
        <v>1.4278199999999999E-4</v>
      </c>
      <c r="G2401" s="11">
        <v>2.2499999999999999E-17</v>
      </c>
      <c r="H2401" s="11">
        <v>1.31E-18</v>
      </c>
      <c r="I2401" s="11">
        <v>4.5699999999999997E-15</v>
      </c>
      <c r="J2401" s="11">
        <v>9.1299999999999997E-15</v>
      </c>
      <c r="K2401" s="11">
        <v>3.67E-6</v>
      </c>
      <c r="L2401" s="11">
        <v>7.34E-6</v>
      </c>
      <c r="M2401" s="11">
        <v>4.5100000000000003E-15</v>
      </c>
      <c r="N2401" s="11">
        <v>6.6999999999999997E-20</v>
      </c>
    </row>
    <row r="2402" spans="2:14" x14ac:dyDescent="0.25">
      <c r="B2402" s="7" t="s">
        <v>3508</v>
      </c>
      <c r="C2402" s="11">
        <v>4.93E-15</v>
      </c>
      <c r="D2402" s="11">
        <v>9.8500000000000003E-15</v>
      </c>
      <c r="E2402" s="11">
        <v>6.7999999999999999E-5</v>
      </c>
      <c r="F2402" s="7">
        <v>1.3315399999999999E-4</v>
      </c>
      <c r="G2402" s="11">
        <v>2.2499999999999999E-17</v>
      </c>
      <c r="H2402" s="11">
        <v>1.31E-18</v>
      </c>
      <c r="I2402" s="11">
        <v>4.9099999999999997E-15</v>
      </c>
      <c r="J2402" s="11">
        <v>9.8199999999999994E-15</v>
      </c>
      <c r="K2402" s="11">
        <v>9.7999999999999993E-6</v>
      </c>
      <c r="L2402" s="11">
        <v>1.9599999999999999E-5</v>
      </c>
      <c r="M2402" s="11">
        <v>1.2900000000000001E-14</v>
      </c>
      <c r="N2402" s="11">
        <v>1.9199999999999999E-19</v>
      </c>
    </row>
    <row r="2403" spans="2:14" x14ac:dyDescent="0.25">
      <c r="B2403" s="7" t="s">
        <v>4251</v>
      </c>
      <c r="C2403" s="11">
        <v>4.2100000000000002E-15</v>
      </c>
      <c r="D2403" s="11">
        <v>8.4100000000000006E-15</v>
      </c>
      <c r="E2403" s="11">
        <v>7.9300000000000003E-5</v>
      </c>
      <c r="F2403" s="7">
        <v>1.5539300000000001E-4</v>
      </c>
      <c r="G2403" s="11">
        <v>2.2499999999999999E-17</v>
      </c>
      <c r="H2403" s="11">
        <v>1.31E-18</v>
      </c>
      <c r="I2403" s="11">
        <v>4.1899999999999998E-15</v>
      </c>
      <c r="J2403" s="11">
        <v>8.3799999999999997E-15</v>
      </c>
      <c r="K2403" s="11">
        <v>5.13E-6</v>
      </c>
      <c r="L2403" s="11">
        <v>1.0200000000000001E-5</v>
      </c>
      <c r="M2403" s="11">
        <v>5.78E-15</v>
      </c>
      <c r="N2403" s="11">
        <v>8.5899999999999999E-20</v>
      </c>
    </row>
    <row r="2404" spans="2:14" x14ac:dyDescent="0.25">
      <c r="B2404" s="7" t="s">
        <v>4142</v>
      </c>
      <c r="C2404" s="11">
        <v>4.3500000000000001E-15</v>
      </c>
      <c r="D2404" s="11">
        <v>8.7000000000000002E-15</v>
      </c>
      <c r="E2404" s="11">
        <v>7.6500000000000003E-5</v>
      </c>
      <c r="F2404" s="7">
        <v>1.49963E-4</v>
      </c>
      <c r="G2404" s="11">
        <v>2.2400000000000001E-17</v>
      </c>
      <c r="H2404" s="11">
        <v>1.31E-18</v>
      </c>
      <c r="I2404" s="11">
        <v>4.3400000000000003E-15</v>
      </c>
      <c r="J2404" s="11">
        <v>8.6699999999999993E-15</v>
      </c>
      <c r="K2404" s="11">
        <v>4.8999999999999997E-6</v>
      </c>
      <c r="L2404" s="11">
        <v>9.7799999999999995E-6</v>
      </c>
      <c r="M2404" s="11">
        <v>5.7100000000000001E-15</v>
      </c>
      <c r="N2404" s="11">
        <v>8.4799999999999998E-20</v>
      </c>
    </row>
    <row r="2405" spans="2:14" x14ac:dyDescent="0.25">
      <c r="B2405" s="7" t="s">
        <v>3225</v>
      </c>
      <c r="C2405" s="11">
        <v>4.9200000000000003E-15</v>
      </c>
      <c r="D2405" s="11">
        <v>9.8400000000000005E-15</v>
      </c>
      <c r="E2405" s="11">
        <v>6.8200000000000004E-5</v>
      </c>
      <c r="F2405" s="7">
        <v>1.3362000000000001E-4</v>
      </c>
      <c r="G2405" s="11">
        <v>2.26E-17</v>
      </c>
      <c r="H2405" s="11">
        <v>1.31E-18</v>
      </c>
      <c r="I2405" s="11">
        <v>4.8999999999999999E-15</v>
      </c>
      <c r="J2405" s="11">
        <v>9.8099999999999997E-15</v>
      </c>
      <c r="K2405" s="11">
        <v>4.6500000000000004E-6</v>
      </c>
      <c r="L2405" s="11">
        <v>9.3000000000000007E-6</v>
      </c>
      <c r="M2405" s="11">
        <v>6.1299999999999998E-15</v>
      </c>
      <c r="N2405" s="11">
        <v>9.1199999999999994E-20</v>
      </c>
    </row>
    <row r="2406" spans="2:14" x14ac:dyDescent="0.25">
      <c r="B2406" s="7" t="s">
        <v>3300</v>
      </c>
      <c r="C2406" s="11">
        <v>4.4699999999999997E-15</v>
      </c>
      <c r="D2406" s="11">
        <v>8.9399999999999993E-15</v>
      </c>
      <c r="E2406" s="11">
        <v>7.4800000000000002E-5</v>
      </c>
      <c r="F2406" s="7">
        <v>1.46644E-4</v>
      </c>
      <c r="G2406" s="11">
        <v>2.2499999999999999E-17</v>
      </c>
      <c r="H2406" s="11">
        <v>1.31E-18</v>
      </c>
      <c r="I2406" s="11">
        <v>4.4599999999999999E-15</v>
      </c>
      <c r="J2406" s="11">
        <v>8.91E-15</v>
      </c>
      <c r="K2406" s="11">
        <v>5.41E-5</v>
      </c>
      <c r="L2406" s="7">
        <v>1.08032E-4</v>
      </c>
      <c r="M2406" s="11">
        <v>6.4799999999999999E-14</v>
      </c>
      <c r="N2406" s="11">
        <v>9.63E-19</v>
      </c>
    </row>
    <row r="2407" spans="2:14" x14ac:dyDescent="0.25">
      <c r="B2407" s="7" t="s">
        <v>3739</v>
      </c>
      <c r="C2407" s="11">
        <v>4.8900000000000002E-15</v>
      </c>
      <c r="D2407" s="11">
        <v>9.7700000000000006E-15</v>
      </c>
      <c r="E2407" s="11">
        <v>6.8300000000000007E-5</v>
      </c>
      <c r="F2407" s="7">
        <v>1.3374700000000001E-4</v>
      </c>
      <c r="G2407" s="11">
        <v>2.2400000000000001E-17</v>
      </c>
      <c r="H2407" s="11">
        <v>1.31E-18</v>
      </c>
      <c r="I2407" s="11">
        <v>4.8699999999999999E-15</v>
      </c>
      <c r="J2407" s="11">
        <v>9.7399999999999997E-15</v>
      </c>
      <c r="K2407" s="11">
        <v>4.5900000000000001E-6</v>
      </c>
      <c r="L2407" s="11">
        <v>9.1700000000000003E-6</v>
      </c>
      <c r="M2407" s="11">
        <v>6.0100000000000002E-15</v>
      </c>
      <c r="N2407" s="11">
        <v>8.9399999999999995E-20</v>
      </c>
    </row>
    <row r="2408" spans="2:14" x14ac:dyDescent="0.25">
      <c r="B2408" s="7" t="s">
        <v>4080</v>
      </c>
      <c r="C2408" s="11">
        <v>4.2299999999999997E-15</v>
      </c>
      <c r="D2408" s="11">
        <v>8.4499999999999997E-15</v>
      </c>
      <c r="E2408" s="11">
        <v>7.9200000000000001E-5</v>
      </c>
      <c r="F2408" s="7">
        <v>1.5515900000000001E-4</v>
      </c>
      <c r="G2408" s="11">
        <v>2.2499999999999999E-17</v>
      </c>
      <c r="H2408" s="11">
        <v>1.31E-18</v>
      </c>
      <c r="I2408" s="11">
        <v>4.2100000000000002E-15</v>
      </c>
      <c r="J2408" s="11">
        <v>8.4200000000000003E-15</v>
      </c>
      <c r="K2408" s="11">
        <v>4.4000000000000002E-6</v>
      </c>
      <c r="L2408" s="11">
        <v>8.8000000000000004E-6</v>
      </c>
      <c r="M2408" s="11">
        <v>4.9799999999999997E-15</v>
      </c>
      <c r="N2408" s="11">
        <v>7.4100000000000004E-20</v>
      </c>
    </row>
    <row r="2409" spans="2:14" x14ac:dyDescent="0.25">
      <c r="B2409" s="7" t="s">
        <v>4279</v>
      </c>
      <c r="C2409" s="11">
        <v>4.3800000000000002E-15</v>
      </c>
      <c r="D2409" s="11">
        <v>8.7500000000000006E-15</v>
      </c>
      <c r="E2409" s="11">
        <v>7.6600000000000005E-5</v>
      </c>
      <c r="F2409" s="7">
        <v>1.50006E-4</v>
      </c>
      <c r="G2409" s="11">
        <v>2.26E-17</v>
      </c>
      <c r="H2409" s="11">
        <v>1.31E-18</v>
      </c>
      <c r="I2409" s="11">
        <v>4.3599999999999998E-15</v>
      </c>
      <c r="J2409" s="11">
        <v>8.7299999999999995E-15</v>
      </c>
      <c r="K2409" s="11">
        <v>3.76E-6</v>
      </c>
      <c r="L2409" s="11">
        <v>7.5100000000000001E-6</v>
      </c>
      <c r="M2409" s="11">
        <v>4.4100000000000003E-15</v>
      </c>
      <c r="N2409" s="11">
        <v>6.5499999999999996E-20</v>
      </c>
    </row>
    <row r="2410" spans="2:14" x14ac:dyDescent="0.25">
      <c r="B2410" s="7" t="s">
        <v>3689</v>
      </c>
      <c r="C2410" s="11">
        <v>4.5800000000000003E-15</v>
      </c>
      <c r="D2410" s="11">
        <v>9.1600000000000005E-15</v>
      </c>
      <c r="E2410" s="11">
        <v>7.2999999999999999E-5</v>
      </c>
      <c r="F2410" s="7">
        <v>1.4293199999999999E-4</v>
      </c>
      <c r="G2410" s="11">
        <v>2.2499999999999999E-17</v>
      </c>
      <c r="H2410" s="11">
        <v>1.31E-18</v>
      </c>
      <c r="I2410" s="11">
        <v>4.5599999999999999E-15</v>
      </c>
      <c r="J2410" s="11">
        <v>9.1299999999999997E-15</v>
      </c>
      <c r="K2410" s="11">
        <v>3.8199999999999998E-6</v>
      </c>
      <c r="L2410" s="11">
        <v>7.6299999999999998E-6</v>
      </c>
      <c r="M2410" s="11">
        <v>4.6800000000000003E-15</v>
      </c>
      <c r="N2410" s="11">
        <v>6.9599999999999999E-20</v>
      </c>
    </row>
    <row r="2411" spans="2:14" x14ac:dyDescent="0.25">
      <c r="B2411" s="7" t="s">
        <v>4229</v>
      </c>
      <c r="C2411" s="11">
        <v>4.8600000000000001E-15</v>
      </c>
      <c r="D2411" s="11">
        <v>9.7200000000000002E-15</v>
      </c>
      <c r="E2411" s="11">
        <v>6.86E-5</v>
      </c>
      <c r="F2411" s="7">
        <v>1.3435899999999999E-4</v>
      </c>
      <c r="G2411" s="11">
        <v>2.2400000000000001E-17</v>
      </c>
      <c r="H2411" s="11">
        <v>1.31E-18</v>
      </c>
      <c r="I2411" s="11">
        <v>4.8399999999999998E-15</v>
      </c>
      <c r="J2411" s="11">
        <v>9.6899999999999993E-15</v>
      </c>
      <c r="K2411" s="11">
        <v>3.6899999999999998E-6</v>
      </c>
      <c r="L2411" s="11">
        <v>7.3799999999999996E-6</v>
      </c>
      <c r="M2411" s="11">
        <v>4.8099999999999997E-15</v>
      </c>
      <c r="N2411" s="11">
        <v>7.1500000000000002E-20</v>
      </c>
    </row>
    <row r="2412" spans="2:14" x14ac:dyDescent="0.25">
      <c r="B2412" s="7" t="s">
        <v>3861</v>
      </c>
      <c r="C2412" s="11">
        <v>4.2999999999999997E-15</v>
      </c>
      <c r="D2412" s="11">
        <v>8.5899999999999996E-15</v>
      </c>
      <c r="E2412" s="11">
        <v>7.7799999999999994E-5</v>
      </c>
      <c r="F2412" s="7">
        <v>1.5247399999999999E-4</v>
      </c>
      <c r="G2412" s="11">
        <v>2.2499999999999999E-17</v>
      </c>
      <c r="H2412" s="11">
        <v>1.31E-18</v>
      </c>
      <c r="I2412" s="11">
        <v>4.2800000000000001E-15</v>
      </c>
      <c r="J2412" s="11">
        <v>8.5600000000000003E-15</v>
      </c>
      <c r="K2412" s="11">
        <v>5.1699999999999996E-6</v>
      </c>
      <c r="L2412" s="11">
        <v>1.03E-5</v>
      </c>
      <c r="M2412" s="11">
        <v>5.95E-15</v>
      </c>
      <c r="N2412" s="11">
        <v>8.8500000000000001E-20</v>
      </c>
    </row>
    <row r="2413" spans="2:14" x14ac:dyDescent="0.25">
      <c r="B2413" s="7" t="s">
        <v>3503</v>
      </c>
      <c r="C2413" s="11">
        <v>4.8099999999999997E-15</v>
      </c>
      <c r="D2413" s="11">
        <v>9.6199999999999993E-15</v>
      </c>
      <c r="E2413" s="11">
        <v>6.97E-5</v>
      </c>
      <c r="F2413" s="7">
        <v>1.3663099999999999E-4</v>
      </c>
      <c r="G2413" s="11">
        <v>2.26E-17</v>
      </c>
      <c r="H2413" s="11">
        <v>1.31E-18</v>
      </c>
      <c r="I2413" s="11">
        <v>4.7900000000000001E-15</v>
      </c>
      <c r="J2413" s="11">
        <v>9.59E-15</v>
      </c>
      <c r="K2413" s="11">
        <v>8.4400000000000005E-6</v>
      </c>
      <c r="L2413" s="11">
        <v>1.6900000000000001E-5</v>
      </c>
      <c r="M2413" s="11">
        <v>1.09E-14</v>
      </c>
      <c r="N2413" s="11">
        <v>1.6200000000000001E-19</v>
      </c>
    </row>
    <row r="2414" spans="2:14" x14ac:dyDescent="0.25">
      <c r="B2414" s="7" t="s">
        <v>3695</v>
      </c>
      <c r="C2414" s="11">
        <v>4.2199999999999999E-15</v>
      </c>
      <c r="D2414" s="11">
        <v>8.4399999999999999E-15</v>
      </c>
      <c r="E2414" s="11">
        <v>7.9400000000000006E-5</v>
      </c>
      <c r="F2414" s="7">
        <v>1.5562599999999999E-4</v>
      </c>
      <c r="G2414" s="11">
        <v>2.26E-17</v>
      </c>
      <c r="H2414" s="11">
        <v>1.31E-18</v>
      </c>
      <c r="I2414" s="11">
        <v>4.2100000000000002E-15</v>
      </c>
      <c r="J2414" s="11">
        <v>8.4100000000000006E-15</v>
      </c>
      <c r="K2414" s="11">
        <v>4.9899999999999997E-6</v>
      </c>
      <c r="L2414" s="11">
        <v>9.9699999999999994E-6</v>
      </c>
      <c r="M2414" s="11">
        <v>5.6400000000000001E-15</v>
      </c>
      <c r="N2414" s="11">
        <v>8.3900000000000005E-20</v>
      </c>
    </row>
    <row r="2415" spans="2:14" x14ac:dyDescent="0.25">
      <c r="B2415" s="7" t="s">
        <v>3326</v>
      </c>
      <c r="C2415" s="11">
        <v>4.5800000000000003E-15</v>
      </c>
      <c r="D2415" s="11">
        <v>9.1600000000000005E-15</v>
      </c>
      <c r="E2415" s="11">
        <v>7.2899999999999997E-5</v>
      </c>
      <c r="F2415" s="7">
        <v>1.4281299999999999E-4</v>
      </c>
      <c r="G2415" s="11">
        <v>2.2499999999999999E-17</v>
      </c>
      <c r="H2415" s="11">
        <v>1.31E-18</v>
      </c>
      <c r="I2415" s="11">
        <v>4.5699999999999997E-15</v>
      </c>
      <c r="J2415" s="11">
        <v>9.1299999999999997E-15</v>
      </c>
      <c r="K2415" s="11">
        <v>3.67E-6</v>
      </c>
      <c r="L2415" s="11">
        <v>7.34E-6</v>
      </c>
      <c r="M2415" s="11">
        <v>4.5100000000000003E-15</v>
      </c>
      <c r="N2415" s="11">
        <v>6.6999999999999997E-20</v>
      </c>
    </row>
    <row r="2416" spans="2:14" x14ac:dyDescent="0.25">
      <c r="B2416" s="7" t="s">
        <v>3256</v>
      </c>
      <c r="C2416" s="11">
        <v>4.93E-15</v>
      </c>
      <c r="D2416" s="11">
        <v>9.8699999999999998E-15</v>
      </c>
      <c r="E2416" s="11">
        <v>6.7899999999999997E-5</v>
      </c>
      <c r="F2416" s="7">
        <v>1.33015E-4</v>
      </c>
      <c r="G2416" s="11">
        <v>2.2499999999999999E-17</v>
      </c>
      <c r="H2416" s="11">
        <v>1.31E-18</v>
      </c>
      <c r="I2416" s="11">
        <v>4.9200000000000003E-15</v>
      </c>
      <c r="J2416" s="11">
        <v>9.8300000000000008E-15</v>
      </c>
      <c r="K2416" s="11">
        <v>7.3000000000000004E-6</v>
      </c>
      <c r="L2416" s="11">
        <v>1.4600000000000001E-5</v>
      </c>
      <c r="M2416" s="11">
        <v>9.6500000000000002E-15</v>
      </c>
      <c r="N2416" s="11">
        <v>1.43E-19</v>
      </c>
    </row>
    <row r="2417" spans="2:14" x14ac:dyDescent="0.25">
      <c r="B2417" s="7" t="s">
        <v>2650</v>
      </c>
      <c r="C2417" s="11">
        <v>4.8099999999999997E-15</v>
      </c>
      <c r="D2417" s="11">
        <v>9.6099999999999996E-15</v>
      </c>
      <c r="E2417" s="11">
        <v>6.9499999999999995E-5</v>
      </c>
      <c r="F2417" s="7">
        <v>1.3622299999999999E-4</v>
      </c>
      <c r="G2417" s="11">
        <v>2.2499999999999999E-17</v>
      </c>
      <c r="H2417" s="11">
        <v>1.31E-18</v>
      </c>
      <c r="I2417" s="11">
        <v>4.7900000000000001E-15</v>
      </c>
      <c r="J2417" s="11">
        <v>9.5800000000000003E-15</v>
      </c>
      <c r="K2417" s="11">
        <v>3.6600000000000001E-6</v>
      </c>
      <c r="L2417" s="11">
        <v>7.3200000000000002E-6</v>
      </c>
      <c r="M2417" s="11">
        <v>4.7200000000000002E-15</v>
      </c>
      <c r="N2417" s="11">
        <v>7.0100000000000004E-20</v>
      </c>
    </row>
    <row r="2418" spans="2:14" x14ac:dyDescent="0.25">
      <c r="B2418" s="7" t="s">
        <v>4249</v>
      </c>
      <c r="C2418" s="11">
        <v>4.2100000000000002E-15</v>
      </c>
      <c r="D2418" s="11">
        <v>8.4100000000000006E-15</v>
      </c>
      <c r="E2418" s="11">
        <v>7.9300000000000003E-5</v>
      </c>
      <c r="F2418" s="7">
        <v>1.5538300000000001E-4</v>
      </c>
      <c r="G2418" s="11">
        <v>2.2400000000000001E-17</v>
      </c>
      <c r="H2418" s="11">
        <v>1.31E-18</v>
      </c>
      <c r="I2418" s="11">
        <v>4.1899999999999998E-15</v>
      </c>
      <c r="J2418" s="11">
        <v>8.3799999999999997E-15</v>
      </c>
      <c r="K2418" s="11">
        <v>5.13E-6</v>
      </c>
      <c r="L2418" s="11">
        <v>1.03E-5</v>
      </c>
      <c r="M2418" s="11">
        <v>5.78E-15</v>
      </c>
      <c r="N2418" s="11">
        <v>8.6000000000000002E-20</v>
      </c>
    </row>
    <row r="2419" spans="2:14" x14ac:dyDescent="0.25">
      <c r="B2419" s="7" t="s">
        <v>3830</v>
      </c>
      <c r="C2419" s="11">
        <v>4.2100000000000002E-15</v>
      </c>
      <c r="D2419" s="11">
        <v>8.4100000000000006E-15</v>
      </c>
      <c r="E2419" s="11">
        <v>7.9400000000000006E-5</v>
      </c>
      <c r="F2419" s="7">
        <v>1.5564499999999999E-4</v>
      </c>
      <c r="G2419" s="11">
        <v>2.2499999999999999E-17</v>
      </c>
      <c r="H2419" s="11">
        <v>1.31E-18</v>
      </c>
      <c r="I2419" s="7" t="s">
        <v>6</v>
      </c>
      <c r="J2419" s="7" t="s">
        <v>6</v>
      </c>
      <c r="K2419" s="7" t="s">
        <v>6</v>
      </c>
      <c r="L2419" s="7" t="s">
        <v>6</v>
      </c>
      <c r="M2419" s="7" t="s">
        <v>6</v>
      </c>
      <c r="N2419" s="7" t="s">
        <v>6</v>
      </c>
    </row>
    <row r="2420" spans="2:14" x14ac:dyDescent="0.25">
      <c r="B2420" s="7" t="s">
        <v>3931</v>
      </c>
      <c r="C2420" s="11">
        <v>4.2899999999999999E-15</v>
      </c>
      <c r="D2420" s="11">
        <v>8.5799999999999998E-15</v>
      </c>
      <c r="E2420" s="11">
        <v>7.7799999999999994E-5</v>
      </c>
      <c r="F2420" s="7">
        <v>1.5248599999999999E-4</v>
      </c>
      <c r="G2420" s="11">
        <v>2.2499999999999999E-17</v>
      </c>
      <c r="H2420" s="11">
        <v>1.31E-18</v>
      </c>
      <c r="I2420" s="11">
        <v>4.2800000000000001E-15</v>
      </c>
      <c r="J2420" s="11">
        <v>8.5500000000000005E-15</v>
      </c>
      <c r="K2420" s="11">
        <v>3.6799999999999999E-6</v>
      </c>
      <c r="L2420" s="11">
        <v>7.3599999999999998E-6</v>
      </c>
      <c r="M2420" s="11">
        <v>4.2400000000000003E-15</v>
      </c>
      <c r="N2420" s="11">
        <v>6.2999999999999997E-20</v>
      </c>
    </row>
    <row r="2421" spans="2:14" x14ac:dyDescent="0.25">
      <c r="B2421" s="7" t="s">
        <v>3658</v>
      </c>
      <c r="C2421" s="11">
        <v>4.2299999999999997E-15</v>
      </c>
      <c r="D2421" s="11">
        <v>8.4599999999999994E-15</v>
      </c>
      <c r="E2421" s="11">
        <v>7.8899999999999993E-5</v>
      </c>
      <c r="F2421" s="7">
        <v>1.5463799999999999E-4</v>
      </c>
      <c r="G2421" s="11">
        <v>2.2499999999999999E-17</v>
      </c>
      <c r="H2421" s="11">
        <v>1.31E-18</v>
      </c>
      <c r="I2421" s="11">
        <v>4.2199999999999999E-15</v>
      </c>
      <c r="J2421" s="11">
        <v>8.4399999999999999E-15</v>
      </c>
      <c r="K2421" s="11">
        <v>3.67E-6</v>
      </c>
      <c r="L2421" s="11">
        <v>7.3200000000000002E-6</v>
      </c>
      <c r="M2421" s="11">
        <v>4.1599999999999998E-15</v>
      </c>
      <c r="N2421" s="11">
        <v>6.1800000000000005E-20</v>
      </c>
    </row>
    <row r="2422" spans="2:14" x14ac:dyDescent="0.25">
      <c r="B2422" s="7" t="s">
        <v>3788</v>
      </c>
      <c r="C2422" s="11">
        <v>4.2299999999999997E-15</v>
      </c>
      <c r="D2422" s="11">
        <v>8.4599999999999994E-15</v>
      </c>
      <c r="E2422" s="11">
        <v>7.8999999999999996E-5</v>
      </c>
      <c r="F2422" s="7">
        <v>1.5486800000000001E-4</v>
      </c>
      <c r="G2422" s="11">
        <v>2.2499999999999999E-17</v>
      </c>
      <c r="H2422" s="11">
        <v>1.31E-18</v>
      </c>
      <c r="I2422" s="11">
        <v>4.2199999999999999E-15</v>
      </c>
      <c r="J2422" s="11">
        <v>8.4300000000000001E-15</v>
      </c>
      <c r="K2422" s="11">
        <v>3.67E-6</v>
      </c>
      <c r="L2422" s="11">
        <v>7.3200000000000002E-6</v>
      </c>
      <c r="M2422" s="11">
        <v>4.1599999999999998E-15</v>
      </c>
      <c r="N2422" s="11">
        <v>6.1800000000000005E-20</v>
      </c>
    </row>
    <row r="2423" spans="2:14" x14ac:dyDescent="0.25">
      <c r="B2423" s="7" t="s">
        <v>3986</v>
      </c>
      <c r="C2423" s="11">
        <v>4.49E-15</v>
      </c>
      <c r="D2423" s="11">
        <v>8.9899999999999997E-15</v>
      </c>
      <c r="E2423" s="11">
        <v>7.4400000000000006E-5</v>
      </c>
      <c r="F2423" s="7">
        <v>1.4577000000000001E-4</v>
      </c>
      <c r="G2423" s="11">
        <v>2.2499999999999999E-17</v>
      </c>
      <c r="H2423" s="11">
        <v>1.31E-18</v>
      </c>
      <c r="I2423" s="11">
        <v>4.4800000000000002E-15</v>
      </c>
      <c r="J2423" s="11">
        <v>8.9600000000000004E-15</v>
      </c>
      <c r="K2423" s="11">
        <v>5.1800000000000004E-6</v>
      </c>
      <c r="L2423" s="11">
        <v>1.04E-5</v>
      </c>
      <c r="M2423" s="11">
        <v>6.2399999999999996E-15</v>
      </c>
      <c r="N2423" s="11">
        <v>9.2699999999999996E-20</v>
      </c>
    </row>
    <row r="2424" spans="2:14" x14ac:dyDescent="0.25">
      <c r="B2424" s="7" t="s">
        <v>4122</v>
      </c>
      <c r="C2424" s="11">
        <v>4.5500000000000002E-15</v>
      </c>
      <c r="D2424" s="11">
        <v>9.1000000000000004E-15</v>
      </c>
      <c r="E2424" s="11">
        <v>7.3300000000000006E-5</v>
      </c>
      <c r="F2424" s="7">
        <v>1.4364099999999999E-4</v>
      </c>
      <c r="G2424" s="11">
        <v>2.2400000000000001E-17</v>
      </c>
      <c r="H2424" s="11">
        <v>1.31E-18</v>
      </c>
      <c r="I2424" s="11">
        <v>4.5299999999999999E-15</v>
      </c>
      <c r="J2424" s="11">
        <v>9.0699999999999995E-15</v>
      </c>
      <c r="K2424" s="11">
        <v>3.6799999999999999E-6</v>
      </c>
      <c r="L2424" s="11">
        <v>7.3599999999999998E-6</v>
      </c>
      <c r="M2424" s="11">
        <v>4.49E-15</v>
      </c>
      <c r="N2424" s="11">
        <v>6.6699999999999999E-20</v>
      </c>
    </row>
    <row r="2425" spans="2:14" x14ac:dyDescent="0.25">
      <c r="B2425" s="7" t="s">
        <v>3852</v>
      </c>
      <c r="C2425" s="11">
        <v>4.5699999999999997E-15</v>
      </c>
      <c r="D2425" s="11">
        <v>9.1399999999999994E-15</v>
      </c>
      <c r="E2425" s="11">
        <v>7.2299999999999996E-5</v>
      </c>
      <c r="F2425" s="7">
        <v>1.4171400000000001E-4</v>
      </c>
      <c r="G2425" s="11">
        <v>2.23E-17</v>
      </c>
      <c r="H2425" s="11">
        <v>1.3E-18</v>
      </c>
      <c r="I2425" s="11">
        <v>4.5599999999999999E-15</v>
      </c>
      <c r="J2425" s="11">
        <v>9.1100000000000001E-15</v>
      </c>
      <c r="K2425" s="11">
        <v>3.6600000000000001E-6</v>
      </c>
      <c r="L2425" s="11">
        <v>7.3200000000000002E-6</v>
      </c>
      <c r="M2425" s="11">
        <v>4.49E-15</v>
      </c>
      <c r="N2425" s="11">
        <v>6.6699999999999999E-20</v>
      </c>
    </row>
    <row r="2426" spans="2:14" x14ac:dyDescent="0.25">
      <c r="B2426" s="7" t="s">
        <v>3320</v>
      </c>
      <c r="C2426" s="11">
        <v>4.6900000000000001E-15</v>
      </c>
      <c r="D2426" s="11">
        <v>9.3700000000000004E-15</v>
      </c>
      <c r="E2426" s="11">
        <v>7.0599999999999995E-5</v>
      </c>
      <c r="F2426" s="7">
        <v>1.3824900000000001E-4</v>
      </c>
      <c r="G2426" s="11">
        <v>2.23E-17</v>
      </c>
      <c r="H2426" s="11">
        <v>1.3E-18</v>
      </c>
      <c r="I2426" s="11">
        <v>4.6699999999999998E-15</v>
      </c>
      <c r="J2426" s="11">
        <v>9.3399999999999995E-15</v>
      </c>
      <c r="K2426" s="11">
        <v>3.6600000000000001E-6</v>
      </c>
      <c r="L2426" s="11">
        <v>7.3200000000000002E-6</v>
      </c>
      <c r="M2426" s="11">
        <v>4.5999999999999998E-15</v>
      </c>
      <c r="N2426" s="11">
        <v>6.8399999999999996E-20</v>
      </c>
    </row>
    <row r="2427" spans="2:14" x14ac:dyDescent="0.25">
      <c r="B2427" s="7" t="s">
        <v>3321</v>
      </c>
      <c r="C2427" s="11">
        <v>4.32E-15</v>
      </c>
      <c r="D2427" s="11">
        <v>8.6499999999999997E-15</v>
      </c>
      <c r="E2427" s="11">
        <v>7.6699999999999994E-5</v>
      </c>
      <c r="F2427" s="7">
        <v>1.5018799999999999E-4</v>
      </c>
      <c r="G2427" s="11">
        <v>2.23E-17</v>
      </c>
      <c r="H2427" s="11">
        <v>1.3E-18</v>
      </c>
      <c r="I2427" s="11">
        <v>4.3100000000000002E-15</v>
      </c>
      <c r="J2427" s="11">
        <v>8.6200000000000004E-15</v>
      </c>
      <c r="K2427" s="11">
        <v>6.7900000000000002E-6</v>
      </c>
      <c r="L2427" s="11">
        <v>1.36E-5</v>
      </c>
      <c r="M2427" s="11">
        <v>7.8700000000000005E-15</v>
      </c>
      <c r="N2427" s="11">
        <v>1.1700000000000001E-19</v>
      </c>
    </row>
    <row r="2428" spans="2:14" x14ac:dyDescent="0.25">
      <c r="B2428" s="7" t="s">
        <v>3347</v>
      </c>
      <c r="C2428" s="11">
        <v>4.6800000000000003E-15</v>
      </c>
      <c r="D2428" s="11">
        <v>9.3499999999999993E-15</v>
      </c>
      <c r="E2428" s="11">
        <v>7.0699999999999997E-5</v>
      </c>
      <c r="F2428" s="7">
        <v>1.3852E-4</v>
      </c>
      <c r="G2428" s="11">
        <v>2.23E-17</v>
      </c>
      <c r="H2428" s="11">
        <v>1.3E-18</v>
      </c>
      <c r="I2428" s="11">
        <v>4.66E-15</v>
      </c>
      <c r="J2428" s="11">
        <v>9.32E-15</v>
      </c>
      <c r="K2428" s="11">
        <v>3.98E-6</v>
      </c>
      <c r="L2428" s="11">
        <v>7.9500000000000001E-6</v>
      </c>
      <c r="M2428" s="11">
        <v>4.9900000000000002E-15</v>
      </c>
      <c r="N2428" s="11">
        <v>7.4100000000000004E-20</v>
      </c>
    </row>
    <row r="2429" spans="2:14" x14ac:dyDescent="0.25">
      <c r="B2429" s="7" t="s">
        <v>4244</v>
      </c>
      <c r="C2429" s="11">
        <v>4.1999999999999996E-15</v>
      </c>
      <c r="D2429" s="11">
        <v>8.4100000000000006E-15</v>
      </c>
      <c r="E2429" s="11">
        <v>7.8899999999999993E-5</v>
      </c>
      <c r="F2429" s="7">
        <v>1.5460199999999999E-4</v>
      </c>
      <c r="G2429" s="11">
        <v>2.23E-17</v>
      </c>
      <c r="H2429" s="11">
        <v>1.3E-18</v>
      </c>
      <c r="I2429" s="11">
        <v>4.1899999999999998E-15</v>
      </c>
      <c r="J2429" s="11">
        <v>8.3799999999999997E-15</v>
      </c>
      <c r="K2429" s="11">
        <v>5.1800000000000004E-6</v>
      </c>
      <c r="L2429" s="11">
        <v>1.03E-5</v>
      </c>
      <c r="M2429" s="11">
        <v>5.8299999999999997E-15</v>
      </c>
      <c r="N2429" s="11">
        <v>8.6700000000000001E-20</v>
      </c>
    </row>
    <row r="2430" spans="2:14" x14ac:dyDescent="0.25">
      <c r="B2430" s="7" t="s">
        <v>4293</v>
      </c>
      <c r="C2430" s="11">
        <v>4.3699999999999996E-15</v>
      </c>
      <c r="D2430" s="11">
        <v>8.7299999999999995E-15</v>
      </c>
      <c r="E2430" s="11">
        <v>7.6199999999999995E-5</v>
      </c>
      <c r="F2430" s="7">
        <v>1.49371E-4</v>
      </c>
      <c r="G2430" s="11">
        <v>2.2400000000000001E-17</v>
      </c>
      <c r="H2430" s="11">
        <v>1.3E-18</v>
      </c>
      <c r="I2430" s="11">
        <v>4.3500000000000001E-15</v>
      </c>
      <c r="J2430" s="11">
        <v>8.7000000000000002E-15</v>
      </c>
      <c r="K2430" s="11">
        <v>4.7600000000000002E-6</v>
      </c>
      <c r="L2430" s="11">
        <v>9.5100000000000004E-6</v>
      </c>
      <c r="M2430" s="11">
        <v>5.5700000000000002E-15</v>
      </c>
      <c r="N2430" s="11">
        <v>8.2700000000000001E-20</v>
      </c>
    </row>
    <row r="2431" spans="2:14" x14ac:dyDescent="0.25">
      <c r="B2431" s="7" t="s">
        <v>3731</v>
      </c>
      <c r="C2431" s="11">
        <v>4.8699999999999999E-15</v>
      </c>
      <c r="D2431" s="11">
        <v>9.7299999999999999E-15</v>
      </c>
      <c r="E2431" s="11">
        <v>6.8300000000000007E-5</v>
      </c>
      <c r="F2431" s="7">
        <v>1.33743E-4</v>
      </c>
      <c r="G2431" s="11">
        <v>2.2400000000000001E-17</v>
      </c>
      <c r="H2431" s="11">
        <v>1.3E-18</v>
      </c>
      <c r="I2431" s="11">
        <v>4.8500000000000003E-15</v>
      </c>
      <c r="J2431" s="11">
        <v>9.7000000000000006E-15</v>
      </c>
      <c r="K2431" s="11">
        <v>4.5900000000000001E-6</v>
      </c>
      <c r="L2431" s="11">
        <v>9.1600000000000004E-6</v>
      </c>
      <c r="M2431" s="11">
        <v>5.9800000000000001E-15</v>
      </c>
      <c r="N2431" s="11">
        <v>8.8900000000000002E-20</v>
      </c>
    </row>
    <row r="2432" spans="2:14" x14ac:dyDescent="0.25">
      <c r="B2432" s="7" t="s">
        <v>4220</v>
      </c>
      <c r="C2432" s="11">
        <v>4.8399999999999998E-15</v>
      </c>
      <c r="D2432" s="11">
        <v>9.6799999999999995E-15</v>
      </c>
      <c r="E2432" s="11">
        <v>6.8700000000000003E-5</v>
      </c>
      <c r="F2432" s="7">
        <v>1.3468900000000001E-4</v>
      </c>
      <c r="G2432" s="11">
        <v>2.2400000000000001E-17</v>
      </c>
      <c r="H2432" s="11">
        <v>1.3E-18</v>
      </c>
      <c r="I2432" s="11">
        <v>4.8200000000000002E-15</v>
      </c>
      <c r="J2432" s="11">
        <v>9.6500000000000002E-15</v>
      </c>
      <c r="K2432" s="11">
        <v>3.6799999999999999E-6</v>
      </c>
      <c r="L2432" s="11">
        <v>7.3599999999999998E-6</v>
      </c>
      <c r="M2432" s="11">
        <v>4.7800000000000004E-15</v>
      </c>
      <c r="N2432" s="11">
        <v>7.0999999999999998E-20</v>
      </c>
    </row>
    <row r="2433" spans="2:14" x14ac:dyDescent="0.25">
      <c r="B2433" s="7" t="s">
        <v>4237</v>
      </c>
      <c r="C2433" s="11">
        <v>4.8099999999999997E-15</v>
      </c>
      <c r="D2433" s="11">
        <v>9.6199999999999993E-15</v>
      </c>
      <c r="E2433" s="11">
        <v>6.8700000000000003E-5</v>
      </c>
      <c r="F2433" s="7">
        <v>1.3465600000000001E-4</v>
      </c>
      <c r="G2433" s="11">
        <v>2.23E-17</v>
      </c>
      <c r="H2433" s="11">
        <v>1.3E-18</v>
      </c>
      <c r="I2433" s="11">
        <v>4.7900000000000001E-15</v>
      </c>
      <c r="J2433" s="11">
        <v>9.59E-15</v>
      </c>
      <c r="K2433" s="11">
        <v>3.6899999999999998E-6</v>
      </c>
      <c r="L2433" s="11">
        <v>7.3699999999999997E-6</v>
      </c>
      <c r="M2433" s="11">
        <v>4.7500000000000003E-15</v>
      </c>
      <c r="N2433" s="11">
        <v>7.0599999999999997E-20</v>
      </c>
    </row>
    <row r="2434" spans="2:14" x14ac:dyDescent="0.25">
      <c r="B2434" s="7" t="s">
        <v>3529</v>
      </c>
      <c r="C2434" s="11">
        <v>4.8500000000000003E-15</v>
      </c>
      <c r="D2434" s="11">
        <v>9.7000000000000006E-15</v>
      </c>
      <c r="E2434" s="11">
        <v>6.8300000000000007E-5</v>
      </c>
      <c r="F2434" s="7">
        <v>1.33807E-4</v>
      </c>
      <c r="G2434" s="11">
        <v>2.23E-17</v>
      </c>
      <c r="H2434" s="11">
        <v>1.3E-18</v>
      </c>
      <c r="I2434" s="11">
        <v>4.8399999999999998E-15</v>
      </c>
      <c r="J2434" s="11">
        <v>9.6699999999999998E-15</v>
      </c>
      <c r="K2434" s="11">
        <v>3.7799999999999998E-6</v>
      </c>
      <c r="L2434" s="11">
        <v>7.5499999999999997E-6</v>
      </c>
      <c r="M2434" s="11">
        <v>4.9099999999999997E-15</v>
      </c>
      <c r="N2434" s="11">
        <v>7.3099999999999995E-20</v>
      </c>
    </row>
    <row r="2435" spans="2:14" x14ac:dyDescent="0.25">
      <c r="B2435" s="7" t="s">
        <v>4202</v>
      </c>
      <c r="C2435" s="11">
        <v>4.5500000000000002E-15</v>
      </c>
      <c r="D2435" s="11">
        <v>9.0900000000000006E-15</v>
      </c>
      <c r="E2435" s="11">
        <v>7.2899999999999997E-5</v>
      </c>
      <c r="F2435" s="7">
        <v>1.4292299999999999E-4</v>
      </c>
      <c r="G2435" s="11">
        <v>2.23E-17</v>
      </c>
      <c r="H2435" s="11">
        <v>1.3E-18</v>
      </c>
      <c r="I2435" s="11">
        <v>4.5299999999999999E-15</v>
      </c>
      <c r="J2435" s="11">
        <v>9.0599999999999997E-15</v>
      </c>
      <c r="K2435" s="11">
        <v>3.6799999999999999E-6</v>
      </c>
      <c r="L2435" s="11">
        <v>7.3499999999999999E-6</v>
      </c>
      <c r="M2435" s="11">
        <v>4.4800000000000002E-15</v>
      </c>
      <c r="N2435" s="11">
        <v>6.6599999999999996E-20</v>
      </c>
    </row>
    <row r="2436" spans="2:14" x14ac:dyDescent="0.25">
      <c r="B2436" s="7" t="s">
        <v>3989</v>
      </c>
      <c r="C2436" s="11">
        <v>4.4800000000000002E-15</v>
      </c>
      <c r="D2436" s="11">
        <v>8.9600000000000004E-15</v>
      </c>
      <c r="E2436" s="11">
        <v>7.4300000000000004E-5</v>
      </c>
      <c r="F2436" s="7">
        <v>1.4553799999999999E-4</v>
      </c>
      <c r="G2436" s="11">
        <v>2.2400000000000001E-17</v>
      </c>
      <c r="H2436" s="11">
        <v>1.3E-18</v>
      </c>
      <c r="I2436" s="11">
        <v>4.4699999999999997E-15</v>
      </c>
      <c r="J2436" s="11">
        <v>8.9299999999999996E-15</v>
      </c>
      <c r="K2436" s="11">
        <v>5.1599999999999997E-6</v>
      </c>
      <c r="L2436" s="11">
        <v>1.03E-5</v>
      </c>
      <c r="M2436" s="11">
        <v>6.19E-15</v>
      </c>
      <c r="N2436" s="11">
        <v>9.1999999999999997E-20</v>
      </c>
    </row>
    <row r="2437" spans="2:14" x14ac:dyDescent="0.25">
      <c r="B2437" s="7" t="s">
        <v>4131</v>
      </c>
      <c r="C2437" s="11">
        <v>4.5699999999999997E-15</v>
      </c>
      <c r="D2437" s="11">
        <v>9.1500000000000008E-15</v>
      </c>
      <c r="E2437" s="11">
        <v>7.2200000000000007E-5</v>
      </c>
      <c r="F2437" s="7">
        <v>1.4143900000000001E-4</v>
      </c>
      <c r="G2437" s="11">
        <v>2.2199999999999999E-17</v>
      </c>
      <c r="H2437" s="11">
        <v>1.2900000000000001E-18</v>
      </c>
      <c r="I2437" s="11">
        <v>4.5599999999999999E-15</v>
      </c>
      <c r="J2437" s="11">
        <v>9.1199999999999999E-15</v>
      </c>
      <c r="K2437" s="11">
        <v>4.0799999999999999E-6</v>
      </c>
      <c r="L2437" s="11">
        <v>8.1499999999999999E-6</v>
      </c>
      <c r="M2437" s="11">
        <v>5E-15</v>
      </c>
      <c r="N2437" s="11">
        <v>7.4299999999999999E-20</v>
      </c>
    </row>
    <row r="2438" spans="2:14" x14ac:dyDescent="0.25">
      <c r="B2438" s="7" t="s">
        <v>4214</v>
      </c>
      <c r="C2438" s="11">
        <v>4.2599999999999998E-15</v>
      </c>
      <c r="D2438" s="11">
        <v>8.5299999999999994E-15</v>
      </c>
      <c r="E2438" s="11">
        <v>7.75E-5</v>
      </c>
      <c r="F2438" s="7">
        <v>1.5181799999999999E-4</v>
      </c>
      <c r="G2438" s="11">
        <v>2.2199999999999999E-17</v>
      </c>
      <c r="H2438" s="11">
        <v>1.2900000000000001E-18</v>
      </c>
      <c r="I2438" s="11">
        <v>4.25E-15</v>
      </c>
      <c r="J2438" s="11">
        <v>8.5000000000000001E-15</v>
      </c>
      <c r="K2438" s="11">
        <v>5.2000000000000002E-6</v>
      </c>
      <c r="L2438" s="11">
        <v>1.04E-5</v>
      </c>
      <c r="M2438" s="11">
        <v>5.95E-15</v>
      </c>
      <c r="N2438" s="11">
        <v>8.8399999999999998E-20</v>
      </c>
    </row>
    <row r="2439" spans="2:14" x14ac:dyDescent="0.25">
      <c r="B2439" s="7" t="s">
        <v>3355</v>
      </c>
      <c r="C2439" s="11">
        <v>4.66E-15</v>
      </c>
      <c r="D2439" s="11">
        <v>9.3100000000000002E-15</v>
      </c>
      <c r="E2439" s="11">
        <v>7.0699999999999997E-5</v>
      </c>
      <c r="F2439" s="7">
        <v>1.3860200000000001E-4</v>
      </c>
      <c r="G2439" s="11">
        <v>2.2199999999999999E-17</v>
      </c>
      <c r="H2439" s="11">
        <v>1.2900000000000001E-18</v>
      </c>
      <c r="I2439" s="11">
        <v>4.6399999999999997E-15</v>
      </c>
      <c r="J2439" s="11">
        <v>9.2799999999999993E-15</v>
      </c>
      <c r="K2439" s="11">
        <v>3.98E-6</v>
      </c>
      <c r="L2439" s="11">
        <v>7.9400000000000002E-6</v>
      </c>
      <c r="M2439" s="11">
        <v>4.9600000000000001E-15</v>
      </c>
      <c r="N2439" s="11">
        <v>7.3799999999999994E-20</v>
      </c>
    </row>
    <row r="2440" spans="2:14" x14ac:dyDescent="0.25">
      <c r="B2440" s="7" t="s">
        <v>4239</v>
      </c>
      <c r="C2440" s="11">
        <v>4.2700000000000004E-15</v>
      </c>
      <c r="D2440" s="11">
        <v>8.5400000000000007E-15</v>
      </c>
      <c r="E2440" s="11">
        <v>7.7299999999999995E-5</v>
      </c>
      <c r="F2440" s="7">
        <v>1.51469E-4</v>
      </c>
      <c r="G2440" s="11">
        <v>2.2199999999999999E-17</v>
      </c>
      <c r="H2440" s="11">
        <v>1.2900000000000001E-18</v>
      </c>
      <c r="I2440" s="11">
        <v>4.2599999999999998E-15</v>
      </c>
      <c r="J2440" s="11">
        <v>8.5099999999999998E-15</v>
      </c>
      <c r="K2440" s="11">
        <v>6.0399999999999998E-6</v>
      </c>
      <c r="L2440" s="11">
        <v>1.2099999999999999E-5</v>
      </c>
      <c r="M2440" s="11">
        <v>6.9099999999999999E-15</v>
      </c>
      <c r="N2440" s="11">
        <v>1.03E-19</v>
      </c>
    </row>
    <row r="2441" spans="2:14" x14ac:dyDescent="0.25">
      <c r="B2441" s="7" t="s">
        <v>3789</v>
      </c>
      <c r="C2441" s="11">
        <v>4.8099999999999997E-15</v>
      </c>
      <c r="D2441" s="11">
        <v>9.6199999999999993E-15</v>
      </c>
      <c r="E2441" s="11">
        <v>6.8200000000000004E-5</v>
      </c>
      <c r="F2441" s="7">
        <v>1.33714E-4</v>
      </c>
      <c r="G2441" s="11">
        <v>2.2100000000000001E-17</v>
      </c>
      <c r="H2441" s="11">
        <v>1.2900000000000001E-18</v>
      </c>
      <c r="I2441" s="11">
        <v>4.7900000000000001E-15</v>
      </c>
      <c r="J2441" s="11">
        <v>9.59E-15</v>
      </c>
      <c r="K2441" s="11">
        <v>5.4600000000000002E-6</v>
      </c>
      <c r="L2441" s="11">
        <v>1.0900000000000001E-5</v>
      </c>
      <c r="M2441" s="11">
        <v>7.04E-15</v>
      </c>
      <c r="N2441" s="11">
        <v>1.0499999999999999E-19</v>
      </c>
    </row>
    <row r="2442" spans="2:14" x14ac:dyDescent="0.25">
      <c r="B2442" s="7" t="s">
        <v>3845</v>
      </c>
      <c r="C2442" s="11">
        <v>4.2800000000000001E-15</v>
      </c>
      <c r="D2442" s="11">
        <v>8.5600000000000003E-15</v>
      </c>
      <c r="E2442" s="11">
        <v>7.7000000000000001E-5</v>
      </c>
      <c r="F2442" s="7">
        <v>1.5092400000000001E-4</v>
      </c>
      <c r="G2442" s="11">
        <v>2.2199999999999999E-17</v>
      </c>
      <c r="H2442" s="11">
        <v>1.2900000000000001E-18</v>
      </c>
      <c r="I2442" s="11">
        <v>4.2700000000000004E-15</v>
      </c>
      <c r="J2442" s="11">
        <v>8.5299999999999994E-15</v>
      </c>
      <c r="K2442" s="11">
        <v>9.0899999999999994E-6</v>
      </c>
      <c r="L2442" s="11">
        <v>1.8199999999999999E-5</v>
      </c>
      <c r="M2442" s="11">
        <v>1.04E-14</v>
      </c>
      <c r="N2442" s="11">
        <v>1.5499999999999999E-19</v>
      </c>
    </row>
    <row r="2443" spans="2:14" x14ac:dyDescent="0.25">
      <c r="B2443" s="7" t="s">
        <v>3156</v>
      </c>
      <c r="C2443" s="11">
        <v>4.59E-15</v>
      </c>
      <c r="D2443" s="11">
        <v>9.1800000000000001E-15</v>
      </c>
      <c r="E2443" s="11">
        <v>7.1600000000000006E-5</v>
      </c>
      <c r="F2443" s="7">
        <v>1.4036499999999999E-4</v>
      </c>
      <c r="G2443" s="11">
        <v>2.2100000000000001E-17</v>
      </c>
      <c r="H2443" s="11">
        <v>1.2900000000000001E-18</v>
      </c>
      <c r="I2443" s="11">
        <v>4.5699999999999997E-15</v>
      </c>
      <c r="J2443" s="11">
        <v>9.1500000000000008E-15</v>
      </c>
      <c r="K2443" s="11">
        <v>3.76E-6</v>
      </c>
      <c r="L2443" s="11">
        <v>7.5000000000000002E-6</v>
      </c>
      <c r="M2443" s="11">
        <v>4.6200000000000001E-15</v>
      </c>
      <c r="N2443" s="11">
        <v>6.8600000000000002E-20</v>
      </c>
    </row>
    <row r="2444" spans="2:14" x14ac:dyDescent="0.25">
      <c r="B2444" s="7" t="s">
        <v>3157</v>
      </c>
      <c r="C2444" s="11">
        <v>4.59E-15</v>
      </c>
      <c r="D2444" s="11">
        <v>9.1800000000000001E-15</v>
      </c>
      <c r="E2444" s="11">
        <v>7.1600000000000006E-5</v>
      </c>
      <c r="F2444" s="7">
        <v>1.40364E-4</v>
      </c>
      <c r="G2444" s="11">
        <v>2.2100000000000001E-17</v>
      </c>
      <c r="H2444" s="11">
        <v>1.2900000000000001E-18</v>
      </c>
      <c r="I2444" s="11">
        <v>4.5699999999999997E-15</v>
      </c>
      <c r="J2444" s="11">
        <v>9.1500000000000008E-15</v>
      </c>
      <c r="K2444" s="11">
        <v>3.76E-6</v>
      </c>
      <c r="L2444" s="11">
        <v>7.5000000000000002E-6</v>
      </c>
      <c r="M2444" s="11">
        <v>4.6200000000000001E-15</v>
      </c>
      <c r="N2444" s="11">
        <v>6.8600000000000002E-20</v>
      </c>
    </row>
    <row r="2445" spans="2:14" x14ac:dyDescent="0.25">
      <c r="B2445" s="7" t="s">
        <v>3412</v>
      </c>
      <c r="C2445" s="11">
        <v>4.2299999999999997E-15</v>
      </c>
      <c r="D2445" s="11">
        <v>8.4499999999999997E-15</v>
      </c>
      <c r="E2445" s="11">
        <v>7.8100000000000001E-5</v>
      </c>
      <c r="F2445" s="7">
        <v>1.5304500000000001E-4</v>
      </c>
      <c r="G2445" s="11">
        <v>2.2199999999999999E-17</v>
      </c>
      <c r="H2445" s="11">
        <v>1.2900000000000001E-18</v>
      </c>
      <c r="I2445" s="11">
        <v>4.2100000000000002E-15</v>
      </c>
      <c r="J2445" s="11">
        <v>8.4200000000000003E-15</v>
      </c>
      <c r="K2445" s="11">
        <v>3.8299999999999998E-6</v>
      </c>
      <c r="L2445" s="11">
        <v>7.6499999999999996E-6</v>
      </c>
      <c r="M2445" s="11">
        <v>4.3400000000000003E-15</v>
      </c>
      <c r="N2445" s="11">
        <v>6.4499999999999999E-20</v>
      </c>
    </row>
    <row r="2446" spans="2:14" x14ac:dyDescent="0.25">
      <c r="B2446" s="7" t="s">
        <v>3211</v>
      </c>
      <c r="C2446" s="11">
        <v>4.7500000000000003E-15</v>
      </c>
      <c r="D2446" s="11">
        <v>9.5000000000000005E-15</v>
      </c>
      <c r="E2446" s="11">
        <v>6.9099999999999999E-5</v>
      </c>
      <c r="F2446" s="7">
        <v>1.35427E-4</v>
      </c>
      <c r="G2446" s="11">
        <v>2.2100000000000001E-17</v>
      </c>
      <c r="H2446" s="11">
        <v>1.2900000000000001E-18</v>
      </c>
      <c r="I2446" s="11">
        <v>4.7399999999999997E-15</v>
      </c>
      <c r="J2446" s="11">
        <v>9.4799999999999994E-15</v>
      </c>
      <c r="K2446" s="11">
        <v>3.7400000000000002E-6</v>
      </c>
      <c r="L2446" s="11">
        <v>7.4699999999999996E-6</v>
      </c>
      <c r="M2446" s="11">
        <v>4.76E-15</v>
      </c>
      <c r="N2446" s="11">
        <v>7.0800000000000003E-20</v>
      </c>
    </row>
    <row r="2447" spans="2:14" x14ac:dyDescent="0.25">
      <c r="B2447" s="7" t="s">
        <v>3374</v>
      </c>
      <c r="C2447" s="11">
        <v>4.8500000000000003E-15</v>
      </c>
      <c r="D2447" s="11">
        <v>9.7000000000000006E-15</v>
      </c>
      <c r="E2447" s="11">
        <v>6.7999999999999999E-5</v>
      </c>
      <c r="F2447" s="7">
        <v>1.3330199999999999E-4</v>
      </c>
      <c r="G2447" s="11">
        <v>2.2199999999999999E-17</v>
      </c>
      <c r="H2447" s="11">
        <v>1.2900000000000001E-18</v>
      </c>
      <c r="I2447" s="11">
        <v>4.8399999999999998E-15</v>
      </c>
      <c r="J2447" s="11">
        <v>9.6699999999999998E-15</v>
      </c>
      <c r="K2447" s="11">
        <v>1.4800000000000001E-5</v>
      </c>
      <c r="L2447" s="11">
        <v>2.9499999999999999E-5</v>
      </c>
      <c r="M2447" s="11">
        <v>1.92E-14</v>
      </c>
      <c r="N2447" s="11">
        <v>2.8600000000000001E-19</v>
      </c>
    </row>
    <row r="2448" spans="2:14" x14ac:dyDescent="0.25">
      <c r="B2448" s="7" t="s">
        <v>3230</v>
      </c>
      <c r="C2448" s="11">
        <v>4.5500000000000002E-15</v>
      </c>
      <c r="D2448" s="11">
        <v>9.1100000000000001E-15</v>
      </c>
      <c r="E2448" s="11">
        <v>7.2299999999999996E-5</v>
      </c>
      <c r="F2448" s="7">
        <v>1.4161499999999999E-4</v>
      </c>
      <c r="G2448" s="11">
        <v>2.2100000000000001E-17</v>
      </c>
      <c r="H2448" s="11">
        <v>1.2900000000000001E-18</v>
      </c>
      <c r="I2448" s="11">
        <v>4.5399999999999996E-15</v>
      </c>
      <c r="J2448" s="11">
        <v>9.0799999999999992E-15</v>
      </c>
      <c r="K2448" s="11">
        <v>4.9400000000000001E-6</v>
      </c>
      <c r="L2448" s="11">
        <v>9.8700000000000004E-6</v>
      </c>
      <c r="M2448" s="11">
        <v>6.0299999999999998E-15</v>
      </c>
      <c r="N2448" s="11">
        <v>8.9600000000000001E-20</v>
      </c>
    </row>
    <row r="2449" spans="2:14" x14ac:dyDescent="0.25">
      <c r="B2449" s="7" t="s">
        <v>3566</v>
      </c>
      <c r="C2449" s="11">
        <v>4.2599999999999998E-15</v>
      </c>
      <c r="D2449" s="11">
        <v>8.5299999999999994E-15</v>
      </c>
      <c r="E2449" s="11">
        <v>7.7000000000000001E-5</v>
      </c>
      <c r="F2449" s="7">
        <v>1.5092099999999999E-4</v>
      </c>
      <c r="G2449" s="11">
        <v>2.2100000000000001E-17</v>
      </c>
      <c r="H2449" s="11">
        <v>1.2900000000000001E-18</v>
      </c>
      <c r="I2449" s="11">
        <v>4.25E-15</v>
      </c>
      <c r="J2449" s="11">
        <v>8.5000000000000001E-15</v>
      </c>
      <c r="K2449" s="11">
        <v>5.8699999999999997E-6</v>
      </c>
      <c r="L2449" s="11">
        <v>1.17E-5</v>
      </c>
      <c r="M2449" s="11">
        <v>6.7099999999999998E-15</v>
      </c>
      <c r="N2449" s="11">
        <v>9.97E-20</v>
      </c>
    </row>
    <row r="2450" spans="2:14" x14ac:dyDescent="0.25">
      <c r="B2450" s="7" t="s">
        <v>3035</v>
      </c>
      <c r="C2450" s="11">
        <v>4.6800000000000003E-15</v>
      </c>
      <c r="D2450" s="11">
        <v>9.3700000000000004E-15</v>
      </c>
      <c r="E2450" s="11">
        <v>7.0300000000000001E-5</v>
      </c>
      <c r="F2450" s="7">
        <v>1.3765199999999999E-4</v>
      </c>
      <c r="G2450" s="11">
        <v>2.2100000000000001E-17</v>
      </c>
      <c r="H2450" s="11">
        <v>1.2900000000000001E-18</v>
      </c>
      <c r="I2450" s="11">
        <v>4.6699999999999998E-15</v>
      </c>
      <c r="J2450" s="11">
        <v>9.3399999999999995E-15</v>
      </c>
      <c r="K2450" s="11">
        <v>4.3800000000000004E-6</v>
      </c>
      <c r="L2450" s="11">
        <v>8.7399999999999993E-6</v>
      </c>
      <c r="M2450" s="11">
        <v>5.4899999999999997E-15</v>
      </c>
      <c r="N2450" s="11">
        <v>8.1600000000000001E-20</v>
      </c>
    </row>
    <row r="2451" spans="2:14" x14ac:dyDescent="0.25">
      <c r="B2451" s="7" t="s">
        <v>4309</v>
      </c>
      <c r="C2451" s="11">
        <v>4.2199999999999999E-15</v>
      </c>
      <c r="D2451" s="11">
        <v>8.4399999999999999E-15</v>
      </c>
      <c r="E2451" s="11">
        <v>7.8200000000000003E-5</v>
      </c>
      <c r="F2451" s="7">
        <v>1.53189E-4</v>
      </c>
      <c r="G2451" s="11">
        <v>2.2199999999999999E-17</v>
      </c>
      <c r="H2451" s="11">
        <v>1.2900000000000001E-18</v>
      </c>
      <c r="I2451" s="11">
        <v>4.2100000000000002E-15</v>
      </c>
      <c r="J2451" s="11">
        <v>8.4100000000000006E-15</v>
      </c>
      <c r="K2451" s="11">
        <v>7.9699999999999999E-6</v>
      </c>
      <c r="L2451" s="11">
        <v>1.59E-5</v>
      </c>
      <c r="M2451" s="11">
        <v>9.0200000000000006E-15</v>
      </c>
      <c r="N2451" s="11">
        <v>1.3399999999999999E-19</v>
      </c>
    </row>
    <row r="2452" spans="2:14" x14ac:dyDescent="0.25">
      <c r="B2452" s="7" t="s">
        <v>4233</v>
      </c>
      <c r="C2452" s="11">
        <v>4.6800000000000003E-15</v>
      </c>
      <c r="D2452" s="11">
        <v>9.3600000000000006E-15</v>
      </c>
      <c r="E2452" s="11">
        <v>7.0500000000000006E-5</v>
      </c>
      <c r="F2452" s="7">
        <v>1.3819799999999999E-4</v>
      </c>
      <c r="G2452" s="11">
        <v>2.2199999999999999E-17</v>
      </c>
      <c r="H2452" s="11">
        <v>1.2900000000000001E-18</v>
      </c>
      <c r="I2452" s="11">
        <v>4.66E-15</v>
      </c>
      <c r="J2452" s="11">
        <v>9.3299999999999998E-15</v>
      </c>
      <c r="K2452" s="11">
        <v>3.6600000000000001E-6</v>
      </c>
      <c r="L2452" s="11">
        <v>7.3200000000000002E-6</v>
      </c>
      <c r="M2452" s="11">
        <v>4.59E-15</v>
      </c>
      <c r="N2452" s="11">
        <v>6.8300000000000004E-20</v>
      </c>
    </row>
    <row r="2453" spans="2:14" x14ac:dyDescent="0.25">
      <c r="B2453" s="7" t="s">
        <v>3758</v>
      </c>
      <c r="C2453" s="11">
        <v>4.5500000000000002E-15</v>
      </c>
      <c r="D2453" s="11">
        <v>9.0900000000000006E-15</v>
      </c>
      <c r="E2453" s="11">
        <v>7.25E-5</v>
      </c>
      <c r="F2453" s="7">
        <v>1.4199899999999999E-4</v>
      </c>
      <c r="G2453" s="11">
        <v>2.2199999999999999E-17</v>
      </c>
      <c r="H2453" s="11">
        <v>1.2900000000000001E-18</v>
      </c>
      <c r="I2453" s="11">
        <v>4.5299999999999999E-15</v>
      </c>
      <c r="J2453" s="11">
        <v>9.0599999999999997E-15</v>
      </c>
      <c r="K2453" s="11">
        <v>3.67E-6</v>
      </c>
      <c r="L2453" s="11">
        <v>7.3300000000000001E-6</v>
      </c>
      <c r="M2453" s="11">
        <v>4.4699999999999997E-15</v>
      </c>
      <c r="N2453" s="11">
        <v>6.6400000000000002E-20</v>
      </c>
    </row>
    <row r="2454" spans="2:14" x14ac:dyDescent="0.25">
      <c r="B2454" s="7" t="s">
        <v>3388</v>
      </c>
      <c r="C2454" s="11">
        <v>4.7299999999999999E-15</v>
      </c>
      <c r="D2454" s="11">
        <v>9.4500000000000001E-15</v>
      </c>
      <c r="E2454" s="11">
        <v>6.9200000000000002E-5</v>
      </c>
      <c r="F2454" s="7">
        <v>1.3561199999999999E-4</v>
      </c>
      <c r="G2454" s="11">
        <v>2.2E-17</v>
      </c>
      <c r="H2454" s="11">
        <v>1.2799999999999999E-18</v>
      </c>
      <c r="I2454" s="11">
        <v>4.7099999999999996E-15</v>
      </c>
      <c r="J2454" s="11">
        <v>9.4300000000000006E-15</v>
      </c>
      <c r="K2454" s="11">
        <v>6.3300000000000004E-6</v>
      </c>
      <c r="L2454" s="11">
        <v>1.26E-5</v>
      </c>
      <c r="M2454" s="11">
        <v>8.0100000000000004E-15</v>
      </c>
      <c r="N2454" s="11">
        <v>1.19E-19</v>
      </c>
    </row>
    <row r="2455" spans="2:14" x14ac:dyDescent="0.25">
      <c r="B2455" s="7" t="s">
        <v>3755</v>
      </c>
      <c r="C2455" s="11">
        <v>4.3400000000000003E-15</v>
      </c>
      <c r="D2455" s="11">
        <v>8.6900000000000004E-15</v>
      </c>
      <c r="E2455" s="11">
        <v>7.5199999999999998E-5</v>
      </c>
      <c r="F2455" s="7">
        <v>1.4742100000000001E-4</v>
      </c>
      <c r="G2455" s="11">
        <v>2.2E-17</v>
      </c>
      <c r="H2455" s="11">
        <v>1.2799999999999999E-18</v>
      </c>
      <c r="I2455" s="11">
        <v>4.3299999999999998E-15</v>
      </c>
      <c r="J2455" s="11">
        <v>8.6599999999999995E-15</v>
      </c>
      <c r="K2455" s="11">
        <v>5.04E-6</v>
      </c>
      <c r="L2455" s="11">
        <v>1.01E-5</v>
      </c>
      <c r="M2455" s="11">
        <v>5.8700000000000003E-15</v>
      </c>
      <c r="N2455" s="11">
        <v>8.7200000000000006E-20</v>
      </c>
    </row>
    <row r="2456" spans="2:14" x14ac:dyDescent="0.25">
      <c r="B2456" s="7" t="s">
        <v>3683</v>
      </c>
      <c r="C2456" s="11">
        <v>4.3899999999999999E-15</v>
      </c>
      <c r="D2456" s="11">
        <v>8.7899999999999997E-15</v>
      </c>
      <c r="E2456" s="11">
        <v>7.4099999999999999E-5</v>
      </c>
      <c r="F2456" s="7">
        <v>1.45239E-4</v>
      </c>
      <c r="G2456" s="11">
        <v>2.1899999999999999E-17</v>
      </c>
      <c r="H2456" s="11">
        <v>1.2799999999999999E-18</v>
      </c>
      <c r="I2456" s="11">
        <v>4.3800000000000002E-15</v>
      </c>
      <c r="J2456" s="11">
        <v>8.7600000000000003E-15</v>
      </c>
      <c r="K2456" s="11">
        <v>3.6799999999999999E-6</v>
      </c>
      <c r="L2456" s="11">
        <v>7.3499999999999999E-6</v>
      </c>
      <c r="M2456" s="11">
        <v>4.3299999999999998E-15</v>
      </c>
      <c r="N2456" s="11">
        <v>6.4300000000000004E-20</v>
      </c>
    </row>
    <row r="2457" spans="2:14" x14ac:dyDescent="0.25">
      <c r="B2457" s="7" t="s">
        <v>3304</v>
      </c>
      <c r="C2457" s="11">
        <v>4.7999999999999999E-15</v>
      </c>
      <c r="D2457" s="11">
        <v>9.59E-15</v>
      </c>
      <c r="E2457" s="11">
        <v>6.8200000000000004E-5</v>
      </c>
      <c r="F2457" s="7">
        <v>1.3353099999999999E-4</v>
      </c>
      <c r="G2457" s="11">
        <v>2.2E-17</v>
      </c>
      <c r="H2457" s="11">
        <v>1.2799999999999999E-18</v>
      </c>
      <c r="I2457" s="11">
        <v>4.7800000000000004E-15</v>
      </c>
      <c r="J2457" s="11">
        <v>9.5600000000000007E-15</v>
      </c>
      <c r="K2457" s="11">
        <v>1.1600000000000001E-5</v>
      </c>
      <c r="L2457" s="11">
        <v>2.3099999999999999E-5</v>
      </c>
      <c r="M2457" s="11">
        <v>1.4900000000000002E-14</v>
      </c>
      <c r="N2457" s="11">
        <v>2.2100000000000002E-19</v>
      </c>
    </row>
    <row r="2458" spans="2:14" x14ac:dyDescent="0.25">
      <c r="B2458" s="7" t="s">
        <v>3208</v>
      </c>
      <c r="C2458" s="11">
        <v>4.4100000000000003E-15</v>
      </c>
      <c r="D2458" s="11">
        <v>8.8300000000000003E-15</v>
      </c>
      <c r="E2458" s="11">
        <v>7.3800000000000005E-5</v>
      </c>
      <c r="F2458" s="7">
        <v>1.4451500000000001E-4</v>
      </c>
      <c r="G2458" s="11">
        <v>2.1899999999999999E-17</v>
      </c>
      <c r="H2458" s="11">
        <v>1.2799999999999999E-18</v>
      </c>
      <c r="I2458" s="11">
        <v>4.3999999999999997E-15</v>
      </c>
      <c r="J2458" s="11">
        <v>8.7999999999999994E-15</v>
      </c>
      <c r="K2458" s="11">
        <v>1.4800000000000001E-5</v>
      </c>
      <c r="L2458" s="11">
        <v>2.9499999999999999E-5</v>
      </c>
      <c r="M2458" s="11">
        <v>1.7500000000000001E-14</v>
      </c>
      <c r="N2458" s="11">
        <v>2.6000000000000001E-19</v>
      </c>
    </row>
    <row r="2459" spans="2:14" x14ac:dyDescent="0.25">
      <c r="B2459" s="7" t="s">
        <v>3357</v>
      </c>
      <c r="C2459" s="11">
        <v>4.5999999999999998E-15</v>
      </c>
      <c r="D2459" s="11">
        <v>9.1999999999999996E-15</v>
      </c>
      <c r="E2459" s="11">
        <v>7.08E-5</v>
      </c>
      <c r="F2459" s="7">
        <v>1.38703E-4</v>
      </c>
      <c r="G2459" s="11">
        <v>2.1899999999999999E-17</v>
      </c>
      <c r="H2459" s="11">
        <v>1.2799999999999999E-18</v>
      </c>
      <c r="I2459" s="11">
        <v>4.5800000000000003E-15</v>
      </c>
      <c r="J2459" s="11">
        <v>9.1700000000000003E-15</v>
      </c>
      <c r="K2459" s="11">
        <v>6.6100000000000002E-6</v>
      </c>
      <c r="L2459" s="11">
        <v>1.3200000000000001E-5</v>
      </c>
      <c r="M2459" s="11">
        <v>8.1500000000000003E-15</v>
      </c>
      <c r="N2459" s="11">
        <v>1.21E-19</v>
      </c>
    </row>
    <row r="2460" spans="2:14" x14ac:dyDescent="0.25">
      <c r="B2460" s="7" t="s">
        <v>2973</v>
      </c>
      <c r="C2460" s="11">
        <v>4.7699999999999998E-15</v>
      </c>
      <c r="D2460" s="11">
        <v>9.5399999999999996E-15</v>
      </c>
      <c r="E2460" s="11">
        <v>6.8800000000000005E-5</v>
      </c>
      <c r="F2460" s="7">
        <v>1.34726E-4</v>
      </c>
      <c r="G2460" s="11">
        <v>2.2100000000000001E-17</v>
      </c>
      <c r="H2460" s="11">
        <v>1.2799999999999999E-18</v>
      </c>
      <c r="I2460" s="11">
        <v>4.7500000000000003E-15</v>
      </c>
      <c r="J2460" s="11">
        <v>9.5100000000000003E-15</v>
      </c>
      <c r="K2460" s="11">
        <v>3.8500000000000004E-6</v>
      </c>
      <c r="L2460" s="11">
        <v>7.7000000000000008E-6</v>
      </c>
      <c r="M2460" s="11">
        <v>4.9200000000000003E-15</v>
      </c>
      <c r="N2460" s="11">
        <v>7.3199999999999999E-20</v>
      </c>
    </row>
    <row r="2461" spans="2:14" x14ac:dyDescent="0.25">
      <c r="B2461" s="7" t="s">
        <v>3512</v>
      </c>
      <c r="C2461" s="11">
        <v>4.49E-15</v>
      </c>
      <c r="D2461" s="11">
        <v>8.9700000000000002E-15</v>
      </c>
      <c r="E2461" s="11">
        <v>7.2799999999999994E-5</v>
      </c>
      <c r="F2461" s="7">
        <v>1.4268399999999999E-4</v>
      </c>
      <c r="G2461" s="11">
        <v>2.2E-17</v>
      </c>
      <c r="H2461" s="11">
        <v>1.2799999999999999E-18</v>
      </c>
      <c r="I2461" s="11">
        <v>4.4699999999999997E-15</v>
      </c>
      <c r="J2461" s="11">
        <v>8.9399999999999993E-15</v>
      </c>
      <c r="K2461" s="11">
        <v>3.67E-6</v>
      </c>
      <c r="L2461" s="11">
        <v>7.3300000000000001E-6</v>
      </c>
      <c r="M2461" s="11">
        <v>4.4100000000000003E-15</v>
      </c>
      <c r="N2461" s="11">
        <v>6.5599999999999999E-20</v>
      </c>
    </row>
    <row r="2462" spans="2:14" x14ac:dyDescent="0.25">
      <c r="B2462" s="7" t="s">
        <v>3394</v>
      </c>
      <c r="C2462" s="11">
        <v>4.7299999999999999E-15</v>
      </c>
      <c r="D2462" s="11">
        <v>9.4599999999999999E-15</v>
      </c>
      <c r="E2462" s="11">
        <v>6.9099999999999999E-5</v>
      </c>
      <c r="F2462" s="7">
        <v>1.3534800000000001E-4</v>
      </c>
      <c r="G2462" s="11">
        <v>2.2E-17</v>
      </c>
      <c r="H2462" s="11">
        <v>1.2799999999999999E-18</v>
      </c>
      <c r="I2462" s="11">
        <v>4.7200000000000002E-15</v>
      </c>
      <c r="J2462" s="11">
        <v>9.4300000000000006E-15</v>
      </c>
      <c r="K2462" s="11">
        <v>6.3500000000000002E-6</v>
      </c>
      <c r="L2462" s="11">
        <v>1.27E-5</v>
      </c>
      <c r="M2462" s="11">
        <v>8.0499999999999995E-15</v>
      </c>
      <c r="N2462" s="11">
        <v>1.2000000000000001E-19</v>
      </c>
    </row>
    <row r="2463" spans="2:14" x14ac:dyDescent="0.25">
      <c r="B2463" s="7" t="s">
        <v>4248</v>
      </c>
      <c r="C2463" s="11">
        <v>4.7999999999999999E-15</v>
      </c>
      <c r="D2463" s="11">
        <v>9.59E-15</v>
      </c>
      <c r="E2463" s="11">
        <v>6.8300000000000007E-5</v>
      </c>
      <c r="F2463" s="7">
        <v>1.3380999999999999E-4</v>
      </c>
      <c r="G2463" s="11">
        <v>2.2E-17</v>
      </c>
      <c r="H2463" s="11">
        <v>1.2799999999999999E-18</v>
      </c>
      <c r="I2463" s="11">
        <v>4.7800000000000004E-15</v>
      </c>
      <c r="J2463" s="11">
        <v>9.5600000000000007E-15</v>
      </c>
      <c r="K2463" s="11">
        <v>3.6799999999999999E-6</v>
      </c>
      <c r="L2463" s="11">
        <v>7.3499999999999999E-6</v>
      </c>
      <c r="M2463" s="11">
        <v>4.7299999999999999E-15</v>
      </c>
      <c r="N2463" s="11">
        <v>7.0299999999999999E-20</v>
      </c>
    </row>
    <row r="2464" spans="2:14" x14ac:dyDescent="0.25">
      <c r="B2464" s="7" t="s">
        <v>3148</v>
      </c>
      <c r="C2464" s="11">
        <v>4.5500000000000002E-15</v>
      </c>
      <c r="D2464" s="11">
        <v>9.0900000000000006E-15</v>
      </c>
      <c r="E2464" s="11">
        <v>7.1799999999999997E-5</v>
      </c>
      <c r="F2464" s="7">
        <v>1.4068800000000001E-4</v>
      </c>
      <c r="G2464" s="11">
        <v>2.2E-17</v>
      </c>
      <c r="H2464" s="11">
        <v>1.2799999999999999E-18</v>
      </c>
      <c r="I2464" s="11">
        <v>4.5299999999999999E-15</v>
      </c>
      <c r="J2464" s="11">
        <v>9.0599999999999997E-15</v>
      </c>
      <c r="K2464" s="11">
        <v>3.76E-6</v>
      </c>
      <c r="L2464" s="11">
        <v>7.5100000000000001E-6</v>
      </c>
      <c r="M2464" s="11">
        <v>4.5800000000000003E-15</v>
      </c>
      <c r="N2464" s="11">
        <v>6.7999999999999994E-20</v>
      </c>
    </row>
    <row r="2465" spans="2:14" x14ac:dyDescent="0.25">
      <c r="B2465" s="7" t="s">
        <v>4238</v>
      </c>
      <c r="C2465" s="11">
        <v>4.25E-15</v>
      </c>
      <c r="D2465" s="11">
        <v>8.4900000000000003E-15</v>
      </c>
      <c r="E2465" s="11">
        <v>7.7000000000000001E-5</v>
      </c>
      <c r="F2465" s="7">
        <v>1.5086900000000001E-4</v>
      </c>
      <c r="G2465" s="11">
        <v>2.2E-17</v>
      </c>
      <c r="H2465" s="11">
        <v>1.2799999999999999E-18</v>
      </c>
      <c r="I2465" s="11">
        <v>4.2299999999999997E-15</v>
      </c>
      <c r="J2465" s="11">
        <v>8.4599999999999994E-15</v>
      </c>
      <c r="K2465" s="11">
        <v>3.9199999999999997E-6</v>
      </c>
      <c r="L2465" s="11">
        <v>7.8299999999999996E-6</v>
      </c>
      <c r="M2465" s="11">
        <v>4.4599999999999999E-15</v>
      </c>
      <c r="N2465" s="11">
        <v>6.6199999999999995E-20</v>
      </c>
    </row>
    <row r="2466" spans="2:14" x14ac:dyDescent="0.25">
      <c r="B2466" s="7" t="s">
        <v>3881</v>
      </c>
      <c r="C2466" s="11">
        <v>4.2299999999999997E-15</v>
      </c>
      <c r="D2466" s="11">
        <v>8.4599999999999994E-15</v>
      </c>
      <c r="E2466" s="11">
        <v>7.7200000000000006E-5</v>
      </c>
      <c r="F2466" s="7">
        <v>1.5129799999999999E-4</v>
      </c>
      <c r="G2466" s="11">
        <v>2.2E-17</v>
      </c>
      <c r="H2466" s="11">
        <v>1.2799999999999999E-18</v>
      </c>
      <c r="I2466" s="11">
        <v>4.2100000000000002E-15</v>
      </c>
      <c r="J2466" s="11">
        <v>8.4300000000000001E-15</v>
      </c>
      <c r="K2466" s="11">
        <v>3.9099999999999998E-6</v>
      </c>
      <c r="L2466" s="11">
        <v>7.7999999999999999E-6</v>
      </c>
      <c r="M2466" s="11">
        <v>4.42E-15</v>
      </c>
      <c r="N2466" s="11">
        <v>6.5800000000000006E-20</v>
      </c>
    </row>
    <row r="2467" spans="2:14" x14ac:dyDescent="0.25">
      <c r="B2467" s="7" t="s">
        <v>3790</v>
      </c>
      <c r="C2467" s="11">
        <v>4.7800000000000004E-15</v>
      </c>
      <c r="D2467" s="11">
        <v>9.5600000000000007E-15</v>
      </c>
      <c r="E2467" s="11">
        <v>6.8200000000000004E-5</v>
      </c>
      <c r="F2467" s="7">
        <v>1.3368899999999999E-4</v>
      </c>
      <c r="G2467" s="11">
        <v>2.1899999999999999E-17</v>
      </c>
      <c r="H2467" s="11">
        <v>1.2799999999999999E-18</v>
      </c>
      <c r="I2467" s="11">
        <v>4.76E-15</v>
      </c>
      <c r="J2467" s="11">
        <v>9.5299999999999998E-15</v>
      </c>
      <c r="K2467" s="11">
        <v>5.4299999999999997E-6</v>
      </c>
      <c r="L2467" s="11">
        <v>1.08E-5</v>
      </c>
      <c r="M2467" s="11">
        <v>6.9499999999999997E-15</v>
      </c>
      <c r="N2467" s="11">
        <v>1.03E-19</v>
      </c>
    </row>
    <row r="2468" spans="2:14" x14ac:dyDescent="0.25">
      <c r="B2468" s="7" t="s">
        <v>4261</v>
      </c>
      <c r="C2468" s="11">
        <v>4.25E-15</v>
      </c>
      <c r="D2468" s="11">
        <v>8.5000000000000001E-15</v>
      </c>
      <c r="E2468" s="11">
        <v>7.6699999999999994E-5</v>
      </c>
      <c r="F2468" s="7">
        <v>1.5031300000000001E-4</v>
      </c>
      <c r="G2468" s="11">
        <v>2.1899999999999999E-17</v>
      </c>
      <c r="H2468" s="11">
        <v>1.2799999999999999E-18</v>
      </c>
      <c r="I2468" s="11">
        <v>4.2299999999999997E-15</v>
      </c>
      <c r="J2468" s="11">
        <v>8.4700000000000008E-15</v>
      </c>
      <c r="K2468" s="11">
        <v>4.8600000000000001E-6</v>
      </c>
      <c r="L2468" s="11">
        <v>9.7200000000000001E-6</v>
      </c>
      <c r="M2468" s="11">
        <v>5.5400000000000001E-15</v>
      </c>
      <c r="N2468" s="11">
        <v>8.23E-20</v>
      </c>
    </row>
    <row r="2469" spans="2:14" x14ac:dyDescent="0.25">
      <c r="B2469" s="7" t="s">
        <v>3392</v>
      </c>
      <c r="C2469" s="11">
        <v>4.7299999999999999E-15</v>
      </c>
      <c r="D2469" s="11">
        <v>9.4500000000000001E-15</v>
      </c>
      <c r="E2469" s="11">
        <v>6.9200000000000002E-5</v>
      </c>
      <c r="F2469" s="7">
        <v>1.35656E-4</v>
      </c>
      <c r="G2469" s="11">
        <v>2.2E-17</v>
      </c>
      <c r="H2469" s="11">
        <v>1.2799999999999999E-18</v>
      </c>
      <c r="I2469" s="11">
        <v>4.7099999999999996E-15</v>
      </c>
      <c r="J2469" s="11">
        <v>9.4300000000000006E-15</v>
      </c>
      <c r="K2469" s="11">
        <v>6.3300000000000004E-6</v>
      </c>
      <c r="L2469" s="11">
        <v>1.26E-5</v>
      </c>
      <c r="M2469" s="11">
        <v>8.0200000000000002E-15</v>
      </c>
      <c r="N2469" s="11">
        <v>1.19E-19</v>
      </c>
    </row>
    <row r="2470" spans="2:14" x14ac:dyDescent="0.25">
      <c r="B2470" s="7" t="s">
        <v>3382</v>
      </c>
      <c r="C2470" s="11">
        <v>4.7200000000000002E-15</v>
      </c>
      <c r="D2470" s="11">
        <v>9.4400000000000004E-15</v>
      </c>
      <c r="E2470" s="11">
        <v>6.9200000000000002E-5</v>
      </c>
      <c r="F2470" s="7">
        <v>1.3564299999999999E-4</v>
      </c>
      <c r="G2470" s="11">
        <v>2.2E-17</v>
      </c>
      <c r="H2470" s="11">
        <v>1.2799999999999999E-18</v>
      </c>
      <c r="I2470" s="11">
        <v>4.7099999999999996E-15</v>
      </c>
      <c r="J2470" s="11">
        <v>9.4199999999999992E-15</v>
      </c>
      <c r="K2470" s="11">
        <v>6.37E-6</v>
      </c>
      <c r="L2470" s="11">
        <v>1.27E-5</v>
      </c>
      <c r="M2470" s="11">
        <v>8.0700000000000006E-15</v>
      </c>
      <c r="N2470" s="11">
        <v>1.2000000000000001E-19</v>
      </c>
    </row>
    <row r="2471" spans="2:14" x14ac:dyDescent="0.25">
      <c r="B2471" s="7" t="s">
        <v>3406</v>
      </c>
      <c r="C2471" s="11">
        <v>4.7200000000000002E-15</v>
      </c>
      <c r="D2471" s="11">
        <v>9.4500000000000001E-15</v>
      </c>
      <c r="E2471" s="11">
        <v>6.9200000000000002E-5</v>
      </c>
      <c r="F2471" s="7">
        <v>1.3562900000000001E-4</v>
      </c>
      <c r="G2471" s="11">
        <v>2.2E-17</v>
      </c>
      <c r="H2471" s="11">
        <v>1.2799999999999999E-18</v>
      </c>
      <c r="I2471" s="11">
        <v>4.7099999999999996E-15</v>
      </c>
      <c r="J2471" s="11">
        <v>9.4199999999999992E-15</v>
      </c>
      <c r="K2471" s="11">
        <v>6.3400000000000003E-6</v>
      </c>
      <c r="L2471" s="11">
        <v>1.27E-5</v>
      </c>
      <c r="M2471" s="11">
        <v>8.0299999999999999E-15</v>
      </c>
      <c r="N2471" s="11">
        <v>1.19E-19</v>
      </c>
    </row>
    <row r="2472" spans="2:14" x14ac:dyDescent="0.25">
      <c r="B2472" s="7" t="s">
        <v>4075</v>
      </c>
      <c r="C2472" s="11">
        <v>4.6399999999999997E-15</v>
      </c>
      <c r="D2472" s="11">
        <v>9.2799999999999993E-15</v>
      </c>
      <c r="E2472" s="11">
        <v>7.0599999999999995E-5</v>
      </c>
      <c r="F2472" s="7">
        <v>1.3837800000000001E-4</v>
      </c>
      <c r="G2472" s="11">
        <v>2.2100000000000001E-17</v>
      </c>
      <c r="H2472" s="11">
        <v>1.2799999999999999E-18</v>
      </c>
      <c r="I2472" s="11">
        <v>4.6299999999999999E-15</v>
      </c>
      <c r="J2472" s="11">
        <v>9.25E-15</v>
      </c>
      <c r="K2472" s="11">
        <v>4.2400000000000001E-6</v>
      </c>
      <c r="L2472" s="11">
        <v>8.4700000000000002E-6</v>
      </c>
      <c r="M2472" s="11">
        <v>5.27E-15</v>
      </c>
      <c r="N2472" s="11">
        <v>7.8299999999999999E-20</v>
      </c>
    </row>
    <row r="2473" spans="2:14" x14ac:dyDescent="0.25">
      <c r="B2473" s="7" t="s">
        <v>3375</v>
      </c>
      <c r="C2473" s="11">
        <v>4.4699999999999997E-15</v>
      </c>
      <c r="D2473" s="11">
        <v>8.9299999999999996E-15</v>
      </c>
      <c r="E2473" s="11">
        <v>7.2899999999999997E-5</v>
      </c>
      <c r="F2473" s="7">
        <v>1.4282499999999999E-4</v>
      </c>
      <c r="G2473" s="11">
        <v>2.1899999999999999E-17</v>
      </c>
      <c r="H2473" s="11">
        <v>1.2799999999999999E-18</v>
      </c>
      <c r="I2473" s="11">
        <v>4.4500000000000001E-15</v>
      </c>
      <c r="J2473" s="11">
        <v>8.9000000000000003E-15</v>
      </c>
      <c r="K2473" s="11">
        <v>3.67E-6</v>
      </c>
      <c r="L2473" s="11">
        <v>7.34E-6</v>
      </c>
      <c r="M2473" s="11">
        <v>4.3899999999999999E-15</v>
      </c>
      <c r="N2473" s="11">
        <v>6.5300000000000001E-20</v>
      </c>
    </row>
    <row r="2474" spans="2:14" x14ac:dyDescent="0.25">
      <c r="B2474" s="7" t="s">
        <v>4091</v>
      </c>
      <c r="C2474" s="11">
        <v>4.4599999999999999E-15</v>
      </c>
      <c r="D2474" s="11">
        <v>8.9199999999999998E-15</v>
      </c>
      <c r="E2474" s="11">
        <v>7.3300000000000006E-5</v>
      </c>
      <c r="F2474" s="7">
        <v>1.43626E-4</v>
      </c>
      <c r="G2474" s="11">
        <v>2.2E-17</v>
      </c>
      <c r="H2474" s="11">
        <v>1.2799999999999999E-18</v>
      </c>
      <c r="I2474" s="11">
        <v>4.4400000000000004E-15</v>
      </c>
      <c r="J2474" s="11">
        <v>8.8900000000000005E-15</v>
      </c>
      <c r="K2474" s="11">
        <v>3.6799999999999999E-6</v>
      </c>
      <c r="L2474" s="11">
        <v>7.3599999999999998E-6</v>
      </c>
      <c r="M2474" s="11">
        <v>4.3999999999999997E-15</v>
      </c>
      <c r="N2474" s="11">
        <v>6.5400000000000004E-20</v>
      </c>
    </row>
    <row r="2475" spans="2:14" x14ac:dyDescent="0.25">
      <c r="B2475" s="7" t="s">
        <v>3330</v>
      </c>
      <c r="C2475" s="11">
        <v>4.6200000000000001E-15</v>
      </c>
      <c r="D2475" s="11">
        <v>9.2400000000000003E-15</v>
      </c>
      <c r="E2475" s="11">
        <v>7.0900000000000002E-5</v>
      </c>
      <c r="F2475" s="7">
        <v>1.38959E-4</v>
      </c>
      <c r="G2475" s="11">
        <v>2.2E-17</v>
      </c>
      <c r="H2475" s="11">
        <v>1.2799999999999999E-18</v>
      </c>
      <c r="I2475" s="7" t="s">
        <v>6</v>
      </c>
      <c r="J2475" s="7" t="s">
        <v>6</v>
      </c>
      <c r="K2475" s="7" t="s">
        <v>6</v>
      </c>
      <c r="L2475" s="7" t="s">
        <v>6</v>
      </c>
      <c r="M2475" s="7" t="s">
        <v>6</v>
      </c>
      <c r="N2475" s="7" t="s">
        <v>6</v>
      </c>
    </row>
    <row r="2476" spans="2:14" x14ac:dyDescent="0.25">
      <c r="B2476" s="7" t="s">
        <v>4241</v>
      </c>
      <c r="C2476" s="11">
        <v>4.7800000000000004E-15</v>
      </c>
      <c r="D2476" s="11">
        <v>9.5499999999999994E-15</v>
      </c>
      <c r="E2476" s="11">
        <v>6.86E-5</v>
      </c>
      <c r="F2476" s="7">
        <v>1.3435699999999999E-4</v>
      </c>
      <c r="G2476" s="11">
        <v>2.2E-17</v>
      </c>
      <c r="H2476" s="11">
        <v>1.2799999999999999E-18</v>
      </c>
      <c r="I2476" s="11">
        <v>4.76E-15</v>
      </c>
      <c r="J2476" s="11">
        <v>9.5200000000000001E-15</v>
      </c>
      <c r="K2476" s="11">
        <v>3.6899999999999998E-6</v>
      </c>
      <c r="L2476" s="11">
        <v>7.3599999999999998E-6</v>
      </c>
      <c r="M2476" s="11">
        <v>4.7200000000000002E-15</v>
      </c>
      <c r="N2476" s="11">
        <v>7.0100000000000004E-20</v>
      </c>
    </row>
    <row r="2477" spans="2:14" x14ac:dyDescent="0.25">
      <c r="B2477" s="7" t="s">
        <v>3299</v>
      </c>
      <c r="C2477" s="11">
        <v>4.3999999999999997E-15</v>
      </c>
      <c r="D2477" s="11">
        <v>8.7999999999999994E-15</v>
      </c>
      <c r="E2477" s="11">
        <v>7.4300000000000004E-5</v>
      </c>
      <c r="F2477" s="7">
        <v>1.4556000000000001E-4</v>
      </c>
      <c r="G2477" s="11">
        <v>2.2E-17</v>
      </c>
      <c r="H2477" s="11">
        <v>1.2799999999999999E-18</v>
      </c>
      <c r="I2477" s="11">
        <v>4.3800000000000002E-15</v>
      </c>
      <c r="J2477" s="11">
        <v>8.7700000000000001E-15</v>
      </c>
      <c r="K2477" s="11">
        <v>5.5199999999999997E-6</v>
      </c>
      <c r="L2477" s="11">
        <v>1.1E-5</v>
      </c>
      <c r="M2477" s="11">
        <v>6.5099999999999997E-15</v>
      </c>
      <c r="N2477" s="11">
        <v>9.6699999999999996E-20</v>
      </c>
    </row>
    <row r="2478" spans="2:14" x14ac:dyDescent="0.25">
      <c r="B2478" s="7" t="s">
        <v>3262</v>
      </c>
      <c r="C2478" s="11">
        <v>4.6999999999999999E-15</v>
      </c>
      <c r="D2478" s="11">
        <v>9.3999999999999997E-15</v>
      </c>
      <c r="E2478" s="11">
        <v>6.9200000000000002E-5</v>
      </c>
      <c r="F2478" s="7">
        <v>1.3552799999999999E-4</v>
      </c>
      <c r="G2478" s="11">
        <v>2.1899999999999999E-17</v>
      </c>
      <c r="H2478" s="11">
        <v>1.27E-18</v>
      </c>
      <c r="I2478" s="11">
        <v>4.6900000000000001E-15</v>
      </c>
      <c r="J2478" s="11">
        <v>9.3700000000000004E-15</v>
      </c>
      <c r="K2478" s="11">
        <v>6.3500000000000002E-6</v>
      </c>
      <c r="L2478" s="11">
        <v>1.27E-5</v>
      </c>
      <c r="M2478" s="11">
        <v>7.9899999999999993E-15</v>
      </c>
      <c r="N2478" s="11">
        <v>1.19E-19</v>
      </c>
    </row>
    <row r="2479" spans="2:14" x14ac:dyDescent="0.25">
      <c r="B2479" s="7" t="s">
        <v>3443</v>
      </c>
      <c r="C2479" s="11">
        <v>4.6399999999999997E-15</v>
      </c>
      <c r="D2479" s="11">
        <v>9.2799999999999993E-15</v>
      </c>
      <c r="E2479" s="11">
        <v>6.9900000000000005E-5</v>
      </c>
      <c r="F2479" s="7">
        <v>1.3702699999999999E-4</v>
      </c>
      <c r="G2479" s="11">
        <v>2.1800000000000001E-17</v>
      </c>
      <c r="H2479" s="11">
        <v>1.27E-18</v>
      </c>
      <c r="I2479" s="11">
        <v>4.6299999999999999E-15</v>
      </c>
      <c r="J2479" s="11">
        <v>9.25E-15</v>
      </c>
      <c r="K2479" s="11">
        <v>3.8199999999999998E-6</v>
      </c>
      <c r="L2479" s="11">
        <v>7.6299999999999998E-6</v>
      </c>
      <c r="M2479" s="11">
        <v>4.7500000000000003E-15</v>
      </c>
      <c r="N2479" s="11">
        <v>7.0599999999999997E-20</v>
      </c>
    </row>
    <row r="2480" spans="2:14" x14ac:dyDescent="0.25">
      <c r="B2480" s="7" t="s">
        <v>3711</v>
      </c>
      <c r="C2480" s="11">
        <v>4.7800000000000004E-15</v>
      </c>
      <c r="D2480" s="11">
        <v>9.5700000000000005E-15</v>
      </c>
      <c r="E2480" s="11">
        <v>6.7899999999999997E-5</v>
      </c>
      <c r="F2480" s="7">
        <v>1.33051E-4</v>
      </c>
      <c r="G2480" s="11">
        <v>2.1899999999999999E-17</v>
      </c>
      <c r="H2480" s="11">
        <v>1.27E-18</v>
      </c>
      <c r="I2480" s="11">
        <v>4.7699999999999998E-15</v>
      </c>
      <c r="J2480" s="11">
        <v>9.5299999999999998E-15</v>
      </c>
      <c r="K2480" s="11">
        <v>1.0200000000000001E-5</v>
      </c>
      <c r="L2480" s="11">
        <v>2.0299999999999999E-5</v>
      </c>
      <c r="M2480" s="11">
        <v>1.3E-14</v>
      </c>
      <c r="N2480" s="11">
        <v>1.9399999999999999E-19</v>
      </c>
    </row>
    <row r="2481" spans="2:14" x14ac:dyDescent="0.25">
      <c r="B2481" s="7" t="s">
        <v>4298</v>
      </c>
      <c r="C2481" s="11">
        <v>4.2400000000000003E-15</v>
      </c>
      <c r="D2481" s="11">
        <v>8.4800000000000005E-15</v>
      </c>
      <c r="E2481" s="11">
        <v>7.64E-5</v>
      </c>
      <c r="F2481" s="7">
        <v>1.4975599999999999E-4</v>
      </c>
      <c r="G2481" s="11">
        <v>2.1800000000000001E-17</v>
      </c>
      <c r="H2481" s="11">
        <v>1.27E-18</v>
      </c>
      <c r="I2481" s="11">
        <v>4.2299999999999997E-15</v>
      </c>
      <c r="J2481" s="11">
        <v>8.4499999999999997E-15</v>
      </c>
      <c r="K2481" s="11">
        <v>4.8999999999999997E-6</v>
      </c>
      <c r="L2481" s="11">
        <v>9.7899999999999994E-6</v>
      </c>
      <c r="M2481" s="11">
        <v>5.5700000000000002E-15</v>
      </c>
      <c r="N2481" s="11">
        <v>8.2700000000000001E-20</v>
      </c>
    </row>
    <row r="2482" spans="2:14" x14ac:dyDescent="0.25">
      <c r="B2482" s="7" t="s">
        <v>3287</v>
      </c>
      <c r="C2482" s="11">
        <v>4.5299999999999999E-15</v>
      </c>
      <c r="D2482" s="11">
        <v>9.0499999999999999E-15</v>
      </c>
      <c r="E2482" s="11">
        <v>7.1699999999999995E-5</v>
      </c>
      <c r="F2482" s="7">
        <v>1.40548E-4</v>
      </c>
      <c r="G2482" s="11">
        <v>2.1899999999999999E-17</v>
      </c>
      <c r="H2482" s="11">
        <v>1.27E-18</v>
      </c>
      <c r="I2482" s="11">
        <v>4.5100000000000003E-15</v>
      </c>
      <c r="J2482" s="11">
        <v>9.0200000000000006E-15</v>
      </c>
      <c r="K2482" s="11">
        <v>1.5E-5</v>
      </c>
      <c r="L2482" s="11">
        <v>2.9899999999999998E-5</v>
      </c>
      <c r="M2482" s="11">
        <v>1.81E-14</v>
      </c>
      <c r="N2482" s="11">
        <v>2.7000000000000001E-19</v>
      </c>
    </row>
    <row r="2483" spans="2:14" x14ac:dyDescent="0.25">
      <c r="B2483" s="7" t="s">
        <v>3126</v>
      </c>
      <c r="C2483" s="11">
        <v>4.6800000000000003E-15</v>
      </c>
      <c r="D2483" s="11">
        <v>9.3700000000000004E-15</v>
      </c>
      <c r="E2483" s="11">
        <v>6.9099999999999999E-5</v>
      </c>
      <c r="F2483" s="7">
        <v>1.3542799999999999E-4</v>
      </c>
      <c r="G2483" s="11">
        <v>2.1800000000000001E-17</v>
      </c>
      <c r="H2483" s="11">
        <v>1.27E-18</v>
      </c>
      <c r="I2483" s="11">
        <v>4.6699999999999998E-15</v>
      </c>
      <c r="J2483" s="11">
        <v>9.3399999999999995E-15</v>
      </c>
      <c r="K2483" s="11">
        <v>3.7400000000000002E-6</v>
      </c>
      <c r="L2483" s="11">
        <v>7.4699999999999996E-6</v>
      </c>
      <c r="M2483" s="11">
        <v>4.6900000000000001E-15</v>
      </c>
      <c r="N2483" s="11">
        <v>6.9799999999999994E-20</v>
      </c>
    </row>
    <row r="2484" spans="2:14" x14ac:dyDescent="0.25">
      <c r="B2484" s="7" t="s">
        <v>4025</v>
      </c>
      <c r="C2484" s="11">
        <v>4.2100000000000002E-15</v>
      </c>
      <c r="D2484" s="11">
        <v>8.4300000000000001E-15</v>
      </c>
      <c r="E2484" s="11">
        <v>7.6899999999999999E-5</v>
      </c>
      <c r="F2484" s="7">
        <v>1.50674E-4</v>
      </c>
      <c r="G2484" s="11">
        <v>2.1800000000000001E-17</v>
      </c>
      <c r="H2484" s="11">
        <v>1.27E-18</v>
      </c>
      <c r="I2484" s="11">
        <v>4.1999999999999996E-15</v>
      </c>
      <c r="J2484" s="11">
        <v>8.3999999999999992E-15</v>
      </c>
      <c r="K2484" s="11">
        <v>3.7400000000000002E-6</v>
      </c>
      <c r="L2484" s="11">
        <v>7.4800000000000004E-6</v>
      </c>
      <c r="M2484" s="11">
        <v>4.2299999999999997E-15</v>
      </c>
      <c r="N2484" s="11">
        <v>6.2800000000000002E-20</v>
      </c>
    </row>
    <row r="2485" spans="2:14" x14ac:dyDescent="0.25">
      <c r="B2485" s="7" t="s">
        <v>3961</v>
      </c>
      <c r="C2485" s="11">
        <v>4.2100000000000002E-15</v>
      </c>
      <c r="D2485" s="11">
        <v>8.4200000000000003E-15</v>
      </c>
      <c r="E2485" s="11">
        <v>7.6899999999999999E-5</v>
      </c>
      <c r="F2485" s="7">
        <v>1.5075700000000001E-4</v>
      </c>
      <c r="G2485" s="11">
        <v>2.1800000000000001E-17</v>
      </c>
      <c r="H2485" s="11">
        <v>1.27E-18</v>
      </c>
      <c r="I2485" s="11">
        <v>4.1899999999999998E-15</v>
      </c>
      <c r="J2485" s="11">
        <v>8.3899999999999995E-15</v>
      </c>
      <c r="K2485" s="11">
        <v>3.7400000000000002E-6</v>
      </c>
      <c r="L2485" s="11">
        <v>7.4800000000000004E-6</v>
      </c>
      <c r="M2485" s="11">
        <v>4.2199999999999999E-15</v>
      </c>
      <c r="N2485" s="11">
        <v>6.2699999999999999E-20</v>
      </c>
    </row>
    <row r="2486" spans="2:14" x14ac:dyDescent="0.25">
      <c r="B2486" s="7" t="s">
        <v>4059</v>
      </c>
      <c r="C2486" s="11">
        <v>4.2299999999999997E-15</v>
      </c>
      <c r="D2486" s="11">
        <v>8.4700000000000008E-15</v>
      </c>
      <c r="E2486" s="11">
        <v>7.6799999999999997E-5</v>
      </c>
      <c r="F2486" s="7">
        <v>1.5043599999999999E-4</v>
      </c>
      <c r="G2486" s="11">
        <v>2.1899999999999999E-17</v>
      </c>
      <c r="H2486" s="11">
        <v>1.27E-18</v>
      </c>
      <c r="I2486" s="11">
        <v>4.2199999999999999E-15</v>
      </c>
      <c r="J2486" s="11">
        <v>8.4399999999999999E-15</v>
      </c>
      <c r="K2486" s="11">
        <v>3.76E-6</v>
      </c>
      <c r="L2486" s="11">
        <v>7.5100000000000001E-6</v>
      </c>
      <c r="M2486" s="11">
        <v>4.2599999999999998E-15</v>
      </c>
      <c r="N2486" s="11">
        <v>6.3399999999999998E-20</v>
      </c>
    </row>
    <row r="2487" spans="2:14" x14ac:dyDescent="0.25">
      <c r="B2487" s="7" t="s">
        <v>3997</v>
      </c>
      <c r="C2487" s="11">
        <v>4.2199999999999999E-15</v>
      </c>
      <c r="D2487" s="11">
        <v>8.4300000000000001E-15</v>
      </c>
      <c r="E2487" s="11">
        <v>7.6799999999999997E-5</v>
      </c>
      <c r="F2487" s="7">
        <v>1.50443E-4</v>
      </c>
      <c r="G2487" s="11">
        <v>2.1800000000000001E-17</v>
      </c>
      <c r="H2487" s="11">
        <v>1.27E-18</v>
      </c>
      <c r="I2487" s="11">
        <v>4.1999999999999996E-15</v>
      </c>
      <c r="J2487" s="11">
        <v>8.3999999999999992E-15</v>
      </c>
      <c r="K2487" s="11">
        <v>3.9099999999999998E-6</v>
      </c>
      <c r="L2487" s="11">
        <v>7.8199999999999997E-6</v>
      </c>
      <c r="M2487" s="11">
        <v>4.42E-15</v>
      </c>
      <c r="N2487" s="11">
        <v>6.5700000000000002E-20</v>
      </c>
    </row>
    <row r="2488" spans="2:14" x14ac:dyDescent="0.25">
      <c r="B2488" s="7" t="s">
        <v>3960</v>
      </c>
      <c r="C2488" s="11">
        <v>4.2299999999999997E-15</v>
      </c>
      <c r="D2488" s="11">
        <v>8.4599999999999994E-15</v>
      </c>
      <c r="E2488" s="11">
        <v>7.6899999999999999E-5</v>
      </c>
      <c r="F2488" s="7">
        <v>1.50696E-4</v>
      </c>
      <c r="G2488" s="11">
        <v>2.1899999999999999E-17</v>
      </c>
      <c r="H2488" s="11">
        <v>1.27E-18</v>
      </c>
      <c r="I2488" s="11">
        <v>4.2199999999999999E-15</v>
      </c>
      <c r="J2488" s="11">
        <v>8.4300000000000001E-15</v>
      </c>
      <c r="K2488" s="11">
        <v>3.7699999999999999E-6</v>
      </c>
      <c r="L2488" s="11">
        <v>7.5399999999999998E-6</v>
      </c>
      <c r="M2488" s="11">
        <v>4.2800000000000001E-15</v>
      </c>
      <c r="N2488" s="11">
        <v>6.3600000000000005E-20</v>
      </c>
    </row>
    <row r="2489" spans="2:14" x14ac:dyDescent="0.25">
      <c r="B2489" s="7" t="s">
        <v>4493</v>
      </c>
      <c r="C2489" s="11">
        <v>4.7299999999999999E-15</v>
      </c>
      <c r="D2489" s="11">
        <v>9.4699999999999997E-15</v>
      </c>
      <c r="E2489" s="11">
        <v>6.86E-5</v>
      </c>
      <c r="F2489" s="7">
        <v>1.3432400000000001E-4</v>
      </c>
      <c r="G2489" s="11">
        <v>2.1800000000000001E-17</v>
      </c>
      <c r="H2489" s="11">
        <v>1.27E-18</v>
      </c>
      <c r="I2489" s="11">
        <v>4.7200000000000002E-15</v>
      </c>
      <c r="J2489" s="11">
        <v>9.4400000000000004E-15</v>
      </c>
      <c r="K2489" s="11">
        <v>3.8500000000000004E-6</v>
      </c>
      <c r="L2489" s="11">
        <v>7.7000000000000008E-6</v>
      </c>
      <c r="M2489" s="11">
        <v>4.8900000000000002E-15</v>
      </c>
      <c r="N2489" s="11">
        <v>7.2699999999999994E-20</v>
      </c>
    </row>
    <row r="2490" spans="2:14" x14ac:dyDescent="0.25">
      <c r="B2490" s="7" t="s">
        <v>4130</v>
      </c>
      <c r="C2490" s="11">
        <v>4.2400000000000003E-15</v>
      </c>
      <c r="D2490" s="11">
        <v>8.4800000000000005E-15</v>
      </c>
      <c r="E2490" s="11">
        <v>7.6600000000000005E-5</v>
      </c>
      <c r="F2490" s="7">
        <v>1.5000699999999999E-4</v>
      </c>
      <c r="G2490" s="11">
        <v>2.1899999999999999E-17</v>
      </c>
      <c r="H2490" s="11">
        <v>1.27E-18</v>
      </c>
      <c r="I2490" s="11">
        <v>4.2299999999999997E-15</v>
      </c>
      <c r="J2490" s="11">
        <v>8.4599999999999994E-15</v>
      </c>
      <c r="K2490" s="11">
        <v>3.8399999999999997E-6</v>
      </c>
      <c r="L2490" s="11">
        <v>7.6699999999999994E-6</v>
      </c>
      <c r="M2490" s="11">
        <v>4.3599999999999998E-15</v>
      </c>
      <c r="N2490" s="11">
        <v>6.4799999999999997E-20</v>
      </c>
    </row>
    <row r="2491" spans="2:14" x14ac:dyDescent="0.25">
      <c r="B2491" s="7" t="s">
        <v>4292</v>
      </c>
      <c r="C2491" s="11">
        <v>4.25E-15</v>
      </c>
      <c r="D2491" s="11">
        <v>8.4900000000000003E-15</v>
      </c>
      <c r="E2491" s="11">
        <v>7.6500000000000003E-5</v>
      </c>
      <c r="F2491" s="7">
        <v>1.49789E-4</v>
      </c>
      <c r="G2491" s="11">
        <v>2.1800000000000001E-17</v>
      </c>
      <c r="H2491" s="11">
        <v>1.27E-18</v>
      </c>
      <c r="I2491" s="11">
        <v>4.2299999999999997E-15</v>
      </c>
      <c r="J2491" s="11">
        <v>8.4599999999999994E-15</v>
      </c>
      <c r="K2491" s="11">
        <v>4.9200000000000003E-6</v>
      </c>
      <c r="L2491" s="11">
        <v>9.8300000000000008E-6</v>
      </c>
      <c r="M2491" s="11">
        <v>5.6000000000000003E-15</v>
      </c>
      <c r="N2491" s="11">
        <v>8.3200000000000006E-20</v>
      </c>
    </row>
    <row r="2492" spans="2:14" x14ac:dyDescent="0.25">
      <c r="B2492" s="7" t="s">
        <v>4064</v>
      </c>
      <c r="C2492" s="11">
        <v>4.2400000000000003E-15</v>
      </c>
      <c r="D2492" s="11">
        <v>8.4700000000000008E-15</v>
      </c>
      <c r="E2492" s="11">
        <v>7.6699999999999994E-5</v>
      </c>
      <c r="F2492" s="7">
        <v>1.5029400000000001E-4</v>
      </c>
      <c r="G2492" s="11">
        <v>2.1899999999999999E-17</v>
      </c>
      <c r="H2492" s="11">
        <v>1.27E-18</v>
      </c>
      <c r="I2492" s="11">
        <v>4.2199999999999999E-15</v>
      </c>
      <c r="J2492" s="11">
        <v>8.4399999999999999E-15</v>
      </c>
      <c r="K2492" s="11">
        <v>4.87E-6</v>
      </c>
      <c r="L2492" s="11">
        <v>9.73E-6</v>
      </c>
      <c r="M2492" s="11">
        <v>5.5199999999999998E-15</v>
      </c>
      <c r="N2492" s="11">
        <v>8.2100000000000005E-20</v>
      </c>
    </row>
    <row r="2493" spans="2:14" x14ac:dyDescent="0.25">
      <c r="B2493" s="7" t="s">
        <v>3346</v>
      </c>
      <c r="C2493" s="11">
        <v>4.4299999999999998E-15</v>
      </c>
      <c r="D2493" s="11">
        <v>8.8599999999999996E-15</v>
      </c>
      <c r="E2493" s="11">
        <v>7.3200000000000004E-5</v>
      </c>
      <c r="F2493" s="7">
        <v>1.43354E-4</v>
      </c>
      <c r="G2493" s="11">
        <v>2.1800000000000001E-17</v>
      </c>
      <c r="H2493" s="11">
        <v>1.27E-18</v>
      </c>
      <c r="I2493" s="11">
        <v>4.42E-15</v>
      </c>
      <c r="J2493" s="11">
        <v>8.8300000000000003E-15</v>
      </c>
      <c r="K2493" s="11">
        <v>4.9400000000000001E-6</v>
      </c>
      <c r="L2493" s="11">
        <v>9.8700000000000004E-6</v>
      </c>
      <c r="M2493" s="11">
        <v>5.8599999999999998E-15</v>
      </c>
      <c r="N2493" s="11">
        <v>8.7200000000000006E-20</v>
      </c>
    </row>
    <row r="2494" spans="2:14" x14ac:dyDescent="0.25">
      <c r="B2494" s="7" t="s">
        <v>2712</v>
      </c>
      <c r="C2494" s="11">
        <v>4.7399999999999997E-15</v>
      </c>
      <c r="D2494" s="11">
        <v>9.4699999999999997E-15</v>
      </c>
      <c r="E2494" s="11">
        <v>6.8700000000000003E-5</v>
      </c>
      <c r="F2494" s="7">
        <v>1.3452700000000001E-4</v>
      </c>
      <c r="G2494" s="11">
        <v>2.1899999999999999E-17</v>
      </c>
      <c r="H2494" s="11">
        <v>1.27E-18</v>
      </c>
      <c r="I2494" s="11">
        <v>4.7200000000000002E-15</v>
      </c>
      <c r="J2494" s="11">
        <v>9.4400000000000004E-15</v>
      </c>
      <c r="K2494" s="11">
        <v>3.67E-6</v>
      </c>
      <c r="L2494" s="11">
        <v>7.3200000000000002E-6</v>
      </c>
      <c r="M2494" s="11">
        <v>4.6500000000000002E-15</v>
      </c>
      <c r="N2494" s="11">
        <v>6.9099999999999995E-20</v>
      </c>
    </row>
    <row r="2495" spans="2:14" x14ac:dyDescent="0.25">
      <c r="B2495" s="7" t="s">
        <v>3978</v>
      </c>
      <c r="C2495" s="11">
        <v>4.3699999999999996E-15</v>
      </c>
      <c r="D2495" s="11">
        <v>8.7299999999999995E-15</v>
      </c>
      <c r="E2495" s="11">
        <v>7.4300000000000004E-5</v>
      </c>
      <c r="F2495" s="7">
        <v>1.4562099999999999E-4</v>
      </c>
      <c r="G2495" s="11">
        <v>2.1800000000000001E-17</v>
      </c>
      <c r="H2495" s="11">
        <v>1.27E-18</v>
      </c>
      <c r="I2495" s="11">
        <v>4.3500000000000001E-15</v>
      </c>
      <c r="J2495" s="11">
        <v>8.7000000000000002E-15</v>
      </c>
      <c r="K2495" s="11">
        <v>5.0599999999999998E-6</v>
      </c>
      <c r="L2495" s="11">
        <v>1.01E-5</v>
      </c>
      <c r="M2495" s="11">
        <v>5.92E-15</v>
      </c>
      <c r="N2495" s="11">
        <v>8.7999999999999996E-20</v>
      </c>
    </row>
    <row r="2496" spans="2:14" x14ac:dyDescent="0.25">
      <c r="B2496" s="7" t="s">
        <v>4300</v>
      </c>
      <c r="C2496" s="11">
        <v>4.2299999999999997E-15</v>
      </c>
      <c r="D2496" s="11">
        <v>8.4499999999999997E-15</v>
      </c>
      <c r="E2496" s="11">
        <v>7.6600000000000005E-5</v>
      </c>
      <c r="F2496" s="7">
        <v>1.5000300000000001E-4</v>
      </c>
      <c r="G2496" s="11">
        <v>2.1800000000000001E-17</v>
      </c>
      <c r="H2496" s="11">
        <v>1.27E-18</v>
      </c>
      <c r="I2496" s="11">
        <v>4.2100000000000002E-15</v>
      </c>
      <c r="J2496" s="11">
        <v>8.4200000000000003E-15</v>
      </c>
      <c r="K2496" s="11">
        <v>3.7500000000000001E-6</v>
      </c>
      <c r="L2496" s="11">
        <v>7.5000000000000002E-6</v>
      </c>
      <c r="M2496" s="11">
        <v>4.25E-15</v>
      </c>
      <c r="N2496" s="11">
        <v>6.31E-20</v>
      </c>
    </row>
    <row r="2497" spans="2:14" x14ac:dyDescent="0.25">
      <c r="B2497" s="7" t="s">
        <v>4126</v>
      </c>
      <c r="C2497" s="11">
        <v>4.2400000000000003E-15</v>
      </c>
      <c r="D2497" s="11">
        <v>8.4700000000000008E-15</v>
      </c>
      <c r="E2497" s="11">
        <v>7.64E-5</v>
      </c>
      <c r="F2497" s="7">
        <v>1.49734E-4</v>
      </c>
      <c r="G2497" s="11">
        <v>2.1800000000000001E-17</v>
      </c>
      <c r="H2497" s="11">
        <v>1.27E-18</v>
      </c>
      <c r="I2497" s="11">
        <v>4.2199999999999999E-15</v>
      </c>
      <c r="J2497" s="11">
        <v>8.4399999999999999E-15</v>
      </c>
      <c r="K2497" s="11">
        <v>3.8800000000000001E-6</v>
      </c>
      <c r="L2497" s="11">
        <v>7.7500000000000003E-6</v>
      </c>
      <c r="M2497" s="11">
        <v>4.3999999999999997E-15</v>
      </c>
      <c r="N2497" s="11">
        <v>6.5400000000000004E-20</v>
      </c>
    </row>
    <row r="2498" spans="2:14" x14ac:dyDescent="0.25">
      <c r="B2498" s="7" t="s">
        <v>3981</v>
      </c>
      <c r="C2498" s="11">
        <v>4.3999999999999997E-15</v>
      </c>
      <c r="D2498" s="11">
        <v>8.7999999999999994E-15</v>
      </c>
      <c r="E2498" s="11">
        <v>7.36E-5</v>
      </c>
      <c r="F2498" s="7">
        <v>1.4412600000000001E-4</v>
      </c>
      <c r="G2498" s="11">
        <v>2.1800000000000001E-17</v>
      </c>
      <c r="H2498" s="11">
        <v>1.27E-18</v>
      </c>
      <c r="I2498" s="11">
        <v>4.3800000000000002E-15</v>
      </c>
      <c r="J2498" s="11">
        <v>8.7700000000000001E-15</v>
      </c>
      <c r="K2498" s="11">
        <v>9.0299999999999999E-6</v>
      </c>
      <c r="L2498" s="11">
        <v>1.8E-5</v>
      </c>
      <c r="M2498" s="11">
        <v>1.06E-14</v>
      </c>
      <c r="N2498" s="11">
        <v>1.58E-19</v>
      </c>
    </row>
    <row r="2499" spans="2:14" x14ac:dyDescent="0.25">
      <c r="B2499" s="7" t="s">
        <v>4302</v>
      </c>
      <c r="C2499" s="11">
        <v>4.2400000000000003E-15</v>
      </c>
      <c r="D2499" s="11">
        <v>8.4800000000000005E-15</v>
      </c>
      <c r="E2499" s="11">
        <v>7.64E-5</v>
      </c>
      <c r="F2499" s="7">
        <v>1.4973800000000001E-4</v>
      </c>
      <c r="G2499" s="11">
        <v>2.1800000000000001E-17</v>
      </c>
      <c r="H2499" s="11">
        <v>1.27E-18</v>
      </c>
      <c r="I2499" s="11">
        <v>4.2299999999999997E-15</v>
      </c>
      <c r="J2499" s="11">
        <v>8.4499999999999997E-15</v>
      </c>
      <c r="K2499" s="11">
        <v>4.87E-6</v>
      </c>
      <c r="L2499" s="11">
        <v>9.73E-6</v>
      </c>
      <c r="M2499" s="11">
        <v>5.5300000000000003E-15</v>
      </c>
      <c r="N2499" s="11">
        <v>8.2199999999999996E-20</v>
      </c>
    </row>
    <row r="2500" spans="2:14" x14ac:dyDescent="0.25">
      <c r="B2500" s="7" t="s">
        <v>3174</v>
      </c>
      <c r="C2500" s="11">
        <v>4.6200000000000001E-15</v>
      </c>
      <c r="D2500" s="11">
        <v>9.2400000000000003E-15</v>
      </c>
      <c r="E2500" s="11">
        <v>6.97E-5</v>
      </c>
      <c r="F2500" s="7">
        <v>1.36582E-4</v>
      </c>
      <c r="G2500" s="11">
        <v>2.17E-17</v>
      </c>
      <c r="H2500" s="11">
        <v>1.26E-18</v>
      </c>
      <c r="I2500" s="11">
        <v>4.6100000000000004E-15</v>
      </c>
      <c r="J2500" s="11">
        <v>9.2099999999999994E-15</v>
      </c>
      <c r="K2500" s="11">
        <v>3.8199999999999998E-6</v>
      </c>
      <c r="L2500" s="11">
        <v>7.6299999999999998E-6</v>
      </c>
      <c r="M2500" s="11">
        <v>4.7299999999999999E-15</v>
      </c>
      <c r="N2500" s="11">
        <v>7.0299999999999999E-20</v>
      </c>
    </row>
    <row r="2501" spans="2:14" x14ac:dyDescent="0.25">
      <c r="B2501" s="7" t="s">
        <v>4040</v>
      </c>
      <c r="C2501" s="11">
        <v>4.3500000000000001E-15</v>
      </c>
      <c r="D2501" s="11">
        <v>8.7000000000000002E-15</v>
      </c>
      <c r="E2501" s="11">
        <v>7.36E-5</v>
      </c>
      <c r="F2501" s="7">
        <v>1.4419199999999999E-4</v>
      </c>
      <c r="G2501" s="11">
        <v>2.1599999999999999E-17</v>
      </c>
      <c r="H2501" s="11">
        <v>1.26E-18</v>
      </c>
      <c r="I2501" s="11">
        <v>4.3400000000000003E-15</v>
      </c>
      <c r="J2501" s="11">
        <v>8.6800000000000006E-15</v>
      </c>
      <c r="K2501" s="11">
        <v>3.6799999999999999E-6</v>
      </c>
      <c r="L2501" s="11">
        <v>7.3499999999999999E-6</v>
      </c>
      <c r="M2501" s="11">
        <v>4.2899999999999999E-15</v>
      </c>
      <c r="N2501" s="11">
        <v>6.3799999999999999E-20</v>
      </c>
    </row>
    <row r="2502" spans="2:14" x14ac:dyDescent="0.25">
      <c r="B2502" s="7" t="s">
        <v>3648</v>
      </c>
      <c r="C2502" s="11">
        <v>4.6999999999999999E-15</v>
      </c>
      <c r="D2502" s="11">
        <v>9.3999999999999997E-15</v>
      </c>
      <c r="E2502" s="11">
        <v>6.86E-5</v>
      </c>
      <c r="F2502" s="7">
        <v>1.34418E-4</v>
      </c>
      <c r="G2502" s="11">
        <v>2.17E-17</v>
      </c>
      <c r="H2502" s="11">
        <v>1.26E-18</v>
      </c>
      <c r="I2502" s="11">
        <v>4.6800000000000003E-15</v>
      </c>
      <c r="J2502" s="11">
        <v>9.3700000000000004E-15</v>
      </c>
      <c r="K2502" s="11">
        <v>4.3000000000000003E-6</v>
      </c>
      <c r="L2502" s="11">
        <v>8.5799999999999992E-6</v>
      </c>
      <c r="M2502" s="11">
        <v>5.41E-15</v>
      </c>
      <c r="N2502" s="11">
        <v>8.0399999999999997E-20</v>
      </c>
    </row>
    <row r="2503" spans="2:14" x14ac:dyDescent="0.25">
      <c r="B2503" s="7" t="s">
        <v>4135</v>
      </c>
      <c r="C2503" s="11">
        <v>4.4299999999999998E-15</v>
      </c>
      <c r="D2503" s="11">
        <v>8.8499999999999998E-15</v>
      </c>
      <c r="E2503" s="11">
        <v>7.2799999999999994E-5</v>
      </c>
      <c r="F2503" s="7">
        <v>1.4259799999999999E-4</v>
      </c>
      <c r="G2503" s="11">
        <v>2.17E-17</v>
      </c>
      <c r="H2503" s="11">
        <v>1.26E-18</v>
      </c>
      <c r="I2503" s="11">
        <v>4.4100000000000003E-15</v>
      </c>
      <c r="J2503" s="11">
        <v>8.8200000000000005E-15</v>
      </c>
      <c r="K2503" s="11">
        <v>3.89E-6</v>
      </c>
      <c r="L2503" s="11">
        <v>7.7800000000000001E-6</v>
      </c>
      <c r="M2503" s="11">
        <v>4.6100000000000004E-15</v>
      </c>
      <c r="N2503" s="11">
        <v>6.8600000000000002E-20</v>
      </c>
    </row>
    <row r="2504" spans="2:14" x14ac:dyDescent="0.25">
      <c r="B2504" s="7" t="s">
        <v>3656</v>
      </c>
      <c r="C2504" s="11">
        <v>4.7299999999999999E-15</v>
      </c>
      <c r="D2504" s="11">
        <v>9.4500000000000001E-15</v>
      </c>
      <c r="E2504" s="11">
        <v>6.7999999999999999E-5</v>
      </c>
      <c r="F2504" s="7">
        <v>1.3329800000000001E-4</v>
      </c>
      <c r="G2504" s="11">
        <v>2.1599999999999999E-17</v>
      </c>
      <c r="H2504" s="11">
        <v>1.26E-18</v>
      </c>
      <c r="I2504" s="11">
        <v>4.7099999999999996E-15</v>
      </c>
      <c r="J2504" s="11">
        <v>9.4199999999999992E-15</v>
      </c>
      <c r="K2504" s="11">
        <v>4.7899999999999999E-6</v>
      </c>
      <c r="L2504" s="11">
        <v>9.5699999999999999E-6</v>
      </c>
      <c r="M2504" s="11">
        <v>6.0599999999999999E-15</v>
      </c>
      <c r="N2504" s="11">
        <v>9.0100000000000006E-20</v>
      </c>
    </row>
    <row r="2505" spans="2:14" x14ac:dyDescent="0.25">
      <c r="B2505" s="7" t="s">
        <v>3836</v>
      </c>
      <c r="C2505" s="11">
        <v>4.2700000000000004E-15</v>
      </c>
      <c r="D2505" s="11">
        <v>8.5299999999999994E-15</v>
      </c>
      <c r="E2505" s="11">
        <v>7.5400000000000003E-5</v>
      </c>
      <c r="F2505" s="7">
        <v>1.47751E-4</v>
      </c>
      <c r="G2505" s="11">
        <v>2.17E-17</v>
      </c>
      <c r="H2505" s="11">
        <v>1.26E-18</v>
      </c>
      <c r="I2505" s="11">
        <v>4.25E-15</v>
      </c>
      <c r="J2505" s="11">
        <v>8.5099999999999998E-15</v>
      </c>
      <c r="K2505" s="11">
        <v>4.1400000000000002E-6</v>
      </c>
      <c r="L2505" s="11">
        <v>8.2700000000000004E-6</v>
      </c>
      <c r="M2505" s="11">
        <v>4.7299999999999999E-15</v>
      </c>
      <c r="N2505" s="11">
        <v>7.0400000000000002E-20</v>
      </c>
    </row>
    <row r="2506" spans="2:14" x14ac:dyDescent="0.25">
      <c r="B2506" s="7" t="s">
        <v>4209</v>
      </c>
      <c r="C2506" s="11">
        <v>4.25E-15</v>
      </c>
      <c r="D2506" s="11">
        <v>8.4900000000000003E-15</v>
      </c>
      <c r="E2506" s="11">
        <v>7.5500000000000006E-5</v>
      </c>
      <c r="F2506" s="7">
        <v>1.4789100000000001E-4</v>
      </c>
      <c r="G2506" s="11">
        <v>2.1599999999999999E-17</v>
      </c>
      <c r="H2506" s="11">
        <v>1.26E-18</v>
      </c>
      <c r="I2506" s="11">
        <v>4.2299999999999997E-15</v>
      </c>
      <c r="J2506" s="11">
        <v>8.4700000000000008E-15</v>
      </c>
      <c r="K2506" s="11">
        <v>3.8500000000000004E-6</v>
      </c>
      <c r="L2506" s="11">
        <v>7.6899999999999992E-6</v>
      </c>
      <c r="M2506" s="11">
        <v>4.3800000000000002E-15</v>
      </c>
      <c r="N2506" s="11">
        <v>6.5099999999999994E-20</v>
      </c>
    </row>
    <row r="2507" spans="2:14" x14ac:dyDescent="0.25">
      <c r="B2507" s="7" t="s">
        <v>3915</v>
      </c>
      <c r="C2507" s="11">
        <v>4.2100000000000002E-15</v>
      </c>
      <c r="D2507" s="11">
        <v>8.4200000000000003E-15</v>
      </c>
      <c r="E2507" s="11">
        <v>7.6100000000000007E-5</v>
      </c>
      <c r="F2507" s="7">
        <v>1.4910600000000001E-4</v>
      </c>
      <c r="G2507" s="11">
        <v>2.1599999999999999E-17</v>
      </c>
      <c r="H2507" s="11">
        <v>1.26E-18</v>
      </c>
      <c r="I2507" s="11">
        <v>4.1999999999999996E-15</v>
      </c>
      <c r="J2507" s="11">
        <v>8.3899999999999995E-15</v>
      </c>
      <c r="K2507" s="11">
        <v>3.7799999999999998E-6</v>
      </c>
      <c r="L2507" s="11">
        <v>7.5599999999999996E-6</v>
      </c>
      <c r="M2507" s="11">
        <v>4.2700000000000004E-15</v>
      </c>
      <c r="N2507" s="11">
        <v>6.3500000000000002E-20</v>
      </c>
    </row>
    <row r="2508" spans="2:14" x14ac:dyDescent="0.25">
      <c r="B2508" s="7" t="s">
        <v>3951</v>
      </c>
      <c r="C2508" s="11">
        <v>4.7099999999999996E-15</v>
      </c>
      <c r="D2508" s="11">
        <v>9.4199999999999992E-15</v>
      </c>
      <c r="E2508" s="11">
        <v>6.8300000000000007E-5</v>
      </c>
      <c r="F2508" s="7">
        <v>1.33759E-4</v>
      </c>
      <c r="G2508" s="11">
        <v>2.1599999999999999E-17</v>
      </c>
      <c r="H2508" s="11">
        <v>1.26E-18</v>
      </c>
      <c r="I2508" s="11">
        <v>4.6999999999999999E-15</v>
      </c>
      <c r="J2508" s="11">
        <v>9.3899999999999999E-15</v>
      </c>
      <c r="K2508" s="11">
        <v>4.5900000000000001E-6</v>
      </c>
      <c r="L2508" s="11">
        <v>9.1600000000000004E-6</v>
      </c>
      <c r="M2508" s="11">
        <v>5.7899999999999998E-15</v>
      </c>
      <c r="N2508" s="11">
        <v>8.6000000000000002E-20</v>
      </c>
    </row>
    <row r="2509" spans="2:14" x14ac:dyDescent="0.25">
      <c r="B2509" s="7" t="s">
        <v>3955</v>
      </c>
      <c r="C2509" s="11">
        <v>4.2100000000000002E-15</v>
      </c>
      <c r="D2509" s="11">
        <v>8.4200000000000003E-15</v>
      </c>
      <c r="E2509" s="11">
        <v>7.6199999999999995E-5</v>
      </c>
      <c r="F2509" s="7">
        <v>1.4934799999999999E-4</v>
      </c>
      <c r="G2509" s="11">
        <v>2.1599999999999999E-17</v>
      </c>
      <c r="H2509" s="11">
        <v>1.26E-18</v>
      </c>
      <c r="I2509" s="11">
        <v>4.1999999999999996E-15</v>
      </c>
      <c r="J2509" s="11">
        <v>8.3899999999999995E-15</v>
      </c>
      <c r="K2509" s="11">
        <v>3.7699999999999999E-6</v>
      </c>
      <c r="L2509" s="11">
        <v>7.5399999999999998E-6</v>
      </c>
      <c r="M2509" s="11">
        <v>4.25E-15</v>
      </c>
      <c r="N2509" s="11">
        <v>6.3200000000000004E-20</v>
      </c>
    </row>
    <row r="2510" spans="2:14" x14ac:dyDescent="0.25">
      <c r="B2510" s="7" t="s">
        <v>2750</v>
      </c>
      <c r="C2510" s="11">
        <v>4.6900000000000001E-15</v>
      </c>
      <c r="D2510" s="11">
        <v>9.3800000000000002E-15</v>
      </c>
      <c r="E2510" s="11">
        <v>6.8499999999999998E-5</v>
      </c>
      <c r="F2510" s="7">
        <v>1.34294E-4</v>
      </c>
      <c r="G2510" s="11">
        <v>2.1599999999999999E-17</v>
      </c>
      <c r="H2510" s="11">
        <v>1.26E-18</v>
      </c>
      <c r="I2510" s="11">
        <v>4.6699999999999998E-15</v>
      </c>
      <c r="J2510" s="11">
        <v>9.3499999999999993E-15</v>
      </c>
      <c r="K2510" s="11">
        <v>3.67E-6</v>
      </c>
      <c r="L2510" s="11">
        <v>7.3200000000000002E-6</v>
      </c>
      <c r="M2510" s="11">
        <v>4.6100000000000004E-15</v>
      </c>
      <c r="N2510" s="11">
        <v>6.8499999999999999E-20</v>
      </c>
    </row>
    <row r="2511" spans="2:14" x14ac:dyDescent="0.25">
      <c r="B2511" s="7" t="s">
        <v>3765</v>
      </c>
      <c r="C2511" s="11">
        <v>4.6200000000000001E-15</v>
      </c>
      <c r="D2511" s="11">
        <v>9.2300000000000005E-15</v>
      </c>
      <c r="E2511" s="11">
        <v>6.9599999999999998E-5</v>
      </c>
      <c r="F2511" s="7">
        <v>1.3635000000000001E-4</v>
      </c>
      <c r="G2511" s="11">
        <v>2.1599999999999999E-17</v>
      </c>
      <c r="H2511" s="11">
        <v>1.26E-18</v>
      </c>
      <c r="I2511" s="11">
        <v>4.5999999999999998E-15</v>
      </c>
      <c r="J2511" s="11">
        <v>9.1999999999999996E-15</v>
      </c>
      <c r="K2511" s="11">
        <v>4.1099999999999996E-6</v>
      </c>
      <c r="L2511" s="11">
        <v>8.2199999999999992E-6</v>
      </c>
      <c r="M2511" s="11">
        <v>5.0900000000000003E-15</v>
      </c>
      <c r="N2511" s="11">
        <v>7.5599999999999994E-20</v>
      </c>
    </row>
    <row r="2512" spans="2:14" x14ac:dyDescent="0.25">
      <c r="B2512" s="7" t="s">
        <v>4167</v>
      </c>
      <c r="C2512" s="11">
        <v>4.2899999999999999E-15</v>
      </c>
      <c r="D2512" s="11">
        <v>8.5899999999999996E-15</v>
      </c>
      <c r="E2512" s="11">
        <v>7.4900000000000005E-5</v>
      </c>
      <c r="F2512" s="7">
        <v>1.4680499999999999E-4</v>
      </c>
      <c r="G2512" s="11">
        <v>2.17E-17</v>
      </c>
      <c r="H2512" s="11">
        <v>1.26E-18</v>
      </c>
      <c r="I2512" s="11">
        <v>4.2800000000000001E-15</v>
      </c>
      <c r="J2512" s="11">
        <v>8.5600000000000003E-15</v>
      </c>
      <c r="K2512" s="11">
        <v>5.5300000000000004E-6</v>
      </c>
      <c r="L2512" s="11">
        <v>1.1E-5</v>
      </c>
      <c r="M2512" s="11">
        <v>6.36E-15</v>
      </c>
      <c r="N2512" s="11">
        <v>9.4499999999999995E-20</v>
      </c>
    </row>
    <row r="2513" spans="2:14" x14ac:dyDescent="0.25">
      <c r="B2513" s="7" t="s">
        <v>3751</v>
      </c>
      <c r="C2513" s="11">
        <v>4.6399999999999997E-15</v>
      </c>
      <c r="D2513" s="11">
        <v>9.2799999999999993E-15</v>
      </c>
      <c r="E2513" s="11">
        <v>6.9599999999999998E-5</v>
      </c>
      <c r="F2513" s="7">
        <v>1.3630599999999999E-4</v>
      </c>
      <c r="G2513" s="11">
        <v>2.17E-17</v>
      </c>
      <c r="H2513" s="11">
        <v>1.26E-18</v>
      </c>
      <c r="I2513" s="11">
        <v>4.6200000000000001E-15</v>
      </c>
      <c r="J2513" s="11">
        <v>9.25E-15</v>
      </c>
      <c r="K2513" s="11">
        <v>4.1099999999999996E-6</v>
      </c>
      <c r="L2513" s="11">
        <v>8.2099999999999993E-6</v>
      </c>
      <c r="M2513" s="11">
        <v>5.1099999999999998E-15</v>
      </c>
      <c r="N2513" s="11">
        <v>7.5999999999999995E-20</v>
      </c>
    </row>
    <row r="2514" spans="2:14" x14ac:dyDescent="0.25">
      <c r="B2514" s="7" t="s">
        <v>3855</v>
      </c>
      <c r="C2514" s="11">
        <v>4.59E-15</v>
      </c>
      <c r="D2514" s="11">
        <v>9.1800000000000001E-15</v>
      </c>
      <c r="E2514" s="11">
        <v>6.9599999999999998E-5</v>
      </c>
      <c r="F2514" s="7">
        <v>1.36382E-4</v>
      </c>
      <c r="G2514" s="11">
        <v>2.1500000000000001E-17</v>
      </c>
      <c r="H2514" s="11">
        <v>1.2500000000000001E-18</v>
      </c>
      <c r="I2514" s="11">
        <v>4.5800000000000003E-15</v>
      </c>
      <c r="J2514" s="11">
        <v>9.1600000000000005E-15</v>
      </c>
      <c r="K2514" s="11">
        <v>9.1900000000000001E-6</v>
      </c>
      <c r="L2514" s="11">
        <v>1.84E-5</v>
      </c>
      <c r="M2514" s="11">
        <v>1.13E-14</v>
      </c>
      <c r="N2514" s="11">
        <v>1.6799999999999999E-19</v>
      </c>
    </row>
    <row r="2515" spans="2:14" x14ac:dyDescent="0.25">
      <c r="B2515" s="7" t="s">
        <v>4116</v>
      </c>
      <c r="C2515" s="11">
        <v>4.6800000000000003E-15</v>
      </c>
      <c r="D2515" s="11">
        <v>9.3600000000000006E-15</v>
      </c>
      <c r="E2515" s="11">
        <v>6.8300000000000007E-5</v>
      </c>
      <c r="F2515" s="7">
        <v>1.33788E-4</v>
      </c>
      <c r="G2515" s="11">
        <v>2.1500000000000001E-17</v>
      </c>
      <c r="H2515" s="11">
        <v>1.2500000000000001E-18</v>
      </c>
      <c r="I2515" s="7" t="s">
        <v>6</v>
      </c>
      <c r="J2515" s="7" t="s">
        <v>6</v>
      </c>
      <c r="K2515" s="7" t="s">
        <v>6</v>
      </c>
      <c r="L2515" s="7" t="s">
        <v>6</v>
      </c>
      <c r="M2515" s="7" t="s">
        <v>6</v>
      </c>
      <c r="N2515" s="7" t="s">
        <v>6</v>
      </c>
    </row>
    <row r="2516" spans="2:14" x14ac:dyDescent="0.25">
      <c r="B2516" s="7" t="s">
        <v>3677</v>
      </c>
      <c r="C2516" s="11">
        <v>4.3599999999999998E-15</v>
      </c>
      <c r="D2516" s="11">
        <v>8.7199999999999997E-15</v>
      </c>
      <c r="E2516" s="11">
        <v>7.2899999999999997E-5</v>
      </c>
      <c r="F2516" s="7">
        <v>1.42781E-4</v>
      </c>
      <c r="G2516" s="11">
        <v>2.14E-17</v>
      </c>
      <c r="H2516" s="11">
        <v>1.2500000000000001E-18</v>
      </c>
      <c r="I2516" s="11">
        <v>4.3500000000000001E-15</v>
      </c>
      <c r="J2516" s="11">
        <v>8.7000000000000002E-15</v>
      </c>
      <c r="K2516" s="11">
        <v>3.67E-6</v>
      </c>
      <c r="L2516" s="11">
        <v>7.34E-6</v>
      </c>
      <c r="M2516" s="11">
        <v>4.2899999999999999E-15</v>
      </c>
      <c r="N2516" s="11">
        <v>6.3799999999999999E-20</v>
      </c>
    </row>
    <row r="2517" spans="2:14" x14ac:dyDescent="0.25">
      <c r="B2517" s="7" t="s">
        <v>2983</v>
      </c>
      <c r="C2517" s="11">
        <v>4.6800000000000003E-15</v>
      </c>
      <c r="D2517" s="11">
        <v>9.3600000000000006E-15</v>
      </c>
      <c r="E2517" s="11">
        <v>6.7999999999999999E-5</v>
      </c>
      <c r="F2517" s="7">
        <v>1.3328299999999999E-4</v>
      </c>
      <c r="G2517" s="11">
        <v>2.14E-17</v>
      </c>
      <c r="H2517" s="11">
        <v>1.2500000000000001E-18</v>
      </c>
      <c r="I2517" s="11">
        <v>4.6699999999999998E-15</v>
      </c>
      <c r="J2517" s="11">
        <v>9.3299999999999998E-15</v>
      </c>
      <c r="K2517" s="11">
        <v>6.3799999999999999E-6</v>
      </c>
      <c r="L2517" s="11">
        <v>1.27E-5</v>
      </c>
      <c r="M2517" s="11">
        <v>8.0000000000000006E-15</v>
      </c>
      <c r="N2517" s="11">
        <v>1.19E-19</v>
      </c>
    </row>
    <row r="2518" spans="2:14" x14ac:dyDescent="0.25">
      <c r="B2518" s="7" t="s">
        <v>4236</v>
      </c>
      <c r="C2518" s="11">
        <v>4.5999999999999998E-15</v>
      </c>
      <c r="D2518" s="11">
        <v>9.1899999999999998E-15</v>
      </c>
      <c r="E2518" s="11">
        <v>6.9099999999999999E-5</v>
      </c>
      <c r="F2518" s="7">
        <v>1.35473E-4</v>
      </c>
      <c r="G2518" s="11">
        <v>2.14E-17</v>
      </c>
      <c r="H2518" s="11">
        <v>1.2500000000000001E-18</v>
      </c>
      <c r="I2518" s="7" t="s">
        <v>6</v>
      </c>
      <c r="J2518" s="7" t="s">
        <v>6</v>
      </c>
      <c r="K2518" s="7" t="s">
        <v>6</v>
      </c>
      <c r="L2518" s="7" t="s">
        <v>6</v>
      </c>
      <c r="M2518" s="7" t="s">
        <v>6</v>
      </c>
      <c r="N2518" s="7" t="s">
        <v>6</v>
      </c>
    </row>
    <row r="2519" spans="2:14" x14ac:dyDescent="0.25">
      <c r="B2519" s="7" t="s">
        <v>4212</v>
      </c>
      <c r="C2519" s="11">
        <v>4.5399999999999996E-15</v>
      </c>
      <c r="D2519" s="11">
        <v>9.0699999999999995E-15</v>
      </c>
      <c r="E2519" s="11">
        <v>7.0599999999999995E-5</v>
      </c>
      <c r="F2519" s="7">
        <v>1.3825400000000001E-4</v>
      </c>
      <c r="G2519" s="11">
        <v>2.1500000000000001E-17</v>
      </c>
      <c r="H2519" s="11">
        <v>1.2500000000000001E-18</v>
      </c>
      <c r="I2519" s="7" t="s">
        <v>6</v>
      </c>
      <c r="J2519" s="7" t="s">
        <v>6</v>
      </c>
      <c r="K2519" s="7" t="s">
        <v>6</v>
      </c>
      <c r="L2519" s="7" t="s">
        <v>6</v>
      </c>
      <c r="M2519" s="7" t="s">
        <v>6</v>
      </c>
      <c r="N2519" s="7" t="s">
        <v>6</v>
      </c>
    </row>
    <row r="2520" spans="2:14" x14ac:dyDescent="0.25">
      <c r="B2520" s="7" t="s">
        <v>4314</v>
      </c>
      <c r="C2520" s="11">
        <v>4.2999999999999997E-15</v>
      </c>
      <c r="D2520" s="11">
        <v>8.5999999999999993E-15</v>
      </c>
      <c r="E2520" s="11">
        <v>7.4400000000000006E-5</v>
      </c>
      <c r="F2520" s="7">
        <v>1.4576199999999999E-4</v>
      </c>
      <c r="G2520" s="11">
        <v>2.1500000000000001E-17</v>
      </c>
      <c r="H2520" s="11">
        <v>1.2500000000000001E-18</v>
      </c>
      <c r="I2520" s="11">
        <v>4.2899999999999999E-15</v>
      </c>
      <c r="J2520" s="11">
        <v>8.57E-15</v>
      </c>
      <c r="K2520" s="11">
        <v>4.5600000000000004E-6</v>
      </c>
      <c r="L2520" s="11">
        <v>9.1099999999999992E-6</v>
      </c>
      <c r="M2520" s="11">
        <v>5.2600000000000003E-15</v>
      </c>
      <c r="N2520" s="11">
        <v>7.8100000000000005E-20</v>
      </c>
    </row>
    <row r="2521" spans="2:14" x14ac:dyDescent="0.25">
      <c r="B2521" s="7" t="s">
        <v>3455</v>
      </c>
      <c r="C2521" s="11">
        <v>4.2400000000000003E-15</v>
      </c>
      <c r="D2521" s="11">
        <v>8.4800000000000005E-15</v>
      </c>
      <c r="E2521" s="11">
        <v>7.5199999999999998E-5</v>
      </c>
      <c r="F2521" s="7">
        <v>1.4741999999999999E-4</v>
      </c>
      <c r="G2521" s="11">
        <v>2.1500000000000001E-17</v>
      </c>
      <c r="H2521" s="11">
        <v>1.2500000000000001E-18</v>
      </c>
      <c r="I2521" s="11">
        <v>4.2199999999999999E-15</v>
      </c>
      <c r="J2521" s="11">
        <v>8.4499999999999997E-15</v>
      </c>
      <c r="K2521" s="11">
        <v>6.0399999999999998E-6</v>
      </c>
      <c r="L2521" s="11">
        <v>1.2099999999999999E-5</v>
      </c>
      <c r="M2521" s="11">
        <v>6.8600000000000002E-15</v>
      </c>
      <c r="N2521" s="11">
        <v>1.02E-19</v>
      </c>
    </row>
    <row r="2522" spans="2:14" x14ac:dyDescent="0.25">
      <c r="B2522" s="7" t="s">
        <v>3862</v>
      </c>
      <c r="C2522" s="11">
        <v>4.2999999999999997E-15</v>
      </c>
      <c r="D2522" s="11">
        <v>8.6100000000000007E-15</v>
      </c>
      <c r="E2522" s="11">
        <v>7.4200000000000001E-5</v>
      </c>
      <c r="F2522" s="7">
        <v>1.4538999999999999E-4</v>
      </c>
      <c r="G2522" s="11">
        <v>2.1500000000000001E-17</v>
      </c>
      <c r="H2522" s="11">
        <v>1.2500000000000001E-18</v>
      </c>
      <c r="I2522" s="11">
        <v>4.2899999999999999E-15</v>
      </c>
      <c r="J2522" s="11">
        <v>8.5799999999999998E-15</v>
      </c>
      <c r="K2522" s="11">
        <v>8.6799999999999999E-6</v>
      </c>
      <c r="L2522" s="11">
        <v>1.73E-5</v>
      </c>
      <c r="M2522" s="11">
        <v>1E-14</v>
      </c>
      <c r="N2522" s="11">
        <v>1.4900000000000001E-19</v>
      </c>
    </row>
    <row r="2523" spans="2:14" x14ac:dyDescent="0.25">
      <c r="B2523" s="7" t="s">
        <v>3366</v>
      </c>
      <c r="C2523" s="11">
        <v>4.2999999999999997E-15</v>
      </c>
      <c r="D2523" s="11">
        <v>8.6100000000000007E-15</v>
      </c>
      <c r="E2523" s="11">
        <v>7.3999999999999996E-5</v>
      </c>
      <c r="F2523" s="7">
        <v>1.4507300000000001E-4</v>
      </c>
      <c r="G2523" s="11">
        <v>2.1500000000000001E-17</v>
      </c>
      <c r="H2523" s="11">
        <v>1.2500000000000001E-18</v>
      </c>
      <c r="I2523" s="11">
        <v>4.2899999999999999E-15</v>
      </c>
      <c r="J2523" s="11">
        <v>8.5799999999999998E-15</v>
      </c>
      <c r="K2523" s="11">
        <v>5.75E-6</v>
      </c>
      <c r="L2523" s="11">
        <v>1.15E-5</v>
      </c>
      <c r="M2523" s="11">
        <v>6.6300000000000001E-15</v>
      </c>
      <c r="N2523" s="11">
        <v>9.8499999999999996E-20</v>
      </c>
    </row>
    <row r="2524" spans="2:14" x14ac:dyDescent="0.25">
      <c r="B2524" s="7" t="s">
        <v>4150</v>
      </c>
      <c r="C2524" s="11">
        <v>4.2800000000000001E-15</v>
      </c>
      <c r="D2524" s="11">
        <v>8.5500000000000005E-15</v>
      </c>
      <c r="E2524" s="11">
        <v>7.47E-5</v>
      </c>
      <c r="F2524" s="7">
        <v>1.46384E-4</v>
      </c>
      <c r="G2524" s="11">
        <v>2.1500000000000001E-17</v>
      </c>
      <c r="H2524" s="11">
        <v>1.2500000000000001E-18</v>
      </c>
      <c r="I2524" s="11">
        <v>4.2599999999999998E-15</v>
      </c>
      <c r="J2524" s="11">
        <v>8.5199999999999996E-15</v>
      </c>
      <c r="K2524" s="11">
        <v>7.1300000000000003E-6</v>
      </c>
      <c r="L2524" s="11">
        <v>1.42E-5</v>
      </c>
      <c r="M2524" s="11">
        <v>8.1699999999999998E-15</v>
      </c>
      <c r="N2524" s="11">
        <v>1.21E-19</v>
      </c>
    </row>
    <row r="2525" spans="2:14" x14ac:dyDescent="0.25">
      <c r="B2525" s="7" t="s">
        <v>3653</v>
      </c>
      <c r="C2525" s="11">
        <v>4.4800000000000002E-15</v>
      </c>
      <c r="D2525" s="11">
        <v>8.9700000000000002E-15</v>
      </c>
      <c r="E2525" s="11">
        <v>7.1400000000000001E-5</v>
      </c>
      <c r="F2525" s="7">
        <v>1.39856E-4</v>
      </c>
      <c r="G2525" s="11">
        <v>2.1500000000000001E-17</v>
      </c>
      <c r="H2525" s="11">
        <v>1.2500000000000001E-18</v>
      </c>
      <c r="I2525" s="11">
        <v>4.4699999999999997E-15</v>
      </c>
      <c r="J2525" s="11">
        <v>8.9399999999999993E-15</v>
      </c>
      <c r="K2525" s="11">
        <v>4.3599999999999998E-6</v>
      </c>
      <c r="L2525" s="11">
        <v>8.7099999999999996E-6</v>
      </c>
      <c r="M2525" s="11">
        <v>5.2399999999999999E-15</v>
      </c>
      <c r="N2525" s="11">
        <v>7.7899999999999998E-20</v>
      </c>
    </row>
    <row r="2526" spans="2:14" x14ac:dyDescent="0.25">
      <c r="B2526" s="7" t="s">
        <v>3500</v>
      </c>
      <c r="C2526" s="11">
        <v>4.4400000000000004E-15</v>
      </c>
      <c r="D2526" s="11">
        <v>8.8900000000000005E-15</v>
      </c>
      <c r="E2526" s="11">
        <v>7.1899999999999999E-5</v>
      </c>
      <c r="F2526" s="7">
        <v>1.4083699999999999E-4</v>
      </c>
      <c r="G2526" s="11">
        <v>2.1500000000000001E-17</v>
      </c>
      <c r="H2526" s="11">
        <v>1.2500000000000001E-18</v>
      </c>
      <c r="I2526" s="11">
        <v>4.4299999999999998E-15</v>
      </c>
      <c r="J2526" s="11">
        <v>8.8599999999999996E-15</v>
      </c>
      <c r="K2526" s="11">
        <v>6.1399999999999997E-6</v>
      </c>
      <c r="L2526" s="11">
        <v>1.2300000000000001E-5</v>
      </c>
      <c r="M2526" s="11">
        <v>7.3099999999999993E-15</v>
      </c>
      <c r="N2526" s="11">
        <v>1.0900000000000001E-19</v>
      </c>
    </row>
    <row r="2527" spans="2:14" x14ac:dyDescent="0.25">
      <c r="B2527" s="7" t="s">
        <v>3462</v>
      </c>
      <c r="C2527" s="11">
        <v>4.6800000000000003E-15</v>
      </c>
      <c r="D2527" s="11">
        <v>9.3600000000000006E-15</v>
      </c>
      <c r="E2527" s="11">
        <v>6.7999999999999999E-5</v>
      </c>
      <c r="F2527" s="7">
        <v>1.33232E-4</v>
      </c>
      <c r="G2527" s="11">
        <v>2.14E-17</v>
      </c>
      <c r="H2527" s="11">
        <v>1.2500000000000001E-18</v>
      </c>
      <c r="I2527" s="11">
        <v>4.66E-15</v>
      </c>
      <c r="J2527" s="11">
        <v>9.3299999999999998E-15</v>
      </c>
      <c r="K2527" s="11">
        <v>5.0499999999999999E-6</v>
      </c>
      <c r="L2527" s="11">
        <v>1.01E-5</v>
      </c>
      <c r="M2527" s="11">
        <v>6.3299999999999999E-15</v>
      </c>
      <c r="N2527" s="11">
        <v>9.4099999999999994E-20</v>
      </c>
    </row>
    <row r="2528" spans="2:14" x14ac:dyDescent="0.25">
      <c r="B2528" s="7" t="s">
        <v>4015</v>
      </c>
      <c r="C2528" s="11">
        <v>4.3699999999999996E-15</v>
      </c>
      <c r="D2528" s="11">
        <v>8.7399999999999992E-15</v>
      </c>
      <c r="E2528" s="11">
        <v>7.3200000000000004E-5</v>
      </c>
      <c r="F2528" s="7">
        <v>1.4340199999999999E-4</v>
      </c>
      <c r="G2528" s="11">
        <v>2.1500000000000001E-17</v>
      </c>
      <c r="H2528" s="11">
        <v>1.2500000000000001E-18</v>
      </c>
      <c r="I2528" s="11">
        <v>4.3500000000000001E-15</v>
      </c>
      <c r="J2528" s="11">
        <v>8.7099999999999999E-15</v>
      </c>
      <c r="K2528" s="11">
        <v>4.95E-6</v>
      </c>
      <c r="L2528" s="11">
        <v>9.8800000000000003E-6</v>
      </c>
      <c r="M2528" s="11">
        <v>5.7899999999999998E-15</v>
      </c>
      <c r="N2528" s="11">
        <v>8.6000000000000002E-20</v>
      </c>
    </row>
    <row r="2529" spans="2:14" x14ac:dyDescent="0.25">
      <c r="B2529" s="7" t="s">
        <v>4139</v>
      </c>
      <c r="C2529" s="11">
        <v>4.2299999999999997E-15</v>
      </c>
      <c r="D2529" s="11">
        <v>8.4499999999999997E-15</v>
      </c>
      <c r="E2529" s="11">
        <v>7.5300000000000001E-5</v>
      </c>
      <c r="F2529" s="7">
        <v>1.4754199999999999E-4</v>
      </c>
      <c r="G2529" s="11">
        <v>2.14E-17</v>
      </c>
      <c r="H2529" s="11">
        <v>1.2500000000000001E-18</v>
      </c>
      <c r="I2529" s="11">
        <v>4.2100000000000002E-15</v>
      </c>
      <c r="J2529" s="11">
        <v>8.4300000000000001E-15</v>
      </c>
      <c r="K2529" s="11">
        <v>3.9400000000000004E-6</v>
      </c>
      <c r="L2529" s="11">
        <v>7.8800000000000008E-6</v>
      </c>
      <c r="M2529" s="11">
        <v>4.4699999999999997E-15</v>
      </c>
      <c r="N2529" s="11">
        <v>6.6400000000000002E-20</v>
      </c>
    </row>
    <row r="2530" spans="2:14" x14ac:dyDescent="0.25">
      <c r="B2530" s="7" t="s">
        <v>3902</v>
      </c>
      <c r="C2530" s="11">
        <v>4.66E-15</v>
      </c>
      <c r="D2530" s="11">
        <v>9.32E-15</v>
      </c>
      <c r="E2530" s="11">
        <v>6.8399999999999996E-5</v>
      </c>
      <c r="F2530" s="7">
        <v>1.3395799999999999E-4</v>
      </c>
      <c r="G2530" s="11">
        <v>2.14E-17</v>
      </c>
      <c r="H2530" s="11">
        <v>1.2500000000000001E-18</v>
      </c>
      <c r="I2530" s="11">
        <v>4.6399999999999997E-15</v>
      </c>
      <c r="J2530" s="11">
        <v>9.2900000000000007E-15</v>
      </c>
      <c r="K2530" s="11">
        <v>3.9500000000000003E-6</v>
      </c>
      <c r="L2530" s="11">
        <v>7.8900000000000007E-6</v>
      </c>
      <c r="M2530" s="11">
        <v>4.93E-15</v>
      </c>
      <c r="N2530" s="11">
        <v>7.3300000000000002E-20</v>
      </c>
    </row>
    <row r="2531" spans="2:14" x14ac:dyDescent="0.25">
      <c r="B2531" s="7" t="s">
        <v>4184</v>
      </c>
      <c r="C2531" s="11">
        <v>4.2700000000000004E-15</v>
      </c>
      <c r="D2531" s="11">
        <v>8.5299999999999994E-15</v>
      </c>
      <c r="E2531" s="11">
        <v>7.4099999999999999E-5</v>
      </c>
      <c r="F2531" s="7">
        <v>1.4517299999999999E-4</v>
      </c>
      <c r="G2531" s="11">
        <v>2.1299999999999999E-17</v>
      </c>
      <c r="H2531" s="11">
        <v>1.24E-18</v>
      </c>
      <c r="I2531" s="11">
        <v>4.25E-15</v>
      </c>
      <c r="J2531" s="11">
        <v>8.5099999999999998E-15</v>
      </c>
      <c r="K2531" s="11">
        <v>9.7100000000000002E-6</v>
      </c>
      <c r="L2531" s="11">
        <v>1.9400000000000001E-5</v>
      </c>
      <c r="M2531" s="11">
        <v>1.11E-14</v>
      </c>
      <c r="N2531" s="11">
        <v>1.6499999999999999E-19</v>
      </c>
    </row>
    <row r="2532" spans="2:14" x14ac:dyDescent="0.25">
      <c r="B2532" s="7" t="s">
        <v>3663</v>
      </c>
      <c r="C2532" s="11">
        <v>4.5599999999999999E-15</v>
      </c>
      <c r="D2532" s="11">
        <v>9.1199999999999999E-15</v>
      </c>
      <c r="E2532" s="11">
        <v>6.9300000000000004E-5</v>
      </c>
      <c r="F2532" s="7">
        <v>1.3575699999999999E-4</v>
      </c>
      <c r="G2532" s="11">
        <v>2.1299999999999999E-17</v>
      </c>
      <c r="H2532" s="11">
        <v>1.24E-18</v>
      </c>
      <c r="I2532" s="11">
        <v>4.5500000000000002E-15</v>
      </c>
      <c r="J2532" s="11">
        <v>9.0900000000000006E-15</v>
      </c>
      <c r="K2532" s="11">
        <v>7.6000000000000001E-6</v>
      </c>
      <c r="L2532" s="11">
        <v>1.52E-5</v>
      </c>
      <c r="M2532" s="11">
        <v>9.2799999999999993E-15</v>
      </c>
      <c r="N2532" s="11">
        <v>1.3800000000000001E-19</v>
      </c>
    </row>
    <row r="2533" spans="2:14" x14ac:dyDescent="0.25">
      <c r="B2533" s="7" t="s">
        <v>3644</v>
      </c>
      <c r="C2533" s="11">
        <v>4.5699999999999997E-15</v>
      </c>
      <c r="D2533" s="11">
        <v>9.1399999999999994E-15</v>
      </c>
      <c r="E2533" s="11">
        <v>6.9400000000000006E-5</v>
      </c>
      <c r="F2533" s="7">
        <v>1.3595400000000001E-4</v>
      </c>
      <c r="G2533" s="11">
        <v>2.1299999999999999E-17</v>
      </c>
      <c r="H2533" s="11">
        <v>1.24E-18</v>
      </c>
      <c r="I2533" s="11">
        <v>4.5500000000000002E-15</v>
      </c>
      <c r="J2533" s="11">
        <v>9.1100000000000001E-15</v>
      </c>
      <c r="K2533" s="11">
        <v>3.6899999999999998E-6</v>
      </c>
      <c r="L2533" s="11">
        <v>7.3799999999999996E-6</v>
      </c>
      <c r="M2533" s="11">
        <v>4.5200000000000001E-15</v>
      </c>
      <c r="N2533" s="11">
        <v>6.7200000000000004E-20</v>
      </c>
    </row>
    <row r="2534" spans="2:14" x14ac:dyDescent="0.25">
      <c r="B2534" s="7" t="s">
        <v>3811</v>
      </c>
      <c r="C2534" s="11">
        <v>4.2899999999999999E-15</v>
      </c>
      <c r="D2534" s="11">
        <v>8.57E-15</v>
      </c>
      <c r="E2534" s="11">
        <v>7.3999999999999996E-5</v>
      </c>
      <c r="F2534" s="7">
        <v>1.4491600000000001E-4</v>
      </c>
      <c r="G2534" s="11">
        <v>2.1299999999999999E-17</v>
      </c>
      <c r="H2534" s="11">
        <v>1.24E-18</v>
      </c>
      <c r="I2534" s="11">
        <v>4.2700000000000004E-15</v>
      </c>
      <c r="J2534" s="11">
        <v>8.5500000000000005E-15</v>
      </c>
      <c r="K2534" s="11">
        <v>5.5899999999999998E-6</v>
      </c>
      <c r="L2534" s="11">
        <v>1.1199999999999999E-5</v>
      </c>
      <c r="M2534" s="11">
        <v>6.4200000000000002E-15</v>
      </c>
      <c r="N2534" s="11">
        <v>9.5500000000000005E-20</v>
      </c>
    </row>
    <row r="2535" spans="2:14" x14ac:dyDescent="0.25">
      <c r="B2535" s="7" t="s">
        <v>3488</v>
      </c>
      <c r="C2535" s="11">
        <v>4.42E-15</v>
      </c>
      <c r="D2535" s="11">
        <v>8.8400000000000001E-15</v>
      </c>
      <c r="E2535" s="11">
        <v>7.1799999999999997E-5</v>
      </c>
      <c r="F2535" s="7">
        <v>1.40579E-4</v>
      </c>
      <c r="G2535" s="11">
        <v>2.1299999999999999E-17</v>
      </c>
      <c r="H2535" s="11">
        <v>1.24E-18</v>
      </c>
      <c r="I2535" s="11">
        <v>4.4100000000000003E-15</v>
      </c>
      <c r="J2535" s="11">
        <v>8.8100000000000008E-15</v>
      </c>
      <c r="K2535" s="11">
        <v>3.6899999999999998E-6</v>
      </c>
      <c r="L2535" s="11">
        <v>7.3699999999999997E-6</v>
      </c>
      <c r="M2535" s="11">
        <v>4.3699999999999996E-15</v>
      </c>
      <c r="N2535" s="11">
        <v>6.5000000000000003E-20</v>
      </c>
    </row>
    <row r="2536" spans="2:14" x14ac:dyDescent="0.25">
      <c r="B2536" s="7" t="s">
        <v>4125</v>
      </c>
      <c r="C2536" s="11">
        <v>4.2199999999999999E-15</v>
      </c>
      <c r="D2536" s="11">
        <v>8.4399999999999999E-15</v>
      </c>
      <c r="E2536" s="11">
        <v>7.47E-5</v>
      </c>
      <c r="F2536" s="7">
        <v>1.46355E-4</v>
      </c>
      <c r="G2536" s="11">
        <v>2.1200000000000001E-17</v>
      </c>
      <c r="H2536" s="11">
        <v>1.24E-18</v>
      </c>
      <c r="I2536" s="11">
        <v>4.2100000000000002E-15</v>
      </c>
      <c r="J2536" s="11">
        <v>8.4200000000000003E-15</v>
      </c>
      <c r="K2536" s="11">
        <v>4.0799999999999999E-6</v>
      </c>
      <c r="L2536" s="11">
        <v>8.1599999999999998E-6</v>
      </c>
      <c r="M2536" s="11">
        <v>4.6200000000000001E-15</v>
      </c>
      <c r="N2536" s="11">
        <v>6.8600000000000002E-20</v>
      </c>
    </row>
    <row r="2537" spans="2:14" x14ac:dyDescent="0.25">
      <c r="B2537" s="7" t="s">
        <v>3418</v>
      </c>
      <c r="C2537" s="11">
        <v>4.6699999999999998E-15</v>
      </c>
      <c r="D2537" s="11">
        <v>9.3399999999999995E-15</v>
      </c>
      <c r="E2537" s="11">
        <v>6.7999999999999999E-5</v>
      </c>
      <c r="F2537" s="7">
        <v>1.3325199999999999E-4</v>
      </c>
      <c r="G2537" s="11">
        <v>2.14E-17</v>
      </c>
      <c r="H2537" s="11">
        <v>1.24E-18</v>
      </c>
      <c r="I2537" s="11">
        <v>4.6500000000000002E-15</v>
      </c>
      <c r="J2537" s="11">
        <v>9.3100000000000002E-15</v>
      </c>
      <c r="K2537" s="11">
        <v>5.1000000000000003E-6</v>
      </c>
      <c r="L2537" s="11">
        <v>1.0200000000000001E-5</v>
      </c>
      <c r="M2537" s="11">
        <v>6.3699999999999998E-15</v>
      </c>
      <c r="N2537" s="11">
        <v>9.4700000000000002E-20</v>
      </c>
    </row>
    <row r="2538" spans="2:14" x14ac:dyDescent="0.25">
      <c r="B2538" s="7" t="s">
        <v>3416</v>
      </c>
      <c r="C2538" s="11">
        <v>4.6299999999999999E-15</v>
      </c>
      <c r="D2538" s="11">
        <v>9.2699999999999996E-15</v>
      </c>
      <c r="E2538" s="11">
        <v>6.8300000000000007E-5</v>
      </c>
      <c r="F2538" s="7">
        <v>1.3379599999999999E-4</v>
      </c>
      <c r="G2538" s="11">
        <v>2.1299999999999999E-17</v>
      </c>
      <c r="H2538" s="11">
        <v>1.24E-18</v>
      </c>
      <c r="I2538" s="11">
        <v>4.6200000000000001E-15</v>
      </c>
      <c r="J2538" s="11">
        <v>9.2400000000000003E-15</v>
      </c>
      <c r="K2538" s="11">
        <v>3.9199999999999997E-6</v>
      </c>
      <c r="L2538" s="11">
        <v>7.8399999999999995E-6</v>
      </c>
      <c r="M2538" s="11">
        <v>4.8699999999999999E-15</v>
      </c>
      <c r="N2538" s="11">
        <v>7.2399999999999996E-20</v>
      </c>
    </row>
    <row r="2539" spans="2:14" x14ac:dyDescent="0.25">
      <c r="B2539" s="7" t="s">
        <v>4165</v>
      </c>
      <c r="C2539" s="11">
        <v>4.4800000000000002E-15</v>
      </c>
      <c r="D2539" s="11">
        <v>8.9600000000000004E-15</v>
      </c>
      <c r="E2539" s="11">
        <v>7.0699999999999997E-5</v>
      </c>
      <c r="F2539" s="7">
        <v>1.3843699999999999E-4</v>
      </c>
      <c r="G2539" s="11">
        <v>2.1299999999999999E-17</v>
      </c>
      <c r="H2539" s="11">
        <v>1.24E-18</v>
      </c>
      <c r="I2539" s="11">
        <v>4.4599999999999999E-15</v>
      </c>
      <c r="J2539" s="11">
        <v>8.9299999999999996E-15</v>
      </c>
      <c r="K2539" s="11">
        <v>4.2300000000000002E-6</v>
      </c>
      <c r="L2539" s="11">
        <v>8.4600000000000003E-6</v>
      </c>
      <c r="M2539" s="11">
        <v>5.0799999999999997E-15</v>
      </c>
      <c r="N2539" s="11">
        <v>7.5500000000000003E-20</v>
      </c>
    </row>
    <row r="2540" spans="2:14" x14ac:dyDescent="0.25">
      <c r="B2540" s="7" t="s">
        <v>3397</v>
      </c>
      <c r="C2540" s="11">
        <v>4.4699999999999997E-15</v>
      </c>
      <c r="D2540" s="11">
        <v>8.9299999999999996E-15</v>
      </c>
      <c r="E2540" s="11">
        <v>7.1099999999999994E-5</v>
      </c>
      <c r="F2540" s="7">
        <v>1.3921800000000001E-4</v>
      </c>
      <c r="G2540" s="11">
        <v>2.14E-17</v>
      </c>
      <c r="H2540" s="11">
        <v>1.24E-18</v>
      </c>
      <c r="I2540" s="11">
        <v>4.4500000000000001E-15</v>
      </c>
      <c r="J2540" s="11">
        <v>8.91E-15</v>
      </c>
      <c r="K2540" s="11">
        <v>4.34E-6</v>
      </c>
      <c r="L2540" s="11">
        <v>8.6600000000000001E-6</v>
      </c>
      <c r="M2540" s="11">
        <v>5.1900000000000003E-15</v>
      </c>
      <c r="N2540" s="11">
        <v>7.7099999999999996E-20</v>
      </c>
    </row>
    <row r="2541" spans="2:14" x14ac:dyDescent="0.25">
      <c r="B2541" s="7" t="s">
        <v>4026</v>
      </c>
      <c r="C2541" s="11">
        <v>4.3699999999999996E-15</v>
      </c>
      <c r="D2541" s="11">
        <v>8.7500000000000006E-15</v>
      </c>
      <c r="E2541" s="11">
        <v>7.25E-5</v>
      </c>
      <c r="F2541" s="7">
        <v>1.42037E-4</v>
      </c>
      <c r="G2541" s="11">
        <v>2.1299999999999999E-17</v>
      </c>
      <c r="H2541" s="11">
        <v>1.24E-18</v>
      </c>
      <c r="I2541" s="11">
        <v>4.3599999999999998E-15</v>
      </c>
      <c r="J2541" s="11">
        <v>8.7199999999999997E-15</v>
      </c>
      <c r="K2541" s="11">
        <v>5.3399999999999997E-6</v>
      </c>
      <c r="L2541" s="11">
        <v>1.0699999999999999E-5</v>
      </c>
      <c r="M2541" s="11">
        <v>6.2500000000000002E-15</v>
      </c>
      <c r="N2541" s="11">
        <v>9.2900000000000003E-20</v>
      </c>
    </row>
    <row r="2542" spans="2:14" x14ac:dyDescent="0.25">
      <c r="B2542" s="7" t="s">
        <v>3763</v>
      </c>
      <c r="C2542" s="11">
        <v>4.2700000000000004E-15</v>
      </c>
      <c r="D2542" s="11">
        <v>8.5400000000000007E-15</v>
      </c>
      <c r="E2542" s="11">
        <v>7.3999999999999996E-5</v>
      </c>
      <c r="F2542" s="7">
        <v>1.4499700000000001E-4</v>
      </c>
      <c r="G2542" s="11">
        <v>2.1299999999999999E-17</v>
      </c>
      <c r="H2542" s="11">
        <v>1.24E-18</v>
      </c>
      <c r="I2542" s="7" t="s">
        <v>6</v>
      </c>
      <c r="J2542" s="7" t="s">
        <v>6</v>
      </c>
      <c r="K2542" s="7" t="s">
        <v>6</v>
      </c>
      <c r="L2542" s="7" t="s">
        <v>6</v>
      </c>
      <c r="M2542" s="7" t="s">
        <v>6</v>
      </c>
      <c r="N2542" s="7" t="s">
        <v>6</v>
      </c>
    </row>
    <row r="2543" spans="2:14" x14ac:dyDescent="0.25">
      <c r="B2543" s="7" t="s">
        <v>4179</v>
      </c>
      <c r="C2543" s="11">
        <v>4.2899999999999999E-15</v>
      </c>
      <c r="D2543" s="11">
        <v>8.5799999999999998E-15</v>
      </c>
      <c r="E2543" s="11">
        <v>7.36E-5</v>
      </c>
      <c r="F2543" s="7">
        <v>1.44189E-4</v>
      </c>
      <c r="G2543" s="11">
        <v>2.1200000000000001E-17</v>
      </c>
      <c r="H2543" s="11">
        <v>1.24E-18</v>
      </c>
      <c r="I2543" s="11">
        <v>4.2800000000000001E-15</v>
      </c>
      <c r="J2543" s="11">
        <v>8.5500000000000005E-15</v>
      </c>
      <c r="K2543" s="11">
        <v>3.7000000000000002E-6</v>
      </c>
      <c r="L2543" s="11">
        <v>7.4000000000000003E-6</v>
      </c>
      <c r="M2543" s="11">
        <v>4.2599999999999998E-15</v>
      </c>
      <c r="N2543" s="11">
        <v>6.3299999999999995E-20</v>
      </c>
    </row>
    <row r="2544" spans="2:14" x14ac:dyDescent="0.25">
      <c r="B2544" s="7" t="s">
        <v>4158</v>
      </c>
      <c r="C2544" s="11">
        <v>4.2899999999999999E-15</v>
      </c>
      <c r="D2544" s="11">
        <v>8.5799999999999998E-15</v>
      </c>
      <c r="E2544" s="11">
        <v>7.4099999999999999E-5</v>
      </c>
      <c r="F2544" s="7">
        <v>1.45103E-4</v>
      </c>
      <c r="G2544" s="11">
        <v>2.14E-17</v>
      </c>
      <c r="H2544" s="11">
        <v>1.24E-18</v>
      </c>
      <c r="I2544" s="11">
        <v>4.2800000000000001E-15</v>
      </c>
      <c r="J2544" s="11">
        <v>8.5500000000000005E-15</v>
      </c>
      <c r="K2544" s="11">
        <v>5.5300000000000004E-6</v>
      </c>
      <c r="L2544" s="11">
        <v>1.11E-5</v>
      </c>
      <c r="M2544" s="11">
        <v>6.36E-15</v>
      </c>
      <c r="N2544" s="11">
        <v>9.4499999999999995E-20</v>
      </c>
    </row>
    <row r="2545" spans="2:14" x14ac:dyDescent="0.25">
      <c r="B2545" s="7" t="s">
        <v>4256</v>
      </c>
      <c r="C2545" s="11">
        <v>4.66E-15</v>
      </c>
      <c r="D2545" s="11">
        <v>9.32E-15</v>
      </c>
      <c r="E2545" s="11">
        <v>6.8100000000000002E-5</v>
      </c>
      <c r="F2545" s="7">
        <v>1.3344999999999999E-4</v>
      </c>
      <c r="G2545" s="11">
        <v>2.14E-17</v>
      </c>
      <c r="H2545" s="11">
        <v>1.24E-18</v>
      </c>
      <c r="I2545" s="11">
        <v>4.6500000000000002E-15</v>
      </c>
      <c r="J2545" s="11">
        <v>9.2900000000000007E-15</v>
      </c>
      <c r="K2545" s="11">
        <v>3.72E-6</v>
      </c>
      <c r="L2545" s="11">
        <v>7.4399999999999999E-6</v>
      </c>
      <c r="M2545" s="11">
        <v>4.6500000000000002E-15</v>
      </c>
      <c r="N2545" s="11">
        <v>6.9099999999999995E-20</v>
      </c>
    </row>
    <row r="2546" spans="2:14" x14ac:dyDescent="0.25">
      <c r="B2546" s="7" t="s">
        <v>3224</v>
      </c>
      <c r="C2546" s="11">
        <v>4.59E-15</v>
      </c>
      <c r="D2546" s="11">
        <v>9.1800000000000001E-15</v>
      </c>
      <c r="E2546" s="11">
        <v>6.8399999999999996E-5</v>
      </c>
      <c r="F2546" s="7">
        <v>1.3393500000000001E-4</v>
      </c>
      <c r="G2546" s="11">
        <v>2.11E-17</v>
      </c>
      <c r="H2546" s="11">
        <v>1.23E-18</v>
      </c>
      <c r="I2546" s="11">
        <v>4.5699999999999997E-15</v>
      </c>
      <c r="J2546" s="11">
        <v>9.1500000000000008E-15</v>
      </c>
      <c r="K2546" s="11">
        <v>3.7000000000000002E-6</v>
      </c>
      <c r="L2546" s="11">
        <v>7.4000000000000003E-6</v>
      </c>
      <c r="M2546" s="11">
        <v>4.5500000000000002E-15</v>
      </c>
      <c r="N2546" s="11">
        <v>6.7699999999999997E-20</v>
      </c>
    </row>
    <row r="2547" spans="2:14" x14ac:dyDescent="0.25">
      <c r="B2547" s="7" t="s">
        <v>3938</v>
      </c>
      <c r="C2547" s="11">
        <v>4.5699999999999997E-15</v>
      </c>
      <c r="D2547" s="11">
        <v>9.1399999999999994E-15</v>
      </c>
      <c r="E2547" s="11">
        <v>6.8700000000000003E-5</v>
      </c>
      <c r="F2547" s="7">
        <v>1.34609E-4</v>
      </c>
      <c r="G2547" s="11">
        <v>2.11E-17</v>
      </c>
      <c r="H2547" s="11">
        <v>1.23E-18</v>
      </c>
      <c r="I2547" s="11">
        <v>4.5500000000000002E-15</v>
      </c>
      <c r="J2547" s="11">
        <v>9.1100000000000001E-15</v>
      </c>
      <c r="K2547" s="11">
        <v>6.0000000000000002E-6</v>
      </c>
      <c r="L2547" s="11">
        <v>1.2E-5</v>
      </c>
      <c r="M2547" s="11">
        <v>7.3499999999999999E-15</v>
      </c>
      <c r="N2547" s="11">
        <v>1.0900000000000001E-19</v>
      </c>
    </row>
    <row r="2548" spans="2:14" x14ac:dyDescent="0.25">
      <c r="B2548" s="7" t="s">
        <v>3485</v>
      </c>
      <c r="C2548" s="11">
        <v>4.5999999999999998E-15</v>
      </c>
      <c r="D2548" s="11">
        <v>9.2099999999999994E-15</v>
      </c>
      <c r="E2548" s="11">
        <v>6.7999999999999999E-5</v>
      </c>
      <c r="F2548" s="7">
        <v>1.33137E-4</v>
      </c>
      <c r="G2548" s="11">
        <v>2.11E-17</v>
      </c>
      <c r="H2548" s="11">
        <v>1.23E-18</v>
      </c>
      <c r="I2548" s="7" t="s">
        <v>6</v>
      </c>
      <c r="J2548" s="7" t="s">
        <v>6</v>
      </c>
      <c r="K2548" s="7" t="s">
        <v>6</v>
      </c>
      <c r="L2548" s="7" t="s">
        <v>6</v>
      </c>
      <c r="M2548" s="7" t="s">
        <v>6</v>
      </c>
      <c r="N2548" s="7" t="s">
        <v>6</v>
      </c>
    </row>
    <row r="2549" spans="2:14" x14ac:dyDescent="0.25">
      <c r="B2549" s="7" t="s">
        <v>3754</v>
      </c>
      <c r="C2549" s="11">
        <v>4.5699999999999997E-15</v>
      </c>
      <c r="D2549" s="11">
        <v>9.1299999999999997E-15</v>
      </c>
      <c r="E2549" s="11">
        <v>6.8700000000000003E-5</v>
      </c>
      <c r="F2549" s="7">
        <v>1.34542E-4</v>
      </c>
      <c r="G2549" s="11">
        <v>2.11E-17</v>
      </c>
      <c r="H2549" s="11">
        <v>1.23E-18</v>
      </c>
      <c r="I2549" s="11">
        <v>4.5500000000000002E-15</v>
      </c>
      <c r="J2549" s="11">
        <v>9.1000000000000004E-15</v>
      </c>
      <c r="K2549" s="11">
        <v>8.1300000000000001E-6</v>
      </c>
      <c r="L2549" s="11">
        <v>1.6200000000000001E-5</v>
      </c>
      <c r="M2549" s="11">
        <v>9.9399999999999998E-15</v>
      </c>
      <c r="N2549" s="11">
        <v>1.48E-19</v>
      </c>
    </row>
    <row r="2550" spans="2:14" x14ac:dyDescent="0.25">
      <c r="B2550" s="7" t="s">
        <v>4232</v>
      </c>
      <c r="C2550" s="11">
        <v>4.2599999999999998E-15</v>
      </c>
      <c r="D2550" s="11">
        <v>8.5199999999999996E-15</v>
      </c>
      <c r="E2550" s="11">
        <v>7.3899999999999994E-5</v>
      </c>
      <c r="F2550" s="7">
        <v>1.4484799999999999E-4</v>
      </c>
      <c r="G2550" s="11">
        <v>2.1200000000000001E-17</v>
      </c>
      <c r="H2550" s="11">
        <v>1.23E-18</v>
      </c>
      <c r="I2550" s="11">
        <v>4.25E-15</v>
      </c>
      <c r="J2550" s="11">
        <v>8.5000000000000001E-15</v>
      </c>
      <c r="K2550" s="11">
        <v>4.07E-6</v>
      </c>
      <c r="L2550" s="11">
        <v>8.1300000000000001E-6</v>
      </c>
      <c r="M2550" s="11">
        <v>4.6399999999999997E-15</v>
      </c>
      <c r="N2550" s="11">
        <v>6.9000000000000004E-20</v>
      </c>
    </row>
    <row r="2551" spans="2:14" x14ac:dyDescent="0.25">
      <c r="B2551" s="7" t="s">
        <v>3649</v>
      </c>
      <c r="C2551" s="11">
        <v>4.2400000000000003E-15</v>
      </c>
      <c r="D2551" s="11">
        <v>8.4900000000000003E-15</v>
      </c>
      <c r="E2551" s="11">
        <v>7.4300000000000004E-5</v>
      </c>
      <c r="F2551" s="7">
        <v>1.45525E-4</v>
      </c>
      <c r="G2551" s="11">
        <v>2.1200000000000001E-17</v>
      </c>
      <c r="H2551" s="11">
        <v>1.23E-18</v>
      </c>
      <c r="I2551" s="11">
        <v>4.2299999999999997E-15</v>
      </c>
      <c r="J2551" s="11">
        <v>8.4599999999999994E-15</v>
      </c>
      <c r="K2551" s="11">
        <v>1.13E-5</v>
      </c>
      <c r="L2551" s="11">
        <v>2.26E-5</v>
      </c>
      <c r="M2551" s="11">
        <v>1.2900000000000001E-14</v>
      </c>
      <c r="N2551" s="11">
        <v>1.9100000000000001E-19</v>
      </c>
    </row>
    <row r="2552" spans="2:14" x14ac:dyDescent="0.25">
      <c r="B2552" s="7" t="s">
        <v>3559</v>
      </c>
      <c r="C2552" s="11">
        <v>4.5999999999999998E-15</v>
      </c>
      <c r="D2552" s="11">
        <v>9.1999999999999996E-15</v>
      </c>
      <c r="E2552" s="11">
        <v>6.7999999999999999E-5</v>
      </c>
      <c r="F2552" s="7">
        <v>1.3326899999999999E-4</v>
      </c>
      <c r="G2552" s="11">
        <v>2.11E-17</v>
      </c>
      <c r="H2552" s="11">
        <v>1.23E-18</v>
      </c>
      <c r="I2552" s="11">
        <v>4.59E-15</v>
      </c>
      <c r="J2552" s="11">
        <v>9.1700000000000003E-15</v>
      </c>
      <c r="K2552" s="11">
        <v>5.0300000000000001E-6</v>
      </c>
      <c r="L2552" s="11">
        <v>1.01E-5</v>
      </c>
      <c r="M2552" s="11">
        <v>6.1999999999999998E-15</v>
      </c>
      <c r="N2552" s="11">
        <v>9.2200000000000003E-20</v>
      </c>
    </row>
    <row r="2553" spans="2:14" x14ac:dyDescent="0.25">
      <c r="B2553" s="7" t="s">
        <v>3142</v>
      </c>
      <c r="C2553" s="11">
        <v>4.59E-15</v>
      </c>
      <c r="D2553" s="11">
        <v>9.1700000000000003E-15</v>
      </c>
      <c r="E2553" s="11">
        <v>6.8499999999999998E-5</v>
      </c>
      <c r="F2553" s="7">
        <v>1.3412999999999999E-4</v>
      </c>
      <c r="G2553" s="11">
        <v>2.11E-17</v>
      </c>
      <c r="H2553" s="11">
        <v>1.23E-18</v>
      </c>
      <c r="I2553" s="11">
        <v>4.5699999999999997E-15</v>
      </c>
      <c r="J2553" s="11">
        <v>9.1399999999999994E-15</v>
      </c>
      <c r="K2553" s="11">
        <v>3.8500000000000004E-6</v>
      </c>
      <c r="L2553" s="11">
        <v>7.6899999999999992E-6</v>
      </c>
      <c r="M2553" s="11">
        <v>4.7299999999999999E-15</v>
      </c>
      <c r="N2553" s="11">
        <v>7.0299999999999999E-20</v>
      </c>
    </row>
    <row r="2554" spans="2:14" x14ac:dyDescent="0.25">
      <c r="B2554" s="7" t="s">
        <v>3494</v>
      </c>
      <c r="C2554" s="11">
        <v>4.6100000000000004E-15</v>
      </c>
      <c r="D2554" s="11">
        <v>9.2300000000000005E-15</v>
      </c>
      <c r="E2554" s="11">
        <v>6.7999999999999999E-5</v>
      </c>
      <c r="F2554" s="7">
        <v>1.3313299999999999E-4</v>
      </c>
      <c r="G2554" s="11">
        <v>2.11E-17</v>
      </c>
      <c r="H2554" s="11">
        <v>1.23E-18</v>
      </c>
      <c r="I2554" s="7" t="s">
        <v>6</v>
      </c>
      <c r="J2554" s="7" t="s">
        <v>6</v>
      </c>
      <c r="K2554" s="7" t="s">
        <v>6</v>
      </c>
      <c r="L2554" s="7" t="s">
        <v>6</v>
      </c>
      <c r="M2554" s="7" t="s">
        <v>6</v>
      </c>
      <c r="N2554" s="7" t="s">
        <v>6</v>
      </c>
    </row>
    <row r="2555" spans="2:14" x14ac:dyDescent="0.25">
      <c r="B2555" s="7" t="s">
        <v>3925</v>
      </c>
      <c r="C2555" s="11">
        <v>4.3699999999999996E-15</v>
      </c>
      <c r="D2555" s="11">
        <v>8.7299999999999995E-15</v>
      </c>
      <c r="E2555" s="11">
        <v>7.1799999999999997E-5</v>
      </c>
      <c r="F2555" s="7">
        <v>1.4064599999999999E-4</v>
      </c>
      <c r="G2555" s="11">
        <v>2.11E-17</v>
      </c>
      <c r="H2555" s="11">
        <v>1.23E-18</v>
      </c>
      <c r="I2555" s="11">
        <v>4.3500000000000001E-15</v>
      </c>
      <c r="J2555" s="11">
        <v>8.7000000000000002E-15</v>
      </c>
      <c r="K2555" s="11">
        <v>7.34E-6</v>
      </c>
      <c r="L2555" s="11">
        <v>1.47E-5</v>
      </c>
      <c r="M2555" s="11">
        <v>8.5899999999999996E-15</v>
      </c>
      <c r="N2555" s="11">
        <v>1.2799999999999999E-19</v>
      </c>
    </row>
    <row r="2556" spans="2:14" x14ac:dyDescent="0.25">
      <c r="B2556" s="7" t="s">
        <v>3678</v>
      </c>
      <c r="C2556" s="11">
        <v>4.6399999999999997E-15</v>
      </c>
      <c r="D2556" s="11">
        <v>9.2699999999999996E-15</v>
      </c>
      <c r="E2556" s="11">
        <v>6.7899999999999997E-5</v>
      </c>
      <c r="F2556" s="7">
        <v>1.33032E-4</v>
      </c>
      <c r="G2556" s="11">
        <v>2.1200000000000001E-17</v>
      </c>
      <c r="H2556" s="11">
        <v>1.23E-18</v>
      </c>
      <c r="I2556" s="11">
        <v>4.6200000000000001E-15</v>
      </c>
      <c r="J2556" s="11">
        <v>9.2400000000000003E-15</v>
      </c>
      <c r="K2556" s="11">
        <v>4.6299999999999997E-6</v>
      </c>
      <c r="L2556" s="11">
        <v>9.2399999999999996E-6</v>
      </c>
      <c r="M2556" s="11">
        <v>5.75E-15</v>
      </c>
      <c r="N2556" s="11">
        <v>8.5399999999999994E-20</v>
      </c>
    </row>
    <row r="2557" spans="2:14" x14ac:dyDescent="0.25">
      <c r="B2557" s="7" t="s">
        <v>3141</v>
      </c>
      <c r="C2557" s="11">
        <v>4.5800000000000003E-15</v>
      </c>
      <c r="D2557" s="11">
        <v>9.1600000000000005E-15</v>
      </c>
      <c r="E2557" s="11">
        <v>6.86E-5</v>
      </c>
      <c r="F2557" s="7">
        <v>1.3436200000000001E-4</v>
      </c>
      <c r="G2557" s="11">
        <v>2.11E-17</v>
      </c>
      <c r="H2557" s="11">
        <v>1.23E-18</v>
      </c>
      <c r="I2557" s="11">
        <v>4.5699999999999997E-15</v>
      </c>
      <c r="J2557" s="11">
        <v>9.1399999999999994E-15</v>
      </c>
      <c r="K2557" s="11">
        <v>4.2699999999999998E-6</v>
      </c>
      <c r="L2557" s="11">
        <v>8.5399999999999996E-6</v>
      </c>
      <c r="M2557" s="11">
        <v>5.2499999999999997E-15</v>
      </c>
      <c r="N2557" s="11">
        <v>7.8000000000000001E-20</v>
      </c>
    </row>
    <row r="2558" spans="2:14" x14ac:dyDescent="0.25">
      <c r="B2558" s="7" t="s">
        <v>3482</v>
      </c>
      <c r="C2558" s="11">
        <v>4.6100000000000004E-15</v>
      </c>
      <c r="D2558" s="11">
        <v>9.2200000000000007E-15</v>
      </c>
      <c r="E2558" s="11">
        <v>6.8300000000000007E-5</v>
      </c>
      <c r="F2558" s="7">
        <v>1.3381999999999999E-4</v>
      </c>
      <c r="G2558" s="11">
        <v>2.1200000000000001E-17</v>
      </c>
      <c r="H2558" s="11">
        <v>1.23E-18</v>
      </c>
      <c r="I2558" s="11">
        <v>4.59E-15</v>
      </c>
      <c r="J2558" s="11">
        <v>9.1899999999999998E-15</v>
      </c>
      <c r="K2558" s="11">
        <v>3.9299999999999996E-6</v>
      </c>
      <c r="L2558" s="11">
        <v>7.8599999999999993E-6</v>
      </c>
      <c r="M2558" s="11">
        <v>4.8600000000000001E-15</v>
      </c>
      <c r="N2558" s="11">
        <v>7.2200000000000001E-20</v>
      </c>
    </row>
    <row r="2559" spans="2:14" x14ac:dyDescent="0.25">
      <c r="B2559" s="7" t="s">
        <v>3466</v>
      </c>
      <c r="C2559" s="11">
        <v>4.59E-15</v>
      </c>
      <c r="D2559" s="11">
        <v>9.1899999999999998E-15</v>
      </c>
      <c r="E2559" s="11">
        <v>6.8100000000000002E-5</v>
      </c>
      <c r="F2559" s="7">
        <v>1.3349999999999999E-4</v>
      </c>
      <c r="G2559" s="11">
        <v>2.11E-17</v>
      </c>
      <c r="H2559" s="11">
        <v>1.23E-18</v>
      </c>
      <c r="I2559" s="11">
        <v>4.5800000000000003E-15</v>
      </c>
      <c r="J2559" s="11">
        <v>9.1600000000000005E-15</v>
      </c>
      <c r="K2559" s="11">
        <v>4.4299999999999999E-6</v>
      </c>
      <c r="L2559" s="11">
        <v>8.85E-6</v>
      </c>
      <c r="M2559" s="11">
        <v>5.4499999999999998E-15</v>
      </c>
      <c r="N2559" s="11">
        <v>8.1000000000000005E-20</v>
      </c>
    </row>
    <row r="2560" spans="2:14" x14ac:dyDescent="0.25">
      <c r="B2560" s="7" t="s">
        <v>4143</v>
      </c>
      <c r="C2560" s="11">
        <v>4.25E-15</v>
      </c>
      <c r="D2560" s="11">
        <v>8.5000000000000001E-15</v>
      </c>
      <c r="E2560" s="11">
        <v>7.3999999999999996E-5</v>
      </c>
      <c r="F2560" s="7">
        <v>1.4499099999999999E-4</v>
      </c>
      <c r="G2560" s="11">
        <v>2.1200000000000001E-17</v>
      </c>
      <c r="H2560" s="11">
        <v>1.23E-18</v>
      </c>
      <c r="I2560" s="11">
        <v>4.2400000000000003E-15</v>
      </c>
      <c r="J2560" s="11">
        <v>8.4800000000000005E-15</v>
      </c>
      <c r="K2560" s="11">
        <v>6.5599999999999999E-6</v>
      </c>
      <c r="L2560" s="11">
        <v>1.31E-5</v>
      </c>
      <c r="M2560" s="11">
        <v>7.4700000000000003E-15</v>
      </c>
      <c r="N2560" s="11">
        <v>1.11E-19</v>
      </c>
    </row>
    <row r="2561" spans="2:14" x14ac:dyDescent="0.25">
      <c r="B2561" s="7" t="s">
        <v>3329</v>
      </c>
      <c r="C2561" s="11">
        <v>4.49E-15</v>
      </c>
      <c r="D2561" s="11">
        <v>8.9899999999999997E-15</v>
      </c>
      <c r="E2561" s="11">
        <v>6.9099999999999999E-5</v>
      </c>
      <c r="F2561" s="7">
        <v>1.35442E-4</v>
      </c>
      <c r="G2561" s="11">
        <v>2.0900000000000001E-17</v>
      </c>
      <c r="H2561" s="11">
        <v>1.2200000000000001E-18</v>
      </c>
      <c r="I2561" s="11">
        <v>4.4800000000000002E-15</v>
      </c>
      <c r="J2561" s="11">
        <v>8.9600000000000004E-15</v>
      </c>
      <c r="K2561" s="11">
        <v>3.7500000000000001E-6</v>
      </c>
      <c r="L2561" s="11">
        <v>7.4900000000000003E-6</v>
      </c>
      <c r="M2561" s="11">
        <v>4.5100000000000003E-15</v>
      </c>
      <c r="N2561" s="11">
        <v>6.7100000000000001E-20</v>
      </c>
    </row>
    <row r="2562" spans="2:14" x14ac:dyDescent="0.25">
      <c r="B2562" s="7" t="s">
        <v>4186</v>
      </c>
      <c r="C2562" s="11">
        <v>4.5500000000000002E-15</v>
      </c>
      <c r="D2562" s="11">
        <v>9.1000000000000004E-15</v>
      </c>
      <c r="E2562" s="11">
        <v>6.8700000000000003E-5</v>
      </c>
      <c r="F2562" s="7">
        <v>1.3452900000000001E-4</v>
      </c>
      <c r="G2562" s="11">
        <v>2.0999999999999999E-17</v>
      </c>
      <c r="H2562" s="11">
        <v>1.2200000000000001E-18</v>
      </c>
      <c r="I2562" s="11">
        <v>4.5399999999999996E-15</v>
      </c>
      <c r="J2562" s="11">
        <v>9.0699999999999995E-15</v>
      </c>
      <c r="K2562" s="11">
        <v>3.67E-6</v>
      </c>
      <c r="L2562" s="11">
        <v>7.3200000000000002E-6</v>
      </c>
      <c r="M2562" s="11">
        <v>4.4699999999999997E-15</v>
      </c>
      <c r="N2562" s="11">
        <v>6.6400000000000002E-20</v>
      </c>
    </row>
    <row r="2563" spans="2:14" x14ac:dyDescent="0.25">
      <c r="B2563" s="7" t="s">
        <v>4155</v>
      </c>
      <c r="C2563" s="11">
        <v>4.2299999999999997E-15</v>
      </c>
      <c r="D2563" s="11">
        <v>8.4499999999999997E-15</v>
      </c>
      <c r="E2563" s="11">
        <v>7.3499999999999998E-5</v>
      </c>
      <c r="F2563" s="7">
        <v>1.4406799999999999E-4</v>
      </c>
      <c r="G2563" s="11">
        <v>2.0900000000000001E-17</v>
      </c>
      <c r="H2563" s="11">
        <v>1.2200000000000001E-18</v>
      </c>
      <c r="I2563" s="11">
        <v>4.2100000000000002E-15</v>
      </c>
      <c r="J2563" s="11">
        <v>8.4200000000000003E-15</v>
      </c>
      <c r="K2563" s="11">
        <v>3.67E-6</v>
      </c>
      <c r="L2563" s="11">
        <v>7.3200000000000002E-6</v>
      </c>
      <c r="M2563" s="11">
        <v>4.15E-15</v>
      </c>
      <c r="N2563" s="11">
        <v>6.1700000000000002E-20</v>
      </c>
    </row>
    <row r="2564" spans="2:14" x14ac:dyDescent="0.25">
      <c r="B2564" s="7" t="s">
        <v>3611</v>
      </c>
      <c r="C2564" s="11">
        <v>4.5599999999999999E-15</v>
      </c>
      <c r="D2564" s="11">
        <v>9.1199999999999999E-15</v>
      </c>
      <c r="E2564" s="11">
        <v>6.7999999999999999E-5</v>
      </c>
      <c r="F2564" s="7">
        <v>1.33282E-4</v>
      </c>
      <c r="G2564" s="11">
        <v>2.0900000000000001E-17</v>
      </c>
      <c r="H2564" s="11">
        <v>1.2200000000000001E-18</v>
      </c>
      <c r="I2564" s="11">
        <v>4.5399999999999996E-15</v>
      </c>
      <c r="J2564" s="11">
        <v>9.0900000000000006E-15</v>
      </c>
      <c r="K2564" s="11">
        <v>5.04E-6</v>
      </c>
      <c r="L2564" s="11">
        <v>1.01E-5</v>
      </c>
      <c r="M2564" s="11">
        <v>6.1599999999999999E-15</v>
      </c>
      <c r="N2564" s="11">
        <v>9.1500000000000004E-20</v>
      </c>
    </row>
    <row r="2565" spans="2:14" x14ac:dyDescent="0.25">
      <c r="B2565" s="7" t="s">
        <v>4170</v>
      </c>
      <c r="C2565" s="11">
        <v>4.2899999999999999E-15</v>
      </c>
      <c r="D2565" s="11">
        <v>8.5799999999999998E-15</v>
      </c>
      <c r="E2565" s="11">
        <v>7.2799999999999994E-5</v>
      </c>
      <c r="F2565" s="7">
        <v>1.4271800000000001E-4</v>
      </c>
      <c r="G2565" s="11">
        <v>2.0999999999999999E-17</v>
      </c>
      <c r="H2565" s="11">
        <v>1.2200000000000001E-18</v>
      </c>
      <c r="I2565" s="7" t="s">
        <v>6</v>
      </c>
      <c r="J2565" s="7" t="s">
        <v>6</v>
      </c>
      <c r="K2565" s="7" t="s">
        <v>6</v>
      </c>
      <c r="L2565" s="7" t="s">
        <v>6</v>
      </c>
      <c r="M2565" s="7" t="s">
        <v>6</v>
      </c>
      <c r="N2565" s="7" t="s">
        <v>6</v>
      </c>
    </row>
    <row r="2566" spans="2:14" x14ac:dyDescent="0.25">
      <c r="B2566" s="7" t="s">
        <v>3297</v>
      </c>
      <c r="C2566" s="11">
        <v>4.5500000000000002E-15</v>
      </c>
      <c r="D2566" s="11">
        <v>9.1100000000000001E-15</v>
      </c>
      <c r="E2566" s="11">
        <v>6.8300000000000007E-5</v>
      </c>
      <c r="F2566" s="7">
        <v>1.3389200000000001E-4</v>
      </c>
      <c r="G2566" s="11">
        <v>2.0900000000000001E-17</v>
      </c>
      <c r="H2566" s="11">
        <v>1.2200000000000001E-18</v>
      </c>
      <c r="I2566" s="11">
        <v>4.5399999999999996E-15</v>
      </c>
      <c r="J2566" s="11">
        <v>9.0799999999999992E-15</v>
      </c>
      <c r="K2566" s="11">
        <v>3.6799999999999999E-6</v>
      </c>
      <c r="L2566" s="11">
        <v>7.3499999999999999E-6</v>
      </c>
      <c r="M2566" s="11">
        <v>4.49E-15</v>
      </c>
      <c r="N2566" s="11">
        <v>6.6699999999999999E-20</v>
      </c>
    </row>
    <row r="2567" spans="2:14" x14ac:dyDescent="0.25">
      <c r="B2567" s="7" t="s">
        <v>4207</v>
      </c>
      <c r="C2567" s="11">
        <v>4.5100000000000003E-15</v>
      </c>
      <c r="D2567" s="11">
        <v>9.0200000000000006E-15</v>
      </c>
      <c r="E2567" s="11">
        <v>6.9200000000000002E-5</v>
      </c>
      <c r="F2567" s="7">
        <v>1.3559600000000001E-4</v>
      </c>
      <c r="G2567" s="11">
        <v>2.0999999999999999E-17</v>
      </c>
      <c r="H2567" s="11">
        <v>1.2200000000000001E-18</v>
      </c>
      <c r="I2567" s="11">
        <v>4.49E-15</v>
      </c>
      <c r="J2567" s="11">
        <v>8.9899999999999997E-15</v>
      </c>
      <c r="K2567" s="11">
        <v>3.67E-6</v>
      </c>
      <c r="L2567" s="11">
        <v>7.3300000000000001E-6</v>
      </c>
      <c r="M2567" s="11">
        <v>4.4299999999999998E-15</v>
      </c>
      <c r="N2567" s="11">
        <v>6.5899999999999997E-20</v>
      </c>
    </row>
    <row r="2568" spans="2:14" x14ac:dyDescent="0.25">
      <c r="B2568" s="7" t="s">
        <v>3532</v>
      </c>
      <c r="C2568" s="11">
        <v>4.5699999999999997E-15</v>
      </c>
      <c r="D2568" s="11">
        <v>9.1299999999999997E-15</v>
      </c>
      <c r="E2568" s="11">
        <v>6.7999999999999999E-5</v>
      </c>
      <c r="F2568" s="7">
        <v>1.33244E-4</v>
      </c>
      <c r="G2568" s="11">
        <v>2.0900000000000001E-17</v>
      </c>
      <c r="H2568" s="11">
        <v>1.2200000000000001E-18</v>
      </c>
      <c r="I2568" s="11">
        <v>4.5500000000000002E-15</v>
      </c>
      <c r="J2568" s="11">
        <v>9.1000000000000004E-15</v>
      </c>
      <c r="K2568" s="11">
        <v>5.0699999999999997E-6</v>
      </c>
      <c r="L2568" s="11">
        <v>1.01E-5</v>
      </c>
      <c r="M2568" s="11">
        <v>6.19E-15</v>
      </c>
      <c r="N2568" s="11">
        <v>9.21E-20</v>
      </c>
    </row>
    <row r="2569" spans="2:14" x14ac:dyDescent="0.25">
      <c r="B2569" s="7" t="s">
        <v>3740</v>
      </c>
      <c r="C2569" s="11">
        <v>4.4100000000000003E-15</v>
      </c>
      <c r="D2569" s="11">
        <v>8.8100000000000008E-15</v>
      </c>
      <c r="E2569" s="11">
        <v>7.0400000000000004E-5</v>
      </c>
      <c r="F2569" s="7">
        <v>1.3799999999999999E-4</v>
      </c>
      <c r="G2569" s="11">
        <v>2.0900000000000001E-17</v>
      </c>
      <c r="H2569" s="11">
        <v>1.2200000000000001E-18</v>
      </c>
      <c r="I2569" s="11">
        <v>4.3899999999999999E-15</v>
      </c>
      <c r="J2569" s="11">
        <v>8.7799999999999999E-15</v>
      </c>
      <c r="K2569" s="11">
        <v>3.8500000000000004E-6</v>
      </c>
      <c r="L2569" s="11">
        <v>7.6899999999999992E-6</v>
      </c>
      <c r="M2569" s="11">
        <v>4.5500000000000002E-15</v>
      </c>
      <c r="N2569" s="11">
        <v>6.7600000000000005E-20</v>
      </c>
    </row>
    <row r="2570" spans="2:14" x14ac:dyDescent="0.25">
      <c r="B2570" s="7" t="s">
        <v>3419</v>
      </c>
      <c r="C2570" s="11">
        <v>4.3999999999999997E-15</v>
      </c>
      <c r="D2570" s="11">
        <v>8.7899999999999997E-15</v>
      </c>
      <c r="E2570" s="11">
        <v>7.0599999999999995E-5</v>
      </c>
      <c r="F2570" s="7">
        <v>1.3825400000000001E-4</v>
      </c>
      <c r="G2570" s="11">
        <v>2.0900000000000001E-17</v>
      </c>
      <c r="H2570" s="11">
        <v>1.2200000000000001E-18</v>
      </c>
      <c r="I2570" s="11">
        <v>4.3800000000000002E-15</v>
      </c>
      <c r="J2570" s="11">
        <v>8.7600000000000003E-15</v>
      </c>
      <c r="K2570" s="11">
        <v>4.2599999999999999E-6</v>
      </c>
      <c r="L2570" s="11">
        <v>8.5199999999999997E-6</v>
      </c>
      <c r="M2570" s="11">
        <v>5.0200000000000003E-15</v>
      </c>
      <c r="N2570" s="11">
        <v>7.47E-20</v>
      </c>
    </row>
    <row r="2571" spans="2:14" x14ac:dyDescent="0.25">
      <c r="B2571" s="7" t="s">
        <v>3257</v>
      </c>
      <c r="C2571" s="11">
        <v>4.5699999999999997E-15</v>
      </c>
      <c r="D2571" s="11">
        <v>9.1500000000000008E-15</v>
      </c>
      <c r="E2571" s="11">
        <v>6.8300000000000007E-5</v>
      </c>
      <c r="F2571" s="7">
        <v>1.3386499999999999E-4</v>
      </c>
      <c r="G2571" s="11">
        <v>2.0999999999999999E-17</v>
      </c>
      <c r="H2571" s="11">
        <v>1.2200000000000001E-18</v>
      </c>
      <c r="I2571" s="11">
        <v>4.5599999999999999E-15</v>
      </c>
      <c r="J2571" s="11">
        <v>9.1199999999999999E-15</v>
      </c>
      <c r="K2571" s="11">
        <v>3.6799999999999999E-6</v>
      </c>
      <c r="L2571" s="11">
        <v>7.3599999999999998E-6</v>
      </c>
      <c r="M2571" s="11">
        <v>4.5100000000000003E-15</v>
      </c>
      <c r="N2571" s="11">
        <v>6.7100000000000001E-20</v>
      </c>
    </row>
    <row r="2572" spans="2:14" x14ac:dyDescent="0.25">
      <c r="B2572" s="7" t="s">
        <v>3640</v>
      </c>
      <c r="C2572" s="11">
        <v>4.5299999999999999E-15</v>
      </c>
      <c r="D2572" s="11">
        <v>9.0599999999999997E-15</v>
      </c>
      <c r="E2572" s="11">
        <v>6.7999999999999999E-5</v>
      </c>
      <c r="F2572" s="7">
        <v>1.3323299999999999E-4</v>
      </c>
      <c r="G2572" s="11">
        <v>2.0699999999999999E-17</v>
      </c>
      <c r="H2572" s="11">
        <v>1.2099999999999999E-18</v>
      </c>
      <c r="I2572" s="11">
        <v>4.5100000000000003E-15</v>
      </c>
      <c r="J2572" s="11">
        <v>9.0300000000000004E-15</v>
      </c>
      <c r="K2572" s="11">
        <v>5.0499999999999999E-6</v>
      </c>
      <c r="L2572" s="11">
        <v>1.01E-5</v>
      </c>
      <c r="M2572" s="11">
        <v>6.1299999999999998E-15</v>
      </c>
      <c r="N2572" s="11">
        <v>9.1100000000000003E-20</v>
      </c>
    </row>
    <row r="2573" spans="2:14" x14ac:dyDescent="0.25">
      <c r="B2573" s="7" t="s">
        <v>4113</v>
      </c>
      <c r="C2573" s="11">
        <v>4.2400000000000003E-15</v>
      </c>
      <c r="D2573" s="11">
        <v>8.4800000000000005E-15</v>
      </c>
      <c r="E2573" s="11">
        <v>7.2600000000000003E-5</v>
      </c>
      <c r="F2573" s="7">
        <v>1.42282E-4</v>
      </c>
      <c r="G2573" s="11">
        <v>2.0699999999999999E-17</v>
      </c>
      <c r="H2573" s="11">
        <v>1.2099999999999999E-18</v>
      </c>
      <c r="I2573" s="11">
        <v>4.2299999999999997E-15</v>
      </c>
      <c r="J2573" s="11">
        <v>8.4499999999999997E-15</v>
      </c>
      <c r="K2573" s="11">
        <v>3.67E-6</v>
      </c>
      <c r="L2573" s="11">
        <v>7.34E-6</v>
      </c>
      <c r="M2573" s="11">
        <v>4.1700000000000003E-15</v>
      </c>
      <c r="N2573" s="11">
        <v>6.2E-20</v>
      </c>
    </row>
    <row r="2574" spans="2:14" x14ac:dyDescent="0.25">
      <c r="B2574" s="7" t="s">
        <v>3714</v>
      </c>
      <c r="C2574" s="11">
        <v>4.4299999999999998E-15</v>
      </c>
      <c r="D2574" s="11">
        <v>8.8499999999999998E-15</v>
      </c>
      <c r="E2574" s="11">
        <v>6.9499999999999995E-5</v>
      </c>
      <c r="F2574" s="7">
        <v>1.36255E-4</v>
      </c>
      <c r="G2574" s="11">
        <v>2.0699999999999999E-17</v>
      </c>
      <c r="H2574" s="11">
        <v>1.2099999999999999E-18</v>
      </c>
      <c r="I2574" s="11">
        <v>4.4100000000000003E-15</v>
      </c>
      <c r="J2574" s="11">
        <v>8.8200000000000005E-15</v>
      </c>
      <c r="K2574" s="11">
        <v>6.37E-6</v>
      </c>
      <c r="L2574" s="11">
        <v>1.27E-5</v>
      </c>
      <c r="M2574" s="11">
        <v>7.55E-15</v>
      </c>
      <c r="N2574" s="11">
        <v>1.1200000000000001E-19</v>
      </c>
    </row>
    <row r="2575" spans="2:14" x14ac:dyDescent="0.25">
      <c r="B2575" s="7" t="s">
        <v>3145</v>
      </c>
      <c r="C2575" s="11">
        <v>4.5399999999999996E-15</v>
      </c>
      <c r="D2575" s="11">
        <v>9.0900000000000006E-15</v>
      </c>
      <c r="E2575" s="11">
        <v>6.7999999999999999E-5</v>
      </c>
      <c r="F2575" s="7">
        <v>1.33311E-4</v>
      </c>
      <c r="G2575" s="11">
        <v>2.08E-17</v>
      </c>
      <c r="H2575" s="11">
        <v>1.2099999999999999E-18</v>
      </c>
      <c r="I2575" s="11">
        <v>4.5299999999999999E-15</v>
      </c>
      <c r="J2575" s="11">
        <v>9.0599999999999997E-15</v>
      </c>
      <c r="K2575" s="11">
        <v>4.2100000000000003E-6</v>
      </c>
      <c r="L2575" s="11">
        <v>8.4100000000000008E-6</v>
      </c>
      <c r="M2575" s="11">
        <v>5.1200000000000004E-15</v>
      </c>
      <c r="N2575" s="11">
        <v>7.6200000000000002E-20</v>
      </c>
    </row>
    <row r="2576" spans="2:14" x14ac:dyDescent="0.25">
      <c r="B2576" s="7" t="s">
        <v>4297</v>
      </c>
      <c r="C2576" s="11">
        <v>4.2100000000000002E-15</v>
      </c>
      <c r="D2576" s="11">
        <v>8.4100000000000006E-15</v>
      </c>
      <c r="E2576" s="11">
        <v>7.3200000000000004E-5</v>
      </c>
      <c r="F2576" s="7">
        <v>1.4338999999999999E-4</v>
      </c>
      <c r="G2576" s="11">
        <v>2.0699999999999999E-17</v>
      </c>
      <c r="H2576" s="11">
        <v>1.2099999999999999E-18</v>
      </c>
      <c r="I2576" s="11">
        <v>4.1899999999999998E-15</v>
      </c>
      <c r="J2576" s="11">
        <v>8.3799999999999997E-15</v>
      </c>
      <c r="K2576" s="11">
        <v>3.67E-6</v>
      </c>
      <c r="L2576" s="11">
        <v>7.3300000000000001E-6</v>
      </c>
      <c r="M2576" s="11">
        <v>4.1299999999999997E-15</v>
      </c>
      <c r="N2576" s="11">
        <v>6.1400000000000004E-20</v>
      </c>
    </row>
    <row r="2577" spans="2:14" x14ac:dyDescent="0.25">
      <c r="B2577" s="7" t="s">
        <v>4160</v>
      </c>
      <c r="C2577" s="11">
        <v>4.5599999999999999E-15</v>
      </c>
      <c r="D2577" s="11">
        <v>9.1100000000000001E-15</v>
      </c>
      <c r="E2577" s="11">
        <v>6.7899999999999997E-5</v>
      </c>
      <c r="F2577" s="7">
        <v>1.3302600000000001E-4</v>
      </c>
      <c r="G2577" s="11">
        <v>2.08E-17</v>
      </c>
      <c r="H2577" s="11">
        <v>1.2099999999999999E-18</v>
      </c>
      <c r="I2577" s="11">
        <v>4.5399999999999996E-15</v>
      </c>
      <c r="J2577" s="11">
        <v>9.0799999999999992E-15</v>
      </c>
      <c r="K2577" s="11">
        <v>3.72E-6</v>
      </c>
      <c r="L2577" s="11">
        <v>7.43E-6</v>
      </c>
      <c r="M2577" s="11">
        <v>4.5399999999999996E-15</v>
      </c>
      <c r="N2577" s="11">
        <v>6.7399999999999999E-20</v>
      </c>
    </row>
    <row r="2578" spans="2:14" x14ac:dyDescent="0.25">
      <c r="B2578" s="7" t="s">
        <v>4311</v>
      </c>
      <c r="C2578" s="11">
        <v>4.1999999999999996E-15</v>
      </c>
      <c r="D2578" s="11">
        <v>8.3999999999999992E-15</v>
      </c>
      <c r="E2578" s="11">
        <v>7.3700000000000002E-5</v>
      </c>
      <c r="F2578" s="7">
        <v>1.4436399999999999E-4</v>
      </c>
      <c r="G2578" s="11">
        <v>2.08E-17</v>
      </c>
      <c r="H2578" s="11">
        <v>1.2099999999999999E-18</v>
      </c>
      <c r="I2578" s="11">
        <v>4.1899999999999998E-15</v>
      </c>
      <c r="J2578" s="11">
        <v>8.3799999999999997E-15</v>
      </c>
      <c r="K2578" s="11">
        <v>3.6799999999999999E-6</v>
      </c>
      <c r="L2578" s="11">
        <v>7.3599999999999998E-6</v>
      </c>
      <c r="M2578" s="11">
        <v>4.15E-15</v>
      </c>
      <c r="N2578" s="11">
        <v>6.1599999999999999E-20</v>
      </c>
    </row>
    <row r="2579" spans="2:14" x14ac:dyDescent="0.25">
      <c r="B2579" s="7" t="s">
        <v>3713</v>
      </c>
      <c r="C2579" s="11">
        <v>4.3899999999999999E-15</v>
      </c>
      <c r="D2579" s="11">
        <v>8.7799999999999999E-15</v>
      </c>
      <c r="E2579" s="11">
        <v>7.0400000000000004E-5</v>
      </c>
      <c r="F2579" s="7">
        <v>1.3798200000000001E-4</v>
      </c>
      <c r="G2579" s="11">
        <v>2.08E-17</v>
      </c>
      <c r="H2579" s="11">
        <v>1.2099999999999999E-18</v>
      </c>
      <c r="I2579" s="11">
        <v>4.3800000000000002E-15</v>
      </c>
      <c r="J2579" s="11">
        <v>8.7600000000000003E-15</v>
      </c>
      <c r="K2579" s="11">
        <v>4.3800000000000004E-6</v>
      </c>
      <c r="L2579" s="11">
        <v>8.7600000000000008E-6</v>
      </c>
      <c r="M2579" s="11">
        <v>5.1600000000000002E-15</v>
      </c>
      <c r="N2579" s="11">
        <v>7.6699999999999994E-20</v>
      </c>
    </row>
    <row r="2580" spans="2:14" x14ac:dyDescent="0.25">
      <c r="B2580" s="7" t="s">
        <v>3215</v>
      </c>
      <c r="C2580" s="11">
        <v>4.49E-15</v>
      </c>
      <c r="D2580" s="11">
        <v>8.9899999999999997E-15</v>
      </c>
      <c r="E2580" s="11">
        <v>6.8899999999999994E-5</v>
      </c>
      <c r="F2580" s="7">
        <v>1.3501E-4</v>
      </c>
      <c r="G2580" s="11">
        <v>2.08E-17</v>
      </c>
      <c r="H2580" s="11">
        <v>1.2099999999999999E-18</v>
      </c>
      <c r="I2580" s="11">
        <v>4.4800000000000002E-15</v>
      </c>
      <c r="J2580" s="11">
        <v>8.9600000000000004E-15</v>
      </c>
      <c r="K2580" s="11">
        <v>7.9000000000000006E-6</v>
      </c>
      <c r="L2580" s="11">
        <v>1.5800000000000001E-5</v>
      </c>
      <c r="M2580" s="11">
        <v>9.5100000000000003E-15</v>
      </c>
      <c r="N2580" s="11">
        <v>1.4100000000000001E-19</v>
      </c>
    </row>
    <row r="2581" spans="2:14" x14ac:dyDescent="0.25">
      <c r="B2581" s="7" t="s">
        <v>3274</v>
      </c>
      <c r="C2581" s="11">
        <v>4.4699999999999997E-15</v>
      </c>
      <c r="D2581" s="11">
        <v>8.9500000000000007E-15</v>
      </c>
      <c r="E2581" s="11">
        <v>6.9099999999999999E-5</v>
      </c>
      <c r="F2581" s="7">
        <v>1.35363E-4</v>
      </c>
      <c r="G2581" s="11">
        <v>2.08E-17</v>
      </c>
      <c r="H2581" s="11">
        <v>1.2099999999999999E-18</v>
      </c>
      <c r="I2581" s="11">
        <v>4.4599999999999999E-15</v>
      </c>
      <c r="J2581" s="11">
        <v>8.9199999999999998E-15</v>
      </c>
      <c r="K2581" s="11">
        <v>3.76E-6</v>
      </c>
      <c r="L2581" s="11">
        <v>7.5100000000000001E-6</v>
      </c>
      <c r="M2581" s="11">
        <v>4.5100000000000003E-15</v>
      </c>
      <c r="N2581" s="11">
        <v>6.6999999999999997E-20</v>
      </c>
    </row>
    <row r="2582" spans="2:14" x14ac:dyDescent="0.25">
      <c r="B2582" s="7" t="s">
        <v>3487</v>
      </c>
      <c r="C2582" s="11">
        <v>4.2800000000000001E-15</v>
      </c>
      <c r="D2582" s="11">
        <v>8.57E-15</v>
      </c>
      <c r="E2582" s="11">
        <v>7.2399999999999998E-5</v>
      </c>
      <c r="F2582" s="7">
        <v>1.41817E-4</v>
      </c>
      <c r="G2582" s="11">
        <v>2.0900000000000001E-17</v>
      </c>
      <c r="H2582" s="11">
        <v>1.2099999999999999E-18</v>
      </c>
      <c r="I2582" s="11">
        <v>4.2700000000000004E-15</v>
      </c>
      <c r="J2582" s="11">
        <v>8.5400000000000007E-15</v>
      </c>
      <c r="K2582" s="11">
        <v>1.3900000000000001E-5</v>
      </c>
      <c r="L2582" s="11">
        <v>2.7800000000000001E-5</v>
      </c>
      <c r="M2582" s="11">
        <v>1.6000000000000001E-14</v>
      </c>
      <c r="N2582" s="11">
        <v>2.38E-19</v>
      </c>
    </row>
    <row r="2583" spans="2:14" x14ac:dyDescent="0.25">
      <c r="B2583" s="7" t="s">
        <v>3540</v>
      </c>
      <c r="C2583" s="11">
        <v>4.3599999999999998E-15</v>
      </c>
      <c r="D2583" s="11">
        <v>8.7199999999999997E-15</v>
      </c>
      <c r="E2583" s="11">
        <v>7.0400000000000004E-5</v>
      </c>
      <c r="F2583" s="7">
        <v>1.3790499999999999E-4</v>
      </c>
      <c r="G2583" s="11">
        <v>2.0699999999999999E-17</v>
      </c>
      <c r="H2583" s="11">
        <v>1.2E-18</v>
      </c>
      <c r="I2583" s="7" t="s">
        <v>6</v>
      </c>
      <c r="J2583" s="7" t="s">
        <v>6</v>
      </c>
      <c r="K2583" s="7" t="s">
        <v>6</v>
      </c>
      <c r="L2583" s="7" t="s">
        <v>6</v>
      </c>
      <c r="M2583" s="7" t="s">
        <v>6</v>
      </c>
      <c r="N2583" s="7" t="s">
        <v>6</v>
      </c>
    </row>
    <row r="2584" spans="2:14" x14ac:dyDescent="0.25">
      <c r="B2584" s="7" t="s">
        <v>4120</v>
      </c>
      <c r="C2584" s="11">
        <v>4.4500000000000001E-15</v>
      </c>
      <c r="D2584" s="11">
        <v>8.8900000000000005E-15</v>
      </c>
      <c r="E2584" s="11">
        <v>6.8999999999999997E-5</v>
      </c>
      <c r="F2584" s="7">
        <v>1.3509500000000001E-4</v>
      </c>
      <c r="G2584" s="11">
        <v>2.0600000000000001E-17</v>
      </c>
      <c r="H2584" s="11">
        <v>1.2E-18</v>
      </c>
      <c r="I2584" s="11">
        <v>4.4299999999999998E-15</v>
      </c>
      <c r="J2584" s="11">
        <v>8.8599999999999996E-15</v>
      </c>
      <c r="K2584" s="11">
        <v>3.67E-6</v>
      </c>
      <c r="L2584" s="11">
        <v>7.3300000000000001E-6</v>
      </c>
      <c r="M2584" s="11">
        <v>4.3699999999999996E-15</v>
      </c>
      <c r="N2584" s="11">
        <v>6.5000000000000003E-20</v>
      </c>
    </row>
    <row r="2585" spans="2:14" x14ac:dyDescent="0.25">
      <c r="B2585" s="7" t="s">
        <v>3538</v>
      </c>
      <c r="C2585" s="11">
        <v>4.3999999999999997E-15</v>
      </c>
      <c r="D2585" s="11">
        <v>8.7999999999999994E-15</v>
      </c>
      <c r="E2585" s="11">
        <v>6.9499999999999995E-5</v>
      </c>
      <c r="F2585" s="7">
        <v>1.3615400000000001E-4</v>
      </c>
      <c r="G2585" s="11">
        <v>2.0600000000000001E-17</v>
      </c>
      <c r="H2585" s="11">
        <v>1.2E-18</v>
      </c>
      <c r="I2585" s="11">
        <v>4.3800000000000002E-15</v>
      </c>
      <c r="J2585" s="11">
        <v>8.7700000000000001E-15</v>
      </c>
      <c r="K2585" s="11">
        <v>4.2699999999999998E-6</v>
      </c>
      <c r="L2585" s="11">
        <v>8.5299999999999996E-6</v>
      </c>
      <c r="M2585" s="11">
        <v>5.0300000000000001E-15</v>
      </c>
      <c r="N2585" s="11">
        <v>7.4800000000000004E-20</v>
      </c>
    </row>
    <row r="2586" spans="2:14" x14ac:dyDescent="0.25">
      <c r="B2586" s="7" t="s">
        <v>3667</v>
      </c>
      <c r="C2586" s="11">
        <v>4.4999999999999998E-15</v>
      </c>
      <c r="D2586" s="11">
        <v>8.9999999999999995E-15</v>
      </c>
      <c r="E2586" s="11">
        <v>6.7999999999999999E-5</v>
      </c>
      <c r="F2586" s="7">
        <v>1.3325899999999999E-4</v>
      </c>
      <c r="G2586" s="11">
        <v>2.0600000000000001E-17</v>
      </c>
      <c r="H2586" s="11">
        <v>1.2E-18</v>
      </c>
      <c r="I2586" s="11">
        <v>4.4800000000000002E-15</v>
      </c>
      <c r="J2586" s="11">
        <v>8.9700000000000002E-15</v>
      </c>
      <c r="K2586" s="11">
        <v>5.0100000000000003E-6</v>
      </c>
      <c r="L2586" s="11">
        <v>1.0000000000000001E-5</v>
      </c>
      <c r="M2586" s="11">
        <v>6.0400000000000003E-15</v>
      </c>
      <c r="N2586" s="11">
        <v>8.9799999999999996E-20</v>
      </c>
    </row>
    <row r="2587" spans="2:14" x14ac:dyDescent="0.25">
      <c r="B2587" s="7" t="s">
        <v>3467</v>
      </c>
      <c r="C2587" s="11">
        <v>4.2999999999999997E-15</v>
      </c>
      <c r="D2587" s="11">
        <v>8.5999999999999993E-15</v>
      </c>
      <c r="E2587" s="11">
        <v>7.1000000000000005E-5</v>
      </c>
      <c r="F2587" s="7">
        <v>1.3910499999999999E-4</v>
      </c>
      <c r="G2587" s="11">
        <v>2.0600000000000001E-17</v>
      </c>
      <c r="H2587" s="11">
        <v>1.2E-18</v>
      </c>
      <c r="I2587" s="11">
        <v>4.2899999999999999E-15</v>
      </c>
      <c r="J2587" s="11">
        <v>8.5799999999999998E-15</v>
      </c>
      <c r="K2587" s="11">
        <v>1.0699999999999999E-5</v>
      </c>
      <c r="L2587" s="11">
        <v>2.1500000000000001E-5</v>
      </c>
      <c r="M2587" s="11">
        <v>1.24E-14</v>
      </c>
      <c r="N2587" s="11">
        <v>1.8399999999999999E-19</v>
      </c>
    </row>
    <row r="2588" spans="2:14" x14ac:dyDescent="0.25">
      <c r="B2588" s="7" t="s">
        <v>3602</v>
      </c>
      <c r="C2588" s="11">
        <v>4.5100000000000003E-15</v>
      </c>
      <c r="D2588" s="11">
        <v>9.0300000000000004E-15</v>
      </c>
      <c r="E2588" s="11">
        <v>6.7999999999999999E-5</v>
      </c>
      <c r="F2588" s="7">
        <v>1.3325199999999999E-4</v>
      </c>
      <c r="G2588" s="11">
        <v>2.0699999999999999E-17</v>
      </c>
      <c r="H2588" s="11">
        <v>1.2E-18</v>
      </c>
      <c r="I2588" s="11">
        <v>4.4999999999999998E-15</v>
      </c>
      <c r="J2588" s="11">
        <v>8.9999999999999995E-15</v>
      </c>
      <c r="K2588" s="11">
        <v>5.1000000000000003E-6</v>
      </c>
      <c r="L2588" s="11">
        <v>1.0200000000000001E-5</v>
      </c>
      <c r="M2588" s="11">
        <v>6.1599999999999999E-15</v>
      </c>
      <c r="N2588" s="11">
        <v>9.1599999999999996E-20</v>
      </c>
    </row>
    <row r="2589" spans="2:14" x14ac:dyDescent="0.25">
      <c r="B2589" s="7" t="s">
        <v>3735</v>
      </c>
      <c r="C2589" s="11">
        <v>4.42E-15</v>
      </c>
      <c r="D2589" s="11">
        <v>8.8400000000000001E-15</v>
      </c>
      <c r="E2589" s="11">
        <v>6.9099999999999999E-5</v>
      </c>
      <c r="F2589" s="7">
        <v>1.3543600000000001E-4</v>
      </c>
      <c r="G2589" s="11">
        <v>2.0600000000000001E-17</v>
      </c>
      <c r="H2589" s="11">
        <v>1.2E-18</v>
      </c>
      <c r="I2589" s="11">
        <v>4.3999999999999997E-15</v>
      </c>
      <c r="J2589" s="11">
        <v>8.8100000000000008E-15</v>
      </c>
      <c r="K2589" s="11">
        <v>9.9399999999999997E-6</v>
      </c>
      <c r="L2589" s="11">
        <v>1.9899999999999999E-5</v>
      </c>
      <c r="M2589" s="11">
        <v>1.1799999999999999E-14</v>
      </c>
      <c r="N2589" s="11">
        <v>1.7500000000000001E-19</v>
      </c>
    </row>
    <row r="2590" spans="2:14" x14ac:dyDescent="0.25">
      <c r="B2590" s="7" t="s">
        <v>4285</v>
      </c>
      <c r="C2590" s="11">
        <v>4.3899999999999999E-15</v>
      </c>
      <c r="D2590" s="11">
        <v>8.7799999999999999E-15</v>
      </c>
      <c r="E2590" s="11">
        <v>6.9599999999999998E-5</v>
      </c>
      <c r="F2590" s="7">
        <v>1.3638100000000001E-4</v>
      </c>
      <c r="G2590" s="11">
        <v>2.0600000000000001E-17</v>
      </c>
      <c r="H2590" s="11">
        <v>1.2E-18</v>
      </c>
      <c r="I2590" s="7" t="s">
        <v>6</v>
      </c>
      <c r="J2590" s="7" t="s">
        <v>6</v>
      </c>
      <c r="K2590" s="7" t="s">
        <v>6</v>
      </c>
      <c r="L2590" s="7" t="s">
        <v>6</v>
      </c>
      <c r="M2590" s="7" t="s">
        <v>6</v>
      </c>
      <c r="N2590" s="7" t="s">
        <v>6</v>
      </c>
    </row>
    <row r="2591" spans="2:14" x14ac:dyDescent="0.25">
      <c r="B2591" s="7" t="s">
        <v>4011</v>
      </c>
      <c r="C2591" s="11">
        <v>4.3500000000000001E-15</v>
      </c>
      <c r="D2591" s="11">
        <v>8.6900000000000004E-15</v>
      </c>
      <c r="E2591" s="11">
        <v>7.0699999999999997E-5</v>
      </c>
      <c r="F2591" s="7">
        <v>1.3846600000000001E-4</v>
      </c>
      <c r="G2591" s="11">
        <v>2.0699999999999999E-17</v>
      </c>
      <c r="H2591" s="11">
        <v>1.2E-18</v>
      </c>
      <c r="I2591" s="11">
        <v>4.3299999999999998E-15</v>
      </c>
      <c r="J2591" s="11">
        <v>8.6699999999999993E-15</v>
      </c>
      <c r="K2591" s="11">
        <v>5.8000000000000004E-6</v>
      </c>
      <c r="L2591" s="11">
        <v>1.1600000000000001E-5</v>
      </c>
      <c r="M2591" s="11">
        <v>6.7600000000000002E-15</v>
      </c>
      <c r="N2591" s="11">
        <v>9.9999999999999998E-20</v>
      </c>
    </row>
    <row r="2592" spans="2:14" x14ac:dyDescent="0.25">
      <c r="B2592" s="7" t="s">
        <v>3552</v>
      </c>
      <c r="C2592" s="11">
        <v>4.4699999999999997E-15</v>
      </c>
      <c r="D2592" s="11">
        <v>8.9500000000000007E-15</v>
      </c>
      <c r="E2592" s="11">
        <v>6.86E-5</v>
      </c>
      <c r="F2592" s="7">
        <v>1.3448099999999999E-4</v>
      </c>
      <c r="G2592" s="11">
        <v>2.0699999999999999E-17</v>
      </c>
      <c r="H2592" s="11">
        <v>1.2E-18</v>
      </c>
      <c r="I2592" s="11">
        <v>4.4599999999999999E-15</v>
      </c>
      <c r="J2592" s="11">
        <v>8.9199999999999998E-15</v>
      </c>
      <c r="K2592" s="11">
        <v>7.96E-6</v>
      </c>
      <c r="L2592" s="11">
        <v>1.59E-5</v>
      </c>
      <c r="M2592" s="11">
        <v>9.5499999999999994E-15</v>
      </c>
      <c r="N2592" s="11">
        <v>1.42E-19</v>
      </c>
    </row>
    <row r="2593" spans="2:14" x14ac:dyDescent="0.25">
      <c r="B2593" s="7" t="s">
        <v>3900</v>
      </c>
      <c r="C2593" s="11">
        <v>4.2599999999999998E-15</v>
      </c>
      <c r="D2593" s="11">
        <v>8.5099999999999998E-15</v>
      </c>
      <c r="E2593" s="11">
        <v>7.1299999999999998E-5</v>
      </c>
      <c r="F2593" s="7">
        <v>1.39727E-4</v>
      </c>
      <c r="G2593" s="11">
        <v>2.0399999999999999E-17</v>
      </c>
      <c r="H2593" s="11">
        <v>1.19E-18</v>
      </c>
      <c r="I2593" s="11">
        <v>4.2400000000000003E-15</v>
      </c>
      <c r="J2593" s="11">
        <v>8.4800000000000005E-15</v>
      </c>
      <c r="K2593" s="11">
        <v>4.3100000000000002E-6</v>
      </c>
      <c r="L2593" s="11">
        <v>8.6100000000000006E-6</v>
      </c>
      <c r="M2593" s="11">
        <v>4.9099999999999997E-15</v>
      </c>
      <c r="N2593" s="11">
        <v>7.3000000000000004E-20</v>
      </c>
    </row>
    <row r="2594" spans="2:14" x14ac:dyDescent="0.25">
      <c r="B2594" s="7" t="s">
        <v>4257</v>
      </c>
      <c r="C2594" s="11">
        <v>4.3500000000000001E-15</v>
      </c>
      <c r="D2594" s="11">
        <v>8.7000000000000002E-15</v>
      </c>
      <c r="E2594" s="11">
        <v>6.9599999999999998E-5</v>
      </c>
      <c r="F2594" s="7">
        <v>1.3636E-4</v>
      </c>
      <c r="G2594" s="11">
        <v>2.0399999999999999E-17</v>
      </c>
      <c r="H2594" s="11">
        <v>1.19E-18</v>
      </c>
      <c r="I2594" s="7" t="s">
        <v>6</v>
      </c>
      <c r="J2594" s="7" t="s">
        <v>6</v>
      </c>
      <c r="K2594" s="7" t="s">
        <v>6</v>
      </c>
      <c r="L2594" s="7" t="s">
        <v>6</v>
      </c>
      <c r="M2594" s="7" t="s">
        <v>6</v>
      </c>
      <c r="N2594" s="7" t="s">
        <v>6</v>
      </c>
    </row>
    <row r="2595" spans="2:14" x14ac:dyDescent="0.25">
      <c r="B2595" s="7" t="s">
        <v>3818</v>
      </c>
      <c r="C2595" s="11">
        <v>4.3999999999999997E-15</v>
      </c>
      <c r="D2595" s="11">
        <v>8.8100000000000008E-15</v>
      </c>
      <c r="E2595" s="11">
        <v>6.8800000000000005E-5</v>
      </c>
      <c r="F2595" s="7">
        <v>1.3473200000000001E-4</v>
      </c>
      <c r="G2595" s="11">
        <v>2.0399999999999999E-17</v>
      </c>
      <c r="H2595" s="11">
        <v>1.19E-18</v>
      </c>
      <c r="I2595" s="11">
        <v>4.3899999999999999E-15</v>
      </c>
      <c r="J2595" s="11">
        <v>8.7799999999999999E-15</v>
      </c>
      <c r="K2595" s="11">
        <v>1.3499999999999999E-5</v>
      </c>
      <c r="L2595" s="11">
        <v>2.7100000000000001E-5</v>
      </c>
      <c r="M2595" s="11">
        <v>1.6000000000000001E-14</v>
      </c>
      <c r="N2595" s="11">
        <v>2.38E-19</v>
      </c>
    </row>
    <row r="2596" spans="2:14" x14ac:dyDescent="0.25">
      <c r="B2596" s="7" t="s">
        <v>3298</v>
      </c>
      <c r="C2596" s="11">
        <v>4.4100000000000003E-15</v>
      </c>
      <c r="D2596" s="11">
        <v>8.8200000000000005E-15</v>
      </c>
      <c r="E2596" s="11">
        <v>6.9099999999999999E-5</v>
      </c>
      <c r="F2596" s="7">
        <v>1.35365E-4</v>
      </c>
      <c r="G2596" s="11">
        <v>2.05E-17</v>
      </c>
      <c r="H2596" s="11">
        <v>1.19E-18</v>
      </c>
      <c r="I2596" s="11">
        <v>4.3899999999999999E-15</v>
      </c>
      <c r="J2596" s="11">
        <v>8.7899999999999997E-15</v>
      </c>
      <c r="K2596" s="11">
        <v>3.6799999999999999E-6</v>
      </c>
      <c r="L2596" s="11">
        <v>7.34E-6</v>
      </c>
      <c r="M2596" s="11">
        <v>4.3400000000000003E-15</v>
      </c>
      <c r="N2596" s="11">
        <v>6.4499999999999999E-20</v>
      </c>
    </row>
    <row r="2597" spans="2:14" x14ac:dyDescent="0.25">
      <c r="B2597" s="7" t="s">
        <v>3450</v>
      </c>
      <c r="C2597" s="11">
        <v>4.3899999999999999E-15</v>
      </c>
      <c r="D2597" s="11">
        <v>8.7799999999999999E-15</v>
      </c>
      <c r="E2597" s="11">
        <v>6.9099999999999999E-5</v>
      </c>
      <c r="F2597" s="7">
        <v>1.3539699999999999E-4</v>
      </c>
      <c r="G2597" s="11">
        <v>2.0399999999999999E-17</v>
      </c>
      <c r="H2597" s="11">
        <v>1.19E-18</v>
      </c>
      <c r="I2597" s="11">
        <v>4.3800000000000002E-15</v>
      </c>
      <c r="J2597" s="11">
        <v>8.7600000000000003E-15</v>
      </c>
      <c r="K2597" s="11">
        <v>3.76E-6</v>
      </c>
      <c r="L2597" s="11">
        <v>7.5100000000000001E-6</v>
      </c>
      <c r="M2597" s="11">
        <v>4.42E-15</v>
      </c>
      <c r="N2597" s="11">
        <v>6.5800000000000006E-20</v>
      </c>
    </row>
    <row r="2598" spans="2:14" x14ac:dyDescent="0.25">
      <c r="B2598" s="7" t="s">
        <v>3791</v>
      </c>
      <c r="C2598" s="11">
        <v>4.4699999999999997E-15</v>
      </c>
      <c r="D2598" s="11">
        <v>8.9500000000000007E-15</v>
      </c>
      <c r="E2598" s="11">
        <v>6.8100000000000002E-5</v>
      </c>
      <c r="F2598" s="7">
        <v>1.3338900000000001E-4</v>
      </c>
      <c r="G2598" s="11">
        <v>2.05E-17</v>
      </c>
      <c r="H2598" s="11">
        <v>1.19E-18</v>
      </c>
      <c r="I2598" s="11">
        <v>4.4599999999999999E-15</v>
      </c>
      <c r="J2598" s="11">
        <v>8.9199999999999998E-15</v>
      </c>
      <c r="K2598" s="11">
        <v>1.8499999999999999E-5</v>
      </c>
      <c r="L2598" s="11">
        <v>3.6999999999999998E-5</v>
      </c>
      <c r="M2598" s="11">
        <v>2.2199999999999999E-14</v>
      </c>
      <c r="N2598" s="11">
        <v>3.2999999999999998E-19</v>
      </c>
    </row>
    <row r="2599" spans="2:14" x14ac:dyDescent="0.25">
      <c r="B2599" s="7" t="s">
        <v>3613</v>
      </c>
      <c r="C2599" s="11">
        <v>4.3999999999999997E-15</v>
      </c>
      <c r="D2599" s="11">
        <v>8.8100000000000008E-15</v>
      </c>
      <c r="E2599" s="11">
        <v>6.8899999999999994E-5</v>
      </c>
      <c r="F2599" s="7">
        <v>1.3498500000000001E-4</v>
      </c>
      <c r="G2599" s="11">
        <v>2.0399999999999999E-17</v>
      </c>
      <c r="H2599" s="11">
        <v>1.19E-18</v>
      </c>
      <c r="I2599" s="11">
        <v>4.3899999999999999E-15</v>
      </c>
      <c r="J2599" s="11">
        <v>8.7799999999999999E-15</v>
      </c>
      <c r="K2599" s="11">
        <v>3.72E-6</v>
      </c>
      <c r="L2599" s="11">
        <v>7.4200000000000001E-6</v>
      </c>
      <c r="M2599" s="11">
        <v>4.3800000000000002E-15</v>
      </c>
      <c r="N2599" s="11">
        <v>6.5099999999999994E-20</v>
      </c>
    </row>
    <row r="2600" spans="2:14" x14ac:dyDescent="0.25">
      <c r="B2600" s="7" t="s">
        <v>4051</v>
      </c>
      <c r="C2600" s="11">
        <v>4.2999999999999997E-15</v>
      </c>
      <c r="D2600" s="11">
        <v>8.5999999999999993E-15</v>
      </c>
      <c r="E2600" s="11">
        <v>7.0900000000000002E-5</v>
      </c>
      <c r="F2600" s="7">
        <v>1.38942E-4</v>
      </c>
      <c r="G2600" s="11">
        <v>2.05E-17</v>
      </c>
      <c r="H2600" s="11">
        <v>1.19E-18</v>
      </c>
      <c r="I2600" s="11">
        <v>4.2899999999999999E-15</v>
      </c>
      <c r="J2600" s="11">
        <v>8.57E-15</v>
      </c>
      <c r="K2600" s="11">
        <v>7.5700000000000004E-6</v>
      </c>
      <c r="L2600" s="11">
        <v>1.5099999999999999E-5</v>
      </c>
      <c r="M2600" s="11">
        <v>8.7199999999999997E-15</v>
      </c>
      <c r="N2600" s="11">
        <v>1.3000000000000001E-19</v>
      </c>
    </row>
    <row r="2601" spans="2:14" x14ac:dyDescent="0.25">
      <c r="B2601" s="7" t="s">
        <v>4175</v>
      </c>
      <c r="C2601" s="11">
        <v>4.3299999999999998E-15</v>
      </c>
      <c r="D2601" s="11">
        <v>8.6599999999999995E-15</v>
      </c>
      <c r="E2601" s="11">
        <v>6.9999999999999994E-5</v>
      </c>
      <c r="F2601" s="7">
        <v>1.37105E-4</v>
      </c>
      <c r="G2601" s="11">
        <v>2.0399999999999999E-17</v>
      </c>
      <c r="H2601" s="11">
        <v>1.19E-18</v>
      </c>
      <c r="I2601" s="11">
        <v>4.32E-15</v>
      </c>
      <c r="J2601" s="11">
        <v>8.6300000000000002E-15</v>
      </c>
      <c r="K2601" s="11">
        <v>4.4700000000000004E-6</v>
      </c>
      <c r="L2601" s="11">
        <v>8.9199999999999993E-6</v>
      </c>
      <c r="M2601" s="11">
        <v>5.1799999999999998E-15</v>
      </c>
      <c r="N2601" s="11">
        <v>7.7000000000000004E-20</v>
      </c>
    </row>
    <row r="2602" spans="2:14" x14ac:dyDescent="0.25">
      <c r="B2602" s="7" t="s">
        <v>3771</v>
      </c>
      <c r="C2602" s="11">
        <v>4.3899999999999999E-15</v>
      </c>
      <c r="D2602" s="11">
        <v>8.7899999999999997E-15</v>
      </c>
      <c r="E2602" s="11">
        <v>6.8899999999999994E-5</v>
      </c>
      <c r="F2602" s="7">
        <v>1.3495E-4</v>
      </c>
      <c r="G2602" s="11">
        <v>2.0399999999999999E-17</v>
      </c>
      <c r="H2602" s="11">
        <v>1.19E-18</v>
      </c>
      <c r="I2602" s="11">
        <v>4.3800000000000002E-15</v>
      </c>
      <c r="J2602" s="11">
        <v>8.7600000000000003E-15</v>
      </c>
      <c r="K2602" s="11">
        <v>3.8600000000000003E-6</v>
      </c>
      <c r="L2602" s="11">
        <v>7.7200000000000006E-6</v>
      </c>
      <c r="M2602" s="11">
        <v>4.5399999999999996E-15</v>
      </c>
      <c r="N2602" s="11">
        <v>6.7600000000000005E-20</v>
      </c>
    </row>
    <row r="2603" spans="2:14" x14ac:dyDescent="0.25">
      <c r="B2603" s="7" t="s">
        <v>3403</v>
      </c>
      <c r="C2603" s="11">
        <v>4.4100000000000003E-15</v>
      </c>
      <c r="D2603" s="11">
        <v>8.8100000000000008E-15</v>
      </c>
      <c r="E2603" s="11">
        <v>6.8800000000000005E-5</v>
      </c>
      <c r="F2603" s="7">
        <v>1.3484400000000001E-4</v>
      </c>
      <c r="G2603" s="11">
        <v>2.0399999999999999E-17</v>
      </c>
      <c r="H2603" s="11">
        <v>1.19E-18</v>
      </c>
      <c r="I2603" s="11">
        <v>4.3899999999999999E-15</v>
      </c>
      <c r="J2603" s="11">
        <v>8.7899999999999997E-15</v>
      </c>
      <c r="K2603" s="11">
        <v>5.1699999999999996E-6</v>
      </c>
      <c r="L2603" s="11">
        <v>1.03E-5</v>
      </c>
      <c r="M2603" s="11">
        <v>6.0999999999999997E-15</v>
      </c>
      <c r="N2603" s="11">
        <v>9.0800000000000005E-20</v>
      </c>
    </row>
    <row r="2604" spans="2:14" x14ac:dyDescent="0.25">
      <c r="B2604" s="7" t="s">
        <v>4044</v>
      </c>
      <c r="C2604" s="11">
        <v>4.32E-15</v>
      </c>
      <c r="D2604" s="11">
        <v>8.64E-15</v>
      </c>
      <c r="E2604" s="11">
        <v>7.0500000000000006E-5</v>
      </c>
      <c r="F2604" s="7">
        <v>1.3813900000000001E-4</v>
      </c>
      <c r="G2604" s="11">
        <v>2.05E-17</v>
      </c>
      <c r="H2604" s="11">
        <v>1.19E-18</v>
      </c>
      <c r="I2604" s="11">
        <v>4.2999999999999997E-15</v>
      </c>
      <c r="J2604" s="11">
        <v>8.6100000000000007E-15</v>
      </c>
      <c r="K2604" s="11">
        <v>5.8300000000000001E-6</v>
      </c>
      <c r="L2604" s="11">
        <v>1.17E-5</v>
      </c>
      <c r="M2604" s="11">
        <v>6.7499999999999996E-15</v>
      </c>
      <c r="N2604" s="11">
        <v>9.9999999999999998E-20</v>
      </c>
    </row>
    <row r="2605" spans="2:14" x14ac:dyDescent="0.25">
      <c r="B2605" s="7" t="s">
        <v>4228</v>
      </c>
      <c r="C2605" s="11">
        <v>4.4599999999999999E-15</v>
      </c>
      <c r="D2605" s="11">
        <v>8.9199999999999998E-15</v>
      </c>
      <c r="E2605" s="11">
        <v>6.7999999999999999E-5</v>
      </c>
      <c r="F2605" s="7">
        <v>1.33141E-4</v>
      </c>
      <c r="G2605" s="11">
        <v>2.0399999999999999E-17</v>
      </c>
      <c r="H2605" s="11">
        <v>1.19E-18</v>
      </c>
      <c r="I2605" s="11">
        <v>4.4400000000000004E-15</v>
      </c>
      <c r="J2605" s="11">
        <v>8.8900000000000005E-15</v>
      </c>
      <c r="K2605" s="11">
        <v>3.7299999999999999E-6</v>
      </c>
      <c r="L2605" s="11">
        <v>7.4599999999999997E-6</v>
      </c>
      <c r="M2605" s="11">
        <v>4.4599999999999999E-15</v>
      </c>
      <c r="N2605" s="11">
        <v>6.6299999999999998E-20</v>
      </c>
    </row>
    <row r="2606" spans="2:14" x14ac:dyDescent="0.25">
      <c r="B2606" s="7" t="s">
        <v>3603</v>
      </c>
      <c r="C2606" s="11">
        <v>4.2299999999999997E-15</v>
      </c>
      <c r="D2606" s="11">
        <v>8.4599999999999994E-15</v>
      </c>
      <c r="E2606" s="11">
        <v>7.1799999999999997E-5</v>
      </c>
      <c r="F2606" s="7">
        <v>1.40722E-4</v>
      </c>
      <c r="G2606" s="11">
        <v>2.0399999999999999E-17</v>
      </c>
      <c r="H2606" s="11">
        <v>1.19E-18</v>
      </c>
      <c r="I2606" s="7" t="s">
        <v>6</v>
      </c>
      <c r="J2606" s="7" t="s">
        <v>6</v>
      </c>
      <c r="K2606" s="7" t="s">
        <v>6</v>
      </c>
      <c r="L2606" s="7" t="s">
        <v>6</v>
      </c>
      <c r="M2606" s="7" t="s">
        <v>6</v>
      </c>
      <c r="N2606" s="7" t="s">
        <v>6</v>
      </c>
    </row>
    <row r="2607" spans="2:14" x14ac:dyDescent="0.25">
      <c r="B2607" s="7" t="s">
        <v>4267</v>
      </c>
      <c r="C2607" s="11">
        <v>4.3500000000000001E-15</v>
      </c>
      <c r="D2607" s="11">
        <v>8.7000000000000002E-15</v>
      </c>
      <c r="E2607" s="11">
        <v>6.9599999999999998E-5</v>
      </c>
      <c r="F2607" s="7">
        <v>1.36315E-4</v>
      </c>
      <c r="G2607" s="11">
        <v>2.0399999999999999E-17</v>
      </c>
      <c r="H2607" s="11">
        <v>1.19E-18</v>
      </c>
      <c r="I2607" s="7" t="s">
        <v>6</v>
      </c>
      <c r="J2607" s="7" t="s">
        <v>6</v>
      </c>
      <c r="K2607" s="7" t="s">
        <v>6</v>
      </c>
      <c r="L2607" s="7" t="s">
        <v>6</v>
      </c>
      <c r="M2607" s="7" t="s">
        <v>6</v>
      </c>
      <c r="N2607" s="7" t="s">
        <v>6</v>
      </c>
    </row>
    <row r="2608" spans="2:14" x14ac:dyDescent="0.25">
      <c r="B2608" s="7" t="s">
        <v>3351</v>
      </c>
      <c r="C2608" s="11">
        <v>4.3899999999999999E-15</v>
      </c>
      <c r="D2608" s="11">
        <v>8.7700000000000001E-15</v>
      </c>
      <c r="E2608" s="11">
        <v>6.8899999999999994E-5</v>
      </c>
      <c r="F2608" s="7">
        <v>1.3507999999999999E-4</v>
      </c>
      <c r="G2608" s="11">
        <v>2.0399999999999999E-17</v>
      </c>
      <c r="H2608" s="11">
        <v>1.19E-18</v>
      </c>
      <c r="I2608" s="11">
        <v>4.3699999999999996E-15</v>
      </c>
      <c r="J2608" s="11">
        <v>8.7500000000000006E-15</v>
      </c>
      <c r="K2608" s="11">
        <v>7.9200000000000004E-6</v>
      </c>
      <c r="L2608" s="11">
        <v>1.5800000000000001E-5</v>
      </c>
      <c r="M2608" s="11">
        <v>9.3000000000000004E-15</v>
      </c>
      <c r="N2608" s="11">
        <v>1.3800000000000001E-19</v>
      </c>
    </row>
    <row r="2609" spans="2:14" x14ac:dyDescent="0.25">
      <c r="B2609" s="7" t="s">
        <v>4121</v>
      </c>
      <c r="C2609" s="11">
        <v>4.3800000000000002E-15</v>
      </c>
      <c r="D2609" s="11">
        <v>8.7600000000000003E-15</v>
      </c>
      <c r="E2609" s="11">
        <v>6.86E-5</v>
      </c>
      <c r="F2609" s="7">
        <v>1.3432400000000001E-4</v>
      </c>
      <c r="G2609" s="11">
        <v>2.02E-17</v>
      </c>
      <c r="H2609" s="11">
        <v>1.1800000000000001E-18</v>
      </c>
      <c r="I2609" s="11">
        <v>4.3699999999999996E-15</v>
      </c>
      <c r="J2609" s="11">
        <v>8.7299999999999995E-15</v>
      </c>
      <c r="K2609" s="11">
        <v>5.4299999999999997E-6</v>
      </c>
      <c r="L2609" s="11">
        <v>1.0900000000000001E-5</v>
      </c>
      <c r="M2609" s="11">
        <v>6.3800000000000003E-15</v>
      </c>
      <c r="N2609" s="11">
        <v>9.4800000000000005E-20</v>
      </c>
    </row>
    <row r="2610" spans="2:14" x14ac:dyDescent="0.25">
      <c r="B2610" s="7" t="s">
        <v>3919</v>
      </c>
      <c r="C2610" s="11">
        <v>4.3599999999999998E-15</v>
      </c>
      <c r="D2610" s="11">
        <v>8.7099999999999999E-15</v>
      </c>
      <c r="E2610" s="11">
        <v>6.8899999999999994E-5</v>
      </c>
      <c r="F2610" s="7">
        <v>1.35005E-4</v>
      </c>
      <c r="G2610" s="11">
        <v>2.02E-17</v>
      </c>
      <c r="H2610" s="11">
        <v>1.1800000000000001E-18</v>
      </c>
      <c r="I2610" s="11">
        <v>4.3400000000000003E-15</v>
      </c>
      <c r="J2610" s="11">
        <v>8.6800000000000006E-15</v>
      </c>
      <c r="K2610" s="11">
        <v>3.8299999999999998E-6</v>
      </c>
      <c r="L2610" s="11">
        <v>7.6599999999999995E-6</v>
      </c>
      <c r="M2610" s="11">
        <v>4.4699999999999997E-15</v>
      </c>
      <c r="N2610" s="11">
        <v>6.6500000000000005E-20</v>
      </c>
    </row>
    <row r="2611" spans="2:14" x14ac:dyDescent="0.25">
      <c r="B2611" s="7" t="s">
        <v>4313</v>
      </c>
      <c r="C2611" s="11">
        <v>4.3299999999999998E-15</v>
      </c>
      <c r="D2611" s="11">
        <v>8.6599999999999995E-15</v>
      </c>
      <c r="E2611" s="11">
        <v>6.97E-5</v>
      </c>
      <c r="F2611" s="7">
        <v>1.3647600000000001E-4</v>
      </c>
      <c r="G2611" s="11">
        <v>2.0300000000000001E-17</v>
      </c>
      <c r="H2611" s="11">
        <v>1.1800000000000001E-18</v>
      </c>
      <c r="I2611" s="11">
        <v>4.32E-15</v>
      </c>
      <c r="J2611" s="11">
        <v>8.6300000000000002E-15</v>
      </c>
      <c r="K2611" s="11">
        <v>3.7400000000000002E-6</v>
      </c>
      <c r="L2611" s="11">
        <v>7.4699999999999996E-6</v>
      </c>
      <c r="M2611" s="11">
        <v>4.3400000000000003E-15</v>
      </c>
      <c r="N2611" s="11">
        <v>6.4499999999999999E-20</v>
      </c>
    </row>
    <row r="2612" spans="2:14" x14ac:dyDescent="0.25">
      <c r="B2612" s="7" t="s">
        <v>3907</v>
      </c>
      <c r="C2612" s="11">
        <v>4.2400000000000003E-15</v>
      </c>
      <c r="D2612" s="11">
        <v>8.4800000000000005E-15</v>
      </c>
      <c r="E2612" s="11">
        <v>7.1299999999999998E-5</v>
      </c>
      <c r="F2612" s="7">
        <v>1.39748E-4</v>
      </c>
      <c r="G2612" s="11">
        <v>2.0300000000000001E-17</v>
      </c>
      <c r="H2612" s="11">
        <v>1.1800000000000001E-18</v>
      </c>
      <c r="I2612" s="11">
        <v>4.2199999999999999E-15</v>
      </c>
      <c r="J2612" s="11">
        <v>8.4499999999999997E-15</v>
      </c>
      <c r="K2612" s="11">
        <v>1.36E-5</v>
      </c>
      <c r="L2612" s="11">
        <v>2.72E-5</v>
      </c>
      <c r="M2612" s="11">
        <v>1.5399999999999999E-14</v>
      </c>
      <c r="N2612" s="11">
        <v>2.2999999999999998E-19</v>
      </c>
    </row>
    <row r="2613" spans="2:14" x14ac:dyDescent="0.25">
      <c r="B2613" s="7" t="s">
        <v>4271</v>
      </c>
      <c r="C2613" s="11">
        <v>4.3400000000000003E-15</v>
      </c>
      <c r="D2613" s="11">
        <v>8.6800000000000006E-15</v>
      </c>
      <c r="E2613" s="11">
        <v>6.9599999999999998E-5</v>
      </c>
      <c r="F2613" s="7">
        <v>1.3630599999999999E-4</v>
      </c>
      <c r="G2613" s="11">
        <v>2.0300000000000001E-17</v>
      </c>
      <c r="H2613" s="11">
        <v>1.1800000000000001E-18</v>
      </c>
      <c r="I2613" s="7" t="s">
        <v>6</v>
      </c>
      <c r="J2613" s="7" t="s">
        <v>6</v>
      </c>
      <c r="K2613" s="7" t="s">
        <v>6</v>
      </c>
      <c r="L2613" s="7" t="s">
        <v>6</v>
      </c>
      <c r="M2613" s="7" t="s">
        <v>6</v>
      </c>
      <c r="N2613" s="7" t="s">
        <v>6</v>
      </c>
    </row>
    <row r="2614" spans="2:14" x14ac:dyDescent="0.25">
      <c r="B2614" s="7" t="s">
        <v>4106</v>
      </c>
      <c r="C2614" s="11">
        <v>4.3599999999999998E-15</v>
      </c>
      <c r="D2614" s="11">
        <v>8.7099999999999999E-15</v>
      </c>
      <c r="E2614" s="11">
        <v>6.8999999999999997E-5</v>
      </c>
      <c r="F2614" s="7">
        <v>1.35105E-4</v>
      </c>
      <c r="G2614" s="11">
        <v>2.02E-17</v>
      </c>
      <c r="H2614" s="11">
        <v>1.1800000000000001E-18</v>
      </c>
      <c r="I2614" s="11">
        <v>4.3400000000000003E-15</v>
      </c>
      <c r="J2614" s="11">
        <v>8.6800000000000006E-15</v>
      </c>
      <c r="K2614" s="11">
        <v>4.42E-6</v>
      </c>
      <c r="L2614" s="11">
        <v>8.8400000000000001E-6</v>
      </c>
      <c r="M2614" s="11">
        <v>5.1600000000000002E-15</v>
      </c>
      <c r="N2614" s="11">
        <v>7.6699999999999994E-20</v>
      </c>
    </row>
    <row r="2615" spans="2:14" x14ac:dyDescent="0.25">
      <c r="B2615" s="7" t="s">
        <v>4109</v>
      </c>
      <c r="C2615" s="11">
        <v>4.3500000000000001E-15</v>
      </c>
      <c r="D2615" s="11">
        <v>8.7099999999999999E-15</v>
      </c>
      <c r="E2615" s="11">
        <v>6.9300000000000004E-5</v>
      </c>
      <c r="F2615" s="7">
        <v>1.3581699999999999E-4</v>
      </c>
      <c r="G2615" s="11">
        <v>2.0300000000000001E-17</v>
      </c>
      <c r="H2615" s="11">
        <v>1.1800000000000001E-18</v>
      </c>
      <c r="I2615" s="11">
        <v>4.3400000000000003E-15</v>
      </c>
      <c r="J2615" s="11">
        <v>8.6800000000000006E-15</v>
      </c>
      <c r="K2615" s="11">
        <v>4.5199999999999999E-6</v>
      </c>
      <c r="L2615" s="11">
        <v>9.0299999999999999E-6</v>
      </c>
      <c r="M2615" s="11">
        <v>5.27E-15</v>
      </c>
      <c r="N2615" s="11">
        <v>7.8299999999999999E-20</v>
      </c>
    </row>
    <row r="2616" spans="2:14" x14ac:dyDescent="0.25">
      <c r="B2616" s="7" t="s">
        <v>3617</v>
      </c>
      <c r="C2616" s="11">
        <v>4.2800000000000001E-15</v>
      </c>
      <c r="D2616" s="11">
        <v>8.57E-15</v>
      </c>
      <c r="E2616" s="11">
        <v>6.9999999999999994E-5</v>
      </c>
      <c r="F2616" s="7">
        <v>1.3719200000000001E-4</v>
      </c>
      <c r="G2616" s="11">
        <v>2.02E-17</v>
      </c>
      <c r="H2616" s="11">
        <v>1.1800000000000001E-18</v>
      </c>
      <c r="I2616" s="11">
        <v>4.2700000000000004E-15</v>
      </c>
      <c r="J2616" s="11">
        <v>8.5400000000000007E-15</v>
      </c>
      <c r="K2616" s="11">
        <v>1.0900000000000001E-5</v>
      </c>
      <c r="L2616" s="11">
        <v>2.1800000000000001E-5</v>
      </c>
      <c r="M2616" s="11">
        <v>1.25E-14</v>
      </c>
      <c r="N2616" s="11">
        <v>1.8600000000000001E-19</v>
      </c>
    </row>
    <row r="2617" spans="2:14" x14ac:dyDescent="0.25">
      <c r="B2617" s="7" t="s">
        <v>4140</v>
      </c>
      <c r="C2617" s="11">
        <v>4.32E-15</v>
      </c>
      <c r="D2617" s="11">
        <v>8.6499999999999997E-15</v>
      </c>
      <c r="E2617" s="11">
        <v>6.97E-5</v>
      </c>
      <c r="F2617" s="7">
        <v>1.3660000000000001E-4</v>
      </c>
      <c r="G2617" s="11">
        <v>2.0300000000000001E-17</v>
      </c>
      <c r="H2617" s="11">
        <v>1.1800000000000001E-18</v>
      </c>
      <c r="I2617" s="11">
        <v>4.3100000000000002E-15</v>
      </c>
      <c r="J2617" s="11">
        <v>8.6200000000000004E-15</v>
      </c>
      <c r="K2617" s="11">
        <v>4.33E-6</v>
      </c>
      <c r="L2617" s="11">
        <v>8.6500000000000002E-6</v>
      </c>
      <c r="M2617" s="11">
        <v>5.0099999999999998E-15</v>
      </c>
      <c r="N2617" s="11">
        <v>7.4500000000000006E-20</v>
      </c>
    </row>
    <row r="2618" spans="2:14" x14ac:dyDescent="0.25">
      <c r="B2618" s="7" t="s">
        <v>3904</v>
      </c>
      <c r="C2618" s="11">
        <v>4.2700000000000004E-15</v>
      </c>
      <c r="D2618" s="11">
        <v>8.5500000000000005E-15</v>
      </c>
      <c r="E2618" s="11">
        <v>7.0599999999999995E-5</v>
      </c>
      <c r="F2618" s="7">
        <v>1.3824900000000001E-4</v>
      </c>
      <c r="G2618" s="11">
        <v>2.0300000000000001E-17</v>
      </c>
      <c r="H2618" s="11">
        <v>1.1800000000000001E-18</v>
      </c>
      <c r="I2618" s="11">
        <v>4.2599999999999998E-15</v>
      </c>
      <c r="J2618" s="11">
        <v>8.5199999999999996E-15</v>
      </c>
      <c r="K2618" s="11">
        <v>3.6600000000000001E-6</v>
      </c>
      <c r="L2618" s="11">
        <v>7.3200000000000002E-6</v>
      </c>
      <c r="M2618" s="11">
        <v>4.1899999999999998E-15</v>
      </c>
      <c r="N2618" s="11">
        <v>6.2299999999999998E-20</v>
      </c>
    </row>
    <row r="2619" spans="2:14" x14ac:dyDescent="0.25">
      <c r="B2619" s="7" t="s">
        <v>4307</v>
      </c>
      <c r="C2619" s="11">
        <v>4.2199999999999999E-15</v>
      </c>
      <c r="D2619" s="11">
        <v>8.4300000000000001E-15</v>
      </c>
      <c r="E2619" s="11">
        <v>7.1500000000000003E-5</v>
      </c>
      <c r="F2619" s="7">
        <v>1.4015499999999999E-4</v>
      </c>
      <c r="G2619" s="11">
        <v>2.0300000000000001E-17</v>
      </c>
      <c r="H2619" s="11">
        <v>1.1800000000000001E-18</v>
      </c>
      <c r="I2619" s="11">
        <v>4.1999999999999996E-15</v>
      </c>
      <c r="J2619" s="11">
        <v>8.4100000000000006E-15</v>
      </c>
      <c r="K2619" s="11">
        <v>3.7000000000000002E-6</v>
      </c>
      <c r="L2619" s="11">
        <v>7.4000000000000003E-6</v>
      </c>
      <c r="M2619" s="11">
        <v>4.1800000000000001E-15</v>
      </c>
      <c r="N2619" s="11">
        <v>6.2199999999999995E-20</v>
      </c>
    </row>
    <row r="2620" spans="2:14" x14ac:dyDescent="0.25">
      <c r="B2620" s="7" t="s">
        <v>3869</v>
      </c>
      <c r="C2620" s="11">
        <v>4.3800000000000002E-15</v>
      </c>
      <c r="D2620" s="11">
        <v>8.7600000000000003E-15</v>
      </c>
      <c r="E2620" s="11">
        <v>6.8800000000000005E-5</v>
      </c>
      <c r="F2620" s="7">
        <v>1.3486800000000001E-4</v>
      </c>
      <c r="G2620" s="11">
        <v>2.0300000000000001E-17</v>
      </c>
      <c r="H2620" s="11">
        <v>1.1800000000000001E-18</v>
      </c>
      <c r="I2620" s="11">
        <v>4.3599999999999998E-15</v>
      </c>
      <c r="J2620" s="11">
        <v>8.7299999999999995E-15</v>
      </c>
      <c r="K2620" s="11">
        <v>4.95E-6</v>
      </c>
      <c r="L2620" s="11">
        <v>9.8900000000000002E-6</v>
      </c>
      <c r="M2620" s="11">
        <v>5.8100000000000001E-15</v>
      </c>
      <c r="N2620" s="11">
        <v>8.63E-20</v>
      </c>
    </row>
    <row r="2621" spans="2:14" x14ac:dyDescent="0.25">
      <c r="B2621" s="7" t="s">
        <v>4304</v>
      </c>
      <c r="C2621" s="11">
        <v>4.3100000000000002E-15</v>
      </c>
      <c r="D2621" s="11">
        <v>8.6300000000000002E-15</v>
      </c>
      <c r="E2621" s="11">
        <v>6.9599999999999998E-5</v>
      </c>
      <c r="F2621" s="7">
        <v>1.3635700000000001E-4</v>
      </c>
      <c r="G2621" s="11">
        <v>2.02E-17</v>
      </c>
      <c r="H2621" s="11">
        <v>1.1800000000000001E-18</v>
      </c>
      <c r="I2621" s="7" t="s">
        <v>6</v>
      </c>
      <c r="J2621" s="7" t="s">
        <v>6</v>
      </c>
      <c r="K2621" s="7" t="s">
        <v>6</v>
      </c>
      <c r="L2621" s="7" t="s">
        <v>6</v>
      </c>
      <c r="M2621" s="7" t="s">
        <v>6</v>
      </c>
      <c r="N2621" s="7" t="s">
        <v>6</v>
      </c>
    </row>
    <row r="2622" spans="2:14" x14ac:dyDescent="0.25">
      <c r="B2622" s="7" t="s">
        <v>3957</v>
      </c>
      <c r="C2622" s="11">
        <v>4.3899999999999999E-15</v>
      </c>
      <c r="D2622" s="11">
        <v>8.7799999999999999E-15</v>
      </c>
      <c r="E2622" s="11">
        <v>6.8399999999999996E-5</v>
      </c>
      <c r="F2622" s="7">
        <v>1.33943E-4</v>
      </c>
      <c r="G2622" s="11">
        <v>2.02E-17</v>
      </c>
      <c r="H2622" s="11">
        <v>1.1800000000000001E-18</v>
      </c>
      <c r="I2622" s="11">
        <v>4.3800000000000002E-15</v>
      </c>
      <c r="J2622" s="11">
        <v>8.7500000000000006E-15</v>
      </c>
      <c r="K2622" s="11">
        <v>3.8099999999999999E-6</v>
      </c>
      <c r="L2622" s="11">
        <v>7.61E-6</v>
      </c>
      <c r="M2622" s="11">
        <v>4.4800000000000002E-15</v>
      </c>
      <c r="N2622" s="11">
        <v>6.6599999999999996E-20</v>
      </c>
    </row>
    <row r="2623" spans="2:14" x14ac:dyDescent="0.25">
      <c r="B2623" s="7" t="s">
        <v>3813</v>
      </c>
      <c r="C2623" s="11">
        <v>4.3999999999999997E-15</v>
      </c>
      <c r="D2623" s="11">
        <v>8.7899999999999997E-15</v>
      </c>
      <c r="E2623" s="11">
        <v>6.8399999999999996E-5</v>
      </c>
      <c r="F2623" s="7">
        <v>1.33981E-4</v>
      </c>
      <c r="G2623" s="11">
        <v>2.02E-17</v>
      </c>
      <c r="H2623" s="11">
        <v>1.1800000000000001E-18</v>
      </c>
      <c r="I2623" s="11">
        <v>4.3800000000000002E-15</v>
      </c>
      <c r="J2623" s="11">
        <v>8.7600000000000003E-15</v>
      </c>
      <c r="K2623" s="11">
        <v>3.72E-6</v>
      </c>
      <c r="L2623" s="11">
        <v>7.43E-6</v>
      </c>
      <c r="M2623" s="11">
        <v>4.3800000000000002E-15</v>
      </c>
      <c r="N2623" s="11">
        <v>6.5099999999999994E-20</v>
      </c>
    </row>
    <row r="2624" spans="2:14" x14ac:dyDescent="0.25">
      <c r="B2624" s="7" t="s">
        <v>3342</v>
      </c>
      <c r="C2624" s="11">
        <v>4.3899999999999999E-15</v>
      </c>
      <c r="D2624" s="11">
        <v>8.7700000000000001E-15</v>
      </c>
      <c r="E2624" s="11">
        <v>6.86E-5</v>
      </c>
      <c r="F2624" s="7">
        <v>1.3444600000000001E-4</v>
      </c>
      <c r="G2624" s="11">
        <v>2.0300000000000001E-17</v>
      </c>
      <c r="H2624" s="11">
        <v>1.1800000000000001E-18</v>
      </c>
      <c r="I2624" s="11">
        <v>4.3699999999999996E-15</v>
      </c>
      <c r="J2624" s="11">
        <v>8.7500000000000006E-15</v>
      </c>
      <c r="K2624" s="11">
        <v>4.2899999999999996E-6</v>
      </c>
      <c r="L2624" s="11">
        <v>8.5599999999999994E-6</v>
      </c>
      <c r="M2624" s="11">
        <v>5.0399999999999999E-15</v>
      </c>
      <c r="N2624" s="11">
        <v>7.4899999999999995E-20</v>
      </c>
    </row>
    <row r="2625" spans="2:14" x14ac:dyDescent="0.25">
      <c r="B2625" s="7" t="s">
        <v>4288</v>
      </c>
      <c r="C2625" s="11">
        <v>4.3299999999999998E-15</v>
      </c>
      <c r="D2625" s="11">
        <v>8.6699999999999993E-15</v>
      </c>
      <c r="E2625" s="11">
        <v>6.9599999999999998E-5</v>
      </c>
      <c r="F2625" s="7">
        <v>1.3635899999999999E-4</v>
      </c>
      <c r="G2625" s="11">
        <v>2.0300000000000001E-17</v>
      </c>
      <c r="H2625" s="11">
        <v>1.1800000000000001E-18</v>
      </c>
      <c r="I2625" s="7" t="s">
        <v>6</v>
      </c>
      <c r="J2625" s="7" t="s">
        <v>6</v>
      </c>
      <c r="K2625" s="7" t="s">
        <v>6</v>
      </c>
      <c r="L2625" s="7" t="s">
        <v>6</v>
      </c>
      <c r="M2625" s="7" t="s">
        <v>6</v>
      </c>
      <c r="N2625" s="7" t="s">
        <v>6</v>
      </c>
    </row>
    <row r="2626" spans="2:14" x14ac:dyDescent="0.25">
      <c r="B2626" s="7" t="s">
        <v>3468</v>
      </c>
      <c r="C2626" s="11">
        <v>4.3500000000000001E-15</v>
      </c>
      <c r="D2626" s="11">
        <v>8.7000000000000002E-15</v>
      </c>
      <c r="E2626" s="11">
        <v>6.86E-5</v>
      </c>
      <c r="F2626" s="7">
        <v>1.3435300000000001E-4</v>
      </c>
      <c r="G2626" s="11">
        <v>2.0099999999999999E-17</v>
      </c>
      <c r="H2626" s="11">
        <v>1.1699999999999999E-18</v>
      </c>
      <c r="I2626" s="11">
        <v>4.3400000000000003E-15</v>
      </c>
      <c r="J2626" s="11">
        <v>8.6699999999999993E-15</v>
      </c>
      <c r="K2626" s="11">
        <v>4.2799999999999997E-6</v>
      </c>
      <c r="L2626" s="11">
        <v>8.5499999999999995E-6</v>
      </c>
      <c r="M2626" s="11">
        <v>4.9900000000000002E-15</v>
      </c>
      <c r="N2626" s="11">
        <v>7.4199999999999996E-20</v>
      </c>
    </row>
    <row r="2627" spans="2:14" x14ac:dyDescent="0.25">
      <c r="B2627" s="7" t="s">
        <v>3385</v>
      </c>
      <c r="C2627" s="11">
        <v>4.2999999999999997E-15</v>
      </c>
      <c r="D2627" s="11">
        <v>8.5899999999999996E-15</v>
      </c>
      <c r="E2627" s="11">
        <v>6.9200000000000002E-5</v>
      </c>
      <c r="F2627" s="7">
        <v>1.35671E-4</v>
      </c>
      <c r="G2627" s="11">
        <v>2.0000000000000001E-17</v>
      </c>
      <c r="H2627" s="11">
        <v>1.1699999999999999E-18</v>
      </c>
      <c r="I2627" s="11">
        <v>4.2800000000000001E-15</v>
      </c>
      <c r="J2627" s="11">
        <v>8.5600000000000003E-15</v>
      </c>
      <c r="K2627" s="11">
        <v>4.4800000000000003E-6</v>
      </c>
      <c r="L2627" s="11">
        <v>8.9600000000000006E-6</v>
      </c>
      <c r="M2627" s="11">
        <v>5.1600000000000002E-15</v>
      </c>
      <c r="N2627" s="11">
        <v>7.6699999999999994E-20</v>
      </c>
    </row>
    <row r="2628" spans="2:14" x14ac:dyDescent="0.25">
      <c r="B2628" s="7" t="s">
        <v>3929</v>
      </c>
      <c r="C2628" s="11">
        <v>4.3800000000000002E-15</v>
      </c>
      <c r="D2628" s="11">
        <v>8.7700000000000001E-15</v>
      </c>
      <c r="E2628" s="11">
        <v>6.8300000000000007E-5</v>
      </c>
      <c r="F2628" s="7">
        <v>1.33819E-4</v>
      </c>
      <c r="G2628" s="11">
        <v>2.0099999999999999E-17</v>
      </c>
      <c r="H2628" s="11">
        <v>1.1699999999999999E-18</v>
      </c>
      <c r="I2628" s="11">
        <v>4.3699999999999996E-15</v>
      </c>
      <c r="J2628" s="11">
        <v>8.7399999999999992E-15</v>
      </c>
      <c r="K2628" s="11">
        <v>3.98E-6</v>
      </c>
      <c r="L2628" s="11">
        <v>7.96E-6</v>
      </c>
      <c r="M2628" s="11">
        <v>4.6800000000000003E-15</v>
      </c>
      <c r="N2628" s="11">
        <v>6.9499999999999996E-20</v>
      </c>
    </row>
    <row r="2629" spans="2:14" x14ac:dyDescent="0.25">
      <c r="B2629" s="7" t="s">
        <v>3451</v>
      </c>
      <c r="C2629" s="11">
        <v>4.2999999999999997E-15</v>
      </c>
      <c r="D2629" s="11">
        <v>8.5899999999999996E-15</v>
      </c>
      <c r="E2629" s="11">
        <v>6.9300000000000004E-5</v>
      </c>
      <c r="F2629" s="7">
        <v>1.3571300000000001E-4</v>
      </c>
      <c r="G2629" s="11">
        <v>2.0000000000000001E-17</v>
      </c>
      <c r="H2629" s="11">
        <v>1.1699999999999999E-18</v>
      </c>
      <c r="I2629" s="11">
        <v>4.2800000000000001E-15</v>
      </c>
      <c r="J2629" s="11">
        <v>8.5600000000000003E-15</v>
      </c>
      <c r="K2629" s="11">
        <v>3.6799999999999999E-6</v>
      </c>
      <c r="L2629" s="11">
        <v>7.3499999999999999E-6</v>
      </c>
      <c r="M2629" s="11">
        <v>4.2299999999999997E-15</v>
      </c>
      <c r="N2629" s="11">
        <v>6.2900000000000006E-20</v>
      </c>
    </row>
    <row r="2630" spans="2:14" x14ac:dyDescent="0.25">
      <c r="B2630" s="7" t="s">
        <v>3841</v>
      </c>
      <c r="C2630" s="11">
        <v>4.3599999999999998E-15</v>
      </c>
      <c r="D2630" s="11">
        <v>8.7099999999999999E-15</v>
      </c>
      <c r="E2630" s="11">
        <v>6.86E-5</v>
      </c>
      <c r="F2630" s="7">
        <v>1.34358E-4</v>
      </c>
      <c r="G2630" s="11">
        <v>2.0099999999999999E-17</v>
      </c>
      <c r="H2630" s="11">
        <v>1.1699999999999999E-18</v>
      </c>
      <c r="I2630" s="11">
        <v>4.3400000000000003E-15</v>
      </c>
      <c r="J2630" s="11">
        <v>8.6800000000000006E-15</v>
      </c>
      <c r="K2630" s="11">
        <v>5.0799999999999996E-6</v>
      </c>
      <c r="L2630" s="11">
        <v>1.01E-5</v>
      </c>
      <c r="M2630" s="11">
        <v>5.9299999999999997E-15</v>
      </c>
      <c r="N2630" s="11">
        <v>8.81E-20</v>
      </c>
    </row>
    <row r="2631" spans="2:14" x14ac:dyDescent="0.25">
      <c r="B2631" s="7" t="s">
        <v>4123</v>
      </c>
      <c r="C2631" s="11">
        <v>4.2400000000000003E-15</v>
      </c>
      <c r="D2631" s="11">
        <v>8.4800000000000005E-15</v>
      </c>
      <c r="E2631" s="11">
        <v>7.0199999999999999E-5</v>
      </c>
      <c r="F2631" s="7">
        <v>1.3744300000000001E-4</v>
      </c>
      <c r="G2631" s="11">
        <v>2.0000000000000001E-17</v>
      </c>
      <c r="H2631" s="11">
        <v>1.1699999999999999E-18</v>
      </c>
      <c r="I2631" s="11">
        <v>4.2299999999999997E-15</v>
      </c>
      <c r="J2631" s="11">
        <v>8.4499999999999997E-15</v>
      </c>
      <c r="K2631" s="11">
        <v>3.6799999999999999E-6</v>
      </c>
      <c r="L2631" s="11">
        <v>7.3599999999999998E-6</v>
      </c>
      <c r="M2631" s="11">
        <v>4.1800000000000001E-15</v>
      </c>
      <c r="N2631" s="11">
        <v>6.2199999999999995E-20</v>
      </c>
    </row>
    <row r="2632" spans="2:14" x14ac:dyDescent="0.25">
      <c r="B2632" s="7" t="s">
        <v>3888</v>
      </c>
      <c r="C2632" s="11">
        <v>4.2899999999999999E-15</v>
      </c>
      <c r="D2632" s="11">
        <v>8.57E-15</v>
      </c>
      <c r="E2632" s="11">
        <v>6.9900000000000005E-5</v>
      </c>
      <c r="F2632" s="7">
        <v>1.3699E-4</v>
      </c>
      <c r="G2632" s="11">
        <v>2.02E-17</v>
      </c>
      <c r="H2632" s="11">
        <v>1.1699999999999999E-18</v>
      </c>
      <c r="I2632" s="11">
        <v>4.2700000000000004E-15</v>
      </c>
      <c r="J2632" s="11">
        <v>8.5400000000000007E-15</v>
      </c>
      <c r="K2632" s="11">
        <v>3.6899999999999998E-6</v>
      </c>
      <c r="L2632" s="11">
        <v>7.3699999999999997E-6</v>
      </c>
      <c r="M2632" s="11">
        <v>4.2299999999999997E-15</v>
      </c>
      <c r="N2632" s="11">
        <v>6.2900000000000006E-20</v>
      </c>
    </row>
    <row r="2633" spans="2:14" x14ac:dyDescent="0.25">
      <c r="B2633" s="7" t="s">
        <v>4198</v>
      </c>
      <c r="C2633" s="11">
        <v>4.2599999999999998E-15</v>
      </c>
      <c r="D2633" s="11">
        <v>8.5199999999999996E-15</v>
      </c>
      <c r="E2633" s="11">
        <v>7.0300000000000001E-5</v>
      </c>
      <c r="F2633" s="7">
        <v>1.37665E-4</v>
      </c>
      <c r="G2633" s="11">
        <v>2.02E-17</v>
      </c>
      <c r="H2633" s="11">
        <v>1.1699999999999999E-18</v>
      </c>
      <c r="I2633" s="11">
        <v>4.25E-15</v>
      </c>
      <c r="J2633" s="11">
        <v>8.4900000000000003E-15</v>
      </c>
      <c r="K2633" s="11">
        <v>4.6E-5</v>
      </c>
      <c r="L2633" s="11">
        <v>9.1799999999999995E-5</v>
      </c>
      <c r="M2633" s="11">
        <v>5.2499999999999997E-14</v>
      </c>
      <c r="N2633" s="11">
        <v>7.7999999999999999E-19</v>
      </c>
    </row>
    <row r="2634" spans="2:14" x14ac:dyDescent="0.25">
      <c r="B2634" s="7" t="s">
        <v>3401</v>
      </c>
      <c r="C2634" s="11">
        <v>4.3299999999999998E-15</v>
      </c>
      <c r="D2634" s="11">
        <v>8.6699999999999993E-15</v>
      </c>
      <c r="E2634" s="11">
        <v>6.9099999999999999E-5</v>
      </c>
      <c r="F2634" s="7">
        <v>1.35377E-4</v>
      </c>
      <c r="G2634" s="11">
        <v>2.02E-17</v>
      </c>
      <c r="H2634" s="11">
        <v>1.1699999999999999E-18</v>
      </c>
      <c r="I2634" s="11">
        <v>4.32E-15</v>
      </c>
      <c r="J2634" s="11">
        <v>8.64E-15</v>
      </c>
      <c r="K2634" s="11">
        <v>3.67E-6</v>
      </c>
      <c r="L2634" s="11">
        <v>7.34E-6</v>
      </c>
      <c r="M2634" s="11">
        <v>4.2599999999999998E-15</v>
      </c>
      <c r="N2634" s="11">
        <v>6.3399999999999998E-20</v>
      </c>
    </row>
    <row r="2635" spans="2:14" x14ac:dyDescent="0.25">
      <c r="B2635" s="7" t="s">
        <v>3820</v>
      </c>
      <c r="C2635" s="11">
        <v>4.2800000000000001E-15</v>
      </c>
      <c r="D2635" s="11">
        <v>8.5600000000000003E-15</v>
      </c>
      <c r="E2635" s="11">
        <v>6.9499999999999995E-5</v>
      </c>
      <c r="F2635" s="7">
        <v>1.3613699999999999E-4</v>
      </c>
      <c r="G2635" s="11">
        <v>2.0000000000000001E-17</v>
      </c>
      <c r="H2635" s="11">
        <v>1.1699999999999999E-18</v>
      </c>
      <c r="I2635" s="11">
        <v>4.2700000000000004E-15</v>
      </c>
      <c r="J2635" s="11">
        <v>8.5400000000000007E-15</v>
      </c>
      <c r="K2635" s="11">
        <v>3.6600000000000001E-6</v>
      </c>
      <c r="L2635" s="11">
        <v>7.3200000000000002E-6</v>
      </c>
      <c r="M2635" s="11">
        <v>4.1999999999999996E-15</v>
      </c>
      <c r="N2635" s="11">
        <v>6.2500000000000004E-20</v>
      </c>
    </row>
    <row r="2636" spans="2:14" x14ac:dyDescent="0.25">
      <c r="B2636" s="7" t="s">
        <v>3859</v>
      </c>
      <c r="C2636" s="11">
        <v>4.3999999999999997E-15</v>
      </c>
      <c r="D2636" s="11">
        <v>8.7899999999999997E-15</v>
      </c>
      <c r="E2636" s="11">
        <v>6.7999999999999999E-5</v>
      </c>
      <c r="F2636" s="7">
        <v>1.3324699999999999E-4</v>
      </c>
      <c r="G2636" s="11">
        <v>2.0099999999999999E-17</v>
      </c>
      <c r="H2636" s="11">
        <v>1.1699999999999999E-18</v>
      </c>
      <c r="I2636" s="11">
        <v>4.3800000000000002E-15</v>
      </c>
      <c r="J2636" s="11">
        <v>8.7600000000000003E-15</v>
      </c>
      <c r="K2636" s="11">
        <v>4.7800000000000003E-5</v>
      </c>
      <c r="L2636" s="11">
        <v>9.5400000000000001E-5</v>
      </c>
      <c r="M2636" s="11">
        <v>5.6200000000000003E-14</v>
      </c>
      <c r="N2636" s="11">
        <v>8.3600000000000002E-19</v>
      </c>
    </row>
    <row r="2637" spans="2:14" x14ac:dyDescent="0.25">
      <c r="B2637" s="7" t="s">
        <v>4031</v>
      </c>
      <c r="C2637" s="11">
        <v>4.32E-15</v>
      </c>
      <c r="D2637" s="11">
        <v>8.6300000000000002E-15</v>
      </c>
      <c r="E2637" s="11">
        <v>6.9099999999999999E-5</v>
      </c>
      <c r="F2637" s="7">
        <v>1.3538800000000001E-4</v>
      </c>
      <c r="G2637" s="11">
        <v>2.0099999999999999E-17</v>
      </c>
      <c r="H2637" s="11">
        <v>1.1699999999999999E-18</v>
      </c>
      <c r="I2637" s="11">
        <v>4.2999999999999997E-15</v>
      </c>
      <c r="J2637" s="11">
        <v>8.6100000000000007E-15</v>
      </c>
      <c r="K2637" s="11">
        <v>7.3999999999999996E-5</v>
      </c>
      <c r="L2637" s="7">
        <v>1.47823E-4</v>
      </c>
      <c r="M2637" s="11">
        <v>8.5599999999999996E-14</v>
      </c>
      <c r="N2637" s="11">
        <v>1.27E-18</v>
      </c>
    </row>
    <row r="2638" spans="2:14" x14ac:dyDescent="0.25">
      <c r="B2638" s="7" t="s">
        <v>3426</v>
      </c>
      <c r="C2638" s="11">
        <v>4.3500000000000001E-15</v>
      </c>
      <c r="D2638" s="11">
        <v>8.7000000000000002E-15</v>
      </c>
      <c r="E2638" s="11">
        <v>6.8899999999999994E-5</v>
      </c>
      <c r="F2638" s="7">
        <v>1.3503399999999999E-4</v>
      </c>
      <c r="G2638" s="11">
        <v>2.02E-17</v>
      </c>
      <c r="H2638" s="11">
        <v>1.1699999999999999E-18</v>
      </c>
      <c r="I2638" s="11">
        <v>4.3299999999999998E-15</v>
      </c>
      <c r="J2638" s="11">
        <v>8.6699999999999993E-15</v>
      </c>
      <c r="K2638" s="11">
        <v>9.6099999999999995E-6</v>
      </c>
      <c r="L2638" s="11">
        <v>1.9199999999999999E-5</v>
      </c>
      <c r="M2638" s="11">
        <v>1.1200000000000001E-14</v>
      </c>
      <c r="N2638" s="11">
        <v>1.6700000000000001E-19</v>
      </c>
    </row>
    <row r="2639" spans="2:14" x14ac:dyDescent="0.25">
      <c r="B2639" s="7" t="s">
        <v>3894</v>
      </c>
      <c r="C2639" s="11">
        <v>4.25E-15</v>
      </c>
      <c r="D2639" s="11">
        <v>8.4900000000000003E-15</v>
      </c>
      <c r="E2639" s="11">
        <v>7.0599999999999995E-5</v>
      </c>
      <c r="F2639" s="7">
        <v>1.38319E-4</v>
      </c>
      <c r="G2639" s="11">
        <v>2.02E-17</v>
      </c>
      <c r="H2639" s="11">
        <v>1.1699999999999999E-18</v>
      </c>
      <c r="I2639" s="11">
        <v>4.2299999999999997E-15</v>
      </c>
      <c r="J2639" s="11">
        <v>8.4700000000000008E-15</v>
      </c>
      <c r="K2639" s="11">
        <v>4.3699999999999997E-6</v>
      </c>
      <c r="L2639" s="11">
        <v>8.7199999999999995E-6</v>
      </c>
      <c r="M2639" s="11">
        <v>4.9699999999999999E-15</v>
      </c>
      <c r="N2639" s="11">
        <v>7.3799999999999994E-20</v>
      </c>
    </row>
    <row r="2640" spans="2:14" x14ac:dyDescent="0.25">
      <c r="B2640" s="7" t="s">
        <v>3990</v>
      </c>
      <c r="C2640" s="11">
        <v>4.2599999999999998E-15</v>
      </c>
      <c r="D2640" s="11">
        <v>8.5099999999999998E-15</v>
      </c>
      <c r="E2640" s="11">
        <v>7.0400000000000004E-5</v>
      </c>
      <c r="F2640" s="7">
        <v>1.37868E-4</v>
      </c>
      <c r="G2640" s="11">
        <v>2.02E-17</v>
      </c>
      <c r="H2640" s="11">
        <v>1.1699999999999999E-18</v>
      </c>
      <c r="I2640" s="11">
        <v>4.2400000000000003E-15</v>
      </c>
      <c r="J2640" s="11">
        <v>8.4800000000000005E-15</v>
      </c>
      <c r="K2640" s="11">
        <v>4.3800000000000004E-6</v>
      </c>
      <c r="L2640" s="11">
        <v>8.7499999999999992E-6</v>
      </c>
      <c r="M2640" s="11">
        <v>4.9900000000000002E-15</v>
      </c>
      <c r="N2640" s="11">
        <v>7.4199999999999996E-20</v>
      </c>
    </row>
    <row r="2641" spans="2:14" x14ac:dyDescent="0.25">
      <c r="B2641" s="7" t="s">
        <v>4253</v>
      </c>
      <c r="C2641" s="11">
        <v>4.25E-15</v>
      </c>
      <c r="D2641" s="11">
        <v>8.5099999999999998E-15</v>
      </c>
      <c r="E2641" s="11">
        <v>7.0500000000000006E-5</v>
      </c>
      <c r="F2641" s="7">
        <v>1.3807399999999999E-4</v>
      </c>
      <c r="G2641" s="11">
        <v>2.02E-17</v>
      </c>
      <c r="H2641" s="11">
        <v>1.1699999999999999E-18</v>
      </c>
      <c r="I2641" s="11">
        <v>4.2400000000000003E-15</v>
      </c>
      <c r="J2641" s="11">
        <v>8.4800000000000005E-15</v>
      </c>
      <c r="K2641" s="11">
        <v>4.2400000000000001E-6</v>
      </c>
      <c r="L2641" s="11">
        <v>8.4800000000000001E-6</v>
      </c>
      <c r="M2641" s="11">
        <v>4.83E-15</v>
      </c>
      <c r="N2641" s="11">
        <v>7.1900000000000004E-20</v>
      </c>
    </row>
    <row r="2642" spans="2:14" x14ac:dyDescent="0.25">
      <c r="B2642" s="7" t="s">
        <v>4312</v>
      </c>
      <c r="C2642" s="11">
        <v>4.2800000000000001E-15</v>
      </c>
      <c r="D2642" s="11">
        <v>8.5600000000000003E-15</v>
      </c>
      <c r="E2642" s="11">
        <v>6.9599999999999998E-5</v>
      </c>
      <c r="F2642" s="7">
        <v>1.3637400000000001E-4</v>
      </c>
      <c r="G2642" s="11">
        <v>2.0099999999999999E-17</v>
      </c>
      <c r="H2642" s="11">
        <v>1.1699999999999999E-18</v>
      </c>
      <c r="I2642" s="7" t="s">
        <v>6</v>
      </c>
      <c r="J2642" s="7" t="s">
        <v>6</v>
      </c>
      <c r="K2642" s="7" t="s">
        <v>6</v>
      </c>
      <c r="L2642" s="7" t="s">
        <v>6</v>
      </c>
      <c r="M2642" s="7" t="s">
        <v>6</v>
      </c>
      <c r="N2642" s="7" t="s">
        <v>6</v>
      </c>
    </row>
    <row r="2643" spans="2:14" x14ac:dyDescent="0.25">
      <c r="B2643" s="7" t="s">
        <v>4029</v>
      </c>
      <c r="C2643" s="11">
        <v>4.25E-15</v>
      </c>
      <c r="D2643" s="11">
        <v>8.5000000000000001E-15</v>
      </c>
      <c r="E2643" s="11">
        <v>7.0300000000000001E-5</v>
      </c>
      <c r="F2643" s="7">
        <v>1.3774699999999999E-4</v>
      </c>
      <c r="G2643" s="11">
        <v>2.0099999999999999E-17</v>
      </c>
      <c r="H2643" s="11">
        <v>1.1699999999999999E-18</v>
      </c>
      <c r="I2643" s="11">
        <v>4.2400000000000003E-15</v>
      </c>
      <c r="J2643" s="11">
        <v>8.4800000000000005E-15</v>
      </c>
      <c r="K2643" s="11">
        <v>4.3599999999999998E-6</v>
      </c>
      <c r="L2643" s="11">
        <v>8.7199999999999995E-6</v>
      </c>
      <c r="M2643" s="11">
        <v>4.9699999999999999E-15</v>
      </c>
      <c r="N2643" s="11">
        <v>7.3899999999999998E-20</v>
      </c>
    </row>
    <row r="2644" spans="2:14" x14ac:dyDescent="0.25">
      <c r="B2644" s="7" t="s">
        <v>4235</v>
      </c>
      <c r="C2644" s="11">
        <v>4.3100000000000002E-15</v>
      </c>
      <c r="D2644" s="11">
        <v>8.6100000000000007E-15</v>
      </c>
      <c r="E2644" s="11">
        <v>6.9499999999999995E-5</v>
      </c>
      <c r="F2644" s="7">
        <v>1.3610599999999999E-4</v>
      </c>
      <c r="G2644" s="11">
        <v>2.0099999999999999E-17</v>
      </c>
      <c r="H2644" s="11">
        <v>1.1699999999999999E-18</v>
      </c>
      <c r="I2644" s="11">
        <v>4.2899999999999999E-15</v>
      </c>
      <c r="J2644" s="11">
        <v>8.5899999999999996E-15</v>
      </c>
      <c r="K2644" s="11">
        <v>3.89E-6</v>
      </c>
      <c r="L2644" s="11">
        <v>7.7800000000000001E-6</v>
      </c>
      <c r="M2644" s="11">
        <v>4.49E-15</v>
      </c>
      <c r="N2644" s="11">
        <v>6.6800000000000003E-20</v>
      </c>
    </row>
    <row r="2645" spans="2:14" x14ac:dyDescent="0.25">
      <c r="B2645" s="7" t="s">
        <v>4310</v>
      </c>
      <c r="C2645" s="11">
        <v>4.2999999999999997E-15</v>
      </c>
      <c r="D2645" s="11">
        <v>8.5899999999999996E-15</v>
      </c>
      <c r="E2645" s="11">
        <v>6.97E-5</v>
      </c>
      <c r="F2645" s="7">
        <v>1.3654100000000001E-4</v>
      </c>
      <c r="G2645" s="11">
        <v>2.0099999999999999E-17</v>
      </c>
      <c r="H2645" s="11">
        <v>1.1699999999999999E-18</v>
      </c>
      <c r="I2645" s="7" t="s">
        <v>6</v>
      </c>
      <c r="J2645" s="7" t="s">
        <v>6</v>
      </c>
      <c r="K2645" s="7" t="s">
        <v>6</v>
      </c>
      <c r="L2645" s="7" t="s">
        <v>6</v>
      </c>
      <c r="M2645" s="7" t="s">
        <v>6</v>
      </c>
      <c r="N2645" s="7" t="s">
        <v>6</v>
      </c>
    </row>
    <row r="2646" spans="2:14" x14ac:dyDescent="0.25">
      <c r="B2646" s="7" t="s">
        <v>4295</v>
      </c>
      <c r="C2646" s="11">
        <v>4.3100000000000002E-15</v>
      </c>
      <c r="D2646" s="11">
        <v>8.6100000000000007E-15</v>
      </c>
      <c r="E2646" s="11">
        <v>6.9599999999999998E-5</v>
      </c>
      <c r="F2646" s="7">
        <v>1.3631099999999999E-4</v>
      </c>
      <c r="G2646" s="11">
        <v>2.02E-17</v>
      </c>
      <c r="H2646" s="11">
        <v>1.1699999999999999E-18</v>
      </c>
      <c r="I2646" s="7" t="s">
        <v>6</v>
      </c>
      <c r="J2646" s="7" t="s">
        <v>6</v>
      </c>
      <c r="K2646" s="7" t="s">
        <v>6</v>
      </c>
      <c r="L2646" s="7" t="s">
        <v>6</v>
      </c>
      <c r="M2646" s="7" t="s">
        <v>6</v>
      </c>
      <c r="N2646" s="7" t="s">
        <v>6</v>
      </c>
    </row>
    <row r="2647" spans="2:14" x14ac:dyDescent="0.25">
      <c r="B2647" s="7" t="s">
        <v>3706</v>
      </c>
      <c r="C2647" s="11">
        <v>4.3500000000000001E-15</v>
      </c>
      <c r="D2647" s="11">
        <v>8.7000000000000002E-15</v>
      </c>
      <c r="E2647" s="11">
        <v>6.86E-5</v>
      </c>
      <c r="F2647" s="7">
        <v>1.34318E-4</v>
      </c>
      <c r="G2647" s="11">
        <v>2.0099999999999999E-17</v>
      </c>
      <c r="H2647" s="11">
        <v>1.1699999999999999E-18</v>
      </c>
      <c r="I2647" s="11">
        <v>4.3400000000000003E-15</v>
      </c>
      <c r="J2647" s="11">
        <v>8.6699999999999993E-15</v>
      </c>
      <c r="K2647" s="11">
        <v>3.67E-6</v>
      </c>
      <c r="L2647" s="11">
        <v>7.34E-6</v>
      </c>
      <c r="M2647" s="11">
        <v>4.2800000000000001E-15</v>
      </c>
      <c r="N2647" s="11">
        <v>6.3600000000000005E-20</v>
      </c>
    </row>
    <row r="2648" spans="2:14" x14ac:dyDescent="0.25">
      <c r="B2648" s="7" t="s">
        <v>3446</v>
      </c>
      <c r="C2648" s="11">
        <v>4.3500000000000001E-15</v>
      </c>
      <c r="D2648" s="11">
        <v>8.7099999999999999E-15</v>
      </c>
      <c r="E2648" s="11">
        <v>6.86E-5</v>
      </c>
      <c r="F2648" s="7">
        <v>1.3438100000000001E-4</v>
      </c>
      <c r="G2648" s="11">
        <v>2.0099999999999999E-17</v>
      </c>
      <c r="H2648" s="11">
        <v>1.1699999999999999E-18</v>
      </c>
      <c r="I2648" s="11">
        <v>4.3400000000000003E-15</v>
      </c>
      <c r="J2648" s="11">
        <v>8.6800000000000006E-15</v>
      </c>
      <c r="K2648" s="11">
        <v>4.2799999999999997E-6</v>
      </c>
      <c r="L2648" s="11">
        <v>8.5599999999999994E-6</v>
      </c>
      <c r="M2648" s="11">
        <v>5E-15</v>
      </c>
      <c r="N2648" s="11">
        <v>7.4299999999999999E-20</v>
      </c>
    </row>
    <row r="2649" spans="2:14" x14ac:dyDescent="0.25">
      <c r="B2649" s="7" t="s">
        <v>4301</v>
      </c>
      <c r="C2649" s="11">
        <v>4.3100000000000002E-15</v>
      </c>
      <c r="D2649" s="11">
        <v>8.6100000000000007E-15</v>
      </c>
      <c r="E2649" s="11">
        <v>6.9599999999999998E-5</v>
      </c>
      <c r="F2649" s="7">
        <v>1.3630399999999999E-4</v>
      </c>
      <c r="G2649" s="11">
        <v>2.02E-17</v>
      </c>
      <c r="H2649" s="11">
        <v>1.1699999999999999E-18</v>
      </c>
      <c r="I2649" s="7" t="s">
        <v>6</v>
      </c>
      <c r="J2649" s="7" t="s">
        <v>6</v>
      </c>
      <c r="K2649" s="7" t="s">
        <v>6</v>
      </c>
      <c r="L2649" s="7" t="s">
        <v>6</v>
      </c>
      <c r="M2649" s="7" t="s">
        <v>6</v>
      </c>
      <c r="N2649" s="7" t="s">
        <v>6</v>
      </c>
    </row>
    <row r="2650" spans="2:14" x14ac:dyDescent="0.25">
      <c r="B2650" s="7" t="s">
        <v>4210</v>
      </c>
      <c r="C2650" s="11">
        <v>4.2400000000000003E-15</v>
      </c>
      <c r="D2650" s="11">
        <v>8.4800000000000005E-15</v>
      </c>
      <c r="E2650" s="11">
        <v>6.9599999999999998E-5</v>
      </c>
      <c r="F2650" s="7">
        <v>1.3636599999999999E-4</v>
      </c>
      <c r="G2650" s="11">
        <v>1.99E-17</v>
      </c>
      <c r="H2650" s="11">
        <v>1.16E-18</v>
      </c>
      <c r="I2650" s="11">
        <v>4.2299999999999997E-15</v>
      </c>
      <c r="J2650" s="11">
        <v>8.4499999999999997E-15</v>
      </c>
      <c r="K2650" s="11">
        <v>5.0799999999999996E-6</v>
      </c>
      <c r="L2650" s="11">
        <v>1.0200000000000001E-5</v>
      </c>
      <c r="M2650" s="11">
        <v>5.7700000000000003E-15</v>
      </c>
      <c r="N2650" s="11">
        <v>8.5799999999999996E-20</v>
      </c>
    </row>
    <row r="2651" spans="2:14" x14ac:dyDescent="0.25">
      <c r="B2651" s="7" t="s">
        <v>3905</v>
      </c>
      <c r="C2651" s="11">
        <v>4.3400000000000003E-15</v>
      </c>
      <c r="D2651" s="11">
        <v>8.6699999999999993E-15</v>
      </c>
      <c r="E2651" s="11">
        <v>6.86E-5</v>
      </c>
      <c r="F2651" s="7">
        <v>1.3433400000000001E-4</v>
      </c>
      <c r="G2651" s="11">
        <v>2.0000000000000001E-17</v>
      </c>
      <c r="H2651" s="11">
        <v>1.16E-18</v>
      </c>
      <c r="I2651" s="11">
        <v>4.32E-15</v>
      </c>
      <c r="J2651" s="11">
        <v>8.64E-15</v>
      </c>
      <c r="K2651" s="11">
        <v>5.0699999999999997E-6</v>
      </c>
      <c r="L2651" s="11">
        <v>1.01E-5</v>
      </c>
      <c r="M2651" s="11">
        <v>5.8899999999999999E-15</v>
      </c>
      <c r="N2651" s="11">
        <v>8.7500000000000004E-20</v>
      </c>
    </row>
    <row r="2652" spans="2:14" x14ac:dyDescent="0.25">
      <c r="B2652" s="7" t="s">
        <v>3572</v>
      </c>
      <c r="C2652" s="11">
        <v>4.3400000000000003E-15</v>
      </c>
      <c r="D2652" s="11">
        <v>8.6900000000000004E-15</v>
      </c>
      <c r="E2652" s="11">
        <v>6.8200000000000004E-5</v>
      </c>
      <c r="F2652" s="7">
        <v>1.3354999999999999E-4</v>
      </c>
      <c r="G2652" s="11">
        <v>1.99E-17</v>
      </c>
      <c r="H2652" s="11">
        <v>1.16E-18</v>
      </c>
      <c r="I2652" s="11">
        <v>4.3299999999999998E-15</v>
      </c>
      <c r="J2652" s="11">
        <v>8.6599999999999995E-15</v>
      </c>
      <c r="K2652" s="11">
        <v>1.03E-5</v>
      </c>
      <c r="L2652" s="11">
        <v>2.05E-5</v>
      </c>
      <c r="M2652" s="11">
        <v>1.19E-14</v>
      </c>
      <c r="N2652" s="11">
        <v>1.7800000000000001E-19</v>
      </c>
    </row>
    <row r="2653" spans="2:14" x14ac:dyDescent="0.25">
      <c r="B2653" s="7" t="s">
        <v>4137</v>
      </c>
      <c r="C2653" s="11">
        <v>4.2899999999999999E-15</v>
      </c>
      <c r="D2653" s="11">
        <v>8.5799999999999998E-15</v>
      </c>
      <c r="E2653" s="11">
        <v>6.8999999999999997E-5</v>
      </c>
      <c r="F2653" s="7">
        <v>1.3526799999999999E-4</v>
      </c>
      <c r="G2653" s="11">
        <v>1.99E-17</v>
      </c>
      <c r="H2653" s="11">
        <v>1.16E-18</v>
      </c>
      <c r="I2653" s="11">
        <v>4.2700000000000004E-15</v>
      </c>
      <c r="J2653" s="11">
        <v>8.5500000000000005E-15</v>
      </c>
      <c r="K2653" s="11">
        <v>7.2600000000000003E-5</v>
      </c>
      <c r="L2653" s="7">
        <v>1.44952E-4</v>
      </c>
      <c r="M2653" s="11">
        <v>8.3400000000000003E-14</v>
      </c>
      <c r="N2653" s="11">
        <v>1.24E-18</v>
      </c>
    </row>
    <row r="2654" spans="2:14" x14ac:dyDescent="0.25">
      <c r="B2654" s="7" t="s">
        <v>4263</v>
      </c>
      <c r="C2654" s="11">
        <v>4.2199999999999999E-15</v>
      </c>
      <c r="D2654" s="11">
        <v>8.4300000000000001E-15</v>
      </c>
      <c r="E2654" s="11">
        <v>6.9999999999999994E-5</v>
      </c>
      <c r="F2654" s="7">
        <v>1.37188E-4</v>
      </c>
      <c r="G2654" s="11">
        <v>1.99E-17</v>
      </c>
      <c r="H2654" s="11">
        <v>1.16E-18</v>
      </c>
      <c r="I2654" s="11">
        <v>4.1999999999999996E-15</v>
      </c>
      <c r="J2654" s="11">
        <v>8.3999999999999992E-15</v>
      </c>
      <c r="K2654" s="11">
        <v>4.2400000000000001E-6</v>
      </c>
      <c r="L2654" s="11">
        <v>8.4600000000000003E-6</v>
      </c>
      <c r="M2654" s="11">
        <v>4.7800000000000004E-15</v>
      </c>
      <c r="N2654" s="11">
        <v>7.1100000000000001E-20</v>
      </c>
    </row>
    <row r="2655" spans="2:14" x14ac:dyDescent="0.25">
      <c r="B2655" s="7" t="s">
        <v>3847</v>
      </c>
      <c r="C2655" s="11">
        <v>4.3299999999999998E-15</v>
      </c>
      <c r="D2655" s="11">
        <v>8.6599999999999995E-15</v>
      </c>
      <c r="E2655" s="11">
        <v>6.8300000000000007E-5</v>
      </c>
      <c r="F2655" s="7">
        <v>1.3389700000000001E-4</v>
      </c>
      <c r="G2655" s="11">
        <v>1.99E-17</v>
      </c>
      <c r="H2655" s="11">
        <v>1.16E-18</v>
      </c>
      <c r="I2655" s="11">
        <v>4.32E-15</v>
      </c>
      <c r="J2655" s="11">
        <v>8.6300000000000002E-15</v>
      </c>
      <c r="K2655" s="11">
        <v>3.8600000000000003E-6</v>
      </c>
      <c r="L2655" s="11">
        <v>7.7100000000000007E-6</v>
      </c>
      <c r="M2655" s="11">
        <v>4.4699999999999997E-15</v>
      </c>
      <c r="N2655" s="11">
        <v>6.6500000000000005E-20</v>
      </c>
    </row>
    <row r="2656" spans="2:14" x14ac:dyDescent="0.25">
      <c r="B2656" s="7" t="s">
        <v>4118</v>
      </c>
      <c r="C2656" s="11">
        <v>4.2700000000000004E-15</v>
      </c>
      <c r="D2656" s="11">
        <v>8.5500000000000005E-15</v>
      </c>
      <c r="E2656" s="11">
        <v>6.9200000000000002E-5</v>
      </c>
      <c r="F2656" s="7">
        <v>1.3548999999999999E-4</v>
      </c>
      <c r="G2656" s="11">
        <v>1.99E-17</v>
      </c>
      <c r="H2656" s="11">
        <v>1.16E-18</v>
      </c>
      <c r="I2656" s="11">
        <v>4.2599999999999998E-15</v>
      </c>
      <c r="J2656" s="11">
        <v>8.5199999999999996E-15</v>
      </c>
      <c r="K2656" s="11">
        <v>7.0899999999999999E-6</v>
      </c>
      <c r="L2656" s="11">
        <v>1.42E-5</v>
      </c>
      <c r="M2656" s="11">
        <v>8.1099999999999996E-15</v>
      </c>
      <c r="N2656" s="11">
        <v>1.21E-19</v>
      </c>
    </row>
    <row r="2657" spans="2:14" x14ac:dyDescent="0.25">
      <c r="B2657" s="7" t="s">
        <v>4085</v>
      </c>
      <c r="C2657" s="11">
        <v>4.2899999999999999E-15</v>
      </c>
      <c r="D2657" s="11">
        <v>8.5799999999999998E-15</v>
      </c>
      <c r="E2657" s="11">
        <v>6.9099999999999999E-5</v>
      </c>
      <c r="F2657" s="7">
        <v>1.3528699999999999E-4</v>
      </c>
      <c r="G2657" s="11">
        <v>1.99E-17</v>
      </c>
      <c r="H2657" s="11">
        <v>1.16E-18</v>
      </c>
      <c r="I2657" s="11">
        <v>4.2800000000000001E-15</v>
      </c>
      <c r="J2657" s="11">
        <v>8.5500000000000005E-15</v>
      </c>
      <c r="K2657" s="11">
        <v>7.2600000000000003E-5</v>
      </c>
      <c r="L2657" s="7">
        <v>1.4504599999999999E-4</v>
      </c>
      <c r="M2657" s="11">
        <v>8.3499999999999998E-14</v>
      </c>
      <c r="N2657" s="11">
        <v>1.24E-18</v>
      </c>
    </row>
    <row r="2658" spans="2:14" x14ac:dyDescent="0.25">
      <c r="B2658" s="7" t="s">
        <v>4018</v>
      </c>
      <c r="C2658" s="11">
        <v>4.3299999999999998E-15</v>
      </c>
      <c r="D2658" s="11">
        <v>8.6599999999999995E-15</v>
      </c>
      <c r="E2658" s="11">
        <v>6.8100000000000002E-5</v>
      </c>
      <c r="F2658" s="7">
        <v>1.3339600000000001E-4</v>
      </c>
      <c r="G2658" s="11">
        <v>1.9799999999999999E-17</v>
      </c>
      <c r="H2658" s="11">
        <v>1.16E-18</v>
      </c>
      <c r="I2658" s="11">
        <v>4.32E-15</v>
      </c>
      <c r="J2658" s="11">
        <v>8.6300000000000002E-15</v>
      </c>
      <c r="K2658" s="11">
        <v>1.8300000000000001E-5</v>
      </c>
      <c r="L2658" s="11">
        <v>3.65E-5</v>
      </c>
      <c r="M2658" s="11">
        <v>2.1200000000000001E-14</v>
      </c>
      <c r="N2658" s="11">
        <v>3.1500000000000001E-19</v>
      </c>
    </row>
    <row r="2659" spans="2:14" x14ac:dyDescent="0.25">
      <c r="B2659" s="7" t="s">
        <v>3778</v>
      </c>
      <c r="C2659" s="11">
        <v>4.2899999999999999E-15</v>
      </c>
      <c r="D2659" s="11">
        <v>8.5899999999999996E-15</v>
      </c>
      <c r="E2659" s="11">
        <v>6.8999999999999997E-5</v>
      </c>
      <c r="F2659" s="7">
        <v>1.35267E-4</v>
      </c>
      <c r="G2659" s="11">
        <v>2.0000000000000001E-17</v>
      </c>
      <c r="H2659" s="11">
        <v>1.16E-18</v>
      </c>
      <c r="I2659" s="11">
        <v>4.2800000000000001E-15</v>
      </c>
      <c r="J2659" s="11">
        <v>8.5600000000000003E-15</v>
      </c>
      <c r="K2659" s="11">
        <v>3.7100000000000001E-6</v>
      </c>
      <c r="L2659" s="11">
        <v>7.4200000000000001E-6</v>
      </c>
      <c r="M2659" s="11">
        <v>4.2700000000000004E-15</v>
      </c>
      <c r="N2659" s="11">
        <v>6.3500000000000002E-20</v>
      </c>
    </row>
    <row r="2660" spans="2:14" x14ac:dyDescent="0.25">
      <c r="B2660" s="7" t="s">
        <v>4034</v>
      </c>
      <c r="C2660" s="11">
        <v>4.2800000000000001E-15</v>
      </c>
      <c r="D2660" s="11">
        <v>8.5500000000000005E-15</v>
      </c>
      <c r="E2660" s="11">
        <v>6.8999999999999997E-5</v>
      </c>
      <c r="F2660" s="7">
        <v>1.3519899999999999E-4</v>
      </c>
      <c r="G2660" s="11">
        <v>1.99E-17</v>
      </c>
      <c r="H2660" s="11">
        <v>1.16E-18</v>
      </c>
      <c r="I2660" s="11">
        <v>4.2599999999999998E-15</v>
      </c>
      <c r="J2660" s="11">
        <v>8.5199999999999996E-15</v>
      </c>
      <c r="K2660" s="11">
        <v>3.7799999999999998E-6</v>
      </c>
      <c r="L2660" s="11">
        <v>7.5499999999999997E-6</v>
      </c>
      <c r="M2660" s="11">
        <v>4.3299999999999998E-15</v>
      </c>
      <c r="N2660" s="11">
        <v>6.4399999999999995E-20</v>
      </c>
    </row>
    <row r="2661" spans="2:14" x14ac:dyDescent="0.25">
      <c r="B2661" s="7" t="s">
        <v>4020</v>
      </c>
      <c r="C2661" s="11">
        <v>4.2800000000000001E-15</v>
      </c>
      <c r="D2661" s="11">
        <v>8.5600000000000003E-15</v>
      </c>
      <c r="E2661" s="11">
        <v>6.8999999999999997E-5</v>
      </c>
      <c r="F2661" s="7">
        <v>1.35215E-4</v>
      </c>
      <c r="G2661" s="11">
        <v>1.99E-17</v>
      </c>
      <c r="H2661" s="11">
        <v>1.16E-18</v>
      </c>
      <c r="I2661" s="11">
        <v>4.2700000000000004E-15</v>
      </c>
      <c r="J2661" s="11">
        <v>8.5299999999999994E-15</v>
      </c>
      <c r="K2661" s="11">
        <v>3.7799999999999998E-6</v>
      </c>
      <c r="L2661" s="11">
        <v>7.5599999999999996E-6</v>
      </c>
      <c r="M2661" s="11">
        <v>4.3400000000000003E-15</v>
      </c>
      <c r="N2661" s="11">
        <v>6.4499999999999999E-20</v>
      </c>
    </row>
    <row r="2662" spans="2:14" x14ac:dyDescent="0.25">
      <c r="B2662" s="7" t="s">
        <v>4296</v>
      </c>
      <c r="C2662" s="11">
        <v>4.2599999999999998E-15</v>
      </c>
      <c r="D2662" s="11">
        <v>8.5299999999999994E-15</v>
      </c>
      <c r="E2662" s="11">
        <v>6.97E-5</v>
      </c>
      <c r="F2662" s="7">
        <v>1.3649800000000001E-4</v>
      </c>
      <c r="G2662" s="11">
        <v>2.0000000000000001E-17</v>
      </c>
      <c r="H2662" s="11">
        <v>1.16E-18</v>
      </c>
      <c r="I2662" s="11">
        <v>4.25E-15</v>
      </c>
      <c r="J2662" s="11">
        <v>8.5000000000000001E-15</v>
      </c>
      <c r="K2662" s="11">
        <v>3.7400000000000002E-6</v>
      </c>
      <c r="L2662" s="11">
        <v>7.4699999999999996E-6</v>
      </c>
      <c r="M2662" s="11">
        <v>4.2700000000000004E-15</v>
      </c>
      <c r="N2662" s="11">
        <v>6.3399999999999998E-20</v>
      </c>
    </row>
    <row r="2663" spans="2:14" x14ac:dyDescent="0.25">
      <c r="B2663" s="7" t="s">
        <v>4046</v>
      </c>
      <c r="C2663" s="11">
        <v>4.2999999999999997E-15</v>
      </c>
      <c r="D2663" s="11">
        <v>8.5899999999999996E-15</v>
      </c>
      <c r="E2663" s="11">
        <v>6.9200000000000002E-5</v>
      </c>
      <c r="F2663" s="7">
        <v>1.35611E-4</v>
      </c>
      <c r="G2663" s="11">
        <v>2.0000000000000001E-17</v>
      </c>
      <c r="H2663" s="11">
        <v>1.16E-18</v>
      </c>
      <c r="I2663" s="11">
        <v>4.2800000000000001E-15</v>
      </c>
      <c r="J2663" s="11">
        <v>8.5600000000000003E-15</v>
      </c>
      <c r="K2663" s="11">
        <v>6.8199999999999999E-6</v>
      </c>
      <c r="L2663" s="11">
        <v>1.36E-5</v>
      </c>
      <c r="M2663" s="11">
        <v>7.8499999999999994E-15</v>
      </c>
      <c r="N2663" s="11">
        <v>1.1700000000000001E-19</v>
      </c>
    </row>
    <row r="2664" spans="2:14" x14ac:dyDescent="0.25">
      <c r="B2664" s="7" t="s">
        <v>4146</v>
      </c>
      <c r="C2664" s="11">
        <v>4.2800000000000001E-15</v>
      </c>
      <c r="D2664" s="11">
        <v>8.57E-15</v>
      </c>
      <c r="E2664" s="11">
        <v>6.8999999999999997E-5</v>
      </c>
      <c r="F2664" s="7">
        <v>1.35117E-4</v>
      </c>
      <c r="G2664" s="11">
        <v>1.99E-17</v>
      </c>
      <c r="H2664" s="11">
        <v>1.16E-18</v>
      </c>
      <c r="I2664" s="11">
        <v>4.2700000000000004E-15</v>
      </c>
      <c r="J2664" s="11">
        <v>8.5400000000000007E-15</v>
      </c>
      <c r="K2664" s="11">
        <v>4.4299999999999999E-6</v>
      </c>
      <c r="L2664" s="11">
        <v>8.8400000000000001E-6</v>
      </c>
      <c r="M2664" s="11">
        <v>5.0799999999999997E-15</v>
      </c>
      <c r="N2664" s="11">
        <v>7.5500000000000003E-20</v>
      </c>
    </row>
    <row r="2665" spans="2:14" x14ac:dyDescent="0.25">
      <c r="B2665" s="7" t="s">
        <v>4294</v>
      </c>
      <c r="C2665" s="11">
        <v>4.2899999999999999E-15</v>
      </c>
      <c r="D2665" s="11">
        <v>8.5799999999999998E-15</v>
      </c>
      <c r="E2665" s="11">
        <v>6.9200000000000002E-5</v>
      </c>
      <c r="F2665" s="7">
        <v>1.3566300000000001E-4</v>
      </c>
      <c r="G2665" s="11">
        <v>2.0000000000000001E-17</v>
      </c>
      <c r="H2665" s="11">
        <v>1.16E-18</v>
      </c>
      <c r="I2665" s="11">
        <v>4.2800000000000001E-15</v>
      </c>
      <c r="J2665" s="11">
        <v>8.5500000000000005E-15</v>
      </c>
      <c r="K2665" s="11">
        <v>3.67E-6</v>
      </c>
      <c r="L2665" s="11">
        <v>7.3300000000000001E-6</v>
      </c>
      <c r="M2665" s="11">
        <v>4.2199999999999999E-15</v>
      </c>
      <c r="N2665" s="11">
        <v>6.2699999999999999E-20</v>
      </c>
    </row>
    <row r="2666" spans="2:14" x14ac:dyDescent="0.25">
      <c r="B2666" s="7" t="s">
        <v>3887</v>
      </c>
      <c r="C2666" s="11">
        <v>4.2100000000000002E-15</v>
      </c>
      <c r="D2666" s="11">
        <v>8.4200000000000003E-15</v>
      </c>
      <c r="E2666" s="11">
        <v>7.0199999999999999E-5</v>
      </c>
      <c r="F2666" s="7">
        <v>1.3756799999999999E-4</v>
      </c>
      <c r="G2666" s="11">
        <v>1.99E-17</v>
      </c>
      <c r="H2666" s="11">
        <v>1.16E-18</v>
      </c>
      <c r="I2666" s="11">
        <v>4.1899999999999998E-15</v>
      </c>
      <c r="J2666" s="11">
        <v>8.3899999999999995E-15</v>
      </c>
      <c r="K2666" s="11">
        <v>4.69E-6</v>
      </c>
      <c r="L2666" s="11">
        <v>9.3700000000000001E-6</v>
      </c>
      <c r="M2666" s="11">
        <v>5.2900000000000004E-15</v>
      </c>
      <c r="N2666" s="11">
        <v>7.8599999999999997E-20</v>
      </c>
    </row>
    <row r="2667" spans="2:14" x14ac:dyDescent="0.25">
      <c r="B2667" s="7" t="s">
        <v>3991</v>
      </c>
      <c r="C2667" s="11">
        <v>4.3500000000000001E-15</v>
      </c>
      <c r="D2667" s="11">
        <v>8.7000000000000002E-15</v>
      </c>
      <c r="E2667" s="11">
        <v>6.8399999999999996E-5</v>
      </c>
      <c r="F2667" s="7">
        <v>1.33924E-4</v>
      </c>
      <c r="G2667" s="11">
        <v>2.0000000000000001E-17</v>
      </c>
      <c r="H2667" s="11">
        <v>1.16E-18</v>
      </c>
      <c r="I2667" s="11">
        <v>4.3299999999999998E-15</v>
      </c>
      <c r="J2667" s="11">
        <v>8.6699999999999993E-15</v>
      </c>
      <c r="K2667" s="11">
        <v>3.8199999999999998E-6</v>
      </c>
      <c r="L2667" s="11">
        <v>7.6299999999999998E-6</v>
      </c>
      <c r="M2667" s="11">
        <v>4.4500000000000001E-15</v>
      </c>
      <c r="N2667" s="11">
        <v>6.6100000000000004E-20</v>
      </c>
    </row>
    <row r="2668" spans="2:14" x14ac:dyDescent="0.25">
      <c r="B2668" s="7" t="s">
        <v>4181</v>
      </c>
      <c r="C2668" s="11">
        <v>4.3100000000000002E-15</v>
      </c>
      <c r="D2668" s="11">
        <v>8.6200000000000004E-15</v>
      </c>
      <c r="E2668" s="11">
        <v>6.8399999999999996E-5</v>
      </c>
      <c r="F2668" s="7">
        <v>1.34086E-4</v>
      </c>
      <c r="G2668" s="11">
        <v>1.9799999999999999E-17</v>
      </c>
      <c r="H2668" s="11">
        <v>1.16E-18</v>
      </c>
      <c r="I2668" s="11">
        <v>4.2899999999999999E-15</v>
      </c>
      <c r="J2668" s="11">
        <v>8.5899999999999996E-15</v>
      </c>
      <c r="K2668" s="11">
        <v>4.1099999999999996E-6</v>
      </c>
      <c r="L2668" s="11">
        <v>8.2099999999999993E-6</v>
      </c>
      <c r="M2668" s="11">
        <v>4.7399999999999997E-15</v>
      </c>
      <c r="N2668" s="11">
        <v>7.0500000000000005E-20</v>
      </c>
    </row>
    <row r="2669" spans="2:14" x14ac:dyDescent="0.25">
      <c r="B2669" s="7" t="s">
        <v>4028</v>
      </c>
      <c r="C2669" s="11">
        <v>4.2299999999999997E-15</v>
      </c>
      <c r="D2669" s="11">
        <v>8.4700000000000008E-15</v>
      </c>
      <c r="E2669" s="11">
        <v>6.9200000000000002E-5</v>
      </c>
      <c r="F2669" s="7">
        <v>1.35592E-4</v>
      </c>
      <c r="G2669" s="11">
        <v>1.9700000000000001E-17</v>
      </c>
      <c r="H2669" s="11">
        <v>1.15E-18</v>
      </c>
      <c r="I2669" s="11">
        <v>4.2199999999999999E-15</v>
      </c>
      <c r="J2669" s="11">
        <v>8.4399999999999999E-15</v>
      </c>
      <c r="K2669" s="11">
        <v>1.5099999999999999E-5</v>
      </c>
      <c r="L2669" s="11">
        <v>3.01E-5</v>
      </c>
      <c r="M2669" s="11">
        <v>1.7100000000000001E-14</v>
      </c>
      <c r="N2669" s="11">
        <v>2.5400000000000001E-19</v>
      </c>
    </row>
    <row r="2670" spans="2:14" x14ac:dyDescent="0.25">
      <c r="B2670" s="7" t="s">
        <v>3988</v>
      </c>
      <c r="C2670" s="11">
        <v>4.2700000000000004E-15</v>
      </c>
      <c r="D2670" s="11">
        <v>8.5400000000000007E-15</v>
      </c>
      <c r="E2670" s="11">
        <v>6.8800000000000005E-5</v>
      </c>
      <c r="F2670" s="7">
        <v>1.3471300000000001E-4</v>
      </c>
      <c r="G2670" s="11">
        <v>1.9799999999999999E-17</v>
      </c>
      <c r="H2670" s="11">
        <v>1.15E-18</v>
      </c>
      <c r="I2670" s="11">
        <v>4.2599999999999998E-15</v>
      </c>
      <c r="J2670" s="11">
        <v>8.5199999999999996E-15</v>
      </c>
      <c r="K2670" s="11">
        <v>7.9999999999999996E-6</v>
      </c>
      <c r="L2670" s="11">
        <v>1.5999999999999999E-5</v>
      </c>
      <c r="M2670" s="11">
        <v>9.1500000000000008E-15</v>
      </c>
      <c r="N2670" s="11">
        <v>1.3599999999999999E-19</v>
      </c>
    </row>
    <row r="2671" spans="2:14" x14ac:dyDescent="0.25">
      <c r="B2671" s="7" t="s">
        <v>4067</v>
      </c>
      <c r="C2671" s="11">
        <v>4.32E-15</v>
      </c>
      <c r="D2671" s="11">
        <v>8.6300000000000002E-15</v>
      </c>
      <c r="E2671" s="11">
        <v>6.7999999999999999E-5</v>
      </c>
      <c r="F2671" s="7">
        <v>1.33256E-4</v>
      </c>
      <c r="G2671" s="11">
        <v>1.9799999999999999E-17</v>
      </c>
      <c r="H2671" s="11">
        <v>1.15E-18</v>
      </c>
      <c r="I2671" s="11">
        <v>4.2999999999999997E-15</v>
      </c>
      <c r="J2671" s="11">
        <v>8.6100000000000007E-15</v>
      </c>
      <c r="K2671" s="11">
        <v>3.6600000000000001E-6</v>
      </c>
      <c r="L2671" s="11">
        <v>7.3200000000000002E-6</v>
      </c>
      <c r="M2671" s="11">
        <v>4.2400000000000003E-15</v>
      </c>
      <c r="N2671" s="11">
        <v>6.2999999999999997E-20</v>
      </c>
    </row>
    <row r="2672" spans="2:14" x14ac:dyDescent="0.25">
      <c r="B2672" s="7" t="s">
        <v>4211</v>
      </c>
      <c r="C2672" s="11">
        <v>4.2199999999999999E-15</v>
      </c>
      <c r="D2672" s="11">
        <v>8.4399999999999999E-15</v>
      </c>
      <c r="E2672" s="11">
        <v>6.9300000000000004E-5</v>
      </c>
      <c r="F2672" s="7">
        <v>1.3577700000000001E-4</v>
      </c>
      <c r="G2672" s="11">
        <v>1.9700000000000001E-17</v>
      </c>
      <c r="H2672" s="11">
        <v>1.15E-18</v>
      </c>
      <c r="I2672" s="11">
        <v>4.1999999999999996E-15</v>
      </c>
      <c r="J2672" s="11">
        <v>8.4100000000000006E-15</v>
      </c>
      <c r="K2672" s="11">
        <v>3.67E-6</v>
      </c>
      <c r="L2672" s="11">
        <v>7.3300000000000001E-6</v>
      </c>
      <c r="M2672" s="11">
        <v>4.15E-15</v>
      </c>
      <c r="N2672" s="11">
        <v>6.1599999999999999E-20</v>
      </c>
    </row>
    <row r="2673" spans="2:14" x14ac:dyDescent="0.25">
      <c r="B2673" s="7" t="s">
        <v>4019</v>
      </c>
      <c r="C2673" s="11">
        <v>4.2899999999999999E-15</v>
      </c>
      <c r="D2673" s="11">
        <v>8.5799999999999998E-15</v>
      </c>
      <c r="E2673" s="11">
        <v>6.8200000000000004E-5</v>
      </c>
      <c r="F2673" s="7">
        <v>1.33535E-4</v>
      </c>
      <c r="G2673" s="11">
        <v>1.9700000000000001E-17</v>
      </c>
      <c r="H2673" s="11">
        <v>1.15E-18</v>
      </c>
      <c r="I2673" s="11">
        <v>4.2800000000000001E-15</v>
      </c>
      <c r="J2673" s="11">
        <v>8.5500000000000005E-15</v>
      </c>
      <c r="K2673" s="11">
        <v>1.4E-5</v>
      </c>
      <c r="L2673" s="11">
        <v>2.7900000000000001E-5</v>
      </c>
      <c r="M2673" s="11">
        <v>1.6099999999999999E-14</v>
      </c>
      <c r="N2673" s="11">
        <v>2.3899999999999999E-19</v>
      </c>
    </row>
    <row r="2674" spans="2:14" x14ac:dyDescent="0.25">
      <c r="B2674" s="7" t="s">
        <v>3423</v>
      </c>
      <c r="C2674" s="11">
        <v>4.2999999999999997E-15</v>
      </c>
      <c r="D2674" s="11">
        <v>8.5999999999999993E-15</v>
      </c>
      <c r="E2674" s="11">
        <v>6.8300000000000007E-5</v>
      </c>
      <c r="F2674" s="7">
        <v>1.3382300000000001E-4</v>
      </c>
      <c r="G2674" s="11">
        <v>1.9799999999999999E-17</v>
      </c>
      <c r="H2674" s="11">
        <v>1.15E-18</v>
      </c>
      <c r="I2674" s="11">
        <v>4.2899999999999999E-15</v>
      </c>
      <c r="J2674" s="11">
        <v>8.57E-15</v>
      </c>
      <c r="K2674" s="11">
        <v>4.8300000000000003E-6</v>
      </c>
      <c r="L2674" s="11">
        <v>9.6500000000000008E-6</v>
      </c>
      <c r="M2674" s="11">
        <v>5.5700000000000002E-15</v>
      </c>
      <c r="N2674" s="11">
        <v>8.2700000000000001E-20</v>
      </c>
    </row>
    <row r="2675" spans="2:14" x14ac:dyDescent="0.25">
      <c r="B2675" s="7" t="s">
        <v>4072</v>
      </c>
      <c r="C2675" s="11">
        <v>4.2100000000000002E-15</v>
      </c>
      <c r="D2675" s="11">
        <v>8.4300000000000001E-15</v>
      </c>
      <c r="E2675" s="11">
        <v>6.9599999999999998E-5</v>
      </c>
      <c r="F2675" s="7">
        <v>1.3640700000000001E-4</v>
      </c>
      <c r="G2675" s="11">
        <v>1.9700000000000001E-17</v>
      </c>
      <c r="H2675" s="11">
        <v>1.15E-18</v>
      </c>
      <c r="I2675" s="11">
        <v>4.1999999999999996E-15</v>
      </c>
      <c r="J2675" s="11">
        <v>8.3999999999999992E-15</v>
      </c>
      <c r="K2675" s="11">
        <v>3.7400000000000002E-6</v>
      </c>
      <c r="L2675" s="11">
        <v>7.4699999999999996E-6</v>
      </c>
      <c r="M2675" s="11">
        <v>4.2199999999999999E-15</v>
      </c>
      <c r="N2675" s="11">
        <v>6.2699999999999999E-20</v>
      </c>
    </row>
    <row r="2676" spans="2:14" x14ac:dyDescent="0.25">
      <c r="B2676" s="7" t="s">
        <v>4134</v>
      </c>
      <c r="C2676" s="11">
        <v>4.2199999999999999E-15</v>
      </c>
      <c r="D2676" s="11">
        <v>8.4499999999999997E-15</v>
      </c>
      <c r="E2676" s="11">
        <v>6.9599999999999998E-5</v>
      </c>
      <c r="F2676" s="7">
        <v>1.36415E-4</v>
      </c>
      <c r="G2676" s="11">
        <v>1.9799999999999999E-17</v>
      </c>
      <c r="H2676" s="11">
        <v>1.15E-18</v>
      </c>
      <c r="I2676" s="11">
        <v>4.2100000000000002E-15</v>
      </c>
      <c r="J2676" s="11">
        <v>8.4200000000000003E-15</v>
      </c>
      <c r="K2676" s="11">
        <v>3.7400000000000002E-6</v>
      </c>
      <c r="L2676" s="11">
        <v>7.4699999999999996E-6</v>
      </c>
      <c r="M2676" s="11">
        <v>4.2299999999999997E-15</v>
      </c>
      <c r="N2676" s="11">
        <v>6.2900000000000006E-20</v>
      </c>
    </row>
    <row r="2677" spans="2:14" x14ac:dyDescent="0.25">
      <c r="B2677" s="7" t="s">
        <v>4138</v>
      </c>
      <c r="C2677" s="11">
        <v>4.25E-15</v>
      </c>
      <c r="D2677" s="11">
        <v>8.5000000000000001E-15</v>
      </c>
      <c r="E2677" s="11">
        <v>6.9200000000000002E-5</v>
      </c>
      <c r="F2677" s="7">
        <v>1.35563E-4</v>
      </c>
      <c r="G2677" s="11">
        <v>1.9799999999999999E-17</v>
      </c>
      <c r="H2677" s="11">
        <v>1.15E-18</v>
      </c>
      <c r="I2677" s="11">
        <v>4.2400000000000003E-15</v>
      </c>
      <c r="J2677" s="11">
        <v>8.4700000000000008E-15</v>
      </c>
      <c r="K2677" s="11">
        <v>6.2700000000000006E-5</v>
      </c>
      <c r="L2677" s="7">
        <v>1.2521599999999999E-4</v>
      </c>
      <c r="M2677" s="11">
        <v>7.1400000000000004E-14</v>
      </c>
      <c r="N2677" s="11">
        <v>1.0599999999999999E-18</v>
      </c>
    </row>
    <row r="2678" spans="2:14" x14ac:dyDescent="0.25">
      <c r="B2678" s="7" t="s">
        <v>4166</v>
      </c>
      <c r="C2678" s="11">
        <v>4.2599999999999998E-15</v>
      </c>
      <c r="D2678" s="11">
        <v>8.5199999999999996E-15</v>
      </c>
      <c r="E2678" s="11">
        <v>6.8800000000000005E-5</v>
      </c>
      <c r="F2678" s="7">
        <v>1.3481699999999999E-4</v>
      </c>
      <c r="G2678" s="11">
        <v>1.9700000000000001E-17</v>
      </c>
      <c r="H2678" s="11">
        <v>1.15E-18</v>
      </c>
      <c r="I2678" s="11">
        <v>4.2400000000000003E-15</v>
      </c>
      <c r="J2678" s="11">
        <v>8.4900000000000003E-15</v>
      </c>
      <c r="K2678" s="11">
        <v>4.42E-6</v>
      </c>
      <c r="L2678" s="11">
        <v>8.8200000000000003E-6</v>
      </c>
      <c r="M2678" s="11">
        <v>5.0399999999999999E-15</v>
      </c>
      <c r="N2678" s="11">
        <v>7.4899999999999995E-20</v>
      </c>
    </row>
    <row r="2679" spans="2:14" x14ac:dyDescent="0.25">
      <c r="B2679" s="7" t="s">
        <v>3657</v>
      </c>
      <c r="C2679" s="11">
        <v>4.2400000000000003E-15</v>
      </c>
      <c r="D2679" s="11">
        <v>8.4800000000000005E-15</v>
      </c>
      <c r="E2679" s="11">
        <v>6.8999999999999997E-5</v>
      </c>
      <c r="F2679" s="7">
        <v>1.3517499999999999E-4</v>
      </c>
      <c r="G2679" s="11">
        <v>1.9700000000000001E-17</v>
      </c>
      <c r="H2679" s="11">
        <v>1.15E-18</v>
      </c>
      <c r="I2679" s="11">
        <v>4.2299999999999997E-15</v>
      </c>
      <c r="J2679" s="11">
        <v>8.4499999999999997E-15</v>
      </c>
      <c r="K2679" s="11">
        <v>9.6099999999999995E-6</v>
      </c>
      <c r="L2679" s="11">
        <v>1.9199999999999999E-5</v>
      </c>
      <c r="M2679" s="11">
        <v>1.09E-14</v>
      </c>
      <c r="N2679" s="11">
        <v>1.6200000000000001E-19</v>
      </c>
    </row>
    <row r="2680" spans="2:14" x14ac:dyDescent="0.25">
      <c r="B2680" s="7" t="s">
        <v>3959</v>
      </c>
      <c r="C2680" s="11">
        <v>4.2599999999999998E-15</v>
      </c>
      <c r="D2680" s="11">
        <v>8.5099999999999998E-15</v>
      </c>
      <c r="E2680" s="11">
        <v>6.8999999999999997E-5</v>
      </c>
      <c r="F2680" s="7">
        <v>1.35098E-4</v>
      </c>
      <c r="G2680" s="11">
        <v>1.9700000000000001E-17</v>
      </c>
      <c r="H2680" s="11">
        <v>1.15E-18</v>
      </c>
      <c r="I2680" s="11">
        <v>4.2400000000000003E-15</v>
      </c>
      <c r="J2680" s="11">
        <v>8.4800000000000005E-15</v>
      </c>
      <c r="K2680" s="11">
        <v>4.3499999999999999E-6</v>
      </c>
      <c r="L2680" s="11">
        <v>8.6799999999999999E-6</v>
      </c>
      <c r="M2680" s="11">
        <v>4.9500000000000004E-15</v>
      </c>
      <c r="N2680" s="11">
        <v>7.36E-20</v>
      </c>
    </row>
    <row r="2681" spans="2:14" x14ac:dyDescent="0.25">
      <c r="B2681" s="7" t="s">
        <v>3926</v>
      </c>
      <c r="C2681" s="11">
        <v>4.2899999999999999E-15</v>
      </c>
      <c r="D2681" s="11">
        <v>8.5899999999999996E-15</v>
      </c>
      <c r="E2681" s="11">
        <v>6.8100000000000002E-5</v>
      </c>
      <c r="F2681" s="7">
        <v>1.3338900000000001E-4</v>
      </c>
      <c r="G2681" s="11">
        <v>1.9700000000000001E-17</v>
      </c>
      <c r="H2681" s="11">
        <v>1.15E-18</v>
      </c>
      <c r="I2681" s="11">
        <v>4.2800000000000001E-15</v>
      </c>
      <c r="J2681" s="11">
        <v>8.5600000000000003E-15</v>
      </c>
      <c r="K2681" s="11">
        <v>1.8300000000000001E-5</v>
      </c>
      <c r="L2681" s="11">
        <v>3.6600000000000002E-5</v>
      </c>
      <c r="M2681" s="11">
        <v>2.11E-14</v>
      </c>
      <c r="N2681" s="11">
        <v>3.1299999999999999E-19</v>
      </c>
    </row>
    <row r="2682" spans="2:14" x14ac:dyDescent="0.25">
      <c r="B2682" s="7" t="s">
        <v>3665</v>
      </c>
      <c r="C2682" s="11">
        <v>4.3100000000000002E-15</v>
      </c>
      <c r="D2682" s="11">
        <v>8.6300000000000002E-15</v>
      </c>
      <c r="E2682" s="11">
        <v>6.8200000000000004E-5</v>
      </c>
      <c r="F2682" s="7">
        <v>1.3357000000000001E-4</v>
      </c>
      <c r="G2682" s="11">
        <v>1.9799999999999999E-17</v>
      </c>
      <c r="H2682" s="11">
        <v>1.15E-18</v>
      </c>
      <c r="I2682" s="11">
        <v>4.2999999999999997E-15</v>
      </c>
      <c r="J2682" s="11">
        <v>8.5999999999999993E-15</v>
      </c>
      <c r="K2682" s="11">
        <v>1.8899999999999999E-5</v>
      </c>
      <c r="L2682" s="11">
        <v>3.7700000000000002E-5</v>
      </c>
      <c r="M2682" s="11">
        <v>2.1799999999999999E-14</v>
      </c>
      <c r="N2682" s="11">
        <v>3.2400000000000002E-19</v>
      </c>
    </row>
    <row r="2683" spans="2:14" x14ac:dyDescent="0.25">
      <c r="B2683" s="7" t="s">
        <v>3544</v>
      </c>
      <c r="C2683" s="11">
        <v>4.2700000000000004E-15</v>
      </c>
      <c r="D2683" s="11">
        <v>8.5299999999999994E-15</v>
      </c>
      <c r="E2683" s="11">
        <v>6.86E-5</v>
      </c>
      <c r="F2683" s="7">
        <v>1.3432099999999999E-4</v>
      </c>
      <c r="G2683" s="11">
        <v>1.9700000000000001E-17</v>
      </c>
      <c r="H2683" s="11">
        <v>1.15E-18</v>
      </c>
      <c r="I2683" s="11">
        <v>4.25E-15</v>
      </c>
      <c r="J2683" s="11">
        <v>8.5099999999999998E-15</v>
      </c>
      <c r="K2683" s="11">
        <v>4.7199999999999997E-6</v>
      </c>
      <c r="L2683" s="11">
        <v>9.4299999999999995E-6</v>
      </c>
      <c r="M2683" s="11">
        <v>5.4000000000000002E-15</v>
      </c>
      <c r="N2683" s="11">
        <v>8.0200000000000002E-20</v>
      </c>
    </row>
    <row r="2684" spans="2:14" x14ac:dyDescent="0.25">
      <c r="B2684" s="7" t="s">
        <v>3510</v>
      </c>
      <c r="C2684" s="11">
        <v>4.2899999999999999E-15</v>
      </c>
      <c r="D2684" s="11">
        <v>8.5799999999999998E-15</v>
      </c>
      <c r="E2684" s="11">
        <v>6.8499999999999998E-5</v>
      </c>
      <c r="F2684" s="7">
        <v>1.34299E-4</v>
      </c>
      <c r="G2684" s="11">
        <v>1.9799999999999999E-17</v>
      </c>
      <c r="H2684" s="11">
        <v>1.15E-18</v>
      </c>
      <c r="I2684" s="11">
        <v>4.2800000000000001E-15</v>
      </c>
      <c r="J2684" s="11">
        <v>8.5500000000000005E-15</v>
      </c>
      <c r="K2684" s="11">
        <v>4.7199999999999997E-6</v>
      </c>
      <c r="L2684" s="11">
        <v>9.4399999999999994E-6</v>
      </c>
      <c r="M2684" s="11">
        <v>5.4300000000000003E-15</v>
      </c>
      <c r="N2684" s="11">
        <v>8.0699999999999995E-20</v>
      </c>
    </row>
    <row r="2685" spans="2:14" x14ac:dyDescent="0.25">
      <c r="B2685" s="7" t="s">
        <v>4303</v>
      </c>
      <c r="C2685" s="11">
        <v>4.2299999999999997E-15</v>
      </c>
      <c r="D2685" s="11">
        <v>8.4499999999999997E-15</v>
      </c>
      <c r="E2685" s="11">
        <v>6.9200000000000002E-5</v>
      </c>
      <c r="F2685" s="7">
        <v>1.35678E-4</v>
      </c>
      <c r="G2685" s="11">
        <v>1.9700000000000001E-17</v>
      </c>
      <c r="H2685" s="11">
        <v>1.15E-18</v>
      </c>
      <c r="I2685" s="11">
        <v>4.2100000000000002E-15</v>
      </c>
      <c r="J2685" s="11">
        <v>8.4200000000000003E-15</v>
      </c>
      <c r="K2685" s="11">
        <v>3.67E-6</v>
      </c>
      <c r="L2685" s="11">
        <v>7.3300000000000001E-6</v>
      </c>
      <c r="M2685" s="11">
        <v>4.15E-15</v>
      </c>
      <c r="N2685" s="11">
        <v>6.1700000000000002E-20</v>
      </c>
    </row>
    <row r="2686" spans="2:14" x14ac:dyDescent="0.25">
      <c r="B2686" s="7" t="s">
        <v>4230</v>
      </c>
      <c r="C2686" s="11">
        <v>4.2199999999999999E-15</v>
      </c>
      <c r="D2686" s="11">
        <v>8.4499999999999997E-15</v>
      </c>
      <c r="E2686" s="11">
        <v>6.9599999999999998E-5</v>
      </c>
      <c r="F2686" s="7">
        <v>1.3643999999999999E-4</v>
      </c>
      <c r="G2686" s="11">
        <v>1.9799999999999999E-17</v>
      </c>
      <c r="H2686" s="11">
        <v>1.15E-18</v>
      </c>
      <c r="I2686" s="11">
        <v>4.2100000000000002E-15</v>
      </c>
      <c r="J2686" s="11">
        <v>8.4200000000000003E-15</v>
      </c>
      <c r="K2686" s="11">
        <v>3.7400000000000002E-6</v>
      </c>
      <c r="L2686" s="11">
        <v>7.4599999999999997E-6</v>
      </c>
      <c r="M2686" s="11">
        <v>4.2299999999999997E-15</v>
      </c>
      <c r="N2686" s="11">
        <v>6.2800000000000002E-20</v>
      </c>
    </row>
    <row r="2687" spans="2:14" x14ac:dyDescent="0.25">
      <c r="B2687" s="7" t="s">
        <v>4189</v>
      </c>
      <c r="C2687" s="11">
        <v>4.3100000000000002E-15</v>
      </c>
      <c r="D2687" s="11">
        <v>8.6100000000000007E-15</v>
      </c>
      <c r="E2687" s="11">
        <v>6.8200000000000004E-5</v>
      </c>
      <c r="F2687" s="7">
        <v>1.3355299999999999E-4</v>
      </c>
      <c r="G2687" s="11">
        <v>1.9799999999999999E-17</v>
      </c>
      <c r="H2687" s="11">
        <v>1.15E-18</v>
      </c>
      <c r="I2687" s="11">
        <v>4.2899999999999999E-15</v>
      </c>
      <c r="J2687" s="11">
        <v>8.5799999999999998E-15</v>
      </c>
      <c r="K2687" s="11">
        <v>4.1500000000000001E-6</v>
      </c>
      <c r="L2687" s="11">
        <v>8.2800000000000003E-6</v>
      </c>
      <c r="M2687" s="11">
        <v>4.7800000000000004E-15</v>
      </c>
      <c r="N2687" s="11">
        <v>7.1100000000000001E-20</v>
      </c>
    </row>
    <row r="2688" spans="2:14" x14ac:dyDescent="0.25">
      <c r="B2688" s="7" t="s">
        <v>4194</v>
      </c>
      <c r="C2688" s="11">
        <v>4.2199999999999999E-15</v>
      </c>
      <c r="D2688" s="11">
        <v>8.4399999999999999E-15</v>
      </c>
      <c r="E2688" s="11">
        <v>6.9300000000000004E-5</v>
      </c>
      <c r="F2688" s="7">
        <v>1.3574400000000001E-4</v>
      </c>
      <c r="G2688" s="11">
        <v>1.9700000000000001E-17</v>
      </c>
      <c r="H2688" s="11">
        <v>1.15E-18</v>
      </c>
      <c r="I2688" s="11">
        <v>4.2100000000000002E-15</v>
      </c>
      <c r="J2688" s="11">
        <v>8.4100000000000006E-15</v>
      </c>
      <c r="K2688" s="11">
        <v>3.67E-6</v>
      </c>
      <c r="L2688" s="11">
        <v>7.3300000000000001E-6</v>
      </c>
      <c r="M2688" s="11">
        <v>4.15E-15</v>
      </c>
      <c r="N2688" s="11">
        <v>6.1599999999999999E-20</v>
      </c>
    </row>
    <row r="2689" spans="2:14" x14ac:dyDescent="0.25">
      <c r="B2689" s="7" t="s">
        <v>3400</v>
      </c>
      <c r="C2689" s="11">
        <v>4.2999999999999997E-15</v>
      </c>
      <c r="D2689" s="11">
        <v>8.6100000000000007E-15</v>
      </c>
      <c r="E2689" s="11">
        <v>6.7999999999999999E-5</v>
      </c>
      <c r="F2689" s="7">
        <v>1.3325500000000001E-4</v>
      </c>
      <c r="G2689" s="11">
        <v>1.9700000000000001E-17</v>
      </c>
      <c r="H2689" s="11">
        <v>1.15E-18</v>
      </c>
      <c r="I2689" s="7" t="s">
        <v>6</v>
      </c>
      <c r="J2689" s="7" t="s">
        <v>6</v>
      </c>
      <c r="K2689" s="7" t="s">
        <v>6</v>
      </c>
      <c r="L2689" s="7" t="s">
        <v>6</v>
      </c>
      <c r="M2689" s="7" t="s">
        <v>6</v>
      </c>
      <c r="N2689" s="7" t="s">
        <v>6</v>
      </c>
    </row>
    <row r="2690" spans="2:14" x14ac:dyDescent="0.25">
      <c r="B2690" s="7" t="s">
        <v>4187</v>
      </c>
      <c r="C2690" s="11">
        <v>4.2100000000000002E-15</v>
      </c>
      <c r="D2690" s="11">
        <v>8.4300000000000001E-15</v>
      </c>
      <c r="E2690" s="11">
        <v>6.9300000000000004E-5</v>
      </c>
      <c r="F2690" s="7">
        <v>1.3586699999999999E-4</v>
      </c>
      <c r="G2690" s="11">
        <v>1.9700000000000001E-17</v>
      </c>
      <c r="H2690" s="11">
        <v>1.15E-18</v>
      </c>
      <c r="I2690" s="11">
        <v>4.1999999999999996E-15</v>
      </c>
      <c r="J2690" s="11">
        <v>8.3999999999999992E-15</v>
      </c>
      <c r="K2690" s="11">
        <v>3.67E-6</v>
      </c>
      <c r="L2690" s="11">
        <v>7.3300000000000001E-6</v>
      </c>
      <c r="M2690" s="11">
        <v>4.1400000000000002E-15</v>
      </c>
      <c r="N2690" s="11">
        <v>6.1599999999999999E-20</v>
      </c>
    </row>
    <row r="2691" spans="2:14" x14ac:dyDescent="0.25">
      <c r="B2691" s="7" t="s">
        <v>4204</v>
      </c>
      <c r="C2691" s="11">
        <v>4.2199999999999999E-15</v>
      </c>
      <c r="D2691" s="11">
        <v>8.4399999999999999E-15</v>
      </c>
      <c r="E2691" s="11">
        <v>6.97E-5</v>
      </c>
      <c r="F2691" s="7">
        <v>1.3651399999999999E-4</v>
      </c>
      <c r="G2691" s="11">
        <v>1.9799999999999999E-17</v>
      </c>
      <c r="H2691" s="11">
        <v>1.15E-18</v>
      </c>
      <c r="I2691" s="7" t="s">
        <v>6</v>
      </c>
      <c r="J2691" s="7" t="s">
        <v>6</v>
      </c>
      <c r="K2691" s="7" t="s">
        <v>6</v>
      </c>
      <c r="L2691" s="7" t="s">
        <v>6</v>
      </c>
      <c r="M2691" s="7" t="s">
        <v>6</v>
      </c>
      <c r="N2691" s="7" t="s">
        <v>6</v>
      </c>
    </row>
    <row r="2692" spans="2:14" x14ac:dyDescent="0.25">
      <c r="B2692" s="7" t="s">
        <v>3774</v>
      </c>
      <c r="C2692" s="11">
        <v>4.2599999999999998E-15</v>
      </c>
      <c r="D2692" s="11">
        <v>8.5099999999999998E-15</v>
      </c>
      <c r="E2692" s="11">
        <v>6.8700000000000003E-5</v>
      </c>
      <c r="F2692" s="7">
        <v>1.3465300000000001E-4</v>
      </c>
      <c r="G2692" s="11">
        <v>1.9700000000000001E-17</v>
      </c>
      <c r="H2692" s="11">
        <v>1.15E-18</v>
      </c>
      <c r="I2692" s="11">
        <v>4.2400000000000003E-15</v>
      </c>
      <c r="J2692" s="11">
        <v>8.4900000000000003E-15</v>
      </c>
      <c r="K2692" s="11">
        <v>4.2200000000000003E-6</v>
      </c>
      <c r="L2692" s="11">
        <v>8.4400000000000005E-6</v>
      </c>
      <c r="M2692" s="11">
        <v>4.8200000000000002E-15</v>
      </c>
      <c r="N2692" s="11">
        <v>7.1600000000000006E-20</v>
      </c>
    </row>
    <row r="2693" spans="2:14" x14ac:dyDescent="0.25">
      <c r="B2693" s="7" t="s">
        <v>4246</v>
      </c>
      <c r="C2693" s="11">
        <v>4.2800000000000001E-15</v>
      </c>
      <c r="D2693" s="11">
        <v>8.5600000000000003E-15</v>
      </c>
      <c r="E2693" s="11">
        <v>6.8399999999999996E-5</v>
      </c>
      <c r="F2693" s="7">
        <v>1.34089E-4</v>
      </c>
      <c r="G2693" s="11">
        <v>1.9700000000000001E-17</v>
      </c>
      <c r="H2693" s="11">
        <v>1.15E-18</v>
      </c>
      <c r="I2693" s="11">
        <v>4.2599999999999998E-15</v>
      </c>
      <c r="J2693" s="11">
        <v>8.5299999999999994E-15</v>
      </c>
      <c r="K2693" s="11">
        <v>4.1099999999999996E-6</v>
      </c>
      <c r="L2693" s="11">
        <v>8.2099999999999993E-6</v>
      </c>
      <c r="M2693" s="11">
        <v>4.7099999999999996E-15</v>
      </c>
      <c r="N2693" s="11">
        <v>7.0000000000000001E-20</v>
      </c>
    </row>
    <row r="2694" spans="2:14" x14ac:dyDescent="0.25">
      <c r="B2694" s="7" t="s">
        <v>4226</v>
      </c>
      <c r="C2694" s="11">
        <v>4.2299999999999997E-15</v>
      </c>
      <c r="D2694" s="11">
        <v>8.4599999999999994E-15</v>
      </c>
      <c r="E2694" s="11">
        <v>6.8800000000000005E-5</v>
      </c>
      <c r="F2694" s="7">
        <v>1.3481100000000001E-4</v>
      </c>
      <c r="G2694" s="11">
        <v>1.96E-17</v>
      </c>
      <c r="H2694" s="11">
        <v>1.1399999999999999E-18</v>
      </c>
      <c r="I2694" s="11">
        <v>4.2100000000000002E-15</v>
      </c>
      <c r="J2694" s="11">
        <v>8.4300000000000001E-15</v>
      </c>
      <c r="K2694" s="11">
        <v>4.33E-6</v>
      </c>
      <c r="L2694" s="11">
        <v>8.6600000000000001E-6</v>
      </c>
      <c r="M2694" s="11">
        <v>4.9099999999999997E-15</v>
      </c>
      <c r="N2694" s="11">
        <v>7.3000000000000004E-20</v>
      </c>
    </row>
    <row r="2695" spans="2:14" x14ac:dyDescent="0.25">
      <c r="B2695" s="7" t="s">
        <v>3821</v>
      </c>
      <c r="C2695" s="11">
        <v>4.25E-15</v>
      </c>
      <c r="D2695" s="11">
        <v>8.5000000000000001E-15</v>
      </c>
      <c r="E2695" s="11">
        <v>6.8300000000000007E-5</v>
      </c>
      <c r="F2695" s="7">
        <v>1.3391400000000001E-4</v>
      </c>
      <c r="G2695" s="11">
        <v>1.96E-17</v>
      </c>
      <c r="H2695" s="11">
        <v>1.1399999999999999E-18</v>
      </c>
      <c r="I2695" s="11">
        <v>4.2400000000000003E-15</v>
      </c>
      <c r="J2695" s="11">
        <v>8.4800000000000005E-15</v>
      </c>
      <c r="K2695" s="11">
        <v>3.6799999999999999E-6</v>
      </c>
      <c r="L2695" s="11">
        <v>7.3599999999999998E-6</v>
      </c>
      <c r="M2695" s="11">
        <v>4.1999999999999996E-15</v>
      </c>
      <c r="N2695" s="11">
        <v>6.2400000000000001E-20</v>
      </c>
    </row>
    <row r="2696" spans="2:14" x14ac:dyDescent="0.25">
      <c r="B2696" s="7" t="s">
        <v>4250</v>
      </c>
      <c r="C2696" s="11">
        <v>4.25E-15</v>
      </c>
      <c r="D2696" s="11">
        <v>8.5000000000000001E-15</v>
      </c>
      <c r="E2696" s="11">
        <v>6.8300000000000007E-5</v>
      </c>
      <c r="F2696" s="7">
        <v>1.3374900000000001E-4</v>
      </c>
      <c r="G2696" s="11">
        <v>1.9499999999999999E-17</v>
      </c>
      <c r="H2696" s="11">
        <v>1.1399999999999999E-18</v>
      </c>
      <c r="I2696" s="11">
        <v>4.2400000000000003E-15</v>
      </c>
      <c r="J2696" s="11">
        <v>8.4700000000000008E-15</v>
      </c>
      <c r="K2696" s="11">
        <v>3.7900000000000001E-6</v>
      </c>
      <c r="L2696" s="11">
        <v>7.5700000000000004E-6</v>
      </c>
      <c r="M2696" s="11">
        <v>4.32E-15</v>
      </c>
      <c r="N2696" s="11">
        <v>6.4200000000000001E-20</v>
      </c>
    </row>
    <row r="2697" spans="2:14" x14ac:dyDescent="0.25">
      <c r="B2697" s="7" t="s">
        <v>3794</v>
      </c>
      <c r="C2697" s="11">
        <v>4.2999999999999997E-15</v>
      </c>
      <c r="D2697" s="11">
        <v>8.5899999999999996E-15</v>
      </c>
      <c r="E2697" s="11">
        <v>6.7899999999999997E-5</v>
      </c>
      <c r="F2697" s="7">
        <v>1.33001E-4</v>
      </c>
      <c r="G2697" s="11">
        <v>1.96E-17</v>
      </c>
      <c r="H2697" s="11">
        <v>1.1399999999999999E-18</v>
      </c>
      <c r="I2697" s="11">
        <v>4.2800000000000001E-15</v>
      </c>
      <c r="J2697" s="11">
        <v>8.57E-15</v>
      </c>
      <c r="K2697" s="11">
        <v>4.0600000000000001E-6</v>
      </c>
      <c r="L2697" s="11">
        <v>8.1100000000000003E-6</v>
      </c>
      <c r="M2697" s="11">
        <v>4.6699999999999998E-15</v>
      </c>
      <c r="N2697" s="11">
        <v>6.9400000000000005E-20</v>
      </c>
    </row>
    <row r="2698" spans="2:14" x14ac:dyDescent="0.25">
      <c r="B2698" s="7" t="s">
        <v>4016</v>
      </c>
      <c r="C2698" s="11">
        <v>4.2700000000000004E-15</v>
      </c>
      <c r="D2698" s="11">
        <v>8.5500000000000005E-15</v>
      </c>
      <c r="E2698" s="11">
        <v>6.8100000000000002E-5</v>
      </c>
      <c r="F2698" s="7">
        <v>1.33354E-4</v>
      </c>
      <c r="G2698" s="11">
        <v>1.96E-17</v>
      </c>
      <c r="H2698" s="11">
        <v>1.1399999999999999E-18</v>
      </c>
      <c r="I2698" s="11">
        <v>4.2599999999999998E-15</v>
      </c>
      <c r="J2698" s="11">
        <v>8.5199999999999996E-15</v>
      </c>
      <c r="K2698" s="11">
        <v>1.47E-5</v>
      </c>
      <c r="L2698" s="11">
        <v>2.9300000000000001E-5</v>
      </c>
      <c r="M2698" s="11">
        <v>1.6799999999999998E-14</v>
      </c>
      <c r="N2698" s="11">
        <v>2.5000000000000002E-19</v>
      </c>
    </row>
    <row r="2699" spans="2:14" x14ac:dyDescent="0.25">
      <c r="B2699" s="7" t="s">
        <v>3848</v>
      </c>
      <c r="C2699" s="11">
        <v>4.2400000000000003E-15</v>
      </c>
      <c r="D2699" s="11">
        <v>8.4800000000000005E-15</v>
      </c>
      <c r="E2699" s="11">
        <v>6.8499999999999998E-5</v>
      </c>
      <c r="F2699" s="7">
        <v>1.3426399999999999E-4</v>
      </c>
      <c r="G2699" s="11">
        <v>1.96E-17</v>
      </c>
      <c r="H2699" s="11">
        <v>1.1399999999999999E-18</v>
      </c>
      <c r="I2699" s="11">
        <v>4.2299999999999997E-15</v>
      </c>
      <c r="J2699" s="11">
        <v>8.4499999999999997E-15</v>
      </c>
      <c r="K2699" s="11">
        <v>4.2300000000000002E-6</v>
      </c>
      <c r="L2699" s="11">
        <v>8.4400000000000005E-6</v>
      </c>
      <c r="M2699" s="11">
        <v>4.7999999999999999E-15</v>
      </c>
      <c r="N2699" s="11">
        <v>7.1399999999999999E-20</v>
      </c>
    </row>
    <row r="2700" spans="2:14" x14ac:dyDescent="0.25">
      <c r="B2700" s="7" t="s">
        <v>3871</v>
      </c>
      <c r="C2700" s="11">
        <v>4.2800000000000001E-15</v>
      </c>
      <c r="D2700" s="11">
        <v>8.5600000000000003E-15</v>
      </c>
      <c r="E2700" s="11">
        <v>6.7899999999999997E-5</v>
      </c>
      <c r="F2700" s="7">
        <v>1.3308300000000001E-4</v>
      </c>
      <c r="G2700" s="11">
        <v>1.96E-17</v>
      </c>
      <c r="H2700" s="11">
        <v>1.1399999999999999E-18</v>
      </c>
      <c r="I2700" s="11">
        <v>4.2700000000000004E-15</v>
      </c>
      <c r="J2700" s="11">
        <v>8.5299999999999994E-15</v>
      </c>
      <c r="K2700" s="11">
        <v>5.1499999999999998E-6</v>
      </c>
      <c r="L2700" s="11">
        <v>1.03E-5</v>
      </c>
      <c r="M2700" s="11">
        <v>5.9100000000000002E-15</v>
      </c>
      <c r="N2700" s="11">
        <v>8.7800000000000002E-20</v>
      </c>
    </row>
    <row r="2701" spans="2:14" x14ac:dyDescent="0.25">
      <c r="B2701" s="7" t="s">
        <v>3637</v>
      </c>
      <c r="C2701" s="11">
        <v>4.25E-15</v>
      </c>
      <c r="D2701" s="11">
        <v>8.4900000000000003E-15</v>
      </c>
      <c r="E2701" s="11">
        <v>6.8499999999999998E-5</v>
      </c>
      <c r="F2701" s="7">
        <v>1.3429800000000001E-4</v>
      </c>
      <c r="G2701" s="11">
        <v>1.96E-17</v>
      </c>
      <c r="H2701" s="11">
        <v>1.1399999999999999E-18</v>
      </c>
      <c r="I2701" s="11">
        <v>4.2299999999999997E-15</v>
      </c>
      <c r="J2701" s="11">
        <v>8.4599999999999994E-15</v>
      </c>
      <c r="K2701" s="11">
        <v>6.3600000000000001E-6</v>
      </c>
      <c r="L2701" s="11">
        <v>1.27E-5</v>
      </c>
      <c r="M2701" s="11">
        <v>7.2299999999999995E-15</v>
      </c>
      <c r="N2701" s="11">
        <v>1.08E-19</v>
      </c>
    </row>
    <row r="2702" spans="2:14" x14ac:dyDescent="0.25">
      <c r="B2702" s="7" t="s">
        <v>3917</v>
      </c>
      <c r="C2702" s="11">
        <v>4.2800000000000001E-15</v>
      </c>
      <c r="D2702" s="11">
        <v>8.57E-15</v>
      </c>
      <c r="E2702" s="11">
        <v>6.8100000000000002E-5</v>
      </c>
      <c r="F2702" s="7">
        <v>1.33397E-4</v>
      </c>
      <c r="G2702" s="11">
        <v>1.96E-17</v>
      </c>
      <c r="H2702" s="11">
        <v>1.1399999999999999E-18</v>
      </c>
      <c r="I2702" s="11">
        <v>4.2700000000000004E-15</v>
      </c>
      <c r="J2702" s="11">
        <v>8.5400000000000007E-15</v>
      </c>
      <c r="K2702" s="11">
        <v>1.8199999999999999E-5</v>
      </c>
      <c r="L2702" s="11">
        <v>3.6399999999999997E-5</v>
      </c>
      <c r="M2702" s="11">
        <v>2.0900000000000001E-14</v>
      </c>
      <c r="N2702" s="11">
        <v>3.1100000000000002E-19</v>
      </c>
    </row>
    <row r="2703" spans="2:14" x14ac:dyDescent="0.25">
      <c r="B2703" s="7" t="s">
        <v>3473</v>
      </c>
      <c r="C2703" s="11">
        <v>4.2299999999999997E-15</v>
      </c>
      <c r="D2703" s="11">
        <v>8.4599999999999994E-15</v>
      </c>
      <c r="E2703" s="11">
        <v>6.8899999999999994E-5</v>
      </c>
      <c r="F2703" s="7">
        <v>1.34938E-4</v>
      </c>
      <c r="G2703" s="11">
        <v>1.96E-17</v>
      </c>
      <c r="H2703" s="11">
        <v>1.1399999999999999E-18</v>
      </c>
      <c r="I2703" s="11">
        <v>4.2100000000000002E-15</v>
      </c>
      <c r="J2703" s="11">
        <v>8.4300000000000001E-15</v>
      </c>
      <c r="K2703" s="11">
        <v>7.1999999999999997E-6</v>
      </c>
      <c r="L2703" s="11">
        <v>1.4399999999999999E-5</v>
      </c>
      <c r="M2703" s="11">
        <v>8.1500000000000003E-15</v>
      </c>
      <c r="N2703" s="11">
        <v>1.21E-19</v>
      </c>
    </row>
    <row r="2704" spans="2:14" x14ac:dyDescent="0.25">
      <c r="B2704" s="7" t="s">
        <v>4055</v>
      </c>
      <c r="C2704" s="11">
        <v>4.2299999999999997E-15</v>
      </c>
      <c r="D2704" s="11">
        <v>8.4599999999999994E-15</v>
      </c>
      <c r="E2704" s="11">
        <v>6.86E-5</v>
      </c>
      <c r="F2704" s="7">
        <v>1.3433799999999999E-4</v>
      </c>
      <c r="G2704" s="11">
        <v>1.9499999999999999E-17</v>
      </c>
      <c r="H2704" s="11">
        <v>1.1399999999999999E-18</v>
      </c>
      <c r="I2704" s="11">
        <v>4.2199999999999999E-15</v>
      </c>
      <c r="J2704" s="11">
        <v>8.4300000000000001E-15</v>
      </c>
      <c r="K2704" s="11">
        <v>4.3800000000000004E-6</v>
      </c>
      <c r="L2704" s="11">
        <v>8.7499999999999992E-6</v>
      </c>
      <c r="M2704" s="11">
        <v>4.9600000000000001E-15</v>
      </c>
      <c r="N2704" s="11">
        <v>7.3799999999999994E-20</v>
      </c>
    </row>
    <row r="2705" spans="2:14" x14ac:dyDescent="0.25">
      <c r="B2705" s="7" t="s">
        <v>4117</v>
      </c>
      <c r="C2705" s="11">
        <v>4.2100000000000002E-15</v>
      </c>
      <c r="D2705" s="11">
        <v>8.4200000000000003E-15</v>
      </c>
      <c r="E2705" s="11">
        <v>6.9300000000000004E-5</v>
      </c>
      <c r="F2705" s="7">
        <v>1.3568400000000001E-4</v>
      </c>
      <c r="G2705" s="11">
        <v>1.96E-17</v>
      </c>
      <c r="H2705" s="11">
        <v>1.1399999999999999E-18</v>
      </c>
      <c r="I2705" s="11">
        <v>4.1999999999999996E-15</v>
      </c>
      <c r="J2705" s="11">
        <v>8.3899999999999995E-15</v>
      </c>
      <c r="K2705" s="11">
        <v>3.67E-6</v>
      </c>
      <c r="L2705" s="11">
        <v>7.3300000000000001E-6</v>
      </c>
      <c r="M2705" s="11">
        <v>4.1400000000000002E-15</v>
      </c>
      <c r="N2705" s="11">
        <v>6.1499999999999995E-20</v>
      </c>
    </row>
    <row r="2706" spans="2:14" x14ac:dyDescent="0.25">
      <c r="B2706" s="7" t="s">
        <v>4308</v>
      </c>
      <c r="C2706" s="11">
        <v>4.25E-15</v>
      </c>
      <c r="D2706" s="11">
        <v>8.5000000000000001E-15</v>
      </c>
      <c r="E2706" s="11">
        <v>6.8300000000000007E-5</v>
      </c>
      <c r="F2706" s="7">
        <v>1.3390900000000001E-4</v>
      </c>
      <c r="G2706" s="11">
        <v>1.9499999999999999E-17</v>
      </c>
      <c r="H2706" s="11">
        <v>1.1399999999999999E-18</v>
      </c>
      <c r="I2706" s="7" t="s">
        <v>6</v>
      </c>
      <c r="J2706" s="7" t="s">
        <v>6</v>
      </c>
      <c r="K2706" s="7" t="s">
        <v>6</v>
      </c>
      <c r="L2706" s="7" t="s">
        <v>6</v>
      </c>
      <c r="M2706" s="7" t="s">
        <v>6</v>
      </c>
      <c r="N2706" s="7" t="s">
        <v>6</v>
      </c>
    </row>
    <row r="2707" spans="2:14" x14ac:dyDescent="0.25">
      <c r="B2707" s="7" t="s">
        <v>3584</v>
      </c>
      <c r="C2707" s="11">
        <v>4.2999999999999997E-15</v>
      </c>
      <c r="D2707" s="11">
        <v>8.5999999999999993E-15</v>
      </c>
      <c r="E2707" s="11">
        <v>6.7899999999999997E-5</v>
      </c>
      <c r="F2707" s="7">
        <v>1.3299199999999999E-4</v>
      </c>
      <c r="G2707" s="11">
        <v>1.96E-17</v>
      </c>
      <c r="H2707" s="11">
        <v>1.1399999999999999E-18</v>
      </c>
      <c r="I2707" s="11">
        <v>4.2800000000000001E-15</v>
      </c>
      <c r="J2707" s="11">
        <v>8.57E-15</v>
      </c>
      <c r="K2707" s="11">
        <v>4.78E-6</v>
      </c>
      <c r="L2707" s="11">
        <v>9.55E-6</v>
      </c>
      <c r="M2707" s="11">
        <v>5.5000000000000002E-15</v>
      </c>
      <c r="N2707" s="11">
        <v>8.1799999999999995E-20</v>
      </c>
    </row>
    <row r="2708" spans="2:14" x14ac:dyDescent="0.25">
      <c r="B2708" s="7" t="s">
        <v>4105</v>
      </c>
      <c r="C2708" s="11">
        <v>4.1999999999999996E-15</v>
      </c>
      <c r="D2708" s="11">
        <v>8.4100000000000006E-15</v>
      </c>
      <c r="E2708" s="11">
        <v>6.8999999999999997E-5</v>
      </c>
      <c r="F2708" s="7">
        <v>1.3511799999999999E-4</v>
      </c>
      <c r="G2708" s="11">
        <v>1.9499999999999999E-17</v>
      </c>
      <c r="H2708" s="11">
        <v>1.1399999999999999E-18</v>
      </c>
      <c r="I2708" s="7" t="s">
        <v>6</v>
      </c>
      <c r="J2708" s="7" t="s">
        <v>6</v>
      </c>
      <c r="K2708" s="7" t="s">
        <v>6</v>
      </c>
      <c r="L2708" s="7" t="s">
        <v>6</v>
      </c>
      <c r="M2708" s="7" t="s">
        <v>6</v>
      </c>
      <c r="N2708" s="7" t="s">
        <v>6</v>
      </c>
    </row>
    <row r="2709" spans="2:14" x14ac:dyDescent="0.25">
      <c r="B2709" s="7" t="s">
        <v>4002</v>
      </c>
      <c r="C2709" s="11">
        <v>4.1999999999999996E-15</v>
      </c>
      <c r="D2709" s="11">
        <v>8.3999999999999992E-15</v>
      </c>
      <c r="E2709" s="11">
        <v>6.9300000000000004E-5</v>
      </c>
      <c r="F2709" s="7">
        <v>1.3586199999999999E-4</v>
      </c>
      <c r="G2709" s="11">
        <v>1.96E-17</v>
      </c>
      <c r="H2709" s="11">
        <v>1.1399999999999999E-18</v>
      </c>
      <c r="I2709" s="7" t="s">
        <v>6</v>
      </c>
      <c r="J2709" s="7" t="s">
        <v>6</v>
      </c>
      <c r="K2709" s="7" t="s">
        <v>6</v>
      </c>
      <c r="L2709" s="7" t="s">
        <v>6</v>
      </c>
      <c r="M2709" s="7" t="s">
        <v>6</v>
      </c>
      <c r="N2709" s="7" t="s">
        <v>6</v>
      </c>
    </row>
    <row r="2710" spans="2:14" x14ac:dyDescent="0.25">
      <c r="B2710" s="7" t="s">
        <v>4182</v>
      </c>
      <c r="C2710" s="11">
        <v>4.2100000000000002E-15</v>
      </c>
      <c r="D2710" s="11">
        <v>8.4300000000000001E-15</v>
      </c>
      <c r="E2710" s="11">
        <v>6.9300000000000004E-5</v>
      </c>
      <c r="F2710" s="7">
        <v>1.3573E-4</v>
      </c>
      <c r="G2710" s="11">
        <v>1.96E-17</v>
      </c>
      <c r="H2710" s="11">
        <v>1.1399999999999999E-18</v>
      </c>
      <c r="I2710" s="11">
        <v>4.1999999999999996E-15</v>
      </c>
      <c r="J2710" s="11">
        <v>8.3999999999999992E-15</v>
      </c>
      <c r="K2710" s="11">
        <v>3.67E-6</v>
      </c>
      <c r="L2710" s="11">
        <v>7.3300000000000001E-6</v>
      </c>
      <c r="M2710" s="11">
        <v>4.1400000000000002E-15</v>
      </c>
      <c r="N2710" s="11">
        <v>6.1599999999999999E-20</v>
      </c>
    </row>
    <row r="2711" spans="2:14" x14ac:dyDescent="0.25">
      <c r="B2711" s="7" t="s">
        <v>4280</v>
      </c>
      <c r="C2711" s="11">
        <v>4.2599999999999998E-15</v>
      </c>
      <c r="D2711" s="11">
        <v>8.5099999999999998E-15</v>
      </c>
      <c r="E2711" s="11">
        <v>6.8300000000000007E-5</v>
      </c>
      <c r="F2711" s="7">
        <v>1.3374599999999999E-4</v>
      </c>
      <c r="G2711" s="11">
        <v>1.9499999999999999E-17</v>
      </c>
      <c r="H2711" s="11">
        <v>1.1399999999999999E-18</v>
      </c>
      <c r="I2711" s="11">
        <v>4.2400000000000003E-15</v>
      </c>
      <c r="J2711" s="11">
        <v>8.4800000000000005E-15</v>
      </c>
      <c r="K2711" s="11">
        <v>4.1500000000000001E-6</v>
      </c>
      <c r="L2711" s="11">
        <v>8.2900000000000002E-6</v>
      </c>
      <c r="M2711" s="11">
        <v>4.7299999999999999E-15</v>
      </c>
      <c r="N2711" s="11">
        <v>7.0299999999999999E-20</v>
      </c>
    </row>
    <row r="2712" spans="2:14" x14ac:dyDescent="0.25">
      <c r="B2712" s="7" t="s">
        <v>4282</v>
      </c>
      <c r="C2712" s="11">
        <v>4.2199999999999999E-15</v>
      </c>
      <c r="D2712" s="11">
        <v>8.4399999999999999E-15</v>
      </c>
      <c r="E2712" s="11">
        <v>6.8300000000000007E-5</v>
      </c>
      <c r="F2712" s="7">
        <v>1.33774E-4</v>
      </c>
      <c r="G2712" s="11">
        <v>1.9399999999999998E-17</v>
      </c>
      <c r="H2712" s="11">
        <v>1.13E-18</v>
      </c>
      <c r="I2712" s="11">
        <v>4.2100000000000002E-15</v>
      </c>
      <c r="J2712" s="11">
        <v>8.4100000000000006E-15</v>
      </c>
      <c r="K2712" s="11">
        <v>1.27E-5</v>
      </c>
      <c r="L2712" s="11">
        <v>2.5400000000000001E-5</v>
      </c>
      <c r="M2712" s="11">
        <v>1.44E-14</v>
      </c>
      <c r="N2712" s="11">
        <v>2.14E-19</v>
      </c>
    </row>
    <row r="2713" spans="2:14" x14ac:dyDescent="0.25">
      <c r="B2713" s="7" t="s">
        <v>3469</v>
      </c>
      <c r="C2713" s="11">
        <v>4.2299999999999997E-15</v>
      </c>
      <c r="D2713" s="11">
        <v>8.4599999999999994E-15</v>
      </c>
      <c r="E2713" s="11">
        <v>6.8399999999999996E-5</v>
      </c>
      <c r="F2713" s="7">
        <v>1.3396E-4</v>
      </c>
      <c r="G2713" s="11">
        <v>1.9499999999999999E-17</v>
      </c>
      <c r="H2713" s="11">
        <v>1.13E-18</v>
      </c>
      <c r="I2713" s="11">
        <v>4.2199999999999999E-15</v>
      </c>
      <c r="J2713" s="11">
        <v>8.4399999999999999E-15</v>
      </c>
      <c r="K2713" s="11">
        <v>7.1099999999999997E-6</v>
      </c>
      <c r="L2713" s="11">
        <v>1.42E-5</v>
      </c>
      <c r="M2713" s="11">
        <v>8.0700000000000006E-15</v>
      </c>
      <c r="N2713" s="11">
        <v>1.2000000000000001E-19</v>
      </c>
    </row>
    <row r="2714" spans="2:14" x14ac:dyDescent="0.25">
      <c r="B2714" s="7" t="s">
        <v>3837</v>
      </c>
      <c r="C2714" s="11">
        <v>4.2299999999999997E-15</v>
      </c>
      <c r="D2714" s="11">
        <v>8.4499999999999997E-15</v>
      </c>
      <c r="E2714" s="11">
        <v>6.7999999999999999E-5</v>
      </c>
      <c r="F2714" s="7">
        <v>1.3317400000000001E-4</v>
      </c>
      <c r="G2714" s="11">
        <v>1.9300000000000001E-17</v>
      </c>
      <c r="H2714" s="11">
        <v>1.13E-18</v>
      </c>
      <c r="I2714" s="11">
        <v>4.2100000000000002E-15</v>
      </c>
      <c r="J2714" s="11">
        <v>8.4300000000000001E-15</v>
      </c>
      <c r="K2714" s="11">
        <v>6.7299999999999999E-6</v>
      </c>
      <c r="L2714" s="11">
        <v>1.34E-5</v>
      </c>
      <c r="M2714" s="11">
        <v>7.62E-15</v>
      </c>
      <c r="N2714" s="11">
        <v>1.13E-19</v>
      </c>
    </row>
    <row r="2715" spans="2:14" x14ac:dyDescent="0.25">
      <c r="B2715" s="7" t="s">
        <v>3641</v>
      </c>
      <c r="C2715" s="11">
        <v>4.1999999999999996E-15</v>
      </c>
      <c r="D2715" s="11">
        <v>8.4100000000000006E-15</v>
      </c>
      <c r="E2715" s="11">
        <v>6.8499999999999998E-5</v>
      </c>
      <c r="F2715" s="7">
        <v>1.3416200000000001E-4</v>
      </c>
      <c r="G2715" s="11">
        <v>1.9399999999999998E-17</v>
      </c>
      <c r="H2715" s="11">
        <v>1.13E-18</v>
      </c>
      <c r="I2715" s="11">
        <v>4.1899999999999998E-15</v>
      </c>
      <c r="J2715" s="11">
        <v>8.3799999999999997E-15</v>
      </c>
      <c r="K2715" s="11">
        <v>7.25E-6</v>
      </c>
      <c r="L2715" s="11">
        <v>1.45E-5</v>
      </c>
      <c r="M2715" s="11">
        <v>8.1600000000000001E-15</v>
      </c>
      <c r="N2715" s="11">
        <v>1.21E-19</v>
      </c>
    </row>
    <row r="2716" spans="2:14" x14ac:dyDescent="0.25">
      <c r="B2716" s="7" t="s">
        <v>3498</v>
      </c>
      <c r="C2716" s="11">
        <v>4.2199999999999999E-15</v>
      </c>
      <c r="D2716" s="11">
        <v>8.4300000000000001E-15</v>
      </c>
      <c r="E2716" s="11">
        <v>6.8399999999999996E-5</v>
      </c>
      <c r="F2716" s="7">
        <v>1.3398800000000001E-4</v>
      </c>
      <c r="G2716" s="11">
        <v>1.9399999999999998E-17</v>
      </c>
      <c r="H2716" s="11">
        <v>1.13E-18</v>
      </c>
      <c r="I2716" s="11">
        <v>4.1999999999999996E-15</v>
      </c>
      <c r="J2716" s="11">
        <v>8.4100000000000006E-15</v>
      </c>
      <c r="K2716" s="11">
        <v>6.5899999999999996E-6</v>
      </c>
      <c r="L2716" s="11">
        <v>1.3200000000000001E-5</v>
      </c>
      <c r="M2716" s="11">
        <v>7.4399999999999994E-15</v>
      </c>
      <c r="N2716" s="11">
        <v>1.11E-19</v>
      </c>
    </row>
    <row r="2717" spans="2:14" x14ac:dyDescent="0.25">
      <c r="B2717" s="7" t="s">
        <v>3526</v>
      </c>
      <c r="C2717" s="11">
        <v>4.1999999999999996E-15</v>
      </c>
      <c r="D2717" s="11">
        <v>8.4100000000000006E-15</v>
      </c>
      <c r="E2717" s="11">
        <v>6.8399999999999996E-5</v>
      </c>
      <c r="F2717" s="7">
        <v>1.33984E-4</v>
      </c>
      <c r="G2717" s="11">
        <v>1.9300000000000001E-17</v>
      </c>
      <c r="H2717" s="11">
        <v>1.13E-18</v>
      </c>
      <c r="I2717" s="11">
        <v>4.1899999999999998E-15</v>
      </c>
      <c r="J2717" s="11">
        <v>8.3799999999999997E-15</v>
      </c>
      <c r="K2717" s="11">
        <v>7.08E-6</v>
      </c>
      <c r="L2717" s="11">
        <v>1.4100000000000001E-5</v>
      </c>
      <c r="M2717" s="11">
        <v>7.9699999999999997E-15</v>
      </c>
      <c r="N2717" s="11">
        <v>1.1799999999999999E-19</v>
      </c>
    </row>
    <row r="2718" spans="2:14" x14ac:dyDescent="0.25">
      <c r="B2718" s="7" t="s">
        <v>3571</v>
      </c>
      <c r="C2718" s="11">
        <v>4.1999999999999996E-15</v>
      </c>
      <c r="D2718" s="11">
        <v>8.4100000000000006E-15</v>
      </c>
      <c r="E2718" s="11">
        <v>6.8399999999999996E-5</v>
      </c>
      <c r="F2718" s="7">
        <v>1.3398300000000001E-4</v>
      </c>
      <c r="G2718" s="11">
        <v>1.9300000000000001E-17</v>
      </c>
      <c r="H2718" s="11">
        <v>1.13E-18</v>
      </c>
      <c r="I2718" s="11">
        <v>4.1899999999999998E-15</v>
      </c>
      <c r="J2718" s="11">
        <v>8.3799999999999997E-15</v>
      </c>
      <c r="K2718" s="11">
        <v>7.08E-6</v>
      </c>
      <c r="L2718" s="11">
        <v>1.4100000000000001E-5</v>
      </c>
      <c r="M2718" s="11">
        <v>7.9699999999999997E-15</v>
      </c>
      <c r="N2718" s="11">
        <v>1.1799999999999999E-19</v>
      </c>
    </row>
    <row r="2719" spans="2:14" x14ac:dyDescent="0.25">
      <c r="B2719" s="7" t="s">
        <v>3525</v>
      </c>
      <c r="C2719" s="11">
        <v>4.1999999999999996E-15</v>
      </c>
      <c r="D2719" s="11">
        <v>8.4100000000000006E-15</v>
      </c>
      <c r="E2719" s="11">
        <v>6.8399999999999996E-5</v>
      </c>
      <c r="F2719" s="7">
        <v>1.3397699999999999E-4</v>
      </c>
      <c r="G2719" s="11">
        <v>1.9300000000000001E-17</v>
      </c>
      <c r="H2719" s="11">
        <v>1.13E-18</v>
      </c>
      <c r="I2719" s="11">
        <v>4.1899999999999998E-15</v>
      </c>
      <c r="J2719" s="11">
        <v>8.3799999999999997E-15</v>
      </c>
      <c r="K2719" s="11">
        <v>7.08E-6</v>
      </c>
      <c r="L2719" s="11">
        <v>1.4100000000000001E-5</v>
      </c>
      <c r="M2719" s="11">
        <v>7.9699999999999997E-15</v>
      </c>
      <c r="N2719" s="11">
        <v>1.1799999999999999E-19</v>
      </c>
    </row>
    <row r="2720" spans="2:14" x14ac:dyDescent="0.25">
      <c r="B2720" s="7" t="s">
        <v>3779</v>
      </c>
      <c r="C2720" s="11">
        <v>4.2299999999999997E-15</v>
      </c>
      <c r="D2720" s="11">
        <v>8.4700000000000008E-15</v>
      </c>
      <c r="E2720" s="11">
        <v>6.7899999999999997E-5</v>
      </c>
      <c r="F2720" s="7">
        <v>1.3307E-4</v>
      </c>
      <c r="G2720" s="11">
        <v>1.9300000000000001E-17</v>
      </c>
      <c r="H2720" s="11">
        <v>1.13E-18</v>
      </c>
      <c r="I2720" s="11">
        <v>4.2199999999999999E-15</v>
      </c>
      <c r="J2720" s="11">
        <v>8.4399999999999999E-15</v>
      </c>
      <c r="K2720" s="11">
        <v>1.1800000000000001E-5</v>
      </c>
      <c r="L2720" s="11">
        <v>2.3600000000000001E-5</v>
      </c>
      <c r="M2720" s="11">
        <v>1.34E-14</v>
      </c>
      <c r="N2720" s="11">
        <v>1.9900000000000001E-19</v>
      </c>
    </row>
    <row r="2721" spans="2:14" x14ac:dyDescent="0.25">
      <c r="B2721" s="7" t="s">
        <v>3870</v>
      </c>
      <c r="C2721" s="11">
        <v>4.2400000000000003E-15</v>
      </c>
      <c r="D2721" s="11">
        <v>8.4800000000000005E-15</v>
      </c>
      <c r="E2721" s="11">
        <v>6.7899999999999997E-5</v>
      </c>
      <c r="F2721" s="7">
        <v>1.3305000000000001E-4</v>
      </c>
      <c r="G2721" s="11">
        <v>1.9399999999999998E-17</v>
      </c>
      <c r="H2721" s="11">
        <v>1.13E-18</v>
      </c>
      <c r="I2721" s="11">
        <v>4.2299999999999997E-15</v>
      </c>
      <c r="J2721" s="11">
        <v>8.4599999999999994E-15</v>
      </c>
      <c r="K2721" s="11">
        <v>6.2999999999999998E-6</v>
      </c>
      <c r="L2721" s="11">
        <v>1.26E-5</v>
      </c>
      <c r="M2721" s="11">
        <v>7.1599999999999996E-15</v>
      </c>
      <c r="N2721" s="11">
        <v>1.06E-19</v>
      </c>
    </row>
    <row r="2722" spans="2:14" x14ac:dyDescent="0.25">
      <c r="B2722" s="7" t="s">
        <v>4021</v>
      </c>
      <c r="C2722" s="11">
        <v>4.2100000000000002E-15</v>
      </c>
      <c r="D2722" s="11">
        <v>8.4200000000000003E-15</v>
      </c>
      <c r="E2722" s="11">
        <v>6.8200000000000004E-5</v>
      </c>
      <c r="F2722" s="7">
        <v>1.337E-4</v>
      </c>
      <c r="G2722" s="11">
        <v>1.9300000000000001E-17</v>
      </c>
      <c r="H2722" s="11">
        <v>1.13E-18</v>
      </c>
      <c r="I2722" s="7" t="s">
        <v>6</v>
      </c>
      <c r="J2722" s="7" t="s">
        <v>6</v>
      </c>
      <c r="K2722" s="7" t="s">
        <v>6</v>
      </c>
      <c r="L2722" s="7" t="s">
        <v>6</v>
      </c>
      <c r="M2722" s="7" t="s">
        <v>6</v>
      </c>
      <c r="N2722" s="7" t="s">
        <v>6</v>
      </c>
    </row>
    <row r="2723" spans="2:14" x14ac:dyDescent="0.25">
      <c r="B2723" s="7" t="s">
        <v>3939</v>
      </c>
      <c r="C2723" s="11">
        <v>4.2400000000000003E-15</v>
      </c>
      <c r="D2723" s="11">
        <v>8.4800000000000005E-15</v>
      </c>
      <c r="E2723" s="11">
        <v>6.8300000000000007E-5</v>
      </c>
      <c r="F2723" s="7">
        <v>1.3373500000000001E-4</v>
      </c>
      <c r="G2723" s="11">
        <v>1.9499999999999999E-17</v>
      </c>
      <c r="H2723" s="11">
        <v>1.13E-18</v>
      </c>
      <c r="I2723" s="11">
        <v>4.2299999999999997E-15</v>
      </c>
      <c r="J2723" s="11">
        <v>8.4499999999999997E-15</v>
      </c>
      <c r="K2723" s="11">
        <v>6.6200000000000001E-6</v>
      </c>
      <c r="L2723" s="11">
        <v>1.3200000000000001E-5</v>
      </c>
      <c r="M2723" s="11">
        <v>7.5099999999999994E-15</v>
      </c>
      <c r="N2723" s="11">
        <v>1.1200000000000001E-19</v>
      </c>
    </row>
    <row r="2724" spans="2:14" x14ac:dyDescent="0.25">
      <c r="B2724" s="7" t="s">
        <v>3913</v>
      </c>
      <c r="C2724" s="11">
        <v>4.2299999999999997E-15</v>
      </c>
      <c r="D2724" s="11">
        <v>8.4700000000000008E-15</v>
      </c>
      <c r="E2724" s="11">
        <v>6.7999999999999999E-5</v>
      </c>
      <c r="F2724" s="7">
        <v>1.3314699999999999E-4</v>
      </c>
      <c r="G2724" s="11">
        <v>1.9399999999999998E-17</v>
      </c>
      <c r="H2724" s="11">
        <v>1.13E-18</v>
      </c>
      <c r="I2724" s="11">
        <v>4.2199999999999999E-15</v>
      </c>
      <c r="J2724" s="11">
        <v>8.4399999999999999E-15</v>
      </c>
      <c r="K2724" s="11">
        <v>6.1800000000000001E-6</v>
      </c>
      <c r="L2724" s="11">
        <v>1.2300000000000001E-5</v>
      </c>
      <c r="M2724" s="11">
        <v>7.0099999999999999E-15</v>
      </c>
      <c r="N2724" s="11">
        <v>1.04E-19</v>
      </c>
    </row>
    <row r="2725" spans="2:14" x14ac:dyDescent="0.25">
      <c r="B2725" s="7" t="s">
        <v>3866</v>
      </c>
      <c r="C2725" s="11">
        <v>4.2400000000000003E-15</v>
      </c>
      <c r="D2725" s="11">
        <v>8.4900000000000003E-15</v>
      </c>
      <c r="E2725" s="11">
        <v>6.7899999999999997E-5</v>
      </c>
      <c r="F2725" s="7">
        <v>1.3308699999999999E-4</v>
      </c>
      <c r="G2725" s="11">
        <v>1.9399999999999998E-17</v>
      </c>
      <c r="H2725" s="11">
        <v>1.13E-18</v>
      </c>
      <c r="I2725" s="11">
        <v>4.2299999999999997E-15</v>
      </c>
      <c r="J2725" s="11">
        <v>8.4599999999999994E-15</v>
      </c>
      <c r="K2725" s="11">
        <v>5.9699999999999996E-6</v>
      </c>
      <c r="L2725" s="11">
        <v>1.19E-5</v>
      </c>
      <c r="M2725" s="11">
        <v>6.7900000000000003E-15</v>
      </c>
      <c r="N2725" s="11">
        <v>1.0099999999999999E-19</v>
      </c>
    </row>
    <row r="2726" spans="2:14" x14ac:dyDescent="0.25">
      <c r="B2726" s="7" t="s">
        <v>3980</v>
      </c>
      <c r="C2726" s="11">
        <v>4.2299999999999997E-15</v>
      </c>
      <c r="D2726" s="11">
        <v>8.4700000000000008E-15</v>
      </c>
      <c r="E2726" s="11">
        <v>6.8100000000000002E-5</v>
      </c>
      <c r="F2726" s="7">
        <v>1.3338099999999999E-4</v>
      </c>
      <c r="G2726" s="11">
        <v>1.9399999999999998E-17</v>
      </c>
      <c r="H2726" s="11">
        <v>1.13E-18</v>
      </c>
      <c r="I2726" s="11">
        <v>4.2199999999999999E-15</v>
      </c>
      <c r="J2726" s="11">
        <v>8.4399999999999999E-15</v>
      </c>
      <c r="K2726" s="11">
        <v>5.4500000000000003E-6</v>
      </c>
      <c r="L2726" s="11">
        <v>1.0900000000000001E-5</v>
      </c>
      <c r="M2726" s="11">
        <v>6.1800000000000002E-15</v>
      </c>
      <c r="N2726" s="11">
        <v>9.1900000000000005E-20</v>
      </c>
    </row>
    <row r="2727" spans="2:14" x14ac:dyDescent="0.25">
      <c r="B2727" s="7" t="s">
        <v>3942</v>
      </c>
      <c r="C2727" s="11">
        <v>4.25E-15</v>
      </c>
      <c r="D2727" s="11">
        <v>8.5000000000000001E-15</v>
      </c>
      <c r="E2727" s="11">
        <v>6.8100000000000002E-5</v>
      </c>
      <c r="F2727" s="7">
        <v>1.3349100000000001E-4</v>
      </c>
      <c r="G2727" s="11">
        <v>1.9499999999999999E-17</v>
      </c>
      <c r="H2727" s="11">
        <v>1.13E-18</v>
      </c>
      <c r="I2727" s="11">
        <v>4.2400000000000003E-15</v>
      </c>
      <c r="J2727" s="11">
        <v>8.4700000000000008E-15</v>
      </c>
      <c r="K2727" s="11">
        <v>4.4700000000000004E-6</v>
      </c>
      <c r="L2727" s="11">
        <v>8.9299999999999992E-6</v>
      </c>
      <c r="M2727" s="11">
        <v>5.0900000000000003E-15</v>
      </c>
      <c r="N2727" s="11">
        <v>7.5699999999999997E-20</v>
      </c>
    </row>
    <row r="2728" spans="2:14" x14ac:dyDescent="0.25">
      <c r="B2728" s="7" t="s">
        <v>3646</v>
      </c>
      <c r="C2728" s="11">
        <v>4.1999999999999996E-15</v>
      </c>
      <c r="D2728" s="11">
        <v>8.3999999999999992E-15</v>
      </c>
      <c r="E2728" s="11">
        <v>6.8399999999999996E-5</v>
      </c>
      <c r="F2728" s="7">
        <v>1.3396299999999999E-4</v>
      </c>
      <c r="G2728" s="11">
        <v>1.9300000000000001E-17</v>
      </c>
      <c r="H2728" s="11">
        <v>1.13E-18</v>
      </c>
      <c r="I2728" s="11">
        <v>4.1899999999999998E-15</v>
      </c>
      <c r="J2728" s="11">
        <v>8.3799999999999997E-15</v>
      </c>
      <c r="K2728" s="11">
        <v>7.08E-6</v>
      </c>
      <c r="L2728" s="11">
        <v>1.42E-5</v>
      </c>
      <c r="M2728" s="11">
        <v>7.9699999999999997E-15</v>
      </c>
      <c r="N2728" s="11">
        <v>1.19E-19</v>
      </c>
    </row>
    <row r="2729" spans="2:14" x14ac:dyDescent="0.25">
      <c r="B2729" s="7" t="s">
        <v>3496</v>
      </c>
      <c r="C2729" s="11">
        <v>4.2199999999999999E-15</v>
      </c>
      <c r="D2729" s="11">
        <v>8.4399999999999999E-15</v>
      </c>
      <c r="E2729" s="11">
        <v>6.8499999999999998E-5</v>
      </c>
      <c r="F2729" s="7">
        <v>1.34175E-4</v>
      </c>
      <c r="G2729" s="11">
        <v>1.9399999999999998E-17</v>
      </c>
      <c r="H2729" s="11">
        <v>1.13E-18</v>
      </c>
      <c r="I2729" s="11">
        <v>4.1999999999999996E-15</v>
      </c>
      <c r="J2729" s="11">
        <v>8.4100000000000006E-15</v>
      </c>
      <c r="K2729" s="11">
        <v>3.7299999999999999E-6</v>
      </c>
      <c r="L2729" s="11">
        <v>7.4399999999999999E-6</v>
      </c>
      <c r="M2729" s="11">
        <v>4.2100000000000002E-15</v>
      </c>
      <c r="N2729" s="11">
        <v>6.2599999999999996E-20</v>
      </c>
    </row>
  </sheetData>
  <sortState ref="B6:N2729">
    <sortCondition descending="1" ref="H6:H2729"/>
  </sortState>
  <mergeCells count="8">
    <mergeCell ref="I3:N3"/>
    <mergeCell ref="E4:F4"/>
    <mergeCell ref="G4:H4"/>
    <mergeCell ref="C4:D4"/>
    <mergeCell ref="I4:J4"/>
    <mergeCell ref="K4:L4"/>
    <mergeCell ref="M4:N4"/>
    <mergeCell ref="C3:H3"/>
  </mergeCells>
  <pageMargins left="0.7" right="0.7" top="0.78740157499999996" bottom="0.78740157499999996"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activeCell="A2" sqref="A2"/>
    </sheetView>
  </sheetViews>
  <sheetFormatPr baseColWidth="10" defaultColWidth="11.42578125" defaultRowHeight="15" x14ac:dyDescent="0.25"/>
  <cols>
    <col min="1" max="2" width="11.42578125" style="7"/>
    <col min="3" max="3" width="38.140625" style="7" bestFit="1" customWidth="1"/>
    <col min="4" max="4" width="14.5703125" style="7" customWidth="1"/>
    <col min="5" max="5" width="3.28515625" style="7" bestFit="1" customWidth="1"/>
    <col min="6" max="6" width="9.7109375" style="7" bestFit="1" customWidth="1"/>
    <col min="7" max="7" width="12" style="7" bestFit="1" customWidth="1"/>
    <col min="8" max="8" width="10.85546875" style="7" bestFit="1" customWidth="1"/>
    <col min="9" max="16384" width="11.42578125" style="7"/>
  </cols>
  <sheetData>
    <row r="1" spans="1:9" ht="67.5" customHeight="1" x14ac:dyDescent="0.25">
      <c r="A1" s="187" t="s">
        <v>4725</v>
      </c>
      <c r="B1" s="187"/>
      <c r="C1" s="187"/>
      <c r="D1" s="187"/>
      <c r="E1" s="187"/>
      <c r="F1" s="187"/>
      <c r="G1" s="187"/>
      <c r="H1" s="187"/>
      <c r="I1" s="187"/>
    </row>
    <row r="3" spans="1:9" x14ac:dyDescent="0.25">
      <c r="B3" s="8" t="s">
        <v>151</v>
      </c>
      <c r="C3" s="8" t="s">
        <v>134</v>
      </c>
      <c r="D3" s="8" t="s">
        <v>1248</v>
      </c>
      <c r="E3" s="8" t="s">
        <v>3</v>
      </c>
      <c r="F3" s="8" t="s">
        <v>129</v>
      </c>
      <c r="G3" s="8" t="s">
        <v>135</v>
      </c>
      <c r="H3" s="8" t="s">
        <v>4489</v>
      </c>
      <c r="I3" s="68" t="s">
        <v>4436</v>
      </c>
    </row>
    <row r="4" spans="1:9" x14ac:dyDescent="0.25">
      <c r="B4" s="7" t="s">
        <v>71</v>
      </c>
      <c r="C4" s="7" t="s">
        <v>136</v>
      </c>
      <c r="D4" s="1" t="s">
        <v>36</v>
      </c>
      <c r="E4" s="7" t="s">
        <v>132</v>
      </c>
      <c r="F4" s="7">
        <v>-0.204902</v>
      </c>
      <c r="G4" s="11">
        <v>7.2629200000000001E-6</v>
      </c>
      <c r="H4" s="7">
        <v>-8.0399999999999999E-2</v>
      </c>
      <c r="I4" s="7">
        <f t="shared" ref="I4:I18" si="0">IF(H4*F4&gt;0,1,0)</f>
        <v>1</v>
      </c>
    </row>
    <row r="5" spans="1:9" x14ac:dyDescent="0.25">
      <c r="B5" s="7" t="s">
        <v>65</v>
      </c>
      <c r="C5" s="7" t="s">
        <v>137</v>
      </c>
      <c r="D5" s="1" t="s">
        <v>36</v>
      </c>
      <c r="E5" s="7" t="s">
        <v>132</v>
      </c>
      <c r="F5" s="7">
        <v>0.220113</v>
      </c>
      <c r="G5" s="7">
        <v>1.7142500000000001E-3</v>
      </c>
      <c r="H5" s="7">
        <v>8.1799999999999998E-2</v>
      </c>
      <c r="I5" s="7">
        <f t="shared" si="0"/>
        <v>1</v>
      </c>
    </row>
    <row r="6" spans="1:9" x14ac:dyDescent="0.25">
      <c r="B6" s="7" t="s">
        <v>66</v>
      </c>
      <c r="C6" s="7" t="s">
        <v>138</v>
      </c>
      <c r="D6" s="1" t="s">
        <v>36</v>
      </c>
      <c r="E6" s="7" t="s">
        <v>131</v>
      </c>
      <c r="F6" s="7">
        <v>-0.48226000000000002</v>
      </c>
      <c r="G6" s="11">
        <v>6.26503E-15</v>
      </c>
      <c r="H6" s="7">
        <v>-8.1900000000000001E-2</v>
      </c>
      <c r="I6" s="7">
        <f t="shared" si="0"/>
        <v>1</v>
      </c>
    </row>
    <row r="7" spans="1:9" x14ac:dyDescent="0.25">
      <c r="B7" s="7" t="s">
        <v>53</v>
      </c>
      <c r="C7" s="7" t="s">
        <v>139</v>
      </c>
      <c r="D7" s="1" t="s">
        <v>36</v>
      </c>
      <c r="E7" s="7" t="s">
        <v>132</v>
      </c>
      <c r="F7" s="7">
        <v>0.43222500000000003</v>
      </c>
      <c r="G7" s="11">
        <v>3.6102600000000002E-30</v>
      </c>
      <c r="H7" s="7">
        <v>9.0700000000000003E-2</v>
      </c>
      <c r="I7" s="7">
        <f t="shared" si="0"/>
        <v>1</v>
      </c>
    </row>
    <row r="8" spans="1:9" x14ac:dyDescent="0.25">
      <c r="B8" s="7" t="s">
        <v>52</v>
      </c>
      <c r="C8" s="7" t="s">
        <v>140</v>
      </c>
      <c r="D8" s="1" t="s">
        <v>36</v>
      </c>
      <c r="E8" s="7" t="s">
        <v>131</v>
      </c>
      <c r="F8" s="7">
        <v>0.62052499999999999</v>
      </c>
      <c r="G8" s="11">
        <v>3.00499E-9</v>
      </c>
      <c r="H8" s="7">
        <v>9.0499999999999997E-2</v>
      </c>
      <c r="I8" s="7">
        <f t="shared" si="0"/>
        <v>1</v>
      </c>
    </row>
    <row r="9" spans="1:9" x14ac:dyDescent="0.25">
      <c r="B9" s="7" t="s">
        <v>71</v>
      </c>
      <c r="C9" s="7" t="s">
        <v>141</v>
      </c>
      <c r="D9" s="1" t="s">
        <v>36</v>
      </c>
      <c r="E9" s="7" t="s">
        <v>132</v>
      </c>
      <c r="F9" s="7">
        <v>-0.44789699999999999</v>
      </c>
      <c r="G9" s="7">
        <v>6.4645499999999999E-4</v>
      </c>
      <c r="H9" s="7">
        <v>-8.0399999999999999E-2</v>
      </c>
      <c r="I9" s="7">
        <f t="shared" si="0"/>
        <v>1</v>
      </c>
    </row>
    <row r="10" spans="1:9" x14ac:dyDescent="0.25">
      <c r="B10" s="7" t="s">
        <v>52</v>
      </c>
      <c r="C10" s="7" t="s">
        <v>142</v>
      </c>
      <c r="D10" s="1" t="s">
        <v>36</v>
      </c>
      <c r="E10" s="7" t="s">
        <v>131</v>
      </c>
      <c r="F10" s="7">
        <v>0.37609599999999999</v>
      </c>
      <c r="G10" s="11">
        <v>3.4605199999999999E-5</v>
      </c>
      <c r="H10" s="7">
        <v>9.0499999999999997E-2</v>
      </c>
      <c r="I10" s="7">
        <f t="shared" si="0"/>
        <v>1</v>
      </c>
    </row>
    <row r="11" spans="1:9" x14ac:dyDescent="0.25">
      <c r="B11" s="7" t="s">
        <v>65</v>
      </c>
      <c r="C11" s="7" t="s">
        <v>143</v>
      </c>
      <c r="D11" s="1" t="s">
        <v>36</v>
      </c>
      <c r="E11" s="7" t="s">
        <v>132</v>
      </c>
      <c r="F11" s="7">
        <v>0.41266799999999998</v>
      </c>
      <c r="G11" s="7">
        <v>6.1763699999999998E-4</v>
      </c>
      <c r="H11" s="7">
        <v>8.1799999999999998E-2</v>
      </c>
      <c r="I11" s="7">
        <f t="shared" si="0"/>
        <v>1</v>
      </c>
    </row>
    <row r="12" spans="1:9" x14ac:dyDescent="0.25">
      <c r="B12" s="7" t="s">
        <v>49</v>
      </c>
      <c r="C12" s="7" t="s">
        <v>144</v>
      </c>
      <c r="D12" s="1" t="s">
        <v>36</v>
      </c>
      <c r="E12" s="7" t="s">
        <v>131</v>
      </c>
      <c r="F12" s="7">
        <v>0.35235</v>
      </c>
      <c r="G12" s="7">
        <v>1.3132700000000001E-2</v>
      </c>
      <c r="H12" s="7">
        <v>9.2700000000000005E-2</v>
      </c>
      <c r="I12" s="7">
        <f t="shared" si="0"/>
        <v>1</v>
      </c>
    </row>
    <row r="13" spans="1:9" x14ac:dyDescent="0.25">
      <c r="B13" s="7" t="s">
        <v>17</v>
      </c>
      <c r="C13" s="7" t="s">
        <v>145</v>
      </c>
      <c r="D13" s="1" t="s">
        <v>36</v>
      </c>
      <c r="E13" s="7" t="s">
        <v>132</v>
      </c>
      <c r="F13" s="7">
        <v>0.50003399999999998</v>
      </c>
      <c r="G13" s="11">
        <v>2.0211600000000001E-8</v>
      </c>
      <c r="H13" s="7">
        <v>9.1600000000000001E-2</v>
      </c>
      <c r="I13" s="7">
        <f t="shared" si="0"/>
        <v>1</v>
      </c>
    </row>
    <row r="14" spans="1:9" x14ac:dyDescent="0.25">
      <c r="B14" s="7" t="s">
        <v>66</v>
      </c>
      <c r="C14" s="7" t="s">
        <v>146</v>
      </c>
      <c r="D14" s="1" t="s">
        <v>36</v>
      </c>
      <c r="E14" s="7" t="s">
        <v>131</v>
      </c>
      <c r="F14" s="7">
        <v>-0.58928100000000005</v>
      </c>
      <c r="G14" s="11">
        <v>3.1247899999999998E-13</v>
      </c>
      <c r="H14" s="7">
        <v>-8.1900000000000001E-2</v>
      </c>
      <c r="I14" s="7">
        <f t="shared" si="0"/>
        <v>1</v>
      </c>
    </row>
    <row r="15" spans="1:9" x14ac:dyDescent="0.25">
      <c r="B15" s="7" t="s">
        <v>71</v>
      </c>
      <c r="C15" s="7" t="s">
        <v>147</v>
      </c>
      <c r="D15" s="1" t="s">
        <v>36</v>
      </c>
      <c r="E15" s="7" t="s">
        <v>132</v>
      </c>
      <c r="F15" s="7">
        <v>-0.54963799999999996</v>
      </c>
      <c r="G15" s="11">
        <v>7.1523599999999997E-31</v>
      </c>
      <c r="H15" s="7">
        <v>-8.0399999999999999E-2</v>
      </c>
      <c r="I15" s="7">
        <f t="shared" si="0"/>
        <v>1</v>
      </c>
    </row>
    <row r="16" spans="1:9" x14ac:dyDescent="0.25">
      <c r="B16" s="10" t="s">
        <v>71</v>
      </c>
      <c r="C16" s="10" t="s">
        <v>148</v>
      </c>
      <c r="D16" s="9" t="s">
        <v>36</v>
      </c>
      <c r="E16" s="10" t="s">
        <v>132</v>
      </c>
      <c r="F16" s="10">
        <v>-0.47216399999999997</v>
      </c>
      <c r="G16" s="63">
        <v>3.9389799999999998E-12</v>
      </c>
      <c r="H16" s="10">
        <v>-8.0399999999999999E-2</v>
      </c>
      <c r="I16" s="10">
        <f t="shared" si="0"/>
        <v>1</v>
      </c>
    </row>
    <row r="17" spans="2:9" x14ac:dyDescent="0.25">
      <c r="B17" s="7" t="s">
        <v>73</v>
      </c>
      <c r="C17" s="7" t="s">
        <v>149</v>
      </c>
      <c r="D17" s="1" t="s">
        <v>36</v>
      </c>
      <c r="E17" s="7" t="s">
        <v>132</v>
      </c>
      <c r="F17" s="7">
        <v>0.29857</v>
      </c>
      <c r="G17" s="11">
        <v>3.0988300000000003E-5</v>
      </c>
      <c r="H17" s="7">
        <v>8.2900000000000001E-2</v>
      </c>
      <c r="I17" s="7">
        <f t="shared" si="0"/>
        <v>1</v>
      </c>
    </row>
    <row r="18" spans="2:9" x14ac:dyDescent="0.25">
      <c r="B18" s="4" t="s">
        <v>73</v>
      </c>
      <c r="C18" s="4" t="s">
        <v>150</v>
      </c>
      <c r="D18" s="5" t="s">
        <v>36</v>
      </c>
      <c r="E18" s="4" t="s">
        <v>132</v>
      </c>
      <c r="F18" s="4">
        <v>0.21311099999999999</v>
      </c>
      <c r="G18" s="12">
        <v>2.1570400000000001E-6</v>
      </c>
      <c r="H18" s="4">
        <v>8.2900000000000001E-2</v>
      </c>
      <c r="I18" s="4">
        <f t="shared" si="0"/>
        <v>1</v>
      </c>
    </row>
  </sheetData>
  <sortState ref="B4:I18">
    <sortCondition ref="C4:C18"/>
  </sortState>
  <mergeCells count="1">
    <mergeCell ref="A1:I1"/>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zoomScale="70" zoomScaleNormal="70" workbookViewId="0">
      <selection activeCell="H17" sqref="H17"/>
    </sheetView>
  </sheetViews>
  <sheetFormatPr baseColWidth="10" defaultColWidth="11.42578125" defaultRowHeight="15" x14ac:dyDescent="0.25"/>
  <cols>
    <col min="1" max="1" width="11.42578125" style="7"/>
    <col min="2" max="2" width="15.5703125" style="7" customWidth="1"/>
    <col min="3" max="3" width="10.42578125" style="7" bestFit="1" customWidth="1"/>
    <col min="4" max="4" width="4.5703125" style="7" bestFit="1" customWidth="1"/>
    <col min="5" max="5" width="11" style="7" bestFit="1" customWidth="1"/>
    <col min="6" max="6" width="10" style="7" bestFit="1" customWidth="1"/>
    <col min="7" max="7" width="36.42578125" style="7" customWidth="1"/>
    <col min="8" max="8" width="78.5703125" style="7" customWidth="1"/>
    <col min="9" max="9" width="75" style="7" customWidth="1"/>
    <col min="10" max="10" width="255.5703125" style="7" customWidth="1"/>
    <col min="11" max="16384" width="11.42578125" style="7"/>
  </cols>
  <sheetData>
    <row r="1" spans="1:9" x14ac:dyDescent="0.25">
      <c r="A1" s="7" t="s">
        <v>4726</v>
      </c>
    </row>
    <row r="3" spans="1:9" x14ac:dyDescent="0.25">
      <c r="A3" s="8" t="s">
        <v>186</v>
      </c>
      <c r="B3" s="8" t="s">
        <v>100</v>
      </c>
      <c r="C3" s="8" t="s">
        <v>101</v>
      </c>
      <c r="D3" s="8" t="s">
        <v>102</v>
      </c>
      <c r="E3" s="8" t="s">
        <v>103</v>
      </c>
      <c r="F3" s="8" t="s">
        <v>104</v>
      </c>
      <c r="G3" s="6" t="s">
        <v>105</v>
      </c>
      <c r="H3" s="8" t="s">
        <v>106</v>
      </c>
      <c r="I3" s="8" t="s">
        <v>107</v>
      </c>
    </row>
    <row r="4" spans="1:9" ht="105" x14ac:dyDescent="0.25">
      <c r="A4" s="13" t="s">
        <v>36</v>
      </c>
      <c r="B4" s="66" t="s">
        <v>43</v>
      </c>
      <c r="C4" s="13">
        <v>1</v>
      </c>
      <c r="D4" s="13">
        <v>208059882</v>
      </c>
      <c r="E4" s="13">
        <v>208084683</v>
      </c>
      <c r="F4" s="13" t="s">
        <v>6</v>
      </c>
      <c r="G4" s="13" t="s">
        <v>6</v>
      </c>
      <c r="H4" s="13" t="s">
        <v>108</v>
      </c>
      <c r="I4" s="13" t="s">
        <v>109</v>
      </c>
    </row>
    <row r="5" spans="1:9" ht="63" customHeight="1" x14ac:dyDescent="0.25">
      <c r="A5" s="13" t="s">
        <v>36</v>
      </c>
      <c r="B5" s="66" t="s">
        <v>36</v>
      </c>
      <c r="C5" s="13">
        <v>1</v>
      </c>
      <c r="D5" s="13">
        <v>207925382</v>
      </c>
      <c r="E5" s="13">
        <v>207968861</v>
      </c>
      <c r="F5" s="13" t="s">
        <v>110</v>
      </c>
      <c r="G5" s="14" t="s">
        <v>111</v>
      </c>
      <c r="H5" s="13" t="s">
        <v>112</v>
      </c>
      <c r="I5" s="13" t="s">
        <v>113</v>
      </c>
    </row>
    <row r="6" spans="1:9" ht="75" x14ac:dyDescent="0.25">
      <c r="A6" s="13" t="s">
        <v>36</v>
      </c>
      <c r="B6" s="66" t="s">
        <v>44</v>
      </c>
      <c r="C6" s="13">
        <v>1</v>
      </c>
      <c r="D6" s="13">
        <v>207494816</v>
      </c>
      <c r="E6" s="13">
        <v>207534311</v>
      </c>
      <c r="F6" s="13" t="s">
        <v>6</v>
      </c>
      <c r="G6" s="13" t="s">
        <v>6</v>
      </c>
      <c r="H6" s="13" t="s">
        <v>114</v>
      </c>
      <c r="I6" s="13" t="s">
        <v>115</v>
      </c>
    </row>
    <row r="7" spans="1:9" ht="409.5" x14ac:dyDescent="0.25">
      <c r="A7" s="13" t="s">
        <v>36</v>
      </c>
      <c r="B7" s="66" t="s">
        <v>41</v>
      </c>
      <c r="C7" s="13">
        <v>1</v>
      </c>
      <c r="D7" s="13">
        <v>207669472</v>
      </c>
      <c r="E7" s="13">
        <v>207815110</v>
      </c>
      <c r="F7" s="13" t="s">
        <v>116</v>
      </c>
      <c r="G7" s="14" t="s">
        <v>117</v>
      </c>
      <c r="H7" s="13" t="s">
        <v>118</v>
      </c>
      <c r="I7" s="13" t="s">
        <v>119</v>
      </c>
    </row>
    <row r="8" spans="1:9" ht="180" x14ac:dyDescent="0.25">
      <c r="A8" s="13" t="s">
        <v>36</v>
      </c>
      <c r="B8" s="66" t="s">
        <v>39</v>
      </c>
      <c r="C8" s="13">
        <v>1</v>
      </c>
      <c r="D8" s="13">
        <v>207818457</v>
      </c>
      <c r="E8" s="13">
        <v>207897036</v>
      </c>
      <c r="F8" s="13" t="s">
        <v>116</v>
      </c>
      <c r="G8" s="14" t="s">
        <v>117</v>
      </c>
      <c r="H8" s="13" t="s">
        <v>120</v>
      </c>
      <c r="I8" s="13" t="s">
        <v>121</v>
      </c>
    </row>
    <row r="9" spans="1:9" ht="255" x14ac:dyDescent="0.25">
      <c r="A9" s="13" t="s">
        <v>36</v>
      </c>
      <c r="B9" s="66" t="s">
        <v>45</v>
      </c>
      <c r="C9" s="13">
        <v>1</v>
      </c>
      <c r="D9" s="13">
        <v>207627644</v>
      </c>
      <c r="E9" s="13">
        <v>207663240</v>
      </c>
      <c r="F9" s="13" t="s">
        <v>6</v>
      </c>
      <c r="G9" s="15" t="s">
        <v>6</v>
      </c>
      <c r="H9" s="13" t="s">
        <v>122</v>
      </c>
      <c r="I9" s="13" t="s">
        <v>123</v>
      </c>
    </row>
    <row r="10" spans="1:9" x14ac:dyDescent="0.25">
      <c r="A10" s="13" t="s">
        <v>36</v>
      </c>
      <c r="B10" s="66" t="s">
        <v>42</v>
      </c>
      <c r="C10" s="13">
        <v>1</v>
      </c>
      <c r="D10" s="13">
        <v>207991723</v>
      </c>
      <c r="E10" s="13">
        <v>207995941</v>
      </c>
      <c r="F10" s="13" t="s">
        <v>6</v>
      </c>
      <c r="G10" s="15" t="s">
        <v>6</v>
      </c>
      <c r="H10" s="13" t="s">
        <v>6</v>
      </c>
      <c r="I10" s="13" t="s">
        <v>6</v>
      </c>
    </row>
    <row r="11" spans="1:9" x14ac:dyDescent="0.25">
      <c r="A11" s="13" t="s">
        <v>36</v>
      </c>
      <c r="B11" s="66" t="s">
        <v>46</v>
      </c>
      <c r="C11" s="13">
        <v>1</v>
      </c>
      <c r="D11" s="13">
        <v>207975787</v>
      </c>
      <c r="E11" s="13">
        <v>207975868</v>
      </c>
      <c r="F11" s="13" t="s">
        <v>6</v>
      </c>
      <c r="G11" s="15" t="s">
        <v>6</v>
      </c>
      <c r="H11" s="13" t="s">
        <v>6</v>
      </c>
      <c r="I11" s="13" t="s">
        <v>6</v>
      </c>
    </row>
    <row r="12" spans="1:9" x14ac:dyDescent="0.25">
      <c r="A12" s="13" t="s">
        <v>36</v>
      </c>
      <c r="B12" s="66" t="s">
        <v>47</v>
      </c>
      <c r="C12" s="13">
        <v>1</v>
      </c>
      <c r="D12" s="13">
        <v>207975196</v>
      </c>
      <c r="E12" s="13">
        <v>207975284</v>
      </c>
      <c r="F12" s="13" t="s">
        <v>6</v>
      </c>
      <c r="G12" s="15" t="s">
        <v>6</v>
      </c>
      <c r="H12" s="13" t="s">
        <v>6</v>
      </c>
      <c r="I12" s="13" t="s">
        <v>6</v>
      </c>
    </row>
    <row r="13" spans="1:9" ht="75" x14ac:dyDescent="0.25">
      <c r="A13" s="13" t="s">
        <v>36</v>
      </c>
      <c r="B13" s="66" t="s">
        <v>40</v>
      </c>
      <c r="C13" s="13">
        <v>1</v>
      </c>
      <c r="D13" s="13">
        <v>208195587</v>
      </c>
      <c r="E13" s="13">
        <v>208417665</v>
      </c>
      <c r="F13" s="13" t="s">
        <v>124</v>
      </c>
      <c r="G13" s="14" t="s">
        <v>125</v>
      </c>
      <c r="H13" s="67" t="s">
        <v>126</v>
      </c>
      <c r="I13" s="67" t="s">
        <v>127</v>
      </c>
    </row>
    <row r="14" spans="1:9" ht="105" x14ac:dyDescent="0.25">
      <c r="A14" s="13" t="s">
        <v>1332</v>
      </c>
      <c r="B14" s="13" t="s">
        <v>1326</v>
      </c>
      <c r="C14" s="13">
        <v>11</v>
      </c>
      <c r="D14" s="13">
        <v>89392464</v>
      </c>
      <c r="E14" s="13">
        <v>89431886</v>
      </c>
      <c r="F14" s="13" t="s">
        <v>6</v>
      </c>
      <c r="G14" s="13" t="s">
        <v>6</v>
      </c>
      <c r="H14" s="13" t="s">
        <v>4317</v>
      </c>
      <c r="I14" s="13" t="s">
        <v>4318</v>
      </c>
    </row>
    <row r="15" spans="1:9" ht="165" x14ac:dyDescent="0.25">
      <c r="A15" s="13" t="s">
        <v>1332</v>
      </c>
      <c r="B15" s="13" t="s">
        <v>1327</v>
      </c>
      <c r="C15" s="13">
        <v>11</v>
      </c>
      <c r="D15" s="13">
        <v>88237743</v>
      </c>
      <c r="E15" s="13">
        <v>88796846</v>
      </c>
      <c r="F15" s="13" t="s">
        <v>6</v>
      </c>
      <c r="G15" s="13" t="s">
        <v>6</v>
      </c>
      <c r="H15" s="13" t="s">
        <v>4319</v>
      </c>
      <c r="I15" s="13" t="s">
        <v>4320</v>
      </c>
    </row>
    <row r="16" spans="1:9" x14ac:dyDescent="0.25">
      <c r="A16" s="13" t="s">
        <v>1332</v>
      </c>
      <c r="B16" s="13" t="s">
        <v>1328</v>
      </c>
      <c r="C16" s="13">
        <v>11</v>
      </c>
      <c r="D16" s="13">
        <v>88237743</v>
      </c>
      <c r="E16" s="13">
        <v>88257222</v>
      </c>
      <c r="F16" s="13" t="s">
        <v>6</v>
      </c>
      <c r="G16" s="13" t="s">
        <v>6</v>
      </c>
      <c r="H16" s="13" t="s">
        <v>6</v>
      </c>
      <c r="I16" s="13" t="s">
        <v>6</v>
      </c>
    </row>
    <row r="17" spans="1:9" ht="210" x14ac:dyDescent="0.25">
      <c r="A17" s="13" t="s">
        <v>1332</v>
      </c>
      <c r="B17" s="13" t="s">
        <v>1329</v>
      </c>
      <c r="C17" s="13">
        <v>11</v>
      </c>
      <c r="D17" s="13">
        <v>89057521</v>
      </c>
      <c r="E17" s="13">
        <v>89322779</v>
      </c>
      <c r="F17" s="13" t="s">
        <v>6</v>
      </c>
      <c r="G17" s="13" t="s">
        <v>6</v>
      </c>
      <c r="H17" s="13" t="s">
        <v>4321</v>
      </c>
      <c r="I17" s="13" t="s">
        <v>4322</v>
      </c>
    </row>
    <row r="18" spans="1:9" x14ac:dyDescent="0.25">
      <c r="A18" s="13" t="s">
        <v>1332</v>
      </c>
      <c r="B18" s="13" t="s">
        <v>1330</v>
      </c>
      <c r="C18" s="13">
        <v>11</v>
      </c>
      <c r="D18" s="13">
        <v>89530822</v>
      </c>
      <c r="E18" s="13">
        <v>89541743</v>
      </c>
      <c r="F18" s="13" t="s">
        <v>6</v>
      </c>
      <c r="G18" s="13" t="s">
        <v>6</v>
      </c>
      <c r="H18" s="13" t="s">
        <v>6</v>
      </c>
      <c r="I18" s="13" t="s">
        <v>6</v>
      </c>
    </row>
    <row r="19" spans="1:9" x14ac:dyDescent="0.25">
      <c r="A19" s="13" t="s">
        <v>1332</v>
      </c>
      <c r="B19" s="13" t="s">
        <v>1331</v>
      </c>
      <c r="C19" s="13">
        <v>11</v>
      </c>
      <c r="D19" s="13">
        <v>89443466</v>
      </c>
      <c r="E19" s="13">
        <v>89451040</v>
      </c>
      <c r="F19" s="13" t="s">
        <v>6</v>
      </c>
      <c r="G19" s="13" t="s">
        <v>6</v>
      </c>
      <c r="H19" s="13" t="s">
        <v>6</v>
      </c>
      <c r="I19" s="13" t="s">
        <v>6</v>
      </c>
    </row>
    <row r="20" spans="1:9" ht="315" x14ac:dyDescent="0.25">
      <c r="A20" s="16" t="s">
        <v>1332</v>
      </c>
      <c r="B20" s="13" t="s">
        <v>1332</v>
      </c>
      <c r="C20" s="13">
        <v>11</v>
      </c>
      <c r="D20" s="13">
        <v>88911039</v>
      </c>
      <c r="E20" s="13">
        <v>89028927</v>
      </c>
      <c r="F20" s="13" t="s">
        <v>4315</v>
      </c>
      <c r="G20" s="2" t="s">
        <v>4316</v>
      </c>
      <c r="H20" s="16" t="s">
        <v>4323</v>
      </c>
      <c r="I20" s="16" t="s">
        <v>4324</v>
      </c>
    </row>
    <row r="21" spans="1:9" x14ac:dyDescent="0.25">
      <c r="B21" s="193" t="s">
        <v>128</v>
      </c>
      <c r="C21" s="193"/>
      <c r="D21" s="193"/>
      <c r="E21" s="193"/>
      <c r="F21" s="193"/>
      <c r="G21" s="193"/>
    </row>
  </sheetData>
  <mergeCells count="1">
    <mergeCell ref="B21:G21"/>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A2" sqref="A2"/>
    </sheetView>
  </sheetViews>
  <sheetFormatPr baseColWidth="10" defaultRowHeight="15" x14ac:dyDescent="0.25"/>
  <cols>
    <col min="1" max="1" width="11.42578125" style="13"/>
    <col min="2" max="2" width="13.28515625" style="13" bestFit="1" customWidth="1"/>
    <col min="3" max="3" width="14.85546875" style="13" bestFit="1" customWidth="1"/>
    <col min="4" max="4" width="4" style="13" bestFit="1" customWidth="1"/>
    <col min="5" max="6" width="10" style="13" bestFit="1" customWidth="1"/>
    <col min="7" max="7" width="32.5703125" style="13" customWidth="1"/>
    <col min="8" max="8" width="75.85546875" style="13" customWidth="1"/>
    <col min="9" max="16384" width="11.42578125" style="13"/>
  </cols>
  <sheetData>
    <row r="1" spans="1:8" ht="16.5" customHeight="1" x14ac:dyDescent="0.25">
      <c r="A1" s="187" t="s">
        <v>4727</v>
      </c>
      <c r="B1" s="187"/>
      <c r="C1" s="187"/>
      <c r="D1" s="187"/>
      <c r="E1" s="187"/>
      <c r="F1" s="187"/>
      <c r="G1" s="187"/>
      <c r="H1" s="187"/>
    </row>
    <row r="3" spans="1:8" x14ac:dyDescent="0.25">
      <c r="B3" s="88" t="s">
        <v>186</v>
      </c>
      <c r="C3" s="88" t="s">
        <v>38</v>
      </c>
      <c r="D3" s="88" t="s">
        <v>8</v>
      </c>
      <c r="E3" s="88" t="s">
        <v>9</v>
      </c>
      <c r="F3" s="88" t="s">
        <v>10</v>
      </c>
      <c r="G3" s="88" t="s">
        <v>4459</v>
      </c>
      <c r="H3" s="88" t="s">
        <v>4440</v>
      </c>
    </row>
    <row r="4" spans="1:8" x14ac:dyDescent="0.25">
      <c r="B4" s="13" t="s">
        <v>36</v>
      </c>
      <c r="C4" s="66" t="s">
        <v>36</v>
      </c>
      <c r="D4" s="13">
        <v>1</v>
      </c>
      <c r="E4" s="13">
        <v>207925382</v>
      </c>
      <c r="F4" s="13">
        <v>207968861</v>
      </c>
      <c r="G4" s="13" t="s">
        <v>4441</v>
      </c>
      <c r="H4" s="13" t="s">
        <v>4442</v>
      </c>
    </row>
    <row r="5" spans="1:8" x14ac:dyDescent="0.25">
      <c r="B5" s="13" t="s">
        <v>36</v>
      </c>
      <c r="C5" s="66" t="s">
        <v>39</v>
      </c>
      <c r="D5" s="13">
        <v>1</v>
      </c>
      <c r="E5" s="13">
        <v>207818457</v>
      </c>
      <c r="F5" s="13">
        <v>207897036</v>
      </c>
      <c r="G5" s="13" t="s">
        <v>4443</v>
      </c>
      <c r="H5" s="13" t="s">
        <v>6</v>
      </c>
    </row>
    <row r="6" spans="1:8" x14ac:dyDescent="0.25">
      <c r="B6" s="13" t="s">
        <v>36</v>
      </c>
      <c r="C6" s="66" t="s">
        <v>40</v>
      </c>
      <c r="D6" s="13">
        <v>1</v>
      </c>
      <c r="E6" s="13">
        <v>208195587</v>
      </c>
      <c r="F6" s="13">
        <v>208417665</v>
      </c>
      <c r="G6" s="13" t="s">
        <v>4444</v>
      </c>
      <c r="H6" s="13" t="s">
        <v>6</v>
      </c>
    </row>
    <row r="7" spans="1:8" ht="30" x14ac:dyDescent="0.25">
      <c r="B7" s="13" t="s">
        <v>36</v>
      </c>
      <c r="C7" s="66" t="s">
        <v>41</v>
      </c>
      <c r="D7" s="13">
        <v>1</v>
      </c>
      <c r="E7" s="13">
        <v>207669472</v>
      </c>
      <c r="F7" s="13">
        <v>207815110</v>
      </c>
      <c r="G7" s="13" t="s">
        <v>4445</v>
      </c>
      <c r="H7" s="13" t="s">
        <v>4446</v>
      </c>
    </row>
    <row r="8" spans="1:8" x14ac:dyDescent="0.25">
      <c r="B8" s="13" t="s">
        <v>36</v>
      </c>
      <c r="C8" s="66" t="s">
        <v>42</v>
      </c>
      <c r="D8" s="13">
        <v>1</v>
      </c>
      <c r="E8" s="13">
        <v>207991723</v>
      </c>
      <c r="F8" s="13">
        <v>207995941</v>
      </c>
      <c r="G8" s="13" t="s">
        <v>6</v>
      </c>
      <c r="H8" s="13" t="s">
        <v>6</v>
      </c>
    </row>
    <row r="9" spans="1:8" x14ac:dyDescent="0.25">
      <c r="B9" s="13" t="s">
        <v>36</v>
      </c>
      <c r="C9" s="66" t="s">
        <v>43</v>
      </c>
      <c r="D9" s="13">
        <v>1</v>
      </c>
      <c r="E9" s="13">
        <v>208059882</v>
      </c>
      <c r="F9" s="13">
        <v>208084683</v>
      </c>
      <c r="G9" s="13" t="s">
        <v>4447</v>
      </c>
      <c r="H9" s="13" t="s">
        <v>6</v>
      </c>
    </row>
    <row r="10" spans="1:8" ht="30" x14ac:dyDescent="0.25">
      <c r="B10" s="13" t="s">
        <v>36</v>
      </c>
      <c r="C10" s="66" t="s">
        <v>44</v>
      </c>
      <c r="D10" s="13">
        <v>1</v>
      </c>
      <c r="E10" s="13">
        <v>207494816</v>
      </c>
      <c r="F10" s="13">
        <v>207534311</v>
      </c>
      <c r="G10" s="13" t="s">
        <v>4448</v>
      </c>
      <c r="H10" s="13" t="s">
        <v>4449</v>
      </c>
    </row>
    <row r="11" spans="1:8" ht="30" x14ac:dyDescent="0.25">
      <c r="B11" s="13" t="s">
        <v>36</v>
      </c>
      <c r="C11" s="66" t="s">
        <v>45</v>
      </c>
      <c r="D11" s="13">
        <v>1</v>
      </c>
      <c r="E11" s="13">
        <v>207627644</v>
      </c>
      <c r="F11" s="13">
        <v>207663240</v>
      </c>
      <c r="G11" s="13" t="s">
        <v>4450</v>
      </c>
      <c r="H11" s="13" t="s">
        <v>4451</v>
      </c>
    </row>
    <row r="12" spans="1:8" x14ac:dyDescent="0.25">
      <c r="B12" s="13" t="s">
        <v>36</v>
      </c>
      <c r="C12" s="66" t="s">
        <v>46</v>
      </c>
      <c r="D12" s="13">
        <v>1</v>
      </c>
      <c r="E12" s="13">
        <v>207975787</v>
      </c>
      <c r="F12" s="13">
        <v>207975868</v>
      </c>
      <c r="G12" s="13" t="s">
        <v>6</v>
      </c>
      <c r="H12" s="13" t="s">
        <v>6</v>
      </c>
    </row>
    <row r="13" spans="1:8" x14ac:dyDescent="0.25">
      <c r="B13" s="13" t="s">
        <v>36</v>
      </c>
      <c r="C13" s="66" t="s">
        <v>47</v>
      </c>
      <c r="D13" s="13">
        <v>1</v>
      </c>
      <c r="E13" s="13">
        <v>207975196</v>
      </c>
      <c r="F13" s="13">
        <v>207975284</v>
      </c>
      <c r="G13" s="13" t="s">
        <v>4452</v>
      </c>
      <c r="H13" s="13" t="s">
        <v>6</v>
      </c>
    </row>
    <row r="14" spans="1:8" ht="60" x14ac:dyDescent="0.25">
      <c r="B14" s="13" t="s">
        <v>1332</v>
      </c>
      <c r="C14" s="66" t="s">
        <v>1332</v>
      </c>
      <c r="D14" s="13">
        <v>11</v>
      </c>
      <c r="E14" s="13">
        <v>88911039</v>
      </c>
      <c r="F14" s="13">
        <v>89028927</v>
      </c>
      <c r="G14" s="13" t="s">
        <v>4453</v>
      </c>
      <c r="H14" s="87" t="s">
        <v>4454</v>
      </c>
    </row>
    <row r="15" spans="1:8" x14ac:dyDescent="0.25">
      <c r="B15" s="13" t="s">
        <v>1332</v>
      </c>
      <c r="C15" s="66" t="s">
        <v>1327</v>
      </c>
      <c r="D15" s="13">
        <v>11</v>
      </c>
      <c r="E15" s="13">
        <v>88237743</v>
      </c>
      <c r="F15" s="13">
        <v>88796846</v>
      </c>
      <c r="G15" s="13" t="s">
        <v>4455</v>
      </c>
      <c r="H15" s="13" t="s">
        <v>6</v>
      </c>
    </row>
    <row r="16" spans="1:8" x14ac:dyDescent="0.25">
      <c r="B16" s="13" t="s">
        <v>1332</v>
      </c>
      <c r="C16" s="66" t="s">
        <v>1329</v>
      </c>
      <c r="D16" s="13">
        <v>11</v>
      </c>
      <c r="E16" s="13">
        <v>89057521</v>
      </c>
      <c r="F16" s="13">
        <v>89322779</v>
      </c>
      <c r="G16" s="13" t="s">
        <v>4456</v>
      </c>
      <c r="H16" s="13" t="s">
        <v>6</v>
      </c>
    </row>
    <row r="17" spans="2:8" x14ac:dyDescent="0.25">
      <c r="B17" s="13" t="s">
        <v>1332</v>
      </c>
      <c r="C17" s="66" t="s">
        <v>1326</v>
      </c>
      <c r="D17" s="13">
        <v>11</v>
      </c>
      <c r="E17" s="13">
        <v>89392464</v>
      </c>
      <c r="F17" s="13">
        <v>89431886</v>
      </c>
      <c r="G17" s="13" t="s">
        <v>4457</v>
      </c>
      <c r="H17" s="13" t="s">
        <v>6</v>
      </c>
    </row>
    <row r="18" spans="2:8" x14ac:dyDescent="0.25">
      <c r="B18" s="13" t="s">
        <v>1332</v>
      </c>
      <c r="C18" s="66" t="s">
        <v>1328</v>
      </c>
      <c r="D18" s="13">
        <v>11</v>
      </c>
      <c r="E18" s="13">
        <v>88237743</v>
      </c>
      <c r="F18" s="13">
        <v>88257222</v>
      </c>
      <c r="G18" s="13" t="s">
        <v>6</v>
      </c>
      <c r="H18" s="13" t="s">
        <v>6</v>
      </c>
    </row>
    <row r="19" spans="2:8" x14ac:dyDescent="0.25">
      <c r="B19" s="13" t="s">
        <v>1332</v>
      </c>
      <c r="C19" s="66" t="s">
        <v>1330</v>
      </c>
      <c r="D19" s="13">
        <v>11</v>
      </c>
      <c r="E19" s="13">
        <v>89530822</v>
      </c>
      <c r="F19" s="13">
        <v>89541743</v>
      </c>
      <c r="G19" s="13" t="s">
        <v>4458</v>
      </c>
      <c r="H19" s="13" t="s">
        <v>6</v>
      </c>
    </row>
    <row r="20" spans="2:8" x14ac:dyDescent="0.25">
      <c r="B20" s="16" t="s">
        <v>1332</v>
      </c>
      <c r="C20" s="86" t="s">
        <v>1331</v>
      </c>
      <c r="D20" s="16">
        <v>11</v>
      </c>
      <c r="E20" s="16">
        <v>89443466</v>
      </c>
      <c r="F20" s="16">
        <v>89451040</v>
      </c>
      <c r="G20" s="16" t="s">
        <v>6</v>
      </c>
      <c r="H20" s="16" t="s">
        <v>6</v>
      </c>
    </row>
  </sheetData>
  <mergeCells count="1">
    <mergeCell ref="A1:H1"/>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5"/>
  <sheetViews>
    <sheetView workbookViewId="0">
      <selection activeCell="A2" sqref="A2"/>
    </sheetView>
  </sheetViews>
  <sheetFormatPr baseColWidth="10" defaultColWidth="11.42578125" defaultRowHeight="15" x14ac:dyDescent="0.25"/>
  <cols>
    <col min="1" max="1" width="11.42578125" style="7"/>
    <col min="2" max="2" width="33.28515625" style="7" customWidth="1"/>
    <col min="3" max="3" width="12.28515625" style="7" bestFit="1" customWidth="1"/>
    <col min="4" max="4" width="53.28515625" style="7" bestFit="1" customWidth="1"/>
    <col min="5" max="5" width="82.85546875" style="7" customWidth="1"/>
    <col min="6" max="16384" width="11.42578125" style="7"/>
  </cols>
  <sheetData>
    <row r="1" spans="1:5" x14ac:dyDescent="0.25">
      <c r="A1" s="7" t="s">
        <v>4728</v>
      </c>
    </row>
    <row r="3" spans="1:5" x14ac:dyDescent="0.25">
      <c r="B3" s="113" t="s">
        <v>289</v>
      </c>
      <c r="C3" s="113" t="s">
        <v>290</v>
      </c>
      <c r="D3" s="113" t="s">
        <v>291</v>
      </c>
      <c r="E3" s="113" t="s">
        <v>4535</v>
      </c>
    </row>
    <row r="4" spans="1:5" x14ac:dyDescent="0.25">
      <c r="B4" s="112" t="s">
        <v>292</v>
      </c>
      <c r="C4" s="112" t="s">
        <v>293</v>
      </c>
      <c r="D4" s="112" t="s">
        <v>294</v>
      </c>
      <c r="E4" s="112" t="s">
        <v>4536</v>
      </c>
    </row>
    <row r="5" spans="1:5" x14ac:dyDescent="0.25">
      <c r="B5" s="112" t="s">
        <v>273</v>
      </c>
      <c r="C5" s="112" t="s">
        <v>273</v>
      </c>
      <c r="D5" s="112" t="s">
        <v>295</v>
      </c>
      <c r="E5" s="112" t="s">
        <v>4537</v>
      </c>
    </row>
    <row r="6" spans="1:5" x14ac:dyDescent="0.25">
      <c r="B6" s="112" t="s">
        <v>284</v>
      </c>
      <c r="C6" s="112" t="s">
        <v>296</v>
      </c>
      <c r="D6" s="112" t="s">
        <v>297</v>
      </c>
      <c r="E6" s="112" t="s">
        <v>4538</v>
      </c>
    </row>
    <row r="7" spans="1:5" x14ac:dyDescent="0.25">
      <c r="B7" s="112" t="s">
        <v>284</v>
      </c>
      <c r="C7" s="112" t="s">
        <v>298</v>
      </c>
      <c r="D7" s="112" t="s">
        <v>299</v>
      </c>
      <c r="E7" s="112" t="s">
        <v>4539</v>
      </c>
    </row>
    <row r="8" spans="1:5" x14ac:dyDescent="0.25">
      <c r="B8" s="112" t="s">
        <v>284</v>
      </c>
      <c r="C8" s="112" t="s">
        <v>300</v>
      </c>
      <c r="D8" s="112" t="s">
        <v>301</v>
      </c>
      <c r="E8" s="112" t="s">
        <v>4540</v>
      </c>
    </row>
    <row r="9" spans="1:5" x14ac:dyDescent="0.25">
      <c r="B9" s="112" t="s">
        <v>284</v>
      </c>
      <c r="C9" s="112" t="s">
        <v>283</v>
      </c>
      <c r="D9" s="112" t="s">
        <v>302</v>
      </c>
      <c r="E9" s="112" t="s">
        <v>4541</v>
      </c>
    </row>
    <row r="10" spans="1:5" x14ac:dyDescent="0.25">
      <c r="B10" s="112" t="s">
        <v>274</v>
      </c>
      <c r="C10" s="112" t="s">
        <v>303</v>
      </c>
      <c r="D10" s="112" t="s">
        <v>304</v>
      </c>
      <c r="E10" s="112" t="s">
        <v>4542</v>
      </c>
    </row>
    <row r="11" spans="1:5" x14ac:dyDescent="0.25">
      <c r="B11" s="112" t="s">
        <v>274</v>
      </c>
      <c r="C11" s="112" t="s">
        <v>305</v>
      </c>
      <c r="D11" s="112" t="s">
        <v>306</v>
      </c>
      <c r="E11" s="112" t="s">
        <v>4543</v>
      </c>
    </row>
    <row r="12" spans="1:5" x14ac:dyDescent="0.25">
      <c r="B12" s="112" t="s">
        <v>274</v>
      </c>
      <c r="C12" s="112" t="s">
        <v>307</v>
      </c>
      <c r="D12" s="112" t="s">
        <v>308</v>
      </c>
      <c r="E12" s="112" t="s">
        <v>4544</v>
      </c>
    </row>
    <row r="13" spans="1:5" x14ac:dyDescent="0.25">
      <c r="B13" s="112" t="s">
        <v>274</v>
      </c>
      <c r="C13" s="112" t="s">
        <v>309</v>
      </c>
      <c r="D13" s="112" t="s">
        <v>310</v>
      </c>
      <c r="E13" s="112" t="s">
        <v>4543</v>
      </c>
    </row>
    <row r="14" spans="1:5" x14ac:dyDescent="0.25">
      <c r="B14" s="112" t="s">
        <v>274</v>
      </c>
      <c r="C14" s="112" t="s">
        <v>311</v>
      </c>
      <c r="D14" s="112" t="s">
        <v>312</v>
      </c>
      <c r="E14" s="112" t="s">
        <v>4545</v>
      </c>
    </row>
    <row r="15" spans="1:5" x14ac:dyDescent="0.25">
      <c r="B15" s="112" t="s">
        <v>274</v>
      </c>
      <c r="C15" s="112" t="s">
        <v>313</v>
      </c>
      <c r="D15" s="112" t="s">
        <v>314</v>
      </c>
      <c r="E15" s="112" t="s">
        <v>4546</v>
      </c>
    </row>
    <row r="16" spans="1:5" x14ac:dyDescent="0.25">
      <c r="B16" s="112" t="s">
        <v>274</v>
      </c>
      <c r="C16" s="112" t="s">
        <v>280</v>
      </c>
      <c r="D16" s="112" t="s">
        <v>315</v>
      </c>
      <c r="E16" s="112" t="s">
        <v>4547</v>
      </c>
    </row>
    <row r="17" spans="2:5" x14ac:dyDescent="0.25">
      <c r="B17" s="112" t="s">
        <v>274</v>
      </c>
      <c r="C17" s="112" t="s">
        <v>316</v>
      </c>
      <c r="D17" s="112" t="s">
        <v>317</v>
      </c>
      <c r="E17" s="112" t="s">
        <v>4548</v>
      </c>
    </row>
    <row r="18" spans="2:5" x14ac:dyDescent="0.25">
      <c r="B18" s="112" t="s">
        <v>274</v>
      </c>
      <c r="C18" s="112" t="s">
        <v>318</v>
      </c>
      <c r="D18" s="112" t="s">
        <v>319</v>
      </c>
      <c r="E18" s="112" t="s">
        <v>4549</v>
      </c>
    </row>
    <row r="19" spans="2:5" x14ac:dyDescent="0.25">
      <c r="B19" s="112" t="s">
        <v>274</v>
      </c>
      <c r="C19" s="112" t="s">
        <v>320</v>
      </c>
      <c r="D19" s="112" t="s">
        <v>321</v>
      </c>
      <c r="E19" s="112" t="s">
        <v>4543</v>
      </c>
    </row>
    <row r="20" spans="2:5" x14ac:dyDescent="0.25">
      <c r="B20" s="112" t="s">
        <v>279</v>
      </c>
      <c r="C20" s="112" t="s">
        <v>322</v>
      </c>
      <c r="D20" s="112" t="s">
        <v>323</v>
      </c>
      <c r="E20" s="112" t="s">
        <v>4550</v>
      </c>
    </row>
    <row r="21" spans="2:5" x14ac:dyDescent="0.25">
      <c r="B21" s="112" t="s">
        <v>279</v>
      </c>
      <c r="C21" s="112" t="s">
        <v>324</v>
      </c>
      <c r="D21" s="112" t="s">
        <v>325</v>
      </c>
      <c r="E21" s="112" t="s">
        <v>4550</v>
      </c>
    </row>
    <row r="22" spans="2:5" x14ac:dyDescent="0.25">
      <c r="B22" s="112" t="s">
        <v>279</v>
      </c>
      <c r="C22" s="112" t="s">
        <v>326</v>
      </c>
      <c r="D22" s="112" t="s">
        <v>327</v>
      </c>
      <c r="E22" s="112" t="s">
        <v>4550</v>
      </c>
    </row>
    <row r="23" spans="2:5" x14ac:dyDescent="0.25">
      <c r="B23" s="112" t="s">
        <v>279</v>
      </c>
      <c r="C23" s="112" t="s">
        <v>328</v>
      </c>
      <c r="D23" s="112" t="s">
        <v>329</v>
      </c>
      <c r="E23" s="112" t="s">
        <v>4550</v>
      </c>
    </row>
    <row r="24" spans="2:5" x14ac:dyDescent="0.25">
      <c r="B24" s="112" t="s">
        <v>279</v>
      </c>
      <c r="C24" s="112" t="s">
        <v>330</v>
      </c>
      <c r="D24" s="112" t="s">
        <v>331</v>
      </c>
      <c r="E24" s="112" t="s">
        <v>4551</v>
      </c>
    </row>
    <row r="25" spans="2:5" x14ac:dyDescent="0.25">
      <c r="B25" s="112" t="s">
        <v>279</v>
      </c>
      <c r="C25" s="112" t="s">
        <v>332</v>
      </c>
      <c r="D25" s="112" t="s">
        <v>333</v>
      </c>
      <c r="E25" s="112" t="s">
        <v>4550</v>
      </c>
    </row>
    <row r="26" spans="2:5" x14ac:dyDescent="0.25">
      <c r="B26" s="112" t="s">
        <v>279</v>
      </c>
      <c r="C26" s="112" t="s">
        <v>278</v>
      </c>
      <c r="D26" s="112" t="s">
        <v>334</v>
      </c>
      <c r="E26" s="112" t="s">
        <v>4551</v>
      </c>
    </row>
    <row r="27" spans="2:5" x14ac:dyDescent="0.25">
      <c r="B27" s="112" t="s">
        <v>279</v>
      </c>
      <c r="C27" s="112" t="s">
        <v>335</v>
      </c>
      <c r="D27" s="112" t="s">
        <v>336</v>
      </c>
      <c r="E27" s="112" t="s">
        <v>4550</v>
      </c>
    </row>
    <row r="28" spans="2:5" x14ac:dyDescent="0.25">
      <c r="B28" s="112" t="s">
        <v>279</v>
      </c>
      <c r="C28" s="112" t="s">
        <v>337</v>
      </c>
      <c r="D28" s="112" t="s">
        <v>338</v>
      </c>
      <c r="E28" s="112" t="s">
        <v>4550</v>
      </c>
    </row>
    <row r="29" spans="2:5" x14ac:dyDescent="0.25">
      <c r="B29" s="112" t="s">
        <v>282</v>
      </c>
      <c r="C29" s="112" t="s">
        <v>339</v>
      </c>
      <c r="D29" s="112" t="s">
        <v>340</v>
      </c>
      <c r="E29" s="112" t="s">
        <v>4552</v>
      </c>
    </row>
    <row r="30" spans="2:5" x14ac:dyDescent="0.25">
      <c r="B30" s="112" t="s">
        <v>282</v>
      </c>
      <c r="C30" s="112" t="s">
        <v>341</v>
      </c>
      <c r="D30" s="112" t="s">
        <v>342</v>
      </c>
      <c r="E30" s="112" t="s">
        <v>4553</v>
      </c>
    </row>
    <row r="31" spans="2:5" x14ac:dyDescent="0.25">
      <c r="B31" s="112" t="s">
        <v>282</v>
      </c>
      <c r="C31" s="112" t="s">
        <v>343</v>
      </c>
      <c r="D31" s="112" t="s">
        <v>344</v>
      </c>
      <c r="E31" s="112" t="s">
        <v>4553</v>
      </c>
    </row>
    <row r="32" spans="2:5" x14ac:dyDescent="0.25">
      <c r="B32" s="112" t="s">
        <v>282</v>
      </c>
      <c r="C32" s="112" t="s">
        <v>345</v>
      </c>
      <c r="D32" s="112" t="s">
        <v>346</v>
      </c>
      <c r="E32" s="112" t="s">
        <v>4554</v>
      </c>
    </row>
    <row r="33" spans="2:5" x14ac:dyDescent="0.25">
      <c r="B33" s="112" t="s">
        <v>282</v>
      </c>
      <c r="C33" s="112" t="s">
        <v>347</v>
      </c>
      <c r="D33" s="112" t="s">
        <v>348</v>
      </c>
      <c r="E33" s="112" t="s">
        <v>4555</v>
      </c>
    </row>
    <row r="34" spans="2:5" x14ac:dyDescent="0.25">
      <c r="B34" s="112" t="s">
        <v>282</v>
      </c>
      <c r="C34" s="112" t="s">
        <v>349</v>
      </c>
      <c r="D34" s="112" t="s">
        <v>350</v>
      </c>
      <c r="E34" s="112" t="s">
        <v>4556</v>
      </c>
    </row>
    <row r="35" spans="2:5" x14ac:dyDescent="0.25">
      <c r="B35" s="112" t="s">
        <v>282</v>
      </c>
      <c r="C35" s="112" t="s">
        <v>351</v>
      </c>
      <c r="D35" s="112" t="s">
        <v>352</v>
      </c>
      <c r="E35" s="112" t="s">
        <v>4557</v>
      </c>
    </row>
    <row r="36" spans="2:5" x14ac:dyDescent="0.25">
      <c r="B36" s="112" t="s">
        <v>282</v>
      </c>
      <c r="C36" s="112" t="s">
        <v>353</v>
      </c>
      <c r="D36" s="112" t="s">
        <v>354</v>
      </c>
      <c r="E36" s="112" t="s">
        <v>4553</v>
      </c>
    </row>
    <row r="37" spans="2:5" x14ac:dyDescent="0.25">
      <c r="B37" s="112" t="s">
        <v>282</v>
      </c>
      <c r="C37" s="112" t="s">
        <v>355</v>
      </c>
      <c r="D37" s="112" t="s">
        <v>356</v>
      </c>
      <c r="E37" s="112" t="s">
        <v>4553</v>
      </c>
    </row>
    <row r="38" spans="2:5" x14ac:dyDescent="0.25">
      <c r="B38" s="112" t="s">
        <v>282</v>
      </c>
      <c r="C38" s="112" t="s">
        <v>357</v>
      </c>
      <c r="D38" s="112" t="s">
        <v>358</v>
      </c>
      <c r="E38" s="112" t="s">
        <v>4558</v>
      </c>
    </row>
    <row r="39" spans="2:5" x14ac:dyDescent="0.25">
      <c r="B39" s="112" t="s">
        <v>282</v>
      </c>
      <c r="C39" s="112" t="s">
        <v>359</v>
      </c>
      <c r="D39" s="112" t="s">
        <v>360</v>
      </c>
      <c r="E39" s="112" t="s">
        <v>4559</v>
      </c>
    </row>
    <row r="40" spans="2:5" x14ac:dyDescent="0.25">
      <c r="B40" s="112" t="s">
        <v>282</v>
      </c>
      <c r="C40" s="112" t="s">
        <v>281</v>
      </c>
      <c r="D40" s="112" t="s">
        <v>361</v>
      </c>
      <c r="E40" s="112" t="s">
        <v>4560</v>
      </c>
    </row>
    <row r="41" spans="2:5" x14ac:dyDescent="0.25">
      <c r="B41" s="112" t="s">
        <v>362</v>
      </c>
      <c r="C41" s="112" t="s">
        <v>363</v>
      </c>
      <c r="D41" s="112" t="s">
        <v>364</v>
      </c>
      <c r="E41" s="112" t="s">
        <v>4561</v>
      </c>
    </row>
    <row r="42" spans="2:5" x14ac:dyDescent="0.25">
      <c r="B42" s="112" t="s">
        <v>362</v>
      </c>
      <c r="C42" s="112" t="s">
        <v>365</v>
      </c>
      <c r="D42" s="112" t="s">
        <v>366</v>
      </c>
      <c r="E42" s="112" t="s">
        <v>4562</v>
      </c>
    </row>
    <row r="43" spans="2:5" x14ac:dyDescent="0.25">
      <c r="B43" s="112" t="s">
        <v>362</v>
      </c>
      <c r="C43" s="112" t="s">
        <v>367</v>
      </c>
      <c r="D43" s="112" t="s">
        <v>368</v>
      </c>
      <c r="E43" s="112" t="s">
        <v>4562</v>
      </c>
    </row>
    <row r="44" spans="2:5" x14ac:dyDescent="0.25">
      <c r="B44" s="112" t="s">
        <v>362</v>
      </c>
      <c r="C44" s="112" t="s">
        <v>369</v>
      </c>
      <c r="D44" s="112" t="s">
        <v>370</v>
      </c>
      <c r="E44" s="112" t="s">
        <v>4562</v>
      </c>
    </row>
    <row r="45" spans="2:5" x14ac:dyDescent="0.25">
      <c r="B45" s="112" t="s">
        <v>362</v>
      </c>
      <c r="C45" s="112" t="s">
        <v>371</v>
      </c>
      <c r="D45" s="112" t="s">
        <v>372</v>
      </c>
      <c r="E45" s="112" t="s">
        <v>4562</v>
      </c>
    </row>
    <row r="46" spans="2:5" x14ac:dyDescent="0.25">
      <c r="B46" s="112" t="s">
        <v>4563</v>
      </c>
      <c r="C46" s="112" t="s">
        <v>373</v>
      </c>
      <c r="D46" s="112" t="s">
        <v>374</v>
      </c>
      <c r="E46" s="112" t="s">
        <v>4564</v>
      </c>
    </row>
    <row r="47" spans="2:5" x14ac:dyDescent="0.25">
      <c r="B47" s="112" t="s">
        <v>4563</v>
      </c>
      <c r="C47" s="112" t="s">
        <v>375</v>
      </c>
      <c r="D47" s="112" t="s">
        <v>376</v>
      </c>
      <c r="E47" s="112" t="s">
        <v>4565</v>
      </c>
    </row>
    <row r="48" spans="2:5" x14ac:dyDescent="0.25">
      <c r="B48" s="112" t="s">
        <v>4563</v>
      </c>
      <c r="C48" s="112" t="s">
        <v>377</v>
      </c>
      <c r="D48" s="112" t="s">
        <v>378</v>
      </c>
      <c r="E48" s="112" t="s">
        <v>4566</v>
      </c>
    </row>
    <row r="49" spans="2:5" x14ac:dyDescent="0.25">
      <c r="B49" s="112" t="s">
        <v>4563</v>
      </c>
      <c r="C49" s="112" t="s">
        <v>379</v>
      </c>
      <c r="D49" s="112" t="s">
        <v>380</v>
      </c>
      <c r="E49" s="112" t="s">
        <v>4566</v>
      </c>
    </row>
    <row r="50" spans="2:5" x14ac:dyDescent="0.25">
      <c r="B50" s="112" t="s">
        <v>4563</v>
      </c>
      <c r="C50" s="112" t="s">
        <v>381</v>
      </c>
      <c r="D50" s="112" t="s">
        <v>382</v>
      </c>
      <c r="E50" s="112" t="s">
        <v>4567</v>
      </c>
    </row>
    <row r="51" spans="2:5" x14ac:dyDescent="0.25">
      <c r="B51" s="112" t="s">
        <v>4563</v>
      </c>
      <c r="C51" s="112" t="s">
        <v>383</v>
      </c>
      <c r="D51" s="112" t="s">
        <v>384</v>
      </c>
      <c r="E51" s="112" t="s">
        <v>4568</v>
      </c>
    </row>
    <row r="52" spans="2:5" x14ac:dyDescent="0.25">
      <c r="B52" s="112" t="s">
        <v>385</v>
      </c>
      <c r="C52" s="112" t="s">
        <v>386</v>
      </c>
      <c r="D52" s="112" t="s">
        <v>387</v>
      </c>
      <c r="E52" s="112" t="s">
        <v>4569</v>
      </c>
    </row>
    <row r="53" spans="2:5" x14ac:dyDescent="0.25">
      <c r="B53" s="112" t="s">
        <v>385</v>
      </c>
      <c r="C53" s="112" t="s">
        <v>388</v>
      </c>
      <c r="D53" s="112" t="s">
        <v>389</v>
      </c>
      <c r="E53" s="112" t="s">
        <v>4570</v>
      </c>
    </row>
    <row r="54" spans="2:5" x14ac:dyDescent="0.25">
      <c r="B54" s="112" t="s">
        <v>385</v>
      </c>
      <c r="C54" s="112" t="s">
        <v>390</v>
      </c>
      <c r="D54" s="112" t="s">
        <v>391</v>
      </c>
      <c r="E54" s="112" t="s">
        <v>4570</v>
      </c>
    </row>
    <row r="55" spans="2:5" x14ac:dyDescent="0.25">
      <c r="B55" s="112" t="s">
        <v>392</v>
      </c>
      <c r="C55" s="112" t="s">
        <v>393</v>
      </c>
      <c r="D55" s="112" t="s">
        <v>394</v>
      </c>
      <c r="E55" s="112" t="s">
        <v>4571</v>
      </c>
    </row>
    <row r="56" spans="2:5" x14ac:dyDescent="0.25">
      <c r="B56" s="112" t="s">
        <v>392</v>
      </c>
      <c r="C56" s="112" t="s">
        <v>395</v>
      </c>
      <c r="D56" s="112" t="s">
        <v>396</v>
      </c>
      <c r="E56" s="112" t="s">
        <v>4572</v>
      </c>
    </row>
    <row r="57" spans="2:5" x14ac:dyDescent="0.25">
      <c r="B57" s="112" t="s">
        <v>397</v>
      </c>
      <c r="C57" s="112" t="s">
        <v>398</v>
      </c>
      <c r="D57" s="112" t="s">
        <v>399</v>
      </c>
      <c r="E57" s="112" t="s">
        <v>4573</v>
      </c>
    </row>
    <row r="58" spans="2:5" x14ac:dyDescent="0.25">
      <c r="B58" s="112" t="s">
        <v>397</v>
      </c>
      <c r="C58" s="112" t="s">
        <v>400</v>
      </c>
      <c r="D58" s="112" t="s">
        <v>401</v>
      </c>
      <c r="E58" s="112" t="s">
        <v>4573</v>
      </c>
    </row>
    <row r="59" spans="2:5" x14ac:dyDescent="0.25">
      <c r="B59" s="112" t="s">
        <v>397</v>
      </c>
      <c r="C59" s="112" t="s">
        <v>402</v>
      </c>
      <c r="D59" s="112" t="s">
        <v>403</v>
      </c>
      <c r="E59" s="112" t="s">
        <v>4574</v>
      </c>
    </row>
    <row r="60" spans="2:5" x14ac:dyDescent="0.25">
      <c r="B60" s="112" t="s">
        <v>397</v>
      </c>
      <c r="C60" s="112" t="s">
        <v>404</v>
      </c>
      <c r="D60" s="112" t="s">
        <v>405</v>
      </c>
      <c r="E60" s="112" t="s">
        <v>4574</v>
      </c>
    </row>
    <row r="61" spans="2:5" s="129" customFormat="1" x14ac:dyDescent="0.25">
      <c r="B61" s="128" t="s">
        <v>397</v>
      </c>
      <c r="C61" s="128" t="s">
        <v>406</v>
      </c>
      <c r="D61" s="128" t="s">
        <v>407</v>
      </c>
      <c r="E61" s="128" t="s">
        <v>4575</v>
      </c>
    </row>
    <row r="62" spans="2:5" x14ac:dyDescent="0.25">
      <c r="B62" s="112" t="s">
        <v>397</v>
      </c>
      <c r="C62" s="112" t="s">
        <v>408</v>
      </c>
      <c r="D62" s="112" t="s">
        <v>409</v>
      </c>
      <c r="E62" s="112" t="s">
        <v>4576</v>
      </c>
    </row>
    <row r="63" spans="2:5" x14ac:dyDescent="0.25">
      <c r="B63" s="112" t="s">
        <v>397</v>
      </c>
      <c r="C63" s="112" t="s">
        <v>410</v>
      </c>
      <c r="D63" s="112" t="s">
        <v>411</v>
      </c>
      <c r="E63" s="112" t="s">
        <v>4573</v>
      </c>
    </row>
    <row r="64" spans="2:5" x14ac:dyDescent="0.25">
      <c r="B64" s="112" t="s">
        <v>397</v>
      </c>
      <c r="C64" s="112" t="s">
        <v>412</v>
      </c>
      <c r="D64" s="112" t="s">
        <v>413</v>
      </c>
      <c r="E64" s="112" t="s">
        <v>4575</v>
      </c>
    </row>
    <row r="65" spans="2:5" x14ac:dyDescent="0.25">
      <c r="B65" s="112" t="s">
        <v>397</v>
      </c>
      <c r="C65" s="112" t="s">
        <v>414</v>
      </c>
      <c r="D65" s="112" t="s">
        <v>415</v>
      </c>
      <c r="E65" s="112" t="s">
        <v>4577</v>
      </c>
    </row>
    <row r="66" spans="2:5" x14ac:dyDescent="0.25">
      <c r="B66" s="112" t="s">
        <v>397</v>
      </c>
      <c r="C66" s="112" t="s">
        <v>416</v>
      </c>
      <c r="D66" s="112" t="s">
        <v>417</v>
      </c>
      <c r="E66" s="112" t="s">
        <v>4577</v>
      </c>
    </row>
    <row r="67" spans="2:5" x14ac:dyDescent="0.25">
      <c r="B67" s="112" t="s">
        <v>397</v>
      </c>
      <c r="C67" s="112" t="s">
        <v>418</v>
      </c>
      <c r="D67" s="112" t="s">
        <v>419</v>
      </c>
      <c r="E67" s="112" t="s">
        <v>4573</v>
      </c>
    </row>
    <row r="68" spans="2:5" s="129" customFormat="1" x14ac:dyDescent="0.25">
      <c r="B68" s="128" t="s">
        <v>397</v>
      </c>
      <c r="C68" s="128" t="s">
        <v>420</v>
      </c>
      <c r="D68" s="128" t="s">
        <v>421</v>
      </c>
      <c r="E68" s="128" t="s">
        <v>4575</v>
      </c>
    </row>
    <row r="69" spans="2:5" x14ac:dyDescent="0.25">
      <c r="B69" s="112" t="s">
        <v>397</v>
      </c>
      <c r="C69" s="112" t="s">
        <v>422</v>
      </c>
      <c r="D69" s="112" t="s">
        <v>423</v>
      </c>
      <c r="E69" s="112" t="s">
        <v>4578</v>
      </c>
    </row>
    <row r="70" spans="2:5" x14ac:dyDescent="0.25">
      <c r="B70" s="112" t="s">
        <v>397</v>
      </c>
      <c r="C70" s="112" t="s">
        <v>424</v>
      </c>
      <c r="D70" s="112" t="s">
        <v>425</v>
      </c>
      <c r="E70" s="112" t="s">
        <v>4579</v>
      </c>
    </row>
    <row r="71" spans="2:5" x14ac:dyDescent="0.25">
      <c r="B71" s="112" t="s">
        <v>397</v>
      </c>
      <c r="C71" s="112" t="s">
        <v>426</v>
      </c>
      <c r="D71" s="112" t="s">
        <v>427</v>
      </c>
      <c r="E71" s="112" t="s">
        <v>4580</v>
      </c>
    </row>
    <row r="72" spans="2:5" x14ac:dyDescent="0.25">
      <c r="B72" s="112" t="s">
        <v>397</v>
      </c>
      <c r="C72" s="112" t="s">
        <v>428</v>
      </c>
      <c r="D72" s="112" t="s">
        <v>429</v>
      </c>
      <c r="E72" s="112" t="s">
        <v>4577</v>
      </c>
    </row>
    <row r="73" spans="2:5" x14ac:dyDescent="0.25">
      <c r="B73" s="112" t="s">
        <v>397</v>
      </c>
      <c r="C73" s="112" t="s">
        <v>430</v>
      </c>
      <c r="D73" s="112" t="s">
        <v>431</v>
      </c>
      <c r="E73" s="112" t="s">
        <v>4577</v>
      </c>
    </row>
    <row r="74" spans="2:5" x14ac:dyDescent="0.25">
      <c r="B74" s="112" t="s">
        <v>397</v>
      </c>
      <c r="C74" s="112" t="s">
        <v>432</v>
      </c>
      <c r="D74" s="112" t="s">
        <v>433</v>
      </c>
      <c r="E74" s="112" t="s">
        <v>4581</v>
      </c>
    </row>
    <row r="75" spans="2:5" x14ac:dyDescent="0.25">
      <c r="B75" s="112" t="s">
        <v>397</v>
      </c>
      <c r="C75" s="112" t="s">
        <v>434</v>
      </c>
      <c r="D75" s="112" t="s">
        <v>435</v>
      </c>
      <c r="E75" s="112" t="s">
        <v>4582</v>
      </c>
    </row>
    <row r="76" spans="2:5" x14ac:dyDescent="0.25">
      <c r="B76" s="112" t="s">
        <v>264</v>
      </c>
      <c r="C76" s="112" t="s">
        <v>269</v>
      </c>
      <c r="D76" s="112" t="s">
        <v>436</v>
      </c>
      <c r="E76" s="112" t="s">
        <v>4583</v>
      </c>
    </row>
    <row r="77" spans="2:5" x14ac:dyDescent="0.25">
      <c r="B77" s="112" t="s">
        <v>264</v>
      </c>
      <c r="C77" s="112" t="s">
        <v>437</v>
      </c>
      <c r="D77" s="112" t="s">
        <v>438</v>
      </c>
      <c r="E77" s="112" t="s">
        <v>4584</v>
      </c>
    </row>
    <row r="78" spans="2:5" x14ac:dyDescent="0.25">
      <c r="B78" s="112" t="s">
        <v>264</v>
      </c>
      <c r="C78" s="112" t="s">
        <v>439</v>
      </c>
      <c r="D78" s="112" t="s">
        <v>440</v>
      </c>
      <c r="E78" s="112" t="s">
        <v>4585</v>
      </c>
    </row>
    <row r="79" spans="2:5" x14ac:dyDescent="0.25">
      <c r="B79" s="112" t="s">
        <v>264</v>
      </c>
      <c r="C79" s="112" t="s">
        <v>441</v>
      </c>
      <c r="D79" s="112" t="s">
        <v>442</v>
      </c>
      <c r="E79" s="112" t="s">
        <v>4586</v>
      </c>
    </row>
    <row r="80" spans="2:5" x14ac:dyDescent="0.25">
      <c r="B80" s="112" t="s">
        <v>264</v>
      </c>
      <c r="C80" s="112" t="s">
        <v>263</v>
      </c>
      <c r="D80" s="112" t="s">
        <v>443</v>
      </c>
      <c r="E80" s="112" t="s">
        <v>4587</v>
      </c>
    </row>
    <row r="81" spans="2:5" x14ac:dyDescent="0.25">
      <c r="B81" s="112" t="s">
        <v>444</v>
      </c>
      <c r="C81" s="112" t="s">
        <v>445</v>
      </c>
      <c r="D81" s="112" t="s">
        <v>446</v>
      </c>
      <c r="E81" s="112" t="s">
        <v>4588</v>
      </c>
    </row>
    <row r="82" spans="2:5" x14ac:dyDescent="0.25">
      <c r="B82" s="112" t="s">
        <v>444</v>
      </c>
      <c r="C82" s="112" t="s">
        <v>447</v>
      </c>
      <c r="D82" s="112" t="s">
        <v>448</v>
      </c>
      <c r="E82" s="112" t="s">
        <v>4589</v>
      </c>
    </row>
    <row r="83" spans="2:5" x14ac:dyDescent="0.25">
      <c r="B83" s="112" t="s">
        <v>444</v>
      </c>
      <c r="C83" s="112" t="s">
        <v>449</v>
      </c>
      <c r="D83" s="112" t="s">
        <v>450</v>
      </c>
      <c r="E83" s="112" t="s">
        <v>4590</v>
      </c>
    </row>
    <row r="84" spans="2:5" x14ac:dyDescent="0.25">
      <c r="B84" s="112" t="s">
        <v>444</v>
      </c>
      <c r="C84" s="112" t="s">
        <v>451</v>
      </c>
      <c r="D84" s="112" t="s">
        <v>452</v>
      </c>
      <c r="E84" s="112" t="s">
        <v>4591</v>
      </c>
    </row>
    <row r="85" spans="2:5" x14ac:dyDescent="0.25">
      <c r="B85" s="114" t="s">
        <v>444</v>
      </c>
      <c r="C85" s="114" t="s">
        <v>453</v>
      </c>
      <c r="D85" s="114" t="s">
        <v>454</v>
      </c>
      <c r="E85" s="114" t="s">
        <v>4592</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workbookViewId="0">
      <selection sqref="A1:N1"/>
    </sheetView>
  </sheetViews>
  <sheetFormatPr baseColWidth="10" defaultColWidth="11.42578125" defaultRowHeight="15" x14ac:dyDescent="0.25"/>
  <cols>
    <col min="1" max="1" width="6.5703125" style="7" customWidth="1"/>
    <col min="2" max="2" width="9.42578125" style="7" customWidth="1"/>
    <col min="3" max="3" width="16.85546875" style="7" bestFit="1" customWidth="1"/>
    <col min="4" max="4" width="12.28515625" style="7" customWidth="1"/>
    <col min="5" max="5" width="6.140625" style="7" customWidth="1"/>
    <col min="6" max="7" width="10" style="7" bestFit="1" customWidth="1"/>
    <col min="8" max="8" width="17.85546875" style="7" bestFit="1" customWidth="1"/>
    <col min="9" max="9" width="12" style="7" customWidth="1"/>
    <col min="10" max="10" width="25.28515625" style="7" bestFit="1" customWidth="1"/>
    <col min="11" max="11" width="12.140625" style="7" customWidth="1"/>
    <col min="12" max="12" width="26.140625" style="7" customWidth="1"/>
    <col min="13" max="13" width="22.5703125" style="7" customWidth="1"/>
    <col min="14" max="14" width="22.42578125" style="7" customWidth="1"/>
    <col min="15" max="15" width="48.85546875" style="7" customWidth="1"/>
    <col min="16" max="16384" width="11.42578125" style="7"/>
  </cols>
  <sheetData>
    <row r="1" spans="1:15" ht="48" customHeight="1" x14ac:dyDescent="0.25">
      <c r="A1" s="187" t="s">
        <v>4729</v>
      </c>
      <c r="B1" s="187"/>
      <c r="C1" s="187"/>
      <c r="D1" s="187"/>
      <c r="E1" s="187"/>
      <c r="F1" s="187"/>
      <c r="G1" s="187"/>
      <c r="H1" s="187"/>
      <c r="I1" s="187"/>
      <c r="J1" s="187"/>
      <c r="K1" s="187"/>
      <c r="L1" s="187"/>
      <c r="M1" s="187"/>
      <c r="N1" s="187"/>
    </row>
    <row r="3" spans="1:15" ht="45" x14ac:dyDescent="0.25">
      <c r="B3" s="6" t="s">
        <v>186</v>
      </c>
      <c r="C3" s="6" t="s">
        <v>4405</v>
      </c>
      <c r="D3" s="6" t="s">
        <v>4404</v>
      </c>
      <c r="E3" s="6" t="s">
        <v>8</v>
      </c>
      <c r="F3" s="6" t="s">
        <v>252</v>
      </c>
      <c r="G3" s="6" t="s">
        <v>253</v>
      </c>
      <c r="H3" s="6" t="s">
        <v>254</v>
      </c>
      <c r="I3" s="6" t="s">
        <v>255</v>
      </c>
      <c r="J3" s="6" t="s">
        <v>256</v>
      </c>
      <c r="K3" s="6" t="s">
        <v>257</v>
      </c>
      <c r="L3" s="6" t="s">
        <v>258</v>
      </c>
      <c r="M3" s="6" t="s">
        <v>259</v>
      </c>
      <c r="N3" s="6" t="s">
        <v>260</v>
      </c>
      <c r="O3" s="130" t="s">
        <v>4663</v>
      </c>
    </row>
    <row r="4" spans="1:15" x14ac:dyDescent="0.25">
      <c r="B4" s="23" t="s">
        <v>36</v>
      </c>
      <c r="C4" s="7" t="s">
        <v>261</v>
      </c>
      <c r="D4" s="1" t="s">
        <v>36</v>
      </c>
      <c r="E4" s="7">
        <v>1</v>
      </c>
      <c r="F4" s="7">
        <v>207925401</v>
      </c>
      <c r="G4" s="7">
        <v>207968858</v>
      </c>
      <c r="H4" s="7" t="s">
        <v>165</v>
      </c>
      <c r="I4" s="7" t="s">
        <v>2</v>
      </c>
      <c r="J4" s="7" t="s">
        <v>262</v>
      </c>
      <c r="K4" s="22">
        <v>1</v>
      </c>
      <c r="L4" s="22" t="s">
        <v>263</v>
      </c>
      <c r="M4" s="7" t="s">
        <v>264</v>
      </c>
      <c r="N4" s="7">
        <v>1</v>
      </c>
      <c r="O4" s="7" t="s">
        <v>1690</v>
      </c>
    </row>
    <row r="5" spans="1:15" x14ac:dyDescent="0.25">
      <c r="B5" s="23" t="s">
        <v>36</v>
      </c>
      <c r="C5" s="7" t="s">
        <v>265</v>
      </c>
      <c r="D5" s="1" t="s">
        <v>39</v>
      </c>
      <c r="E5" s="7">
        <v>1</v>
      </c>
      <c r="F5" s="7">
        <v>207818518</v>
      </c>
      <c r="G5" s="7">
        <v>207897048</v>
      </c>
      <c r="H5" s="7" t="s">
        <v>165</v>
      </c>
      <c r="I5" s="7" t="s">
        <v>2</v>
      </c>
      <c r="J5" s="7" t="s">
        <v>262</v>
      </c>
      <c r="K5" s="22">
        <v>1</v>
      </c>
      <c r="L5" s="22" t="s">
        <v>263</v>
      </c>
      <c r="M5" s="7" t="s">
        <v>264</v>
      </c>
      <c r="N5" s="7">
        <v>1</v>
      </c>
      <c r="O5" s="7" t="s">
        <v>1690</v>
      </c>
    </row>
    <row r="6" spans="1:15" x14ac:dyDescent="0.25">
      <c r="B6" s="23" t="s">
        <v>36</v>
      </c>
      <c r="C6" s="7" t="s">
        <v>266</v>
      </c>
      <c r="D6" s="1" t="s">
        <v>40</v>
      </c>
      <c r="E6" s="7">
        <v>1</v>
      </c>
      <c r="F6" s="7">
        <v>208195586</v>
      </c>
      <c r="G6" s="7">
        <v>208417665</v>
      </c>
      <c r="H6" s="7" t="s">
        <v>165</v>
      </c>
      <c r="I6" s="7" t="s">
        <v>20</v>
      </c>
      <c r="J6" s="3" t="s">
        <v>5</v>
      </c>
      <c r="K6" s="7">
        <v>0</v>
      </c>
      <c r="L6" s="3" t="s">
        <v>5</v>
      </c>
      <c r="M6" s="7">
        <v>0</v>
      </c>
      <c r="N6" s="7">
        <v>0</v>
      </c>
    </row>
    <row r="7" spans="1:15" x14ac:dyDescent="0.25">
      <c r="B7" s="23" t="s">
        <v>36</v>
      </c>
      <c r="C7" s="7" t="s">
        <v>267</v>
      </c>
      <c r="D7" s="1" t="s">
        <v>41</v>
      </c>
      <c r="E7" s="7">
        <v>1</v>
      </c>
      <c r="F7" s="7">
        <v>207669501</v>
      </c>
      <c r="G7" s="7">
        <v>207813992</v>
      </c>
      <c r="H7" s="7" t="s">
        <v>165</v>
      </c>
      <c r="I7" s="7" t="s">
        <v>2</v>
      </c>
      <c r="J7" s="7" t="s">
        <v>268</v>
      </c>
      <c r="K7" s="22">
        <v>1</v>
      </c>
      <c r="L7" s="22" t="s">
        <v>269</v>
      </c>
      <c r="M7" s="7" t="s">
        <v>264</v>
      </c>
      <c r="N7" s="7">
        <v>1</v>
      </c>
      <c r="O7" s="7" t="s">
        <v>4664</v>
      </c>
    </row>
    <row r="8" spans="1:15" x14ac:dyDescent="0.25">
      <c r="B8" s="23" t="s">
        <v>36</v>
      </c>
      <c r="C8" s="3" t="s">
        <v>5</v>
      </c>
      <c r="D8" s="1" t="s">
        <v>42</v>
      </c>
      <c r="E8" s="3" t="s">
        <v>5</v>
      </c>
      <c r="F8" s="3" t="s">
        <v>5</v>
      </c>
      <c r="G8" s="3" t="s">
        <v>5</v>
      </c>
      <c r="H8" s="3" t="s">
        <v>5</v>
      </c>
      <c r="I8" s="3" t="s">
        <v>5</v>
      </c>
      <c r="J8" s="3" t="s">
        <v>5</v>
      </c>
      <c r="K8" s="3" t="s">
        <v>5</v>
      </c>
      <c r="L8" s="3" t="s">
        <v>5</v>
      </c>
      <c r="M8" s="3" t="s">
        <v>5</v>
      </c>
      <c r="N8" s="3" t="s">
        <v>5</v>
      </c>
    </row>
    <row r="9" spans="1:15" x14ac:dyDescent="0.25">
      <c r="B9" s="23" t="s">
        <v>36</v>
      </c>
      <c r="C9" s="7" t="s">
        <v>270</v>
      </c>
      <c r="D9" s="1" t="s">
        <v>43</v>
      </c>
      <c r="E9" s="7">
        <v>1</v>
      </c>
      <c r="F9" s="7">
        <v>208059883</v>
      </c>
      <c r="G9" s="7">
        <v>208084747</v>
      </c>
      <c r="H9" s="7" t="s">
        <v>165</v>
      </c>
      <c r="I9" s="7" t="s">
        <v>20</v>
      </c>
      <c r="J9" s="3" t="s">
        <v>5</v>
      </c>
      <c r="K9" s="7">
        <v>0</v>
      </c>
      <c r="L9" s="3" t="s">
        <v>5</v>
      </c>
      <c r="M9" s="7">
        <v>0</v>
      </c>
      <c r="N9" s="7">
        <v>0</v>
      </c>
    </row>
    <row r="10" spans="1:15" x14ac:dyDescent="0.25">
      <c r="B10" s="23" t="s">
        <v>36</v>
      </c>
      <c r="C10" s="7" t="s">
        <v>271</v>
      </c>
      <c r="D10" s="1" t="s">
        <v>44</v>
      </c>
      <c r="E10" s="7">
        <v>1</v>
      </c>
      <c r="F10" s="7">
        <v>207494852</v>
      </c>
      <c r="G10" s="7">
        <v>207534311</v>
      </c>
      <c r="H10" s="7" t="s">
        <v>165</v>
      </c>
      <c r="I10" s="7" t="s">
        <v>20</v>
      </c>
      <c r="J10" s="3" t="s">
        <v>5</v>
      </c>
      <c r="K10" s="7">
        <v>0</v>
      </c>
      <c r="L10" s="3" t="s">
        <v>5</v>
      </c>
      <c r="M10" s="7">
        <v>0</v>
      </c>
      <c r="N10" s="7">
        <v>0</v>
      </c>
    </row>
    <row r="11" spans="1:15" x14ac:dyDescent="0.25">
      <c r="B11" s="23" t="s">
        <v>36</v>
      </c>
      <c r="C11" s="7" t="s">
        <v>272</v>
      </c>
      <c r="D11" s="1" t="s">
        <v>45</v>
      </c>
      <c r="E11" s="7">
        <v>1</v>
      </c>
      <c r="F11" s="7">
        <v>207627574</v>
      </c>
      <c r="G11" s="7">
        <v>207663240</v>
      </c>
      <c r="H11" s="7" t="s">
        <v>165</v>
      </c>
      <c r="I11" s="7" t="s">
        <v>20</v>
      </c>
      <c r="J11" s="3" t="s">
        <v>5</v>
      </c>
      <c r="K11" s="7">
        <v>0</v>
      </c>
      <c r="L11" s="3" t="s">
        <v>5</v>
      </c>
      <c r="M11" s="7">
        <v>0</v>
      </c>
      <c r="N11" s="7">
        <v>0</v>
      </c>
    </row>
    <row r="12" spans="1:15" x14ac:dyDescent="0.25">
      <c r="B12" s="23" t="s">
        <v>36</v>
      </c>
      <c r="D12" s="1" t="s">
        <v>46</v>
      </c>
      <c r="I12" s="7" t="s">
        <v>6</v>
      </c>
      <c r="J12" s="3" t="s">
        <v>5</v>
      </c>
      <c r="K12" s="3" t="s">
        <v>5</v>
      </c>
      <c r="L12" s="3" t="s">
        <v>5</v>
      </c>
      <c r="M12" s="3" t="s">
        <v>5</v>
      </c>
      <c r="N12" s="3" t="s">
        <v>5</v>
      </c>
    </row>
    <row r="13" spans="1:15" x14ac:dyDescent="0.25">
      <c r="B13" s="23" t="s">
        <v>36</v>
      </c>
      <c r="D13" s="1" t="s">
        <v>47</v>
      </c>
      <c r="J13" s="3" t="s">
        <v>5</v>
      </c>
      <c r="K13" s="3" t="s">
        <v>5</v>
      </c>
      <c r="L13" s="3" t="s">
        <v>5</v>
      </c>
      <c r="M13" s="3" t="s">
        <v>5</v>
      </c>
      <c r="N13" s="3" t="s">
        <v>5</v>
      </c>
    </row>
    <row r="14" spans="1:15" x14ac:dyDescent="0.25">
      <c r="B14" s="7" t="s">
        <v>1332</v>
      </c>
      <c r="C14" s="7" t="s">
        <v>4394</v>
      </c>
      <c r="D14" s="1" t="s">
        <v>1326</v>
      </c>
      <c r="E14" s="7">
        <v>11</v>
      </c>
      <c r="F14" s="7">
        <v>89371682</v>
      </c>
      <c r="G14" s="7">
        <v>89431772</v>
      </c>
      <c r="H14" s="7" t="s">
        <v>276</v>
      </c>
      <c r="I14" s="7" t="s">
        <v>20</v>
      </c>
      <c r="J14" s="3" t="s">
        <v>5</v>
      </c>
      <c r="K14" s="7">
        <v>0</v>
      </c>
      <c r="L14" s="3" t="s">
        <v>5</v>
      </c>
      <c r="M14" s="7">
        <v>0</v>
      </c>
      <c r="N14" s="7">
        <v>0</v>
      </c>
    </row>
    <row r="15" spans="1:15" x14ac:dyDescent="0.25">
      <c r="B15" s="7" t="s">
        <v>1332</v>
      </c>
      <c r="C15" s="7" t="s">
        <v>4395</v>
      </c>
      <c r="D15" s="1" t="s">
        <v>1327</v>
      </c>
      <c r="E15" s="7">
        <v>11</v>
      </c>
      <c r="F15" s="7">
        <v>88237743</v>
      </c>
      <c r="G15" s="7">
        <v>88796816</v>
      </c>
      <c r="H15" s="7" t="s">
        <v>165</v>
      </c>
      <c r="I15" s="7" t="s">
        <v>2</v>
      </c>
      <c r="J15" s="7" t="s">
        <v>4396</v>
      </c>
      <c r="K15" s="7">
        <v>5</v>
      </c>
      <c r="L15" s="22" t="s">
        <v>4397</v>
      </c>
      <c r="M15" s="7" t="s">
        <v>4398</v>
      </c>
      <c r="N15" s="7">
        <v>5</v>
      </c>
      <c r="O15" s="7" t="s">
        <v>4665</v>
      </c>
    </row>
    <row r="16" spans="1:15" x14ac:dyDescent="0.25">
      <c r="B16" s="7" t="s">
        <v>1332</v>
      </c>
      <c r="C16" s="7" t="s">
        <v>4399</v>
      </c>
      <c r="D16" s="1" t="s">
        <v>1328</v>
      </c>
      <c r="E16" s="7">
        <v>11</v>
      </c>
      <c r="F16" s="7">
        <v>88237743</v>
      </c>
      <c r="G16" s="7">
        <v>88257222</v>
      </c>
      <c r="H16" s="7" t="s">
        <v>277</v>
      </c>
      <c r="I16" s="7" t="s">
        <v>20</v>
      </c>
      <c r="J16" s="3" t="s">
        <v>5</v>
      </c>
      <c r="K16" s="7">
        <v>0</v>
      </c>
      <c r="L16" s="3" t="s">
        <v>5</v>
      </c>
      <c r="M16" s="7">
        <v>0</v>
      </c>
      <c r="N16" s="7">
        <v>0</v>
      </c>
    </row>
    <row r="17" spans="2:15" x14ac:dyDescent="0.25">
      <c r="B17" s="7" t="s">
        <v>1332</v>
      </c>
      <c r="C17" s="7" t="s">
        <v>4400</v>
      </c>
      <c r="D17" s="1" t="s">
        <v>1329</v>
      </c>
      <c r="E17" s="7">
        <v>11</v>
      </c>
      <c r="F17" s="7">
        <v>89059514</v>
      </c>
      <c r="G17" s="7">
        <v>89322779</v>
      </c>
      <c r="H17" s="7" t="s">
        <v>165</v>
      </c>
      <c r="I17" s="7" t="s">
        <v>2</v>
      </c>
      <c r="J17" s="3" t="s">
        <v>5</v>
      </c>
      <c r="K17" s="7">
        <v>0</v>
      </c>
      <c r="L17" s="3" t="s">
        <v>5</v>
      </c>
      <c r="M17" s="7">
        <v>0</v>
      </c>
      <c r="N17" s="7">
        <v>0</v>
      </c>
    </row>
    <row r="18" spans="2:15" x14ac:dyDescent="0.25">
      <c r="B18" s="7" t="s">
        <v>1332</v>
      </c>
      <c r="C18" s="7" t="s">
        <v>4401</v>
      </c>
      <c r="D18" s="1" t="s">
        <v>1330</v>
      </c>
      <c r="E18" s="7">
        <v>11</v>
      </c>
      <c r="F18" s="7">
        <v>89530822</v>
      </c>
      <c r="G18" s="7">
        <v>89541743</v>
      </c>
      <c r="H18" s="7" t="s">
        <v>165</v>
      </c>
      <c r="I18" s="7" t="s">
        <v>20</v>
      </c>
      <c r="J18" s="3" t="s">
        <v>5</v>
      </c>
      <c r="K18" s="7">
        <v>0</v>
      </c>
      <c r="L18" s="3" t="s">
        <v>5</v>
      </c>
      <c r="M18" s="7">
        <v>0</v>
      </c>
      <c r="N18" s="7">
        <v>0</v>
      </c>
    </row>
    <row r="19" spans="2:15" x14ac:dyDescent="0.25">
      <c r="B19" s="7" t="s">
        <v>1332</v>
      </c>
      <c r="C19" s="7" t="s">
        <v>4402</v>
      </c>
      <c r="D19" s="1" t="s">
        <v>1331</v>
      </c>
      <c r="E19" s="7">
        <v>11</v>
      </c>
      <c r="F19" s="7">
        <v>89443466</v>
      </c>
      <c r="G19" s="7">
        <v>89451040</v>
      </c>
      <c r="H19" s="7" t="s">
        <v>165</v>
      </c>
      <c r="I19" s="7" t="s">
        <v>20</v>
      </c>
      <c r="J19" s="3" t="s">
        <v>5</v>
      </c>
      <c r="K19" s="7">
        <v>0</v>
      </c>
      <c r="L19" s="3" t="s">
        <v>5</v>
      </c>
      <c r="M19" s="7">
        <v>0</v>
      </c>
      <c r="N19" s="7">
        <v>0</v>
      </c>
    </row>
    <row r="20" spans="2:15" x14ac:dyDescent="0.25">
      <c r="B20" s="4" t="s">
        <v>1332</v>
      </c>
      <c r="C20" s="4" t="s">
        <v>4403</v>
      </c>
      <c r="D20" s="5" t="s">
        <v>1332</v>
      </c>
      <c r="E20" s="4">
        <v>11</v>
      </c>
      <c r="F20" s="4">
        <v>88910619</v>
      </c>
      <c r="G20" s="4">
        <v>89028927</v>
      </c>
      <c r="H20" s="4" t="s">
        <v>165</v>
      </c>
      <c r="I20" s="4" t="s">
        <v>2</v>
      </c>
      <c r="J20" s="4" t="s">
        <v>4396</v>
      </c>
      <c r="K20" s="4">
        <v>5</v>
      </c>
      <c r="L20" s="21" t="s">
        <v>4397</v>
      </c>
      <c r="M20" s="4" t="s">
        <v>4398</v>
      </c>
      <c r="N20" s="4">
        <v>5</v>
      </c>
      <c r="O20" s="4" t="s">
        <v>4665</v>
      </c>
    </row>
  </sheetData>
  <mergeCells count="1">
    <mergeCell ref="A1:N1"/>
  </mergeCells>
  <pageMargins left="0.7" right="0.7" top="0.78740157499999996" bottom="0.78740157499999996" header="0.3" footer="0.3"/>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59"/>
  <sheetViews>
    <sheetView workbookViewId="0">
      <pane ySplit="3" topLeftCell="A28" activePane="bottomLeft" state="frozen"/>
      <selection pane="bottomLeft" activeCell="A2" sqref="A2"/>
    </sheetView>
  </sheetViews>
  <sheetFormatPr baseColWidth="10" defaultColWidth="11.42578125" defaultRowHeight="15" x14ac:dyDescent="0.25"/>
  <cols>
    <col min="1" max="1" width="11.42578125" style="59"/>
    <col min="2" max="2" width="8" style="89" customWidth="1"/>
    <col min="3" max="3" width="9.5703125" style="59" bestFit="1" customWidth="1"/>
    <col min="4" max="4" width="10" style="59" bestFit="1" customWidth="1"/>
    <col min="5" max="5" width="3.85546875" style="59" customWidth="1"/>
    <col min="6" max="6" width="55.5703125" style="59" customWidth="1"/>
    <col min="7" max="7" width="11.7109375" style="59" bestFit="1" customWidth="1"/>
    <col min="8" max="8" width="11" style="59" bestFit="1" customWidth="1"/>
    <col min="9" max="9" width="9" style="59" bestFit="1" customWidth="1"/>
    <col min="10" max="10" width="7" style="59" bestFit="1" customWidth="1"/>
    <col min="11" max="11" width="10.28515625" style="59" bestFit="1" customWidth="1"/>
    <col min="12" max="12" width="7.140625" style="59" bestFit="1" customWidth="1"/>
    <col min="13" max="13" width="11.7109375" style="59" customWidth="1"/>
    <col min="14" max="14" width="12" style="59" bestFit="1" customWidth="1"/>
    <col min="15" max="16384" width="11.42578125" style="59"/>
  </cols>
  <sheetData>
    <row r="1" spans="1:14" ht="48.75" customHeight="1" x14ac:dyDescent="0.25">
      <c r="A1" s="194" t="s">
        <v>4730</v>
      </c>
      <c r="B1" s="194"/>
      <c r="C1" s="194"/>
      <c r="D1" s="194"/>
      <c r="E1" s="194"/>
      <c r="F1" s="194"/>
      <c r="G1" s="194"/>
      <c r="H1" s="194"/>
      <c r="I1" s="194"/>
      <c r="J1" s="194"/>
      <c r="K1" s="194"/>
      <c r="L1" s="194"/>
      <c r="M1" s="194"/>
      <c r="N1" s="194"/>
    </row>
    <row r="3" spans="1:14" x14ac:dyDescent="0.25">
      <c r="B3" s="68" t="s">
        <v>186</v>
      </c>
      <c r="C3" s="68" t="s">
        <v>457</v>
      </c>
      <c r="D3" s="68" t="s">
        <v>458</v>
      </c>
      <c r="E3" s="68" t="s">
        <v>3</v>
      </c>
      <c r="F3" s="68" t="s">
        <v>456</v>
      </c>
      <c r="G3" s="68" t="s">
        <v>459</v>
      </c>
      <c r="H3" s="68" t="s">
        <v>4438</v>
      </c>
      <c r="I3" s="68" t="s">
        <v>460</v>
      </c>
      <c r="J3" s="68" t="s">
        <v>461</v>
      </c>
      <c r="K3" s="68" t="s">
        <v>462</v>
      </c>
      <c r="L3" s="68" t="s">
        <v>463</v>
      </c>
      <c r="M3" s="68" t="s">
        <v>4325</v>
      </c>
      <c r="N3" s="68" t="s">
        <v>4437</v>
      </c>
    </row>
    <row r="4" spans="1:14" x14ac:dyDescent="0.25">
      <c r="B4" s="90" t="s">
        <v>36</v>
      </c>
      <c r="C4" s="7" t="s">
        <v>54</v>
      </c>
      <c r="D4" s="7">
        <v>207980901</v>
      </c>
      <c r="E4" s="7" t="s">
        <v>131</v>
      </c>
      <c r="F4" s="7" t="s">
        <v>464</v>
      </c>
      <c r="G4" s="7">
        <v>-3.6644999999999997E-2</v>
      </c>
      <c r="H4" s="96">
        <v>3.3303000000000002E-22</v>
      </c>
      <c r="I4" s="7">
        <v>0.21867900000000001</v>
      </c>
      <c r="J4" s="7">
        <v>0.65429999999999999</v>
      </c>
      <c r="K4" s="7">
        <v>0.99186799999999997</v>
      </c>
      <c r="L4" s="7" t="s">
        <v>5</v>
      </c>
      <c r="M4" s="22">
        <f t="shared" ref="M4:M30" si="0">IF(H4*778&lt;1,H4*778,1)</f>
        <v>2.5909734000000002E-19</v>
      </c>
      <c r="N4" s="96">
        <v>2.5909734000000002E-19</v>
      </c>
    </row>
    <row r="5" spans="1:14" x14ac:dyDescent="0.25">
      <c r="B5" s="90" t="s">
        <v>36</v>
      </c>
      <c r="C5" s="7" t="s">
        <v>54</v>
      </c>
      <c r="D5" s="7">
        <v>207980901</v>
      </c>
      <c r="E5" s="7" t="s">
        <v>131</v>
      </c>
      <c r="F5" s="7" t="s">
        <v>465</v>
      </c>
      <c r="G5" s="7">
        <v>-2.8428999999999999E-2</v>
      </c>
      <c r="H5" s="96">
        <v>1.2856E-20</v>
      </c>
      <c r="I5" s="7">
        <v>0.21867900000000001</v>
      </c>
      <c r="J5" s="7">
        <v>0.65429999999999999</v>
      </c>
      <c r="K5" s="7">
        <v>0.99186799999999997</v>
      </c>
      <c r="L5" s="7" t="s">
        <v>5</v>
      </c>
      <c r="M5" s="22">
        <f t="shared" si="0"/>
        <v>1.0001968E-17</v>
      </c>
      <c r="N5" s="96">
        <v>5.0009839999999999E-18</v>
      </c>
    </row>
    <row r="6" spans="1:14" x14ac:dyDescent="0.25">
      <c r="B6" s="90" t="s">
        <v>36</v>
      </c>
      <c r="C6" s="7" t="s">
        <v>54</v>
      </c>
      <c r="D6" s="7">
        <v>207980901</v>
      </c>
      <c r="E6" s="7" t="s">
        <v>131</v>
      </c>
      <c r="F6" s="7" t="s">
        <v>466</v>
      </c>
      <c r="G6" s="7">
        <v>-2.1178E-3</v>
      </c>
      <c r="H6" s="96">
        <v>6.4572000000000002E-10</v>
      </c>
      <c r="I6" s="7">
        <v>0.21867900000000001</v>
      </c>
      <c r="J6" s="7">
        <v>0.65429999999999999</v>
      </c>
      <c r="K6" s="7">
        <v>0.99186799999999997</v>
      </c>
      <c r="L6" s="7" t="s">
        <v>5</v>
      </c>
      <c r="M6" s="22">
        <f t="shared" si="0"/>
        <v>5.0237016000000002E-7</v>
      </c>
      <c r="N6" s="96">
        <v>1.6745672000000001E-7</v>
      </c>
    </row>
    <row r="7" spans="1:14" x14ac:dyDescent="0.25">
      <c r="B7" s="90" t="s">
        <v>36</v>
      </c>
      <c r="C7" s="7" t="s">
        <v>54</v>
      </c>
      <c r="D7" s="7">
        <v>207980901</v>
      </c>
      <c r="E7" s="7" t="s">
        <v>131</v>
      </c>
      <c r="F7" s="7" t="s">
        <v>467</v>
      </c>
      <c r="G7" s="7">
        <v>-5.2023E-4</v>
      </c>
      <c r="H7" s="96">
        <v>1.5679999999999999E-8</v>
      </c>
      <c r="I7" s="7">
        <v>0.21867900000000001</v>
      </c>
      <c r="J7" s="7">
        <v>0.65429999999999999</v>
      </c>
      <c r="K7" s="7">
        <v>0.99186799999999997</v>
      </c>
      <c r="L7" s="7" t="s">
        <v>5</v>
      </c>
      <c r="M7" s="22">
        <f t="shared" si="0"/>
        <v>1.2199039999999999E-5</v>
      </c>
      <c r="N7" s="96">
        <v>3.0497600000000002E-6</v>
      </c>
    </row>
    <row r="8" spans="1:14" x14ac:dyDescent="0.25">
      <c r="B8" s="90" t="s">
        <v>36</v>
      </c>
      <c r="C8" s="7" t="s">
        <v>54</v>
      </c>
      <c r="D8" s="7">
        <v>207980901</v>
      </c>
      <c r="E8" s="7" t="s">
        <v>131</v>
      </c>
      <c r="F8" s="7" t="s">
        <v>468</v>
      </c>
      <c r="G8" s="7">
        <v>4.9459000000000003E-2</v>
      </c>
      <c r="H8" s="11">
        <v>1.3515000000000001E-6</v>
      </c>
      <c r="I8" s="7">
        <v>0.21867900000000001</v>
      </c>
      <c r="J8" s="7">
        <v>0.65429999999999999</v>
      </c>
      <c r="K8" s="7">
        <v>0.99186799999999997</v>
      </c>
      <c r="L8" s="7" t="s">
        <v>5</v>
      </c>
      <c r="M8" s="22">
        <f t="shared" si="0"/>
        <v>1.0514670000000002E-3</v>
      </c>
      <c r="N8" s="22">
        <v>2.1029339999999999E-4</v>
      </c>
    </row>
    <row r="9" spans="1:14" x14ac:dyDescent="0.25">
      <c r="B9" s="90" t="s">
        <v>36</v>
      </c>
      <c r="C9" s="7" t="s">
        <v>54</v>
      </c>
      <c r="D9" s="7">
        <v>207980901</v>
      </c>
      <c r="E9" s="7" t="s">
        <v>131</v>
      </c>
      <c r="F9" s="7" t="s">
        <v>469</v>
      </c>
      <c r="G9" s="7">
        <v>-4.7995000000000003E-2</v>
      </c>
      <c r="H9" s="11">
        <v>4.7879999999999997E-6</v>
      </c>
      <c r="I9" s="7">
        <v>0.21867900000000001</v>
      </c>
      <c r="J9" s="7">
        <v>0.65429999999999999</v>
      </c>
      <c r="K9" s="7">
        <v>0.99186799999999997</v>
      </c>
      <c r="L9" s="7" t="s">
        <v>5</v>
      </c>
      <c r="M9" s="22">
        <f t="shared" si="0"/>
        <v>3.7250639999999997E-3</v>
      </c>
      <c r="N9" s="22">
        <v>6.2084399999999995E-4</v>
      </c>
    </row>
    <row r="10" spans="1:14" x14ac:dyDescent="0.25">
      <c r="B10" s="90" t="s">
        <v>36</v>
      </c>
      <c r="C10" s="7" t="s">
        <v>54</v>
      </c>
      <c r="D10" s="7">
        <v>207980901</v>
      </c>
      <c r="E10" s="7" t="s">
        <v>131</v>
      </c>
      <c r="F10" s="7" t="s">
        <v>470</v>
      </c>
      <c r="G10" s="7">
        <v>-5.8275000000000002E-3</v>
      </c>
      <c r="H10" s="11">
        <v>1.276E-5</v>
      </c>
      <c r="I10" s="7">
        <v>0.21867900000000001</v>
      </c>
      <c r="J10" s="7">
        <v>0.65429999999999999</v>
      </c>
      <c r="K10" s="7">
        <v>0.99186799999999997</v>
      </c>
      <c r="L10" s="7" t="s">
        <v>5</v>
      </c>
      <c r="M10" s="22">
        <f t="shared" si="0"/>
        <v>9.9272800000000001E-3</v>
      </c>
      <c r="N10" s="22">
        <v>1.41818285714286E-3</v>
      </c>
    </row>
    <row r="11" spans="1:14" x14ac:dyDescent="0.25">
      <c r="B11" s="90" t="s">
        <v>36</v>
      </c>
      <c r="C11" s="7" t="s">
        <v>54</v>
      </c>
      <c r="D11" s="7">
        <v>207980901</v>
      </c>
      <c r="E11" s="7" t="s">
        <v>131</v>
      </c>
      <c r="F11" s="7" t="s">
        <v>334</v>
      </c>
      <c r="G11" s="7">
        <v>-0.47935</v>
      </c>
      <c r="H11" s="11">
        <v>1.6405E-5</v>
      </c>
      <c r="I11" s="7">
        <v>0.21867900000000001</v>
      </c>
      <c r="J11" s="7">
        <v>0.65429999999999999</v>
      </c>
      <c r="K11" s="7">
        <v>0.99186799999999997</v>
      </c>
      <c r="L11" s="7" t="s">
        <v>5</v>
      </c>
      <c r="M11" s="22">
        <f t="shared" si="0"/>
        <v>1.276309E-2</v>
      </c>
      <c r="N11" s="22">
        <v>1.5953862499999999E-3</v>
      </c>
    </row>
    <row r="12" spans="1:14" x14ac:dyDescent="0.25">
      <c r="B12" s="90" t="s">
        <v>36</v>
      </c>
      <c r="C12" s="7" t="s">
        <v>54</v>
      </c>
      <c r="D12" s="7">
        <v>207980901</v>
      </c>
      <c r="E12" s="7" t="s">
        <v>131</v>
      </c>
      <c r="F12" s="7" t="s">
        <v>472</v>
      </c>
      <c r="G12" s="7">
        <v>2.5451000000000001E-2</v>
      </c>
      <c r="H12" s="11">
        <v>4.5102999999999998E-5</v>
      </c>
      <c r="I12" s="7">
        <v>0.21867900000000001</v>
      </c>
      <c r="J12" s="7">
        <v>0.65429999999999999</v>
      </c>
      <c r="K12" s="7">
        <v>0.99186799999999997</v>
      </c>
      <c r="L12" s="7" t="s">
        <v>5</v>
      </c>
      <c r="M12" s="22">
        <f t="shared" si="0"/>
        <v>3.5090134000000002E-2</v>
      </c>
      <c r="N12" s="22">
        <v>3.8989037777777801E-3</v>
      </c>
    </row>
    <row r="13" spans="1:14" x14ac:dyDescent="0.25">
      <c r="B13" s="90" t="s">
        <v>36</v>
      </c>
      <c r="C13" s="7" t="s">
        <v>54</v>
      </c>
      <c r="D13" s="7">
        <v>207980901</v>
      </c>
      <c r="E13" s="7" t="s">
        <v>131</v>
      </c>
      <c r="F13" s="7" t="s">
        <v>478</v>
      </c>
      <c r="G13" s="7">
        <v>2.3643999999999998E-2</v>
      </c>
      <c r="H13" s="11">
        <v>7.8379000000000003E-5</v>
      </c>
      <c r="I13" s="7">
        <v>0.21867900000000001</v>
      </c>
      <c r="J13" s="7">
        <v>0.65429999999999999</v>
      </c>
      <c r="K13" s="7">
        <v>0.99186799999999997</v>
      </c>
      <c r="L13" s="7" t="s">
        <v>5</v>
      </c>
      <c r="M13" s="7">
        <f t="shared" si="0"/>
        <v>6.0978862000000002E-2</v>
      </c>
      <c r="N13" s="22">
        <v>5.9502854545454504E-3</v>
      </c>
    </row>
    <row r="14" spans="1:14" x14ac:dyDescent="0.25">
      <c r="B14" s="90" t="s">
        <v>36</v>
      </c>
      <c r="C14" s="7" t="s">
        <v>54</v>
      </c>
      <c r="D14" s="7">
        <v>207980901</v>
      </c>
      <c r="E14" s="7" t="s">
        <v>131</v>
      </c>
      <c r="F14" s="7" t="s">
        <v>475</v>
      </c>
      <c r="G14" s="7">
        <v>3.5311000000000002E-2</v>
      </c>
      <c r="H14" s="11">
        <v>8.4129999999999996E-5</v>
      </c>
      <c r="I14" s="7">
        <v>0.21867900000000001</v>
      </c>
      <c r="J14" s="7">
        <v>0.65429999999999999</v>
      </c>
      <c r="K14" s="7">
        <v>0.99186799999999997</v>
      </c>
      <c r="L14" s="7" t="s">
        <v>5</v>
      </c>
      <c r="M14" s="7">
        <f t="shared" si="0"/>
        <v>6.5453139999999993E-2</v>
      </c>
      <c r="N14" s="22">
        <v>5.9502854545454504E-3</v>
      </c>
    </row>
    <row r="15" spans="1:14" x14ac:dyDescent="0.25">
      <c r="B15" s="90" t="s">
        <v>36</v>
      </c>
      <c r="C15" s="7" t="s">
        <v>54</v>
      </c>
      <c r="D15" s="7">
        <v>207980901</v>
      </c>
      <c r="E15" s="7" t="s">
        <v>131</v>
      </c>
      <c r="F15" s="7" t="s">
        <v>479</v>
      </c>
      <c r="G15" s="7">
        <v>4.7425000000000002E-2</v>
      </c>
      <c r="H15" s="11">
        <v>9.9327999999999995E-5</v>
      </c>
      <c r="I15" s="7">
        <v>0.21867900000000001</v>
      </c>
      <c r="J15" s="7">
        <v>0.65429999999999999</v>
      </c>
      <c r="K15" s="7">
        <v>0.99186799999999997</v>
      </c>
      <c r="L15" s="7" t="s">
        <v>5</v>
      </c>
      <c r="M15" s="7">
        <f t="shared" si="0"/>
        <v>7.7277183999999999E-2</v>
      </c>
      <c r="N15" s="22">
        <v>6.4397653333333298E-3</v>
      </c>
    </row>
    <row r="16" spans="1:14" x14ac:dyDescent="0.25">
      <c r="B16" s="90" t="s">
        <v>36</v>
      </c>
      <c r="C16" s="7" t="s">
        <v>54</v>
      </c>
      <c r="D16" s="7">
        <v>207980901</v>
      </c>
      <c r="E16" s="7" t="s">
        <v>131</v>
      </c>
      <c r="F16" s="7" t="s">
        <v>476</v>
      </c>
      <c r="G16" s="7">
        <v>3.8953E-3</v>
      </c>
      <c r="H16" s="7">
        <v>2.2494E-4</v>
      </c>
      <c r="I16" s="7">
        <v>0.21867900000000001</v>
      </c>
      <c r="J16" s="7">
        <v>0.65429999999999999</v>
      </c>
      <c r="K16" s="7">
        <v>0.99186799999999997</v>
      </c>
      <c r="L16" s="7" t="s">
        <v>5</v>
      </c>
      <c r="M16" s="7">
        <f t="shared" si="0"/>
        <v>0.17500331999999999</v>
      </c>
      <c r="N16" s="22">
        <v>1.3461793846153799E-2</v>
      </c>
    </row>
    <row r="17" spans="2:14" x14ac:dyDescent="0.25">
      <c r="B17" s="90" t="s">
        <v>36</v>
      </c>
      <c r="C17" s="7" t="s">
        <v>54</v>
      </c>
      <c r="D17" s="7">
        <v>207980901</v>
      </c>
      <c r="E17" s="7" t="s">
        <v>131</v>
      </c>
      <c r="F17" s="7" t="s">
        <v>484</v>
      </c>
      <c r="G17" s="7">
        <v>-0.23552000000000001</v>
      </c>
      <c r="H17" s="7">
        <v>3.368E-4</v>
      </c>
      <c r="I17" s="7">
        <v>0.21867900000000001</v>
      </c>
      <c r="J17" s="7">
        <v>0.65429999999999999</v>
      </c>
      <c r="K17" s="7">
        <v>0.99186799999999997</v>
      </c>
      <c r="L17" s="7" t="s">
        <v>5</v>
      </c>
      <c r="M17" s="7">
        <f t="shared" si="0"/>
        <v>0.2620304</v>
      </c>
      <c r="N17" s="22">
        <v>1.87164571428571E-2</v>
      </c>
    </row>
    <row r="18" spans="2:14" x14ac:dyDescent="0.25">
      <c r="B18" s="90" t="s">
        <v>36</v>
      </c>
      <c r="C18" s="7" t="s">
        <v>54</v>
      </c>
      <c r="D18" s="7">
        <v>207980901</v>
      </c>
      <c r="E18" s="7" t="s">
        <v>131</v>
      </c>
      <c r="F18" s="7" t="s">
        <v>485</v>
      </c>
      <c r="G18" s="7">
        <v>-0.23365</v>
      </c>
      <c r="H18" s="7">
        <v>3.7504999999999998E-4</v>
      </c>
      <c r="I18" s="7">
        <v>0.21867900000000001</v>
      </c>
      <c r="J18" s="7">
        <v>0.65429999999999999</v>
      </c>
      <c r="K18" s="7">
        <v>0.99186799999999997</v>
      </c>
      <c r="L18" s="7" t="s">
        <v>5</v>
      </c>
      <c r="M18" s="7">
        <f t="shared" si="0"/>
        <v>0.29178889999999996</v>
      </c>
      <c r="N18" s="22">
        <v>1.9452593333333299E-2</v>
      </c>
    </row>
    <row r="19" spans="2:14" x14ac:dyDescent="0.25">
      <c r="B19" s="90" t="s">
        <v>36</v>
      </c>
      <c r="C19" s="7" t="s">
        <v>54</v>
      </c>
      <c r="D19" s="7">
        <v>207980901</v>
      </c>
      <c r="E19" s="7" t="s">
        <v>131</v>
      </c>
      <c r="F19" s="7" t="s">
        <v>488</v>
      </c>
      <c r="G19" s="7">
        <v>8.2476000000000008E-3</v>
      </c>
      <c r="H19" s="7">
        <v>6.6036000000000003E-4</v>
      </c>
      <c r="I19" s="7">
        <v>0.21867900000000001</v>
      </c>
      <c r="J19" s="7">
        <v>0.65429999999999999</v>
      </c>
      <c r="K19" s="7">
        <v>0.99186799999999997</v>
      </c>
      <c r="L19" s="7" t="s">
        <v>5</v>
      </c>
      <c r="M19" s="7">
        <f t="shared" si="0"/>
        <v>0.51376008000000006</v>
      </c>
      <c r="N19" s="22">
        <v>2.9709097E-2</v>
      </c>
    </row>
    <row r="20" spans="2:14" x14ac:dyDescent="0.25">
      <c r="B20" s="90" t="s">
        <v>36</v>
      </c>
      <c r="C20" s="7" t="s">
        <v>54</v>
      </c>
      <c r="D20" s="7">
        <v>207980901</v>
      </c>
      <c r="E20" s="7" t="s">
        <v>131</v>
      </c>
      <c r="F20" s="7" t="s">
        <v>489</v>
      </c>
      <c r="G20" s="7">
        <v>7.7007999999999998E-3</v>
      </c>
      <c r="H20" s="7">
        <v>6.9623999999999999E-4</v>
      </c>
      <c r="I20" s="7">
        <v>0.21867900000000001</v>
      </c>
      <c r="J20" s="7">
        <v>0.65429999999999999</v>
      </c>
      <c r="K20" s="7">
        <v>0.99186799999999997</v>
      </c>
      <c r="L20" s="7" t="s">
        <v>5</v>
      </c>
      <c r="M20" s="7">
        <f t="shared" si="0"/>
        <v>0.54167471999999994</v>
      </c>
      <c r="N20" s="22">
        <v>2.9709097E-2</v>
      </c>
    </row>
    <row r="21" spans="2:14" x14ac:dyDescent="0.25">
      <c r="B21" s="90" t="s">
        <v>36</v>
      </c>
      <c r="C21" s="7" t="s">
        <v>54</v>
      </c>
      <c r="D21" s="7">
        <v>207980901</v>
      </c>
      <c r="E21" s="7" t="s">
        <v>131</v>
      </c>
      <c r="F21" s="7" t="s">
        <v>487</v>
      </c>
      <c r="G21" s="7">
        <v>5.5810000000000004</v>
      </c>
      <c r="H21" s="7">
        <v>7.4633999999999996E-4</v>
      </c>
      <c r="I21" s="7">
        <v>0.21867900000000001</v>
      </c>
      <c r="J21" s="7">
        <v>0.65429999999999999</v>
      </c>
      <c r="K21" s="7">
        <v>0.99186799999999997</v>
      </c>
      <c r="L21" s="7" t="s">
        <v>5</v>
      </c>
      <c r="M21" s="7">
        <f t="shared" si="0"/>
        <v>0.58065252000000001</v>
      </c>
      <c r="N21" s="22">
        <v>2.9709097E-2</v>
      </c>
    </row>
    <row r="22" spans="2:14" x14ac:dyDescent="0.25">
      <c r="B22" s="90" t="s">
        <v>36</v>
      </c>
      <c r="C22" s="7" t="s">
        <v>54</v>
      </c>
      <c r="D22" s="7">
        <v>207980901</v>
      </c>
      <c r="E22" s="7" t="s">
        <v>131</v>
      </c>
      <c r="F22" s="7" t="s">
        <v>480</v>
      </c>
      <c r="G22" s="7">
        <v>-1.3349E-3</v>
      </c>
      <c r="H22" s="7">
        <v>7.6170000000000003E-4</v>
      </c>
      <c r="I22" s="7">
        <v>0.21867900000000001</v>
      </c>
      <c r="J22" s="7">
        <v>0.65429999999999999</v>
      </c>
      <c r="K22" s="7">
        <v>0.99186799999999997</v>
      </c>
      <c r="L22" s="7">
        <v>0.94799999999999995</v>
      </c>
      <c r="M22" s="7">
        <f t="shared" si="0"/>
        <v>0.59260259999999998</v>
      </c>
      <c r="N22" s="22">
        <v>2.9709097E-2</v>
      </c>
    </row>
    <row r="23" spans="2:14" x14ac:dyDescent="0.25">
      <c r="B23" s="90" t="s">
        <v>36</v>
      </c>
      <c r="C23" s="7" t="s">
        <v>54</v>
      </c>
      <c r="D23" s="7">
        <v>207980901</v>
      </c>
      <c r="E23" s="7" t="s">
        <v>131</v>
      </c>
      <c r="F23" s="7" t="s">
        <v>483</v>
      </c>
      <c r="G23" s="7">
        <v>2.9683999999999999E-3</v>
      </c>
      <c r="H23" s="7">
        <v>7.6373000000000001E-4</v>
      </c>
      <c r="I23" s="7">
        <v>0.21867900000000001</v>
      </c>
      <c r="J23" s="7">
        <v>0.65429999999999999</v>
      </c>
      <c r="K23" s="7">
        <v>0.99186799999999997</v>
      </c>
      <c r="L23" s="7" t="s">
        <v>5</v>
      </c>
      <c r="M23" s="7">
        <f t="shared" si="0"/>
        <v>0.59418194000000002</v>
      </c>
      <c r="N23" s="22">
        <v>2.9709097E-2</v>
      </c>
    </row>
    <row r="24" spans="2:14" x14ac:dyDescent="0.25">
      <c r="B24" s="90" t="s">
        <v>36</v>
      </c>
      <c r="C24" s="7" t="s">
        <v>54</v>
      </c>
      <c r="D24" s="7">
        <v>207980901</v>
      </c>
      <c r="E24" s="7" t="s">
        <v>131</v>
      </c>
      <c r="F24" s="7" t="s">
        <v>481</v>
      </c>
      <c r="G24" s="7">
        <v>5.4392000000000004E-4</v>
      </c>
      <c r="H24" s="7">
        <v>8.6576000000000003E-4</v>
      </c>
      <c r="I24" s="7">
        <v>0.21867900000000001</v>
      </c>
      <c r="J24" s="7">
        <v>0.65429999999999999</v>
      </c>
      <c r="K24" s="7">
        <v>0.99186799999999997</v>
      </c>
      <c r="L24" s="7">
        <v>1.1399999999999999</v>
      </c>
      <c r="M24" s="7">
        <f t="shared" si="0"/>
        <v>0.67356128000000004</v>
      </c>
      <c r="N24" s="22">
        <v>3.2074346666666698E-2</v>
      </c>
    </row>
    <row r="25" spans="2:14" x14ac:dyDescent="0.25">
      <c r="B25" s="90" t="s">
        <v>36</v>
      </c>
      <c r="C25" s="7" t="s">
        <v>54</v>
      </c>
      <c r="D25" s="7">
        <v>207980901</v>
      </c>
      <c r="E25" s="7" t="s">
        <v>131</v>
      </c>
      <c r="F25" s="7" t="s">
        <v>474</v>
      </c>
      <c r="G25" s="7">
        <v>1.5376999999999999E-3</v>
      </c>
      <c r="H25" s="7">
        <v>1.1146000000000001E-3</v>
      </c>
      <c r="I25" s="7">
        <v>0.21867900000000001</v>
      </c>
      <c r="J25" s="7">
        <v>0.65429999999999999</v>
      </c>
      <c r="K25" s="7">
        <v>0.99186799999999997</v>
      </c>
      <c r="L25" s="7">
        <v>1.04</v>
      </c>
      <c r="M25" s="7">
        <f t="shared" si="0"/>
        <v>0.86715880000000012</v>
      </c>
      <c r="N25" s="22">
        <v>3.6581559999999999E-2</v>
      </c>
    </row>
    <row r="26" spans="2:14" x14ac:dyDescent="0.25">
      <c r="B26" s="90" t="s">
        <v>36</v>
      </c>
      <c r="C26" s="7" t="s">
        <v>54</v>
      </c>
      <c r="D26" s="7">
        <v>207980901</v>
      </c>
      <c r="E26" s="7" t="s">
        <v>131</v>
      </c>
      <c r="F26" s="7" t="s">
        <v>471</v>
      </c>
      <c r="G26" s="7">
        <v>5.1528999999999998E-2</v>
      </c>
      <c r="H26" s="7">
        <v>1.1299999999999999E-3</v>
      </c>
      <c r="I26" s="7">
        <v>0.21867900000000001</v>
      </c>
      <c r="J26" s="7">
        <v>0.65429999999999999</v>
      </c>
      <c r="K26" s="7">
        <v>0.99186799999999997</v>
      </c>
      <c r="L26" s="7" t="s">
        <v>5</v>
      </c>
      <c r="M26" s="7">
        <f t="shared" si="0"/>
        <v>0.87913999999999992</v>
      </c>
      <c r="N26" s="22">
        <v>3.6581559999999999E-2</v>
      </c>
    </row>
    <row r="27" spans="2:14" x14ac:dyDescent="0.25">
      <c r="B27" s="90" t="s">
        <v>36</v>
      </c>
      <c r="C27" s="7" t="s">
        <v>54</v>
      </c>
      <c r="D27" s="7">
        <v>207980901</v>
      </c>
      <c r="E27" s="7" t="s">
        <v>131</v>
      </c>
      <c r="F27" s="7" t="s">
        <v>493</v>
      </c>
      <c r="G27" s="7">
        <v>7.4149999999999997E-3</v>
      </c>
      <c r="H27" s="7">
        <v>1.1532999999999999E-3</v>
      </c>
      <c r="I27" s="7">
        <v>0.21867900000000001</v>
      </c>
      <c r="J27" s="7">
        <v>0.65429999999999999</v>
      </c>
      <c r="K27" s="7">
        <v>0.99186799999999997</v>
      </c>
      <c r="L27" s="7" t="s">
        <v>5</v>
      </c>
      <c r="M27" s="7">
        <f t="shared" si="0"/>
        <v>0.89726739999999994</v>
      </c>
      <c r="N27" s="22">
        <v>3.6581559999999999E-2</v>
      </c>
    </row>
    <row r="28" spans="2:14" x14ac:dyDescent="0.25">
      <c r="B28" s="90" t="s">
        <v>36</v>
      </c>
      <c r="C28" s="7" t="s">
        <v>54</v>
      </c>
      <c r="D28" s="7">
        <v>207980901</v>
      </c>
      <c r="E28" s="7" t="s">
        <v>131</v>
      </c>
      <c r="F28" s="7" t="s">
        <v>490</v>
      </c>
      <c r="G28" s="7">
        <v>2.6974999999999998E-3</v>
      </c>
      <c r="H28" s="7">
        <v>1.1754999999999999E-3</v>
      </c>
      <c r="I28" s="7">
        <v>0.21867900000000001</v>
      </c>
      <c r="J28" s="7">
        <v>0.65429999999999999</v>
      </c>
      <c r="K28" s="7">
        <v>0.99186799999999997</v>
      </c>
      <c r="L28" s="7" t="s">
        <v>5</v>
      </c>
      <c r="M28" s="7">
        <f t="shared" si="0"/>
        <v>0.91453899999999988</v>
      </c>
      <c r="N28" s="22">
        <v>3.6581559999999999E-2</v>
      </c>
    </row>
    <row r="29" spans="2:14" x14ac:dyDescent="0.25">
      <c r="B29" s="90" t="s">
        <v>36</v>
      </c>
      <c r="C29" s="7" t="s">
        <v>54</v>
      </c>
      <c r="D29" s="7">
        <v>207980901</v>
      </c>
      <c r="E29" s="7" t="s">
        <v>131</v>
      </c>
      <c r="F29" s="7" t="s">
        <v>494</v>
      </c>
      <c r="G29" s="7">
        <v>7.8417000000000001E-3</v>
      </c>
      <c r="H29" s="7">
        <v>1.266E-3</v>
      </c>
      <c r="I29" s="7">
        <v>0.21867900000000001</v>
      </c>
      <c r="J29" s="7">
        <v>0.65429999999999999</v>
      </c>
      <c r="K29" s="7">
        <v>0.99186799999999997</v>
      </c>
      <c r="L29" s="7" t="s">
        <v>5</v>
      </c>
      <c r="M29" s="7">
        <f t="shared" si="0"/>
        <v>0.98494799999999993</v>
      </c>
      <c r="N29" s="22">
        <v>3.7882615384615403E-2</v>
      </c>
    </row>
    <row r="30" spans="2:14" x14ac:dyDescent="0.25">
      <c r="B30" s="90" t="s">
        <v>36</v>
      </c>
      <c r="C30" s="7" t="s">
        <v>54</v>
      </c>
      <c r="D30" s="7">
        <v>207980901</v>
      </c>
      <c r="E30" s="7" t="s">
        <v>131</v>
      </c>
      <c r="F30" s="7" t="s">
        <v>477</v>
      </c>
      <c r="G30" s="7">
        <v>-4.1606E-4</v>
      </c>
      <c r="H30" s="7">
        <v>1.4385999999999999E-3</v>
      </c>
      <c r="I30" s="7">
        <v>0.21867900000000001</v>
      </c>
      <c r="J30" s="7">
        <v>0.65429999999999999</v>
      </c>
      <c r="K30" s="7">
        <v>0.99186799999999997</v>
      </c>
      <c r="L30" s="7" t="s">
        <v>5</v>
      </c>
      <c r="M30" s="7">
        <f t="shared" si="0"/>
        <v>1</v>
      </c>
      <c r="N30" s="22">
        <v>4.1452992592592601E-2</v>
      </c>
    </row>
    <row r="31" spans="2:14" x14ac:dyDescent="0.25">
      <c r="B31" s="90" t="s">
        <v>1332</v>
      </c>
      <c r="C31" s="59" t="s">
        <v>1351</v>
      </c>
      <c r="D31" s="59">
        <v>88913663</v>
      </c>
      <c r="E31" s="59" t="s">
        <v>166</v>
      </c>
      <c r="F31" s="59" t="s">
        <v>1077</v>
      </c>
      <c r="G31" s="59">
        <v>-7.1400999999999999E-3</v>
      </c>
      <c r="H31" s="71">
        <v>2.8362E-12</v>
      </c>
      <c r="I31" s="59">
        <v>0.49172500000000002</v>
      </c>
      <c r="J31" s="59">
        <v>0.76580000000000004</v>
      </c>
      <c r="K31" s="59">
        <v>0.98903600000000003</v>
      </c>
      <c r="L31" s="59" t="s">
        <v>5</v>
      </c>
      <c r="M31" s="71">
        <f t="shared" ref="M31:M50" si="1">IF(H31*1556&lt;1,H31*1556,1)</f>
        <v>4.4131271999999996E-9</v>
      </c>
      <c r="N31" s="71">
        <v>2.2065636000000002E-9</v>
      </c>
    </row>
    <row r="32" spans="2:14" x14ac:dyDescent="0.25">
      <c r="B32" s="90" t="s">
        <v>1332</v>
      </c>
      <c r="C32" s="59" t="s">
        <v>1351</v>
      </c>
      <c r="D32" s="59">
        <v>88913663</v>
      </c>
      <c r="E32" s="59" t="s">
        <v>166</v>
      </c>
      <c r="F32" s="59" t="s">
        <v>804</v>
      </c>
      <c r="G32" s="59">
        <v>1.0907999999999999E-2</v>
      </c>
      <c r="H32" s="71">
        <v>1.8714000000000001E-10</v>
      </c>
      <c r="I32" s="59">
        <v>0.49172500000000002</v>
      </c>
      <c r="J32" s="59">
        <v>0.76580000000000004</v>
      </c>
      <c r="K32" s="59">
        <v>0.98903600000000003</v>
      </c>
      <c r="L32" s="59" t="s">
        <v>5</v>
      </c>
      <c r="M32" s="71">
        <f t="shared" si="1"/>
        <v>2.9118984E-7</v>
      </c>
      <c r="N32" s="71">
        <v>7.2797460000000001E-8</v>
      </c>
    </row>
    <row r="33" spans="2:14" x14ac:dyDescent="0.25">
      <c r="B33" s="90" t="s">
        <v>1332</v>
      </c>
      <c r="C33" s="59" t="s">
        <v>1351</v>
      </c>
      <c r="D33" s="59">
        <v>88913663</v>
      </c>
      <c r="E33" s="59" t="s">
        <v>166</v>
      </c>
      <c r="F33" s="59" t="s">
        <v>997</v>
      </c>
      <c r="G33" s="59">
        <v>1.9400000000000001E-3</v>
      </c>
      <c r="H33" s="69">
        <v>1.0127000000000001E-6</v>
      </c>
      <c r="I33" s="59">
        <v>0.49172500000000002</v>
      </c>
      <c r="J33" s="59">
        <v>0.76580000000000004</v>
      </c>
      <c r="K33" s="59">
        <v>0.98903600000000003</v>
      </c>
      <c r="L33" s="59">
        <v>1.05</v>
      </c>
      <c r="M33" s="71">
        <f t="shared" si="1"/>
        <v>1.5757612E-3</v>
      </c>
      <c r="N33" s="70">
        <v>2.62626866666667E-4</v>
      </c>
    </row>
    <row r="34" spans="2:14" x14ac:dyDescent="0.25">
      <c r="B34" s="90" t="s">
        <v>1332</v>
      </c>
      <c r="C34" s="59" t="s">
        <v>1351</v>
      </c>
      <c r="D34" s="59">
        <v>88913663</v>
      </c>
      <c r="E34" s="59" t="s">
        <v>166</v>
      </c>
      <c r="F34" s="59" t="s">
        <v>1061</v>
      </c>
      <c r="G34" s="59">
        <v>1.6907999999999999E-3</v>
      </c>
      <c r="H34" s="69">
        <v>4.7594999999999999E-6</v>
      </c>
      <c r="I34" s="59">
        <v>0.49172500000000002</v>
      </c>
      <c r="J34" s="59">
        <v>0.76580000000000004</v>
      </c>
      <c r="K34" s="59">
        <v>0.98903600000000003</v>
      </c>
      <c r="L34" s="59">
        <v>1.05</v>
      </c>
      <c r="M34" s="71">
        <f t="shared" si="1"/>
        <v>7.4057819999999996E-3</v>
      </c>
      <c r="N34" s="70">
        <v>9.2572274999999996E-4</v>
      </c>
    </row>
    <row r="35" spans="2:14" x14ac:dyDescent="0.25">
      <c r="B35" s="90" t="s">
        <v>1332</v>
      </c>
      <c r="C35" s="59" t="s">
        <v>1351</v>
      </c>
      <c r="D35" s="59">
        <v>88913663</v>
      </c>
      <c r="E35" s="59" t="s">
        <v>166</v>
      </c>
      <c r="F35" s="59" t="s">
        <v>732</v>
      </c>
      <c r="G35" s="59">
        <v>0.94045999999999996</v>
      </c>
      <c r="H35" s="69">
        <v>9.1572999999999996E-6</v>
      </c>
      <c r="I35" s="59">
        <v>0.49172500000000002</v>
      </c>
      <c r="J35" s="59">
        <v>0.76580000000000004</v>
      </c>
      <c r="K35" s="59">
        <v>0.98903600000000003</v>
      </c>
      <c r="L35" s="59" t="s">
        <v>5</v>
      </c>
      <c r="M35" s="71">
        <f t="shared" si="1"/>
        <v>1.4248758799999999E-2</v>
      </c>
      <c r="N35" s="70">
        <v>1.4248758800000001E-3</v>
      </c>
    </row>
    <row r="36" spans="2:14" x14ac:dyDescent="0.25">
      <c r="B36" s="90" t="s">
        <v>1332</v>
      </c>
      <c r="C36" s="20" t="s">
        <v>1351</v>
      </c>
      <c r="D36" s="20">
        <v>88913663</v>
      </c>
      <c r="E36" s="20" t="s">
        <v>166</v>
      </c>
      <c r="F36" s="20" t="s">
        <v>741</v>
      </c>
      <c r="G36" s="20">
        <v>-3.7157999999999999E-4</v>
      </c>
      <c r="H36" s="64">
        <v>2.1080000000000001E-5</v>
      </c>
      <c r="I36" s="20">
        <v>0.49172500000000002</v>
      </c>
      <c r="J36" s="20">
        <v>0.76580000000000004</v>
      </c>
      <c r="K36" s="20">
        <v>0.98903600000000003</v>
      </c>
      <c r="L36" s="20">
        <v>0.80600000000000005</v>
      </c>
      <c r="M36" s="65">
        <f t="shared" si="1"/>
        <v>3.280048E-2</v>
      </c>
      <c r="N36" s="62">
        <v>2.73337333333333E-3</v>
      </c>
    </row>
    <row r="37" spans="2:14" x14ac:dyDescent="0.25">
      <c r="B37" s="90" t="s">
        <v>1332</v>
      </c>
      <c r="C37" s="20" t="s">
        <v>1351</v>
      </c>
      <c r="D37" s="20">
        <v>88913663</v>
      </c>
      <c r="E37" s="20" t="s">
        <v>166</v>
      </c>
      <c r="F37" s="20" t="s">
        <v>797</v>
      </c>
      <c r="G37" s="20">
        <v>-0.25163000000000002</v>
      </c>
      <c r="H37" s="64">
        <v>6.1765000000000002E-5</v>
      </c>
      <c r="I37" s="20">
        <v>0.49172500000000002</v>
      </c>
      <c r="J37" s="20">
        <v>0.76580000000000004</v>
      </c>
      <c r="K37" s="20">
        <v>0.98903600000000003</v>
      </c>
      <c r="L37" s="20" t="s">
        <v>5</v>
      </c>
      <c r="M37" s="64">
        <f t="shared" si="1"/>
        <v>9.6106339999999998E-2</v>
      </c>
      <c r="N37" s="62">
        <v>6.8647385714285698E-3</v>
      </c>
    </row>
    <row r="38" spans="2:14" x14ac:dyDescent="0.25">
      <c r="B38" s="90" t="s">
        <v>1332</v>
      </c>
      <c r="C38" s="59" t="s">
        <v>1351</v>
      </c>
      <c r="D38" s="59">
        <v>88913663</v>
      </c>
      <c r="E38" s="59" t="s">
        <v>166</v>
      </c>
      <c r="F38" s="59" t="s">
        <v>544</v>
      </c>
      <c r="G38" s="59">
        <v>3.5398E-4</v>
      </c>
      <c r="H38" s="59">
        <v>1.1354E-4</v>
      </c>
      <c r="I38" s="59">
        <v>0.49172500000000002</v>
      </c>
      <c r="J38" s="59">
        <v>0.76580000000000004</v>
      </c>
      <c r="K38" s="59">
        <v>0.98903600000000003</v>
      </c>
      <c r="L38" s="59">
        <v>1.21</v>
      </c>
      <c r="M38" s="69">
        <f t="shared" si="1"/>
        <v>0.17666824</v>
      </c>
      <c r="N38" s="70">
        <v>1.1041765E-2</v>
      </c>
    </row>
    <row r="39" spans="2:14" x14ac:dyDescent="0.25">
      <c r="B39" s="90" t="s">
        <v>1332</v>
      </c>
      <c r="C39" s="59" t="s">
        <v>1351</v>
      </c>
      <c r="D39" s="59">
        <v>88913663</v>
      </c>
      <c r="E39" s="59" t="s">
        <v>166</v>
      </c>
      <c r="F39" s="59" t="s">
        <v>1028</v>
      </c>
      <c r="G39" s="59">
        <v>-0.24908</v>
      </c>
      <c r="H39" s="59">
        <v>1.3460999999999999E-4</v>
      </c>
      <c r="I39" s="59">
        <v>0.49172500000000002</v>
      </c>
      <c r="J39" s="59">
        <v>0.76580000000000004</v>
      </c>
      <c r="K39" s="59">
        <v>0.98903600000000003</v>
      </c>
      <c r="L39" s="59" t="s">
        <v>5</v>
      </c>
      <c r="M39" s="69">
        <f t="shared" si="1"/>
        <v>0.20945315999999997</v>
      </c>
      <c r="N39" s="70">
        <v>1.16362866666667E-2</v>
      </c>
    </row>
    <row r="40" spans="2:14" x14ac:dyDescent="0.25">
      <c r="B40" s="90" t="s">
        <v>1332</v>
      </c>
      <c r="C40" s="59" t="s">
        <v>1351</v>
      </c>
      <c r="D40" s="59">
        <v>88913663</v>
      </c>
      <c r="E40" s="59" t="s">
        <v>166</v>
      </c>
      <c r="F40" s="59" t="s">
        <v>870</v>
      </c>
      <c r="G40" s="59">
        <v>-8.0975000000000005E-3</v>
      </c>
      <c r="H40" s="59">
        <v>1.6025999999999999E-4</v>
      </c>
      <c r="I40" s="59">
        <v>0.49172500000000002</v>
      </c>
      <c r="J40" s="59">
        <v>0.76580000000000004</v>
      </c>
      <c r="K40" s="59">
        <v>0.98903600000000003</v>
      </c>
      <c r="L40" s="59" t="s">
        <v>5</v>
      </c>
      <c r="M40" s="69">
        <f t="shared" si="1"/>
        <v>0.24936455999999999</v>
      </c>
      <c r="N40" s="70">
        <v>1.2468228E-2</v>
      </c>
    </row>
    <row r="41" spans="2:14" x14ac:dyDescent="0.25">
      <c r="B41" s="90" t="s">
        <v>1332</v>
      </c>
      <c r="C41" s="59" t="s">
        <v>1351</v>
      </c>
      <c r="D41" s="59">
        <v>88913663</v>
      </c>
      <c r="E41" s="59" t="s">
        <v>166</v>
      </c>
      <c r="F41" s="59" t="s">
        <v>759</v>
      </c>
      <c r="G41" s="59">
        <v>-1.0278000000000001E-2</v>
      </c>
      <c r="H41" s="59">
        <v>4.3248000000000001E-4</v>
      </c>
      <c r="I41" s="59">
        <v>0.49172500000000002</v>
      </c>
      <c r="J41" s="59">
        <v>0.76580000000000004</v>
      </c>
      <c r="K41" s="59">
        <v>0.98903600000000003</v>
      </c>
      <c r="L41" s="59" t="s">
        <v>5</v>
      </c>
      <c r="M41" s="69">
        <f t="shared" si="1"/>
        <v>0.67293888000000002</v>
      </c>
      <c r="N41" s="70">
        <v>3.0588130909090901E-2</v>
      </c>
    </row>
    <row r="42" spans="2:14" x14ac:dyDescent="0.25">
      <c r="B42" s="90" t="s">
        <v>1332</v>
      </c>
      <c r="C42" s="59" t="s">
        <v>1351</v>
      </c>
      <c r="D42" s="59">
        <v>88913663</v>
      </c>
      <c r="E42" s="59" t="s">
        <v>166</v>
      </c>
      <c r="F42" s="59" t="s">
        <v>1080</v>
      </c>
      <c r="G42" s="59">
        <v>3.8366000000000002E-4</v>
      </c>
      <c r="H42" s="59">
        <v>5.2718999999999997E-4</v>
      </c>
      <c r="I42" s="59">
        <v>0.49172500000000002</v>
      </c>
      <c r="J42" s="59">
        <v>0.76580000000000004</v>
      </c>
      <c r="K42" s="59">
        <v>0.98903600000000003</v>
      </c>
      <c r="L42" s="59">
        <v>1.1499999999999999</v>
      </c>
      <c r="M42" s="69">
        <f t="shared" si="1"/>
        <v>0.82030764</v>
      </c>
      <c r="N42" s="70">
        <v>3.1930231428571397E-2</v>
      </c>
    </row>
    <row r="43" spans="2:14" x14ac:dyDescent="0.25">
      <c r="B43" s="90" t="s">
        <v>1332</v>
      </c>
      <c r="C43" s="59" t="s">
        <v>1351</v>
      </c>
      <c r="D43" s="59">
        <v>88913663</v>
      </c>
      <c r="E43" s="59" t="s">
        <v>166</v>
      </c>
      <c r="F43" s="59" t="s">
        <v>466</v>
      </c>
      <c r="G43" s="59">
        <v>9.7331000000000002E-4</v>
      </c>
      <c r="H43" s="59">
        <v>5.3359000000000002E-4</v>
      </c>
      <c r="I43" s="59">
        <v>0.49172500000000002</v>
      </c>
      <c r="J43" s="59">
        <v>0.76580000000000004</v>
      </c>
      <c r="K43" s="59">
        <v>0.98903600000000003</v>
      </c>
      <c r="L43" s="59" t="s">
        <v>5</v>
      </c>
      <c r="M43" s="69">
        <f t="shared" si="1"/>
        <v>0.83026604000000004</v>
      </c>
      <c r="N43" s="70">
        <v>3.1930231428571397E-2</v>
      </c>
    </row>
    <row r="44" spans="2:14" x14ac:dyDescent="0.25">
      <c r="B44" s="90" t="s">
        <v>1332</v>
      </c>
      <c r="C44" s="59" t="s">
        <v>1351</v>
      </c>
      <c r="D44" s="59">
        <v>88913663</v>
      </c>
      <c r="E44" s="59" t="s">
        <v>166</v>
      </c>
      <c r="F44" s="59" t="s">
        <v>548</v>
      </c>
      <c r="G44" s="59">
        <v>-0.37769999999999998</v>
      </c>
      <c r="H44" s="59">
        <v>5.7457999999999999E-4</v>
      </c>
      <c r="I44" s="59">
        <v>0.49172500000000002</v>
      </c>
      <c r="J44" s="59">
        <v>0.76580000000000004</v>
      </c>
      <c r="K44" s="59">
        <v>0.98903600000000003</v>
      </c>
      <c r="L44" s="59" t="s">
        <v>5</v>
      </c>
      <c r="M44" s="69">
        <f t="shared" si="1"/>
        <v>0.89404647999999998</v>
      </c>
      <c r="N44" s="70">
        <v>3.1930231428571397E-2</v>
      </c>
    </row>
    <row r="45" spans="2:14" x14ac:dyDescent="0.25">
      <c r="B45" s="90" t="s">
        <v>1332</v>
      </c>
      <c r="C45" s="59" t="s">
        <v>1351</v>
      </c>
      <c r="D45" s="59">
        <v>88913663</v>
      </c>
      <c r="E45" s="59" t="s">
        <v>166</v>
      </c>
      <c r="F45" s="59" t="s">
        <v>1135</v>
      </c>
      <c r="G45" s="59">
        <v>5.4440999999999995E-4</v>
      </c>
      <c r="H45" s="59">
        <v>8.0196E-4</v>
      </c>
      <c r="I45" s="59">
        <v>0.49172500000000002</v>
      </c>
      <c r="J45" s="59">
        <v>0.76580000000000004</v>
      </c>
      <c r="K45" s="59">
        <v>0.98903600000000003</v>
      </c>
      <c r="L45" s="59">
        <v>1.1000000000000001</v>
      </c>
      <c r="M45" s="69">
        <f t="shared" si="1"/>
        <v>1</v>
      </c>
      <c r="N45" s="70">
        <v>4.1594991999999997E-2</v>
      </c>
    </row>
    <row r="46" spans="2:14" x14ac:dyDescent="0.25">
      <c r="B46" s="90" t="s">
        <v>1332</v>
      </c>
      <c r="C46" s="59" t="s">
        <v>1351</v>
      </c>
      <c r="D46" s="59">
        <v>88913663</v>
      </c>
      <c r="E46" s="59" t="s">
        <v>166</v>
      </c>
      <c r="F46" s="59" t="s">
        <v>574</v>
      </c>
      <c r="G46" s="59">
        <v>3.3838999999999999E-4</v>
      </c>
      <c r="H46" s="59">
        <v>9.0963000000000003E-4</v>
      </c>
      <c r="I46" s="59">
        <v>0.49172500000000002</v>
      </c>
      <c r="J46" s="59">
        <v>0.76580000000000004</v>
      </c>
      <c r="K46" s="59">
        <v>0.98903600000000003</v>
      </c>
      <c r="L46" s="59">
        <v>1.1499999999999999</v>
      </c>
      <c r="M46" s="69">
        <f t="shared" si="1"/>
        <v>1</v>
      </c>
      <c r="N46" s="70">
        <v>4.4230758750000002E-2</v>
      </c>
    </row>
    <row r="47" spans="2:14" x14ac:dyDescent="0.25">
      <c r="B47" s="90" t="s">
        <v>1332</v>
      </c>
      <c r="C47" s="59" t="s">
        <v>1351</v>
      </c>
      <c r="D47" s="59">
        <v>88913663</v>
      </c>
      <c r="E47" s="59" t="s">
        <v>166</v>
      </c>
      <c r="F47" s="59" t="s">
        <v>531</v>
      </c>
      <c r="G47" s="59">
        <v>1.1695E-3</v>
      </c>
      <c r="H47" s="59">
        <v>1.0119E-3</v>
      </c>
      <c r="I47" s="59">
        <v>0.49172500000000002</v>
      </c>
      <c r="J47" s="59">
        <v>0.76580000000000004</v>
      </c>
      <c r="K47" s="59">
        <v>0.98903600000000003</v>
      </c>
      <c r="L47" s="59" t="s">
        <v>5</v>
      </c>
      <c r="M47" s="69">
        <f t="shared" si="1"/>
        <v>1</v>
      </c>
      <c r="N47" s="70">
        <v>4.6195911111111099E-2</v>
      </c>
    </row>
    <row r="48" spans="2:14" x14ac:dyDescent="0.25">
      <c r="B48" s="90" t="s">
        <v>1332</v>
      </c>
      <c r="C48" s="59" t="s">
        <v>1351</v>
      </c>
      <c r="D48" s="59">
        <v>88913663</v>
      </c>
      <c r="E48" s="59" t="s">
        <v>166</v>
      </c>
      <c r="F48" s="59" t="s">
        <v>538</v>
      </c>
      <c r="G48" s="69">
        <v>5.2065999999999999E-5</v>
      </c>
      <c r="H48" s="59">
        <v>1.0688E-3</v>
      </c>
      <c r="I48" s="59">
        <v>0.49172500000000002</v>
      </c>
      <c r="J48" s="59">
        <v>0.76580000000000004</v>
      </c>
      <c r="K48" s="59">
        <v>0.98903600000000003</v>
      </c>
      <c r="L48" s="59" t="s">
        <v>5</v>
      </c>
      <c r="M48" s="69">
        <f t="shared" si="1"/>
        <v>1</v>
      </c>
      <c r="N48" s="70">
        <v>4.6195911111111099E-2</v>
      </c>
    </row>
    <row r="49" spans="2:14" x14ac:dyDescent="0.25">
      <c r="B49" s="90" t="s">
        <v>1332</v>
      </c>
      <c r="C49" s="59" t="s">
        <v>1351</v>
      </c>
      <c r="D49" s="59">
        <v>88913663</v>
      </c>
      <c r="E49" s="59" t="s">
        <v>166</v>
      </c>
      <c r="F49" s="59" t="s">
        <v>929</v>
      </c>
      <c r="G49" s="59">
        <v>6.8095999999999999E-4</v>
      </c>
      <c r="H49" s="59">
        <v>1.2275999999999999E-3</v>
      </c>
      <c r="I49" s="59">
        <v>0.49172500000000002</v>
      </c>
      <c r="J49" s="59">
        <v>0.76580000000000004</v>
      </c>
      <c r="K49" s="59">
        <v>0.98903600000000003</v>
      </c>
      <c r="L49" s="59">
        <v>1.07</v>
      </c>
      <c r="M49" s="69">
        <f t="shared" si="1"/>
        <v>1</v>
      </c>
      <c r="N49" s="70">
        <v>4.9881469999999997E-2</v>
      </c>
    </row>
    <row r="50" spans="2:14" x14ac:dyDescent="0.25">
      <c r="B50" s="90" t="s">
        <v>1332</v>
      </c>
      <c r="C50" s="20" t="s">
        <v>1351</v>
      </c>
      <c r="D50" s="20">
        <v>88913663</v>
      </c>
      <c r="E50" s="20" t="s">
        <v>166</v>
      </c>
      <c r="F50" s="20" t="s">
        <v>1213</v>
      </c>
      <c r="G50" s="20">
        <v>8.9190999999999999E-4</v>
      </c>
      <c r="H50" s="20">
        <v>1.2823000000000001E-3</v>
      </c>
      <c r="I50" s="20">
        <v>0.49172500000000002</v>
      </c>
      <c r="J50" s="20">
        <v>0.76580000000000004</v>
      </c>
      <c r="K50" s="20">
        <v>0.98903600000000003</v>
      </c>
      <c r="L50" s="20">
        <v>1.05</v>
      </c>
      <c r="M50" s="64">
        <f t="shared" si="1"/>
        <v>1</v>
      </c>
      <c r="N50" s="62">
        <v>4.9881469999999997E-2</v>
      </c>
    </row>
    <row r="51" spans="2:14" x14ac:dyDescent="0.25">
      <c r="B51" s="90" t="s">
        <v>36</v>
      </c>
      <c r="C51" s="7" t="s">
        <v>54</v>
      </c>
      <c r="D51" s="7">
        <v>207980901</v>
      </c>
      <c r="E51" s="7" t="s">
        <v>131</v>
      </c>
      <c r="F51" s="7" t="s">
        <v>473</v>
      </c>
      <c r="G51" s="7">
        <v>-5.6852E-2</v>
      </c>
      <c r="H51" s="7">
        <v>2.0774000000000001E-3</v>
      </c>
      <c r="I51" s="7">
        <v>0.21867900000000001</v>
      </c>
      <c r="J51" s="7">
        <v>0.65429999999999999</v>
      </c>
      <c r="K51" s="7">
        <v>0.99186799999999997</v>
      </c>
      <c r="L51" s="7" t="s">
        <v>5</v>
      </c>
      <c r="M51" s="7">
        <f>IF(H51*778&lt;1,H51*778,1)</f>
        <v>1</v>
      </c>
      <c r="N51" s="73">
        <v>5.77220428571429E-2</v>
      </c>
    </row>
    <row r="52" spans="2:14" x14ac:dyDescent="0.25">
      <c r="B52" s="90" t="s">
        <v>36</v>
      </c>
      <c r="C52" s="7" t="s">
        <v>54</v>
      </c>
      <c r="D52" s="7">
        <v>207980901</v>
      </c>
      <c r="E52" s="7" t="s">
        <v>131</v>
      </c>
      <c r="F52" s="7" t="s">
        <v>497</v>
      </c>
      <c r="G52" s="7">
        <v>8.1128000000000005E-4</v>
      </c>
      <c r="H52" s="7">
        <v>2.4218E-3</v>
      </c>
      <c r="I52" s="7">
        <v>0.21867900000000001</v>
      </c>
      <c r="J52" s="7">
        <v>0.65429999999999999</v>
      </c>
      <c r="K52" s="7">
        <v>0.99186799999999997</v>
      </c>
      <c r="L52" s="7">
        <v>1.08</v>
      </c>
      <c r="M52" s="7">
        <f t="shared" ref="M52:M115" si="2">IF(H52*778&lt;1,H52*778,1)</f>
        <v>1</v>
      </c>
      <c r="N52" s="7">
        <v>6.4971048275862101E-2</v>
      </c>
    </row>
    <row r="53" spans="2:14" x14ac:dyDescent="0.25">
      <c r="B53" s="90" t="s">
        <v>36</v>
      </c>
      <c r="C53" s="7" t="s">
        <v>54</v>
      </c>
      <c r="D53" s="7">
        <v>207980901</v>
      </c>
      <c r="E53" s="7" t="s">
        <v>131</v>
      </c>
      <c r="F53" s="7" t="s">
        <v>492</v>
      </c>
      <c r="G53" s="7">
        <v>6.1740000000000005E-4</v>
      </c>
      <c r="H53" s="7">
        <v>3.0149999999999999E-3</v>
      </c>
      <c r="I53" s="7">
        <v>0.21867900000000001</v>
      </c>
      <c r="J53" s="7">
        <v>0.65429999999999999</v>
      </c>
      <c r="K53" s="7">
        <v>0.99186799999999997</v>
      </c>
      <c r="L53" s="7">
        <v>1.1000000000000001</v>
      </c>
      <c r="M53" s="7">
        <f t="shared" si="2"/>
        <v>1</v>
      </c>
      <c r="N53" s="7">
        <v>7.8188999999999995E-2</v>
      </c>
    </row>
    <row r="54" spans="2:14" x14ac:dyDescent="0.25">
      <c r="B54" s="90" t="s">
        <v>36</v>
      </c>
      <c r="C54" s="7" t="s">
        <v>54</v>
      </c>
      <c r="D54" s="7">
        <v>207980901</v>
      </c>
      <c r="E54" s="7" t="s">
        <v>131</v>
      </c>
      <c r="F54" s="7" t="s">
        <v>482</v>
      </c>
      <c r="G54" s="7">
        <v>-8.8331E-4</v>
      </c>
      <c r="H54" s="7">
        <v>3.3254999999999999E-3</v>
      </c>
      <c r="I54" s="7">
        <v>0.21867900000000001</v>
      </c>
      <c r="J54" s="7">
        <v>0.65429999999999999</v>
      </c>
      <c r="K54" s="7">
        <v>0.99186799999999997</v>
      </c>
      <c r="L54" s="7">
        <v>0.94</v>
      </c>
      <c r="M54" s="7">
        <f t="shared" si="2"/>
        <v>1</v>
      </c>
      <c r="N54" s="7">
        <v>8.3459322580645201E-2</v>
      </c>
    </row>
    <row r="55" spans="2:14" x14ac:dyDescent="0.25">
      <c r="B55" s="90" t="s">
        <v>36</v>
      </c>
      <c r="C55" s="7" t="s">
        <v>54</v>
      </c>
      <c r="D55" s="7">
        <v>207980901</v>
      </c>
      <c r="E55" s="7" t="s">
        <v>131</v>
      </c>
      <c r="F55" s="7" t="s">
        <v>501</v>
      </c>
      <c r="G55" s="7">
        <v>-4.9368999999999997E-4</v>
      </c>
      <c r="H55" s="7">
        <v>3.7796000000000001E-3</v>
      </c>
      <c r="I55" s="7">
        <v>0.21867900000000001</v>
      </c>
      <c r="J55" s="7">
        <v>0.65429999999999999</v>
      </c>
      <c r="K55" s="7">
        <v>0.99186799999999997</v>
      </c>
      <c r="L55" s="7">
        <v>0.89600000000000002</v>
      </c>
      <c r="M55" s="7">
        <f t="shared" si="2"/>
        <v>1</v>
      </c>
      <c r="N55" s="7">
        <v>9.1891525000000002E-2</v>
      </c>
    </row>
    <row r="56" spans="2:14" x14ac:dyDescent="0.25">
      <c r="B56" s="90" t="s">
        <v>36</v>
      </c>
      <c r="C56" s="7" t="s">
        <v>54</v>
      </c>
      <c r="D56" s="7">
        <v>207980901</v>
      </c>
      <c r="E56" s="7" t="s">
        <v>131</v>
      </c>
      <c r="F56" s="7" t="s">
        <v>516</v>
      </c>
      <c r="G56" s="7">
        <v>2.6169000000000001E-3</v>
      </c>
      <c r="H56" s="7">
        <v>5.3562000000000002E-3</v>
      </c>
      <c r="I56" s="7">
        <v>0.21867900000000001</v>
      </c>
      <c r="J56" s="7">
        <v>0.65429999999999999</v>
      </c>
      <c r="K56" s="7">
        <v>0.99186799999999997</v>
      </c>
      <c r="L56" s="7" t="s">
        <v>5</v>
      </c>
      <c r="M56" s="7">
        <f t="shared" si="2"/>
        <v>1</v>
      </c>
      <c r="N56" s="7">
        <v>0.124317535294118</v>
      </c>
    </row>
    <row r="57" spans="2:14" x14ac:dyDescent="0.25">
      <c r="B57" s="90" t="s">
        <v>36</v>
      </c>
      <c r="C57" s="7" t="s">
        <v>54</v>
      </c>
      <c r="D57" s="7">
        <v>207980901</v>
      </c>
      <c r="E57" s="7" t="s">
        <v>131</v>
      </c>
      <c r="F57" s="7" t="s">
        <v>512</v>
      </c>
      <c r="G57" s="7">
        <v>2.4631000000000002E-3</v>
      </c>
      <c r="H57" s="7">
        <v>5.4329000000000001E-3</v>
      </c>
      <c r="I57" s="7">
        <v>0.21867900000000001</v>
      </c>
      <c r="J57" s="7">
        <v>0.65429999999999999</v>
      </c>
      <c r="K57" s="7">
        <v>0.99186799999999997</v>
      </c>
      <c r="L57" s="7" t="s">
        <v>5</v>
      </c>
      <c r="M57" s="7">
        <f t="shared" si="2"/>
        <v>1</v>
      </c>
      <c r="N57" s="7">
        <v>0.124317535294118</v>
      </c>
    </row>
    <row r="58" spans="2:14" x14ac:dyDescent="0.25">
      <c r="B58" s="90" t="s">
        <v>36</v>
      </c>
      <c r="C58" s="7" t="s">
        <v>54</v>
      </c>
      <c r="D58" s="7">
        <v>207980901</v>
      </c>
      <c r="E58" s="7" t="s">
        <v>131</v>
      </c>
      <c r="F58" s="7" t="s">
        <v>504</v>
      </c>
      <c r="G58" s="7">
        <v>6.0539000000000003E-4</v>
      </c>
      <c r="H58" s="7">
        <v>6.7533000000000003E-3</v>
      </c>
      <c r="I58" s="7">
        <v>0.21867900000000001</v>
      </c>
      <c r="J58" s="7">
        <v>0.65429999999999999</v>
      </c>
      <c r="K58" s="7">
        <v>0.99186799999999997</v>
      </c>
      <c r="L58" s="7">
        <v>1.08</v>
      </c>
      <c r="M58" s="7">
        <f t="shared" si="2"/>
        <v>1</v>
      </c>
      <c r="N58" s="7">
        <v>0.15011621142857101</v>
      </c>
    </row>
    <row r="59" spans="2:14" x14ac:dyDescent="0.25">
      <c r="B59" s="90" t="s">
        <v>36</v>
      </c>
      <c r="C59" s="7" t="s">
        <v>54</v>
      </c>
      <c r="D59" s="7">
        <v>207980901</v>
      </c>
      <c r="E59" s="7" t="s">
        <v>131</v>
      </c>
      <c r="F59" s="7" t="s">
        <v>506</v>
      </c>
      <c r="G59" s="7">
        <v>-5.3082999999999998E-2</v>
      </c>
      <c r="H59" s="7">
        <v>6.9952E-3</v>
      </c>
      <c r="I59" s="7">
        <v>0.21867900000000001</v>
      </c>
      <c r="J59" s="7">
        <v>0.65429999999999999</v>
      </c>
      <c r="K59" s="7">
        <v>0.99186799999999997</v>
      </c>
      <c r="L59" s="7" t="s">
        <v>5</v>
      </c>
      <c r="M59" s="7">
        <f t="shared" si="2"/>
        <v>1</v>
      </c>
      <c r="N59" s="7">
        <v>0.15117404444444399</v>
      </c>
    </row>
    <row r="60" spans="2:14" x14ac:dyDescent="0.25">
      <c r="B60" s="90" t="s">
        <v>36</v>
      </c>
      <c r="C60" s="7" t="s">
        <v>54</v>
      </c>
      <c r="D60" s="7">
        <v>207980901</v>
      </c>
      <c r="E60" s="7" t="s">
        <v>131</v>
      </c>
      <c r="F60" s="7" t="s">
        <v>507</v>
      </c>
      <c r="G60" s="7">
        <v>6.0946000000000004E-4</v>
      </c>
      <c r="H60" s="7">
        <v>7.8373999999999996E-3</v>
      </c>
      <c r="I60" s="7">
        <v>0.21867900000000001</v>
      </c>
      <c r="J60" s="7">
        <v>0.65429999999999999</v>
      </c>
      <c r="K60" s="7">
        <v>0.99186799999999997</v>
      </c>
      <c r="L60" s="7">
        <v>1.1499999999999999</v>
      </c>
      <c r="M60" s="7">
        <f t="shared" si="2"/>
        <v>1</v>
      </c>
      <c r="N60" s="7">
        <v>0.164797221621622</v>
      </c>
    </row>
    <row r="61" spans="2:14" x14ac:dyDescent="0.25">
      <c r="B61" s="90" t="s">
        <v>36</v>
      </c>
      <c r="C61" s="7" t="s">
        <v>54</v>
      </c>
      <c r="D61" s="7">
        <v>207980901</v>
      </c>
      <c r="E61" s="7" t="s">
        <v>131</v>
      </c>
      <c r="F61" s="7" t="s">
        <v>486</v>
      </c>
      <c r="G61" s="7">
        <v>2.1484999999999998E-3</v>
      </c>
      <c r="H61" s="7">
        <v>8.3611999999999992E-3</v>
      </c>
      <c r="I61" s="7">
        <v>0.21867900000000001</v>
      </c>
      <c r="J61" s="7">
        <v>0.65429999999999999</v>
      </c>
      <c r="K61" s="7">
        <v>0.99186799999999997</v>
      </c>
      <c r="L61" s="7">
        <v>1.02</v>
      </c>
      <c r="M61" s="7">
        <f t="shared" si="2"/>
        <v>1</v>
      </c>
      <c r="N61" s="7">
        <v>0.17118456842105301</v>
      </c>
    </row>
    <row r="62" spans="2:14" x14ac:dyDescent="0.25">
      <c r="B62" s="90" t="s">
        <v>36</v>
      </c>
      <c r="C62" s="7" t="s">
        <v>54</v>
      </c>
      <c r="D62" s="7">
        <v>207980901</v>
      </c>
      <c r="E62" s="7" t="s">
        <v>131</v>
      </c>
      <c r="F62" s="7" t="s">
        <v>548</v>
      </c>
      <c r="G62" s="7">
        <v>-0.34147</v>
      </c>
      <c r="H62" s="7">
        <v>1.0900999999999999E-2</v>
      </c>
      <c r="I62" s="7">
        <v>0.21867900000000001</v>
      </c>
      <c r="J62" s="7">
        <v>0.65429999999999999</v>
      </c>
      <c r="K62" s="7">
        <v>0.99186799999999997</v>
      </c>
      <c r="L62" s="7" t="s">
        <v>5</v>
      </c>
      <c r="M62" s="7">
        <f t="shared" si="2"/>
        <v>1</v>
      </c>
      <c r="N62" s="7">
        <v>0.21430009999999999</v>
      </c>
    </row>
    <row r="63" spans="2:14" x14ac:dyDescent="0.25">
      <c r="B63" s="90" t="s">
        <v>36</v>
      </c>
      <c r="C63" s="7" t="s">
        <v>54</v>
      </c>
      <c r="D63" s="7">
        <v>207980901</v>
      </c>
      <c r="E63" s="7" t="s">
        <v>131</v>
      </c>
      <c r="F63" s="7" t="s">
        <v>500</v>
      </c>
      <c r="G63" s="7">
        <v>1.3465E-3</v>
      </c>
      <c r="H63" s="7">
        <v>1.1018E-2</v>
      </c>
      <c r="I63" s="7">
        <v>0.21867900000000001</v>
      </c>
      <c r="J63" s="7">
        <v>0.65429999999999999</v>
      </c>
      <c r="K63" s="7">
        <v>0.99186799999999997</v>
      </c>
      <c r="L63" s="7">
        <v>1.03</v>
      </c>
      <c r="M63" s="7">
        <f t="shared" si="2"/>
        <v>1</v>
      </c>
      <c r="N63" s="7">
        <v>0.21430009999999999</v>
      </c>
    </row>
    <row r="64" spans="2:14" x14ac:dyDescent="0.25">
      <c r="B64" s="90" t="s">
        <v>36</v>
      </c>
      <c r="C64" s="7" t="s">
        <v>54</v>
      </c>
      <c r="D64" s="7">
        <v>207980901</v>
      </c>
      <c r="E64" s="7" t="s">
        <v>131</v>
      </c>
      <c r="F64" s="7" t="s">
        <v>509</v>
      </c>
      <c r="G64" s="7">
        <v>-1.9284E-3</v>
      </c>
      <c r="H64" s="7">
        <v>1.1802999999999999E-2</v>
      </c>
      <c r="I64" s="7">
        <v>0.21867900000000001</v>
      </c>
      <c r="J64" s="7">
        <v>0.65429999999999999</v>
      </c>
      <c r="K64" s="7">
        <v>0.99186799999999997</v>
      </c>
      <c r="L64" s="7">
        <v>0.98099999999999998</v>
      </c>
      <c r="M64" s="7">
        <f t="shared" si="2"/>
        <v>1</v>
      </c>
      <c r="N64" s="7">
        <v>0.220192523809524</v>
      </c>
    </row>
    <row r="65" spans="2:14" x14ac:dyDescent="0.25">
      <c r="B65" s="90" t="s">
        <v>36</v>
      </c>
      <c r="C65" s="7" t="s">
        <v>54</v>
      </c>
      <c r="D65" s="7">
        <v>207980901</v>
      </c>
      <c r="E65" s="7" t="s">
        <v>131</v>
      </c>
      <c r="F65" s="7" t="s">
        <v>510</v>
      </c>
      <c r="G65" s="7">
        <v>1.7041999999999999E-3</v>
      </c>
      <c r="H65" s="7">
        <v>1.1887E-2</v>
      </c>
      <c r="I65" s="7">
        <v>0.21867900000000001</v>
      </c>
      <c r="J65" s="7">
        <v>0.65429999999999999</v>
      </c>
      <c r="K65" s="7">
        <v>0.99186799999999997</v>
      </c>
      <c r="L65" s="7">
        <v>1.02</v>
      </c>
      <c r="M65" s="7">
        <f t="shared" si="2"/>
        <v>1</v>
      </c>
      <c r="N65" s="7">
        <v>0.220192523809524</v>
      </c>
    </row>
    <row r="66" spans="2:14" x14ac:dyDescent="0.25">
      <c r="B66" s="90" t="s">
        <v>36</v>
      </c>
      <c r="C66" s="7" t="s">
        <v>54</v>
      </c>
      <c r="D66" s="7">
        <v>207980901</v>
      </c>
      <c r="E66" s="7" t="s">
        <v>131</v>
      </c>
      <c r="F66" s="7" t="s">
        <v>496</v>
      </c>
      <c r="G66" s="7">
        <v>4.2459000000000003E-4</v>
      </c>
      <c r="H66" s="7">
        <v>1.2173E-2</v>
      </c>
      <c r="I66" s="7">
        <v>0.21867900000000001</v>
      </c>
      <c r="J66" s="7">
        <v>0.65429999999999999</v>
      </c>
      <c r="K66" s="7">
        <v>0.99186799999999997</v>
      </c>
      <c r="L66" s="7">
        <v>1.1000000000000001</v>
      </c>
      <c r="M66" s="7">
        <f t="shared" si="2"/>
        <v>1</v>
      </c>
      <c r="N66" s="7">
        <v>0.220246372093023</v>
      </c>
    </row>
    <row r="67" spans="2:14" x14ac:dyDescent="0.25">
      <c r="B67" s="90" t="s">
        <v>36</v>
      </c>
      <c r="C67" s="7" t="s">
        <v>54</v>
      </c>
      <c r="D67" s="7">
        <v>207980901</v>
      </c>
      <c r="E67" s="7" t="s">
        <v>131</v>
      </c>
      <c r="F67" s="7" t="s">
        <v>508</v>
      </c>
      <c r="G67" s="7">
        <v>6.0951E-3</v>
      </c>
      <c r="H67" s="7">
        <v>1.2817E-2</v>
      </c>
      <c r="I67" s="7">
        <v>0.21867900000000001</v>
      </c>
      <c r="J67" s="7">
        <v>0.65429999999999999</v>
      </c>
      <c r="K67" s="7">
        <v>0.99186799999999997</v>
      </c>
      <c r="L67" s="7" t="s">
        <v>5</v>
      </c>
      <c r="M67" s="7">
        <f t="shared" si="2"/>
        <v>1</v>
      </c>
      <c r="N67" s="7">
        <v>0.22518777777777799</v>
      </c>
    </row>
    <row r="68" spans="2:14" x14ac:dyDescent="0.25">
      <c r="B68" s="90" t="s">
        <v>36</v>
      </c>
      <c r="C68" s="7" t="s">
        <v>54</v>
      </c>
      <c r="D68" s="7">
        <v>207980901</v>
      </c>
      <c r="E68" s="7" t="s">
        <v>131</v>
      </c>
      <c r="F68" s="7" t="s">
        <v>549</v>
      </c>
      <c r="G68" s="7">
        <v>5.1636E-4</v>
      </c>
      <c r="H68" s="7">
        <v>1.3025E-2</v>
      </c>
      <c r="I68" s="7">
        <v>0.21867900000000001</v>
      </c>
      <c r="J68" s="7">
        <v>0.65429999999999999</v>
      </c>
      <c r="K68" s="7">
        <v>0.99186799999999997</v>
      </c>
      <c r="L68" s="7">
        <v>1.08</v>
      </c>
      <c r="M68" s="7">
        <f t="shared" si="2"/>
        <v>1</v>
      </c>
      <c r="N68" s="7">
        <v>0.22518777777777799</v>
      </c>
    </row>
    <row r="69" spans="2:14" x14ac:dyDescent="0.25">
      <c r="B69" s="90" t="s">
        <v>36</v>
      </c>
      <c r="C69" s="7" t="s">
        <v>54</v>
      </c>
      <c r="D69" s="7">
        <v>207980901</v>
      </c>
      <c r="E69" s="7" t="s">
        <v>131</v>
      </c>
      <c r="F69" s="7" t="s">
        <v>546</v>
      </c>
      <c r="G69" s="7">
        <v>-2.8086000000000002E-4</v>
      </c>
      <c r="H69" s="7">
        <v>1.4206999999999999E-2</v>
      </c>
      <c r="I69" s="7">
        <v>0.21867900000000001</v>
      </c>
      <c r="J69" s="7">
        <v>0.65429999999999999</v>
      </c>
      <c r="K69" s="7">
        <v>0.99186799999999997</v>
      </c>
      <c r="L69" s="7">
        <v>0.871</v>
      </c>
      <c r="M69" s="7">
        <f t="shared" si="2"/>
        <v>1</v>
      </c>
      <c r="N69" s="7">
        <v>0.236363021276596</v>
      </c>
    </row>
    <row r="70" spans="2:14" x14ac:dyDescent="0.25">
      <c r="B70" s="90" t="s">
        <v>36</v>
      </c>
      <c r="C70" s="7" t="s">
        <v>54</v>
      </c>
      <c r="D70" s="7">
        <v>207980901</v>
      </c>
      <c r="E70" s="7" t="s">
        <v>131</v>
      </c>
      <c r="F70" s="7" t="s">
        <v>537</v>
      </c>
      <c r="G70" s="7">
        <v>-6.6710000000000001E-4</v>
      </c>
      <c r="H70" s="7">
        <v>1.4279E-2</v>
      </c>
      <c r="I70" s="7">
        <v>0.21867900000000001</v>
      </c>
      <c r="J70" s="7">
        <v>0.65429999999999999</v>
      </c>
      <c r="K70" s="7">
        <v>0.99186799999999997</v>
      </c>
      <c r="L70" s="7" t="s">
        <v>5</v>
      </c>
      <c r="M70" s="7">
        <f t="shared" si="2"/>
        <v>1</v>
      </c>
      <c r="N70" s="7">
        <v>0.236363021276596</v>
      </c>
    </row>
    <row r="71" spans="2:14" x14ac:dyDescent="0.25">
      <c r="B71" s="90" t="s">
        <v>36</v>
      </c>
      <c r="C71" s="7" t="s">
        <v>54</v>
      </c>
      <c r="D71" s="7">
        <v>207980901</v>
      </c>
      <c r="E71" s="7" t="s">
        <v>131</v>
      </c>
      <c r="F71" s="7" t="s">
        <v>495</v>
      </c>
      <c r="G71" s="7">
        <v>-1.6289999999999999E-2</v>
      </c>
      <c r="H71" s="7">
        <v>1.6279999999999999E-2</v>
      </c>
      <c r="I71" s="7">
        <v>0.21867900000000001</v>
      </c>
      <c r="J71" s="7">
        <v>0.65429999999999999</v>
      </c>
      <c r="K71" s="7">
        <v>0.99186799999999997</v>
      </c>
      <c r="L71" s="7" t="s">
        <v>5</v>
      </c>
      <c r="M71" s="7">
        <f t="shared" si="2"/>
        <v>1</v>
      </c>
      <c r="N71" s="7">
        <v>0.263871666666667</v>
      </c>
    </row>
    <row r="72" spans="2:14" x14ac:dyDescent="0.25">
      <c r="B72" s="90" t="s">
        <v>36</v>
      </c>
      <c r="C72" s="7" t="s">
        <v>54</v>
      </c>
      <c r="D72" s="7">
        <v>207980901</v>
      </c>
      <c r="E72" s="7" t="s">
        <v>131</v>
      </c>
      <c r="F72" s="7" t="s">
        <v>502</v>
      </c>
      <c r="G72" s="7">
        <v>-2.7324000000000001E-2</v>
      </c>
      <c r="H72" s="7">
        <v>1.6827000000000002E-2</v>
      </c>
      <c r="I72" s="7">
        <v>0.21867900000000001</v>
      </c>
      <c r="J72" s="7">
        <v>0.65429999999999999</v>
      </c>
      <c r="K72" s="7">
        <v>0.99186799999999997</v>
      </c>
      <c r="L72" s="7" t="s">
        <v>5</v>
      </c>
      <c r="M72" s="7">
        <f t="shared" si="2"/>
        <v>1</v>
      </c>
      <c r="N72" s="7">
        <v>0.26717155102040802</v>
      </c>
    </row>
    <row r="73" spans="2:14" x14ac:dyDescent="0.25">
      <c r="B73" s="90" t="s">
        <v>36</v>
      </c>
      <c r="C73" s="7" t="s">
        <v>54</v>
      </c>
      <c r="D73" s="7">
        <v>207980901</v>
      </c>
      <c r="E73" s="7" t="s">
        <v>131</v>
      </c>
      <c r="F73" s="7" t="s">
        <v>517</v>
      </c>
      <c r="G73" s="7">
        <v>2.1837000000000001E-4</v>
      </c>
      <c r="H73" s="7">
        <v>1.7852E-2</v>
      </c>
      <c r="I73" s="7">
        <v>0.21867900000000001</v>
      </c>
      <c r="J73" s="7">
        <v>0.65429999999999999</v>
      </c>
      <c r="K73" s="7">
        <v>0.99186799999999997</v>
      </c>
      <c r="L73" s="7">
        <v>1.18</v>
      </c>
      <c r="M73" s="7">
        <f t="shared" si="2"/>
        <v>1</v>
      </c>
      <c r="N73" s="7">
        <v>0.27777711999999999</v>
      </c>
    </row>
    <row r="74" spans="2:14" x14ac:dyDescent="0.25">
      <c r="B74" s="90" t="s">
        <v>36</v>
      </c>
      <c r="C74" s="7" t="s">
        <v>54</v>
      </c>
      <c r="D74" s="7">
        <v>207980901</v>
      </c>
      <c r="E74" s="7" t="s">
        <v>131</v>
      </c>
      <c r="F74" s="7" t="s">
        <v>524</v>
      </c>
      <c r="G74" s="7">
        <v>-1.1681E-3</v>
      </c>
      <c r="H74" s="7">
        <v>2.0136999999999999E-2</v>
      </c>
      <c r="I74" s="7">
        <v>0.21867900000000001</v>
      </c>
      <c r="J74" s="7">
        <v>0.65429999999999999</v>
      </c>
      <c r="K74" s="7">
        <v>0.99186799999999997</v>
      </c>
      <c r="L74" s="7">
        <v>0.97099999999999997</v>
      </c>
      <c r="M74" s="7">
        <f t="shared" si="2"/>
        <v>1</v>
      </c>
      <c r="N74" s="7">
        <v>0.29684369811320799</v>
      </c>
    </row>
    <row r="75" spans="2:14" x14ac:dyDescent="0.25">
      <c r="B75" s="90" t="s">
        <v>36</v>
      </c>
      <c r="C75" s="7" t="s">
        <v>54</v>
      </c>
      <c r="D75" s="7">
        <v>207980901</v>
      </c>
      <c r="E75" s="7" t="s">
        <v>131</v>
      </c>
      <c r="F75" s="7" t="s">
        <v>505</v>
      </c>
      <c r="G75" s="7">
        <v>-2.5239000000000001E-2</v>
      </c>
      <c r="H75" s="7">
        <v>2.0209999999999999E-2</v>
      </c>
      <c r="I75" s="7">
        <v>0.21867900000000001</v>
      </c>
      <c r="J75" s="7">
        <v>0.65429999999999999</v>
      </c>
      <c r="K75" s="7">
        <v>0.99186799999999997</v>
      </c>
      <c r="L75" s="7" t="s">
        <v>5</v>
      </c>
      <c r="M75" s="7">
        <f t="shared" si="2"/>
        <v>1</v>
      </c>
      <c r="N75" s="7">
        <v>0.29684369811320799</v>
      </c>
    </row>
    <row r="76" spans="2:14" x14ac:dyDescent="0.25">
      <c r="B76" s="90" t="s">
        <v>36</v>
      </c>
      <c r="C76" s="7" t="s">
        <v>54</v>
      </c>
      <c r="D76" s="7">
        <v>207980901</v>
      </c>
      <c r="E76" s="7" t="s">
        <v>131</v>
      </c>
      <c r="F76" s="7" t="s">
        <v>518</v>
      </c>
      <c r="G76" s="7">
        <v>4.2447999999999997E-4</v>
      </c>
      <c r="H76" s="7">
        <v>2.0222E-2</v>
      </c>
      <c r="I76" s="7">
        <v>0.21867900000000001</v>
      </c>
      <c r="J76" s="7">
        <v>0.65429999999999999</v>
      </c>
      <c r="K76" s="7">
        <v>0.99186799999999997</v>
      </c>
      <c r="L76" s="7">
        <v>1.0900000000000001</v>
      </c>
      <c r="M76" s="7">
        <f t="shared" si="2"/>
        <v>1</v>
      </c>
      <c r="N76" s="7">
        <v>0.29684369811320799</v>
      </c>
    </row>
    <row r="77" spans="2:14" x14ac:dyDescent="0.25">
      <c r="B77" s="90" t="s">
        <v>36</v>
      </c>
      <c r="C77" s="7" t="s">
        <v>54</v>
      </c>
      <c r="D77" s="7">
        <v>207980901</v>
      </c>
      <c r="E77" s="7" t="s">
        <v>131</v>
      </c>
      <c r="F77" s="7" t="s">
        <v>491</v>
      </c>
      <c r="G77" s="7">
        <v>-2.2529E-3</v>
      </c>
      <c r="H77" s="7">
        <v>2.0761000000000002E-2</v>
      </c>
      <c r="I77" s="7">
        <v>0.21867900000000001</v>
      </c>
      <c r="J77" s="7">
        <v>0.65429999999999999</v>
      </c>
      <c r="K77" s="7">
        <v>0.99186799999999997</v>
      </c>
      <c r="L77" s="7">
        <v>0.98899999999999999</v>
      </c>
      <c r="M77" s="7">
        <f t="shared" si="2"/>
        <v>1</v>
      </c>
      <c r="N77" s="7">
        <v>0.29911218518518501</v>
      </c>
    </row>
    <row r="78" spans="2:14" x14ac:dyDescent="0.25">
      <c r="B78" s="90" t="s">
        <v>36</v>
      </c>
      <c r="C78" s="7" t="s">
        <v>54</v>
      </c>
      <c r="D78" s="7">
        <v>207980901</v>
      </c>
      <c r="E78" s="7" t="s">
        <v>131</v>
      </c>
      <c r="F78" s="7" t="s">
        <v>526</v>
      </c>
      <c r="G78" s="7">
        <v>-5.0701999999999995E-4</v>
      </c>
      <c r="H78" s="7">
        <v>2.1506999999999998E-2</v>
      </c>
      <c r="I78" s="7">
        <v>0.21867900000000001</v>
      </c>
      <c r="J78" s="7">
        <v>0.65429999999999999</v>
      </c>
      <c r="K78" s="7">
        <v>0.99186799999999997</v>
      </c>
      <c r="L78" s="7">
        <v>0.93600000000000005</v>
      </c>
      <c r="M78" s="7">
        <f t="shared" si="2"/>
        <v>1</v>
      </c>
      <c r="N78" s="7">
        <v>0.30422629090909098</v>
      </c>
    </row>
    <row r="79" spans="2:14" x14ac:dyDescent="0.25">
      <c r="B79" s="90" t="s">
        <v>36</v>
      </c>
      <c r="C79" s="7" t="s">
        <v>54</v>
      </c>
      <c r="D79" s="7">
        <v>207980901</v>
      </c>
      <c r="E79" s="7" t="s">
        <v>131</v>
      </c>
      <c r="F79" s="7" t="s">
        <v>514</v>
      </c>
      <c r="G79" s="7">
        <v>-2.5179E-4</v>
      </c>
      <c r="H79" s="7">
        <v>2.2085E-2</v>
      </c>
      <c r="I79" s="7">
        <v>0.21867900000000001</v>
      </c>
      <c r="J79" s="7">
        <v>0.65429999999999999</v>
      </c>
      <c r="K79" s="7">
        <v>0.99186799999999997</v>
      </c>
      <c r="L79" s="7">
        <v>0.875</v>
      </c>
      <c r="M79" s="7">
        <f t="shared" si="2"/>
        <v>1</v>
      </c>
      <c r="N79" s="7">
        <v>0.30682375000000001</v>
      </c>
    </row>
    <row r="80" spans="2:14" x14ac:dyDescent="0.25">
      <c r="B80" s="90" t="s">
        <v>36</v>
      </c>
      <c r="C80" s="7" t="s">
        <v>54</v>
      </c>
      <c r="D80" s="7">
        <v>207980901</v>
      </c>
      <c r="E80" s="7" t="s">
        <v>131</v>
      </c>
      <c r="F80" s="7" t="s">
        <v>527</v>
      </c>
      <c r="G80" s="7">
        <v>-8.0069000000000008E-3</v>
      </c>
      <c r="H80" s="7">
        <v>2.2700000000000001E-2</v>
      </c>
      <c r="I80" s="7">
        <v>0.21867900000000001</v>
      </c>
      <c r="J80" s="7">
        <v>0.65429999999999999</v>
      </c>
      <c r="K80" s="7">
        <v>0.99186799999999997</v>
      </c>
      <c r="L80" s="7" t="s">
        <v>5</v>
      </c>
      <c r="M80" s="7">
        <f t="shared" si="2"/>
        <v>1</v>
      </c>
      <c r="N80" s="7">
        <v>0.30949644827586198</v>
      </c>
    </row>
    <row r="81" spans="2:14" x14ac:dyDescent="0.25">
      <c r="B81" s="90" t="s">
        <v>36</v>
      </c>
      <c r="C81" s="7" t="s">
        <v>54</v>
      </c>
      <c r="D81" s="7">
        <v>207980901</v>
      </c>
      <c r="E81" s="7" t="s">
        <v>131</v>
      </c>
      <c r="F81" s="7" t="s">
        <v>503</v>
      </c>
      <c r="G81" s="7">
        <v>-6.5462000000000003E-3</v>
      </c>
      <c r="H81" s="7">
        <v>2.3073E-2</v>
      </c>
      <c r="I81" s="7">
        <v>0.21867900000000001</v>
      </c>
      <c r="J81" s="7">
        <v>0.65429999999999999</v>
      </c>
      <c r="K81" s="7">
        <v>0.99186799999999997</v>
      </c>
      <c r="L81" s="7" t="s">
        <v>5</v>
      </c>
      <c r="M81" s="7">
        <f t="shared" si="2"/>
        <v>1</v>
      </c>
      <c r="N81" s="7">
        <v>0.30949644827586198</v>
      </c>
    </row>
    <row r="82" spans="2:14" x14ac:dyDescent="0.25">
      <c r="B82" s="90" t="s">
        <v>36</v>
      </c>
      <c r="C82" s="7" t="s">
        <v>54</v>
      </c>
      <c r="D82" s="7">
        <v>207980901</v>
      </c>
      <c r="E82" s="7" t="s">
        <v>131</v>
      </c>
      <c r="F82" s="7" t="s">
        <v>565</v>
      </c>
      <c r="G82" s="7">
        <v>-1.039E-3</v>
      </c>
      <c r="H82" s="7">
        <v>2.4067000000000002E-2</v>
      </c>
      <c r="I82" s="7">
        <v>0.21867900000000001</v>
      </c>
      <c r="J82" s="7">
        <v>0.65429999999999999</v>
      </c>
      <c r="K82" s="7">
        <v>0.99186799999999997</v>
      </c>
      <c r="L82" s="7">
        <v>0.97</v>
      </c>
      <c r="M82" s="7">
        <f t="shared" si="2"/>
        <v>1</v>
      </c>
      <c r="N82" s="7">
        <v>0.31735806779661002</v>
      </c>
    </row>
    <row r="83" spans="2:14" x14ac:dyDescent="0.25">
      <c r="B83" s="90" t="s">
        <v>36</v>
      </c>
      <c r="C83" s="7" t="s">
        <v>54</v>
      </c>
      <c r="D83" s="7">
        <v>207980901</v>
      </c>
      <c r="E83" s="7" t="s">
        <v>131</v>
      </c>
      <c r="F83" s="7" t="s">
        <v>499</v>
      </c>
      <c r="G83" s="7">
        <v>1.0248999999999999E-2</v>
      </c>
      <c r="H83" s="7">
        <v>2.7473000000000001E-2</v>
      </c>
      <c r="I83" s="7">
        <v>0.21867900000000001</v>
      </c>
      <c r="J83" s="7">
        <v>0.65429999999999999</v>
      </c>
      <c r="K83" s="7">
        <v>0.99186799999999997</v>
      </c>
      <c r="L83" s="7" t="s">
        <v>5</v>
      </c>
      <c r="M83" s="7">
        <f t="shared" si="2"/>
        <v>1</v>
      </c>
      <c r="N83" s="7">
        <v>0.35623323333333301</v>
      </c>
    </row>
    <row r="84" spans="2:14" x14ac:dyDescent="0.25">
      <c r="B84" s="90" t="s">
        <v>36</v>
      </c>
      <c r="C84" s="7" t="s">
        <v>54</v>
      </c>
      <c r="D84" s="7">
        <v>207980901</v>
      </c>
      <c r="E84" s="7" t="s">
        <v>131</v>
      </c>
      <c r="F84" s="7" t="s">
        <v>533</v>
      </c>
      <c r="G84" s="7">
        <v>-7.3276000000000005E-4</v>
      </c>
      <c r="H84" s="7">
        <v>2.8327999999999999E-2</v>
      </c>
      <c r="I84" s="7">
        <v>0.21867900000000001</v>
      </c>
      <c r="J84" s="7">
        <v>0.65429999999999999</v>
      </c>
      <c r="K84" s="7">
        <v>0.99186799999999997</v>
      </c>
      <c r="L84" s="7">
        <v>0.95899999999999996</v>
      </c>
      <c r="M84" s="7">
        <f t="shared" si="2"/>
        <v>1</v>
      </c>
      <c r="N84" s="7">
        <v>0.36129809836065602</v>
      </c>
    </row>
    <row r="85" spans="2:14" x14ac:dyDescent="0.25">
      <c r="B85" s="90" t="s">
        <v>36</v>
      </c>
      <c r="C85" s="7" t="s">
        <v>54</v>
      </c>
      <c r="D85" s="7">
        <v>207980901</v>
      </c>
      <c r="E85" s="7" t="s">
        <v>131</v>
      </c>
      <c r="F85" s="7" t="s">
        <v>498</v>
      </c>
      <c r="G85" s="7">
        <v>-4.3740000000000003E-3</v>
      </c>
      <c r="H85" s="7">
        <v>2.9505E-2</v>
      </c>
      <c r="I85" s="7">
        <v>0.21867900000000001</v>
      </c>
      <c r="J85" s="7">
        <v>0.65429999999999999</v>
      </c>
      <c r="K85" s="7">
        <v>0.99186799999999997</v>
      </c>
      <c r="L85" s="7" t="s">
        <v>5</v>
      </c>
      <c r="M85" s="7">
        <f t="shared" si="2"/>
        <v>1</v>
      </c>
      <c r="N85" s="7">
        <v>0.370240161290323</v>
      </c>
    </row>
    <row r="86" spans="2:14" x14ac:dyDescent="0.25">
      <c r="B86" s="90" t="s">
        <v>36</v>
      </c>
      <c r="C86" s="7" t="s">
        <v>54</v>
      </c>
      <c r="D86" s="7">
        <v>207980901</v>
      </c>
      <c r="E86" s="7" t="s">
        <v>131</v>
      </c>
      <c r="F86" s="7" t="s">
        <v>559</v>
      </c>
      <c r="G86" s="7">
        <v>1.5705999999999999E-3</v>
      </c>
      <c r="H86" s="7">
        <v>3.056E-2</v>
      </c>
      <c r="I86" s="7">
        <v>0.21867900000000001</v>
      </c>
      <c r="J86" s="7">
        <v>0.65429999999999999</v>
      </c>
      <c r="K86" s="7">
        <v>0.99186799999999997</v>
      </c>
      <c r="L86" s="7">
        <v>1.02</v>
      </c>
      <c r="M86" s="7">
        <f t="shared" si="2"/>
        <v>1</v>
      </c>
      <c r="N86" s="7">
        <v>0.37739174603174602</v>
      </c>
    </row>
    <row r="87" spans="2:14" x14ac:dyDescent="0.25">
      <c r="B87" s="90" t="s">
        <v>36</v>
      </c>
      <c r="C87" s="7" t="s">
        <v>54</v>
      </c>
      <c r="D87" s="7">
        <v>207980901</v>
      </c>
      <c r="E87" s="7" t="s">
        <v>131</v>
      </c>
      <c r="F87" s="7" t="s">
        <v>557</v>
      </c>
      <c r="G87" s="7">
        <v>-4.2850000000000001E-4</v>
      </c>
      <c r="H87" s="7">
        <v>3.2531999999999998E-2</v>
      </c>
      <c r="I87" s="7">
        <v>0.21867900000000001</v>
      </c>
      <c r="J87" s="7">
        <v>0.65429999999999999</v>
      </c>
      <c r="K87" s="7">
        <v>0.99186799999999997</v>
      </c>
      <c r="L87" s="7">
        <v>0.93300000000000005</v>
      </c>
      <c r="M87" s="7">
        <f t="shared" si="2"/>
        <v>1</v>
      </c>
      <c r="N87" s="7">
        <v>0.39546712499999997</v>
      </c>
    </row>
    <row r="88" spans="2:14" x14ac:dyDescent="0.25">
      <c r="B88" s="90" t="s">
        <v>36</v>
      </c>
      <c r="C88" s="7" t="s">
        <v>54</v>
      </c>
      <c r="D88" s="7">
        <v>207980901</v>
      </c>
      <c r="E88" s="7" t="s">
        <v>131</v>
      </c>
      <c r="F88" s="7" t="s">
        <v>523</v>
      </c>
      <c r="G88" s="7">
        <v>1.9353E-4</v>
      </c>
      <c r="H88" s="7">
        <v>3.3889000000000002E-2</v>
      </c>
      <c r="I88" s="7">
        <v>0.21867900000000001</v>
      </c>
      <c r="J88" s="7">
        <v>0.65429999999999999</v>
      </c>
      <c r="K88" s="7">
        <v>0.99186799999999997</v>
      </c>
      <c r="L88" s="7">
        <v>1.1599999999999999</v>
      </c>
      <c r="M88" s="7">
        <f t="shared" si="2"/>
        <v>1</v>
      </c>
      <c r="N88" s="7">
        <v>0.40562526153846201</v>
      </c>
    </row>
    <row r="89" spans="2:14" x14ac:dyDescent="0.25">
      <c r="B89" s="90" t="s">
        <v>36</v>
      </c>
      <c r="C89" s="7" t="s">
        <v>54</v>
      </c>
      <c r="D89" s="7">
        <v>207980901</v>
      </c>
      <c r="E89" s="7" t="s">
        <v>131</v>
      </c>
      <c r="F89" s="7" t="s">
        <v>521</v>
      </c>
      <c r="G89" s="7">
        <v>3.9031E-4</v>
      </c>
      <c r="H89" s="7">
        <v>3.5062999999999997E-2</v>
      </c>
      <c r="I89" s="7">
        <v>0.21867900000000001</v>
      </c>
      <c r="J89" s="7">
        <v>0.65429999999999999</v>
      </c>
      <c r="K89" s="7">
        <v>0.99186799999999997</v>
      </c>
      <c r="L89" s="7">
        <v>1.08</v>
      </c>
      <c r="M89" s="7">
        <f t="shared" si="2"/>
        <v>1</v>
      </c>
      <c r="N89" s="7">
        <v>0.41331839393939401</v>
      </c>
    </row>
    <row r="90" spans="2:14" x14ac:dyDescent="0.25">
      <c r="B90" s="90" t="s">
        <v>36</v>
      </c>
      <c r="C90" s="7" t="s">
        <v>54</v>
      </c>
      <c r="D90" s="7">
        <v>207980901</v>
      </c>
      <c r="E90" s="7" t="s">
        <v>131</v>
      </c>
      <c r="F90" s="7" t="s">
        <v>511</v>
      </c>
      <c r="G90" s="7">
        <v>4.5462999999999996E-3</v>
      </c>
      <c r="H90" s="7">
        <v>3.6915999999999997E-2</v>
      </c>
      <c r="I90" s="7">
        <v>0.21867900000000001</v>
      </c>
      <c r="J90" s="7">
        <v>0.65429999999999999</v>
      </c>
      <c r="K90" s="7">
        <v>0.99186799999999997</v>
      </c>
      <c r="L90" s="7" t="s">
        <v>5</v>
      </c>
      <c r="M90" s="7">
        <f t="shared" si="2"/>
        <v>1</v>
      </c>
      <c r="N90" s="7">
        <v>0.42420168115941997</v>
      </c>
    </row>
    <row r="91" spans="2:14" x14ac:dyDescent="0.25">
      <c r="B91" s="90" t="s">
        <v>36</v>
      </c>
      <c r="C91" s="7" t="s">
        <v>54</v>
      </c>
      <c r="D91" s="7">
        <v>207980901</v>
      </c>
      <c r="E91" s="7" t="s">
        <v>131</v>
      </c>
      <c r="F91" s="7" t="s">
        <v>542</v>
      </c>
      <c r="G91" s="7">
        <v>-2.5537999999999998E-4</v>
      </c>
      <c r="H91" s="7">
        <v>3.7123999999999997E-2</v>
      </c>
      <c r="I91" s="7">
        <v>0.21867900000000001</v>
      </c>
      <c r="J91" s="7">
        <v>0.65429999999999999</v>
      </c>
      <c r="K91" s="7">
        <v>0.99186799999999997</v>
      </c>
      <c r="L91" s="7">
        <v>0.89600000000000002</v>
      </c>
      <c r="M91" s="7">
        <f t="shared" si="2"/>
        <v>1</v>
      </c>
      <c r="N91" s="7">
        <v>0.42420168115941997</v>
      </c>
    </row>
    <row r="92" spans="2:14" x14ac:dyDescent="0.25">
      <c r="B92" s="90" t="s">
        <v>36</v>
      </c>
      <c r="C92" s="7" t="s">
        <v>54</v>
      </c>
      <c r="D92" s="7">
        <v>207980901</v>
      </c>
      <c r="E92" s="7" t="s">
        <v>131</v>
      </c>
      <c r="F92" s="7" t="s">
        <v>580</v>
      </c>
      <c r="G92" s="7">
        <v>4.1882000000000004E-3</v>
      </c>
      <c r="H92" s="7">
        <v>3.7622000000000003E-2</v>
      </c>
      <c r="I92" s="7">
        <v>0.21867900000000001</v>
      </c>
      <c r="J92" s="7">
        <v>0.65429999999999999</v>
      </c>
      <c r="K92" s="7">
        <v>0.99186799999999997</v>
      </c>
      <c r="L92" s="7" t="s">
        <v>5</v>
      </c>
      <c r="M92" s="7">
        <f t="shared" si="2"/>
        <v>1</v>
      </c>
      <c r="N92" s="7">
        <v>0.42420168115941997</v>
      </c>
    </row>
    <row r="93" spans="2:14" x14ac:dyDescent="0.25">
      <c r="B93" s="90" t="s">
        <v>36</v>
      </c>
      <c r="C93" s="7" t="s">
        <v>54</v>
      </c>
      <c r="D93" s="7">
        <v>207980901</v>
      </c>
      <c r="E93" s="7" t="s">
        <v>131</v>
      </c>
      <c r="F93" s="7" t="s">
        <v>545</v>
      </c>
      <c r="G93" s="7">
        <v>6.5452000000000001E-4</v>
      </c>
      <c r="H93" s="7">
        <v>3.9142000000000003E-2</v>
      </c>
      <c r="I93" s="7">
        <v>0.21867900000000001</v>
      </c>
      <c r="J93" s="7">
        <v>0.65429999999999999</v>
      </c>
      <c r="K93" s="7">
        <v>0.99186799999999997</v>
      </c>
      <c r="L93" s="7">
        <v>1.04</v>
      </c>
      <c r="M93" s="7">
        <f t="shared" si="2"/>
        <v>1</v>
      </c>
      <c r="N93" s="7">
        <v>0.43503537142857102</v>
      </c>
    </row>
    <row r="94" spans="2:14" x14ac:dyDescent="0.25">
      <c r="B94" s="90" t="s">
        <v>36</v>
      </c>
      <c r="C94" s="7" t="s">
        <v>54</v>
      </c>
      <c r="D94" s="7">
        <v>207980901</v>
      </c>
      <c r="E94" s="7" t="s">
        <v>131</v>
      </c>
      <c r="F94" s="7" t="s">
        <v>515</v>
      </c>
      <c r="G94" s="7">
        <v>8.1727000000000004E-4</v>
      </c>
      <c r="H94" s="7">
        <v>4.0266000000000003E-2</v>
      </c>
      <c r="I94" s="7">
        <v>0.21867900000000001</v>
      </c>
      <c r="J94" s="7">
        <v>0.65429999999999999</v>
      </c>
      <c r="K94" s="7">
        <v>0.99186799999999997</v>
      </c>
      <c r="L94" s="7">
        <v>1.03</v>
      </c>
      <c r="M94" s="7">
        <f t="shared" si="2"/>
        <v>1</v>
      </c>
      <c r="N94" s="7">
        <v>0.43801400000000001</v>
      </c>
    </row>
    <row r="95" spans="2:14" x14ac:dyDescent="0.25">
      <c r="B95" s="90" t="s">
        <v>36</v>
      </c>
      <c r="C95" s="7" t="s">
        <v>54</v>
      </c>
      <c r="D95" s="7">
        <v>207980901</v>
      </c>
      <c r="E95" s="7" t="s">
        <v>131</v>
      </c>
      <c r="F95" s="7" t="s">
        <v>540</v>
      </c>
      <c r="G95" s="7">
        <v>8.4752999999999998E-4</v>
      </c>
      <c r="H95" s="7">
        <v>4.0536000000000003E-2</v>
      </c>
      <c r="I95" s="7">
        <v>0.21867900000000001</v>
      </c>
      <c r="J95" s="7">
        <v>0.65429999999999999</v>
      </c>
      <c r="K95" s="7">
        <v>0.99186799999999997</v>
      </c>
      <c r="L95" s="7">
        <v>1.03</v>
      </c>
      <c r="M95" s="7">
        <f t="shared" si="2"/>
        <v>1</v>
      </c>
      <c r="N95" s="7">
        <v>0.43801400000000001</v>
      </c>
    </row>
    <row r="96" spans="2:14" x14ac:dyDescent="0.25">
      <c r="B96" s="90" t="s">
        <v>36</v>
      </c>
      <c r="C96" s="7" t="s">
        <v>54</v>
      </c>
      <c r="D96" s="7">
        <v>207980901</v>
      </c>
      <c r="E96" s="7" t="s">
        <v>131</v>
      </c>
      <c r="F96" s="7" t="s">
        <v>544</v>
      </c>
      <c r="G96" s="7">
        <v>2.2609E-4</v>
      </c>
      <c r="H96" s="7">
        <v>4.1165E-2</v>
      </c>
      <c r="I96" s="7">
        <v>0.21867900000000001</v>
      </c>
      <c r="J96" s="7">
        <v>0.65429999999999999</v>
      </c>
      <c r="K96" s="7">
        <v>0.99186799999999997</v>
      </c>
      <c r="L96" s="7">
        <v>1.1299999999999999</v>
      </c>
      <c r="M96" s="7">
        <f t="shared" si="2"/>
        <v>1</v>
      </c>
      <c r="N96" s="7">
        <v>0.43871739726027398</v>
      </c>
    </row>
    <row r="97" spans="2:14" x14ac:dyDescent="0.25">
      <c r="B97" s="90" t="s">
        <v>36</v>
      </c>
      <c r="C97" s="7" t="s">
        <v>54</v>
      </c>
      <c r="D97" s="7">
        <v>207980901</v>
      </c>
      <c r="E97" s="7" t="s">
        <v>131</v>
      </c>
      <c r="F97" s="7" t="s">
        <v>658</v>
      </c>
      <c r="G97" s="7">
        <v>1.8343999999999999E-4</v>
      </c>
      <c r="H97" s="7">
        <v>4.3395999999999997E-2</v>
      </c>
      <c r="I97" s="7">
        <v>0.21867900000000001</v>
      </c>
      <c r="J97" s="7">
        <v>0.65429999999999999</v>
      </c>
      <c r="K97" s="7">
        <v>0.99186799999999997</v>
      </c>
      <c r="L97" s="7">
        <v>1.1599999999999999</v>
      </c>
      <c r="M97" s="7">
        <f t="shared" si="2"/>
        <v>1</v>
      </c>
      <c r="N97" s="7">
        <v>0.45624443243243201</v>
      </c>
    </row>
    <row r="98" spans="2:14" x14ac:dyDescent="0.25">
      <c r="B98" s="90" t="s">
        <v>36</v>
      </c>
      <c r="C98" s="7" t="s">
        <v>54</v>
      </c>
      <c r="D98" s="7">
        <v>207980901</v>
      </c>
      <c r="E98" s="7" t="s">
        <v>131</v>
      </c>
      <c r="F98" s="7" t="s">
        <v>513</v>
      </c>
      <c r="G98" s="7">
        <v>-1.8186999999999999E-4</v>
      </c>
      <c r="H98" s="7">
        <v>4.5900999999999997E-2</v>
      </c>
      <c r="I98" s="7">
        <v>0.21867900000000001</v>
      </c>
      <c r="J98" s="7">
        <v>0.65429999999999999</v>
      </c>
      <c r="K98" s="7">
        <v>0.99186799999999997</v>
      </c>
      <c r="L98" s="7">
        <v>0.86699999999999999</v>
      </c>
      <c r="M98" s="7">
        <f t="shared" si="2"/>
        <v>1</v>
      </c>
      <c r="N98" s="7">
        <v>0.47451276543209903</v>
      </c>
    </row>
    <row r="99" spans="2:14" x14ac:dyDescent="0.25">
      <c r="B99" s="90" t="s">
        <v>36</v>
      </c>
      <c r="C99" s="7" t="s">
        <v>54</v>
      </c>
      <c r="D99" s="7">
        <v>207980901</v>
      </c>
      <c r="E99" s="7" t="s">
        <v>131</v>
      </c>
      <c r="F99" s="7" t="s">
        <v>573</v>
      </c>
      <c r="G99" s="7">
        <v>-5.6289000000000003E-4</v>
      </c>
      <c r="H99" s="7">
        <v>4.7465E-2</v>
      </c>
      <c r="I99" s="7">
        <v>0.21867900000000001</v>
      </c>
      <c r="J99" s="7">
        <v>0.65429999999999999</v>
      </c>
      <c r="K99" s="7">
        <v>0.99186799999999997</v>
      </c>
      <c r="L99" s="7">
        <v>0.95599999999999996</v>
      </c>
      <c r="M99" s="7">
        <f t="shared" si="2"/>
        <v>1</v>
      </c>
      <c r="N99" s="7">
        <v>0.47451276543209903</v>
      </c>
    </row>
    <row r="100" spans="2:14" x14ac:dyDescent="0.25">
      <c r="B100" s="90" t="s">
        <v>36</v>
      </c>
      <c r="C100" s="7" t="s">
        <v>54</v>
      </c>
      <c r="D100" s="7">
        <v>207980901</v>
      </c>
      <c r="E100" s="7" t="s">
        <v>131</v>
      </c>
      <c r="F100" s="7" t="s">
        <v>740</v>
      </c>
      <c r="G100" s="7">
        <v>3.0214E-4</v>
      </c>
      <c r="H100" s="7">
        <v>4.8041E-2</v>
      </c>
      <c r="I100" s="7">
        <v>0.21867900000000001</v>
      </c>
      <c r="J100" s="7">
        <v>0.65429999999999999</v>
      </c>
      <c r="K100" s="7">
        <v>0.99186799999999997</v>
      </c>
      <c r="L100" s="7">
        <v>1.0900000000000001</v>
      </c>
      <c r="M100" s="7">
        <f t="shared" si="2"/>
        <v>1</v>
      </c>
      <c r="N100" s="7">
        <v>0.47451276543209903</v>
      </c>
    </row>
    <row r="101" spans="2:14" x14ac:dyDescent="0.25">
      <c r="B101" s="90" t="s">
        <v>36</v>
      </c>
      <c r="C101" s="7" t="s">
        <v>54</v>
      </c>
      <c r="D101" s="7">
        <v>207980901</v>
      </c>
      <c r="E101" s="7" t="s">
        <v>131</v>
      </c>
      <c r="F101" s="7" t="s">
        <v>529</v>
      </c>
      <c r="G101" s="7">
        <v>-2.4343999999999999E-4</v>
      </c>
      <c r="H101" s="7">
        <v>4.8065999999999998E-2</v>
      </c>
      <c r="I101" s="7">
        <v>0.21867900000000001</v>
      </c>
      <c r="J101" s="7">
        <v>0.65429999999999999</v>
      </c>
      <c r="K101" s="7">
        <v>0.99186799999999997</v>
      </c>
      <c r="L101" s="7">
        <v>0.90100000000000002</v>
      </c>
      <c r="M101" s="7">
        <f t="shared" si="2"/>
        <v>1</v>
      </c>
      <c r="N101" s="7">
        <v>0.47451276543209903</v>
      </c>
    </row>
    <row r="102" spans="2:14" x14ac:dyDescent="0.25">
      <c r="B102" s="90" t="s">
        <v>36</v>
      </c>
      <c r="C102" s="7" t="s">
        <v>54</v>
      </c>
      <c r="D102" s="7">
        <v>207980901</v>
      </c>
      <c r="E102" s="7" t="s">
        <v>131</v>
      </c>
      <c r="F102" s="7" t="s">
        <v>519</v>
      </c>
      <c r="G102" s="7">
        <v>1.0309E-3</v>
      </c>
      <c r="H102" s="7">
        <v>4.8333000000000001E-2</v>
      </c>
      <c r="I102" s="7">
        <v>0.21867900000000001</v>
      </c>
      <c r="J102" s="7">
        <v>0.65429999999999999</v>
      </c>
      <c r="K102" s="7">
        <v>0.99186799999999997</v>
      </c>
      <c r="L102" s="7">
        <v>1.02</v>
      </c>
      <c r="M102" s="7">
        <f t="shared" si="2"/>
        <v>1</v>
      </c>
      <c r="N102" s="7">
        <v>0.47451276543209903</v>
      </c>
    </row>
    <row r="103" spans="2:14" x14ac:dyDescent="0.25">
      <c r="B103" s="90" t="s">
        <v>36</v>
      </c>
      <c r="C103" s="7" t="s">
        <v>54</v>
      </c>
      <c r="D103" s="7">
        <v>207980901</v>
      </c>
      <c r="E103" s="7" t="s">
        <v>131</v>
      </c>
      <c r="F103" s="7" t="s">
        <v>525</v>
      </c>
      <c r="G103" s="7">
        <v>-1.0093E-2</v>
      </c>
      <c r="H103" s="7">
        <v>4.9128999999999999E-2</v>
      </c>
      <c r="I103" s="7">
        <v>0.21867900000000001</v>
      </c>
      <c r="J103" s="7">
        <v>0.65429999999999999</v>
      </c>
      <c r="K103" s="7">
        <v>0.99186799999999997</v>
      </c>
      <c r="L103" s="7" t="s">
        <v>5</v>
      </c>
      <c r="M103" s="7">
        <f t="shared" si="2"/>
        <v>1</v>
      </c>
      <c r="N103" s="7">
        <v>0.47451276543209903</v>
      </c>
    </row>
    <row r="104" spans="2:14" x14ac:dyDescent="0.25">
      <c r="B104" s="90" t="s">
        <v>36</v>
      </c>
      <c r="C104" s="7" t="s">
        <v>54</v>
      </c>
      <c r="D104" s="7">
        <v>207980901</v>
      </c>
      <c r="E104" s="7" t="s">
        <v>131</v>
      </c>
      <c r="F104" s="7" t="s">
        <v>536</v>
      </c>
      <c r="G104" s="7">
        <v>-4.5438E-4</v>
      </c>
      <c r="H104" s="7">
        <v>4.9403000000000002E-2</v>
      </c>
      <c r="I104" s="7">
        <v>0.21867900000000001</v>
      </c>
      <c r="J104" s="7">
        <v>0.65429999999999999</v>
      </c>
      <c r="K104" s="7">
        <v>0.99186799999999997</v>
      </c>
      <c r="L104" s="7">
        <v>0.94699999999999995</v>
      </c>
      <c r="M104" s="7">
        <f t="shared" si="2"/>
        <v>1</v>
      </c>
      <c r="N104" s="7">
        <v>0.47451276543209903</v>
      </c>
    </row>
    <row r="105" spans="2:14" x14ac:dyDescent="0.25">
      <c r="B105" s="90" t="s">
        <v>36</v>
      </c>
      <c r="C105" s="7" t="s">
        <v>54</v>
      </c>
      <c r="D105" s="7">
        <v>207980901</v>
      </c>
      <c r="E105" s="7" t="s">
        <v>131</v>
      </c>
      <c r="F105" s="7" t="s">
        <v>585</v>
      </c>
      <c r="G105" s="7">
        <v>2.5008000000000002E-4</v>
      </c>
      <c r="H105" s="7">
        <v>5.1322E-2</v>
      </c>
      <c r="I105" s="7">
        <v>0.21867900000000001</v>
      </c>
      <c r="J105" s="7">
        <v>0.65429999999999999</v>
      </c>
      <c r="K105" s="7">
        <v>0.99186799999999997</v>
      </c>
      <c r="L105" s="7">
        <v>1.1000000000000001</v>
      </c>
      <c r="M105" s="7">
        <f t="shared" si="2"/>
        <v>1</v>
      </c>
      <c r="N105" s="7">
        <v>0.48693312195122002</v>
      </c>
    </row>
    <row r="106" spans="2:14" x14ac:dyDescent="0.25">
      <c r="B106" s="90" t="s">
        <v>36</v>
      </c>
      <c r="C106" s="7" t="s">
        <v>54</v>
      </c>
      <c r="D106" s="7">
        <v>207980901</v>
      </c>
      <c r="E106" s="7" t="s">
        <v>131</v>
      </c>
      <c r="F106" s="7" t="s">
        <v>547</v>
      </c>
      <c r="G106" s="7">
        <v>4.4215999999999998E-4</v>
      </c>
      <c r="H106" s="7">
        <v>5.3348E-2</v>
      </c>
      <c r="I106" s="7">
        <v>0.21867900000000001</v>
      </c>
      <c r="J106" s="7">
        <v>0.65429999999999999</v>
      </c>
      <c r="K106" s="7">
        <v>0.99186799999999997</v>
      </c>
      <c r="L106" s="7">
        <v>1.06</v>
      </c>
      <c r="M106" s="7">
        <f t="shared" si="2"/>
        <v>1</v>
      </c>
      <c r="N106" s="7">
        <v>0.50005715662650596</v>
      </c>
    </row>
    <row r="107" spans="2:14" x14ac:dyDescent="0.25">
      <c r="B107" s="90" t="s">
        <v>36</v>
      </c>
      <c r="C107" s="7" t="s">
        <v>54</v>
      </c>
      <c r="D107" s="7">
        <v>207980901</v>
      </c>
      <c r="E107" s="7" t="s">
        <v>131</v>
      </c>
      <c r="F107" s="7" t="s">
        <v>520</v>
      </c>
      <c r="G107" s="7">
        <v>2.4500999999999999E-4</v>
      </c>
      <c r="H107" s="7">
        <v>5.5077000000000001E-2</v>
      </c>
      <c r="I107" s="7">
        <v>0.21867900000000001</v>
      </c>
      <c r="J107" s="7">
        <v>0.65429999999999999</v>
      </c>
      <c r="K107" s="7">
        <v>0.99186799999999997</v>
      </c>
      <c r="L107" s="7">
        <v>1.1000000000000001</v>
      </c>
      <c r="M107" s="7">
        <f t="shared" si="2"/>
        <v>1</v>
      </c>
      <c r="N107" s="7">
        <v>0.50675258823529401</v>
      </c>
    </row>
    <row r="108" spans="2:14" x14ac:dyDescent="0.25">
      <c r="B108" s="90" t="s">
        <v>36</v>
      </c>
      <c r="C108" s="7" t="s">
        <v>54</v>
      </c>
      <c r="D108" s="7">
        <v>207980901</v>
      </c>
      <c r="E108" s="7" t="s">
        <v>131</v>
      </c>
      <c r="F108" s="7" t="s">
        <v>568</v>
      </c>
      <c r="G108" s="7">
        <v>2.1743000000000001E-4</v>
      </c>
      <c r="H108" s="7">
        <v>5.5364999999999998E-2</v>
      </c>
      <c r="I108" s="7">
        <v>0.21867900000000001</v>
      </c>
      <c r="J108" s="7">
        <v>0.65429999999999999</v>
      </c>
      <c r="K108" s="7">
        <v>0.99186799999999997</v>
      </c>
      <c r="L108" s="7">
        <v>1.1200000000000001</v>
      </c>
      <c r="M108" s="7">
        <f t="shared" si="2"/>
        <v>1</v>
      </c>
      <c r="N108" s="7">
        <v>0.50675258823529401</v>
      </c>
    </row>
    <row r="109" spans="2:14" x14ac:dyDescent="0.25">
      <c r="B109" s="90" t="s">
        <v>36</v>
      </c>
      <c r="C109" s="7" t="s">
        <v>54</v>
      </c>
      <c r="D109" s="7">
        <v>207980901</v>
      </c>
      <c r="E109" s="7" t="s">
        <v>131</v>
      </c>
      <c r="F109" s="7" t="s">
        <v>556</v>
      </c>
      <c r="G109" s="7">
        <v>-4.8118999999999999E-4</v>
      </c>
      <c r="H109" s="7">
        <v>5.6825000000000001E-2</v>
      </c>
      <c r="I109" s="7">
        <v>0.21867900000000001</v>
      </c>
      <c r="J109" s="7">
        <v>0.65429999999999999</v>
      </c>
      <c r="K109" s="7">
        <v>0.99186799999999997</v>
      </c>
      <c r="L109" s="7">
        <v>0.95299999999999996</v>
      </c>
      <c r="M109" s="7">
        <f t="shared" si="2"/>
        <v>1</v>
      </c>
      <c r="N109" s="7">
        <v>0.51406802325581402</v>
      </c>
    </row>
    <row r="110" spans="2:14" x14ac:dyDescent="0.25">
      <c r="B110" s="90" t="s">
        <v>36</v>
      </c>
      <c r="C110" s="7" t="s">
        <v>54</v>
      </c>
      <c r="D110" s="7">
        <v>207980901</v>
      </c>
      <c r="E110" s="7" t="s">
        <v>131</v>
      </c>
      <c r="F110" s="7" t="s">
        <v>535</v>
      </c>
      <c r="G110" s="7">
        <v>3.5249000000000001E-4</v>
      </c>
      <c r="H110" s="7">
        <v>5.9112999999999999E-2</v>
      </c>
      <c r="I110" s="7">
        <v>0.21867900000000001</v>
      </c>
      <c r="J110" s="7">
        <v>0.65429999999999999</v>
      </c>
      <c r="K110" s="7">
        <v>0.99186799999999997</v>
      </c>
      <c r="L110" s="7">
        <v>1.07</v>
      </c>
      <c r="M110" s="7">
        <f t="shared" si="2"/>
        <v>1</v>
      </c>
      <c r="N110" s="7">
        <v>0.52861970114942503</v>
      </c>
    </row>
    <row r="111" spans="2:14" x14ac:dyDescent="0.25">
      <c r="B111" s="90" t="s">
        <v>36</v>
      </c>
      <c r="C111" s="7" t="s">
        <v>54</v>
      </c>
      <c r="D111" s="7">
        <v>207980901</v>
      </c>
      <c r="E111" s="7" t="s">
        <v>131</v>
      </c>
      <c r="F111" s="7" t="s">
        <v>638</v>
      </c>
      <c r="G111" s="7">
        <v>2.1141000000000001E-4</v>
      </c>
      <c r="H111" s="7">
        <v>6.0374999999999998E-2</v>
      </c>
      <c r="I111" s="7">
        <v>0.21867900000000001</v>
      </c>
      <c r="J111" s="7">
        <v>0.65429999999999999</v>
      </c>
      <c r="K111" s="7">
        <v>0.99186799999999997</v>
      </c>
      <c r="L111" s="7">
        <v>1.1100000000000001</v>
      </c>
      <c r="M111" s="7">
        <f t="shared" si="2"/>
        <v>1</v>
      </c>
      <c r="N111" s="7">
        <v>0.52973058426966302</v>
      </c>
    </row>
    <row r="112" spans="2:14" x14ac:dyDescent="0.25">
      <c r="B112" s="90" t="s">
        <v>36</v>
      </c>
      <c r="C112" s="7" t="s">
        <v>54</v>
      </c>
      <c r="D112" s="7">
        <v>207980901</v>
      </c>
      <c r="E112" s="7" t="s">
        <v>131</v>
      </c>
      <c r="F112" s="7" t="s">
        <v>574</v>
      </c>
      <c r="G112" s="7">
        <v>-2.3117E-4</v>
      </c>
      <c r="H112" s="7">
        <v>6.0599E-2</v>
      </c>
      <c r="I112" s="7">
        <v>0.21867900000000001</v>
      </c>
      <c r="J112" s="7">
        <v>0.65429999999999999</v>
      </c>
      <c r="K112" s="7">
        <v>0.99186799999999997</v>
      </c>
      <c r="L112" s="7">
        <v>0.90700000000000003</v>
      </c>
      <c r="M112" s="7">
        <f t="shared" si="2"/>
        <v>1</v>
      </c>
      <c r="N112" s="7">
        <v>0.52973058426966302</v>
      </c>
    </row>
    <row r="113" spans="2:14" x14ac:dyDescent="0.25">
      <c r="B113" s="90" t="s">
        <v>36</v>
      </c>
      <c r="C113" s="7" t="s">
        <v>54</v>
      </c>
      <c r="D113" s="7">
        <v>207980901</v>
      </c>
      <c r="E113" s="7" t="s">
        <v>131</v>
      </c>
      <c r="F113" s="7" t="s">
        <v>570</v>
      </c>
      <c r="G113" s="7">
        <v>8.3002E-4</v>
      </c>
      <c r="H113" s="7">
        <v>6.1786000000000001E-2</v>
      </c>
      <c r="I113" s="7">
        <v>0.21867900000000001</v>
      </c>
      <c r="J113" s="7">
        <v>0.65429999999999999</v>
      </c>
      <c r="K113" s="7">
        <v>0.99186799999999997</v>
      </c>
      <c r="L113" s="7">
        <v>1.03</v>
      </c>
      <c r="M113" s="7">
        <f t="shared" si="2"/>
        <v>1</v>
      </c>
      <c r="N113" s="7">
        <v>0.53334827956989295</v>
      </c>
    </row>
    <row r="114" spans="2:14" x14ac:dyDescent="0.25">
      <c r="B114" s="90" t="s">
        <v>36</v>
      </c>
      <c r="C114" s="7" t="s">
        <v>54</v>
      </c>
      <c r="D114" s="7">
        <v>207980901</v>
      </c>
      <c r="E114" s="7" t="s">
        <v>131</v>
      </c>
      <c r="F114" s="7" t="s">
        <v>579</v>
      </c>
      <c r="G114" s="7">
        <v>4.6105000000000001E-4</v>
      </c>
      <c r="H114" s="7">
        <v>6.2560000000000004E-2</v>
      </c>
      <c r="I114" s="7">
        <v>0.21867900000000001</v>
      </c>
      <c r="J114" s="7">
        <v>0.65429999999999999</v>
      </c>
      <c r="K114" s="7">
        <v>0.99186799999999997</v>
      </c>
      <c r="L114" s="7">
        <v>1.05</v>
      </c>
      <c r="M114" s="7">
        <f t="shared" si="2"/>
        <v>1</v>
      </c>
      <c r="N114" s="7">
        <v>0.53334827956989295</v>
      </c>
    </row>
    <row r="115" spans="2:14" x14ac:dyDescent="0.25">
      <c r="B115" s="90" t="s">
        <v>36</v>
      </c>
      <c r="C115" s="7" t="s">
        <v>54</v>
      </c>
      <c r="D115" s="7">
        <v>207980901</v>
      </c>
      <c r="E115" s="7" t="s">
        <v>131</v>
      </c>
      <c r="F115" s="7" t="s">
        <v>551</v>
      </c>
      <c r="G115" s="7">
        <v>-7.3524999999999997E-3</v>
      </c>
      <c r="H115" s="7">
        <v>6.3228000000000006E-2</v>
      </c>
      <c r="I115" s="7">
        <v>0.21867900000000001</v>
      </c>
      <c r="J115" s="7">
        <v>0.65429999999999999</v>
      </c>
      <c r="K115" s="7">
        <v>0.99186799999999997</v>
      </c>
      <c r="L115" s="7" t="s">
        <v>5</v>
      </c>
      <c r="M115" s="7">
        <f t="shared" si="2"/>
        <v>1</v>
      </c>
      <c r="N115" s="7">
        <v>0.53334827956989295</v>
      </c>
    </row>
    <row r="116" spans="2:14" x14ac:dyDescent="0.25">
      <c r="B116" s="90" t="s">
        <v>36</v>
      </c>
      <c r="C116" s="7" t="s">
        <v>54</v>
      </c>
      <c r="D116" s="7">
        <v>207980901</v>
      </c>
      <c r="E116" s="7" t="s">
        <v>131</v>
      </c>
      <c r="F116" s="7" t="s">
        <v>522</v>
      </c>
      <c r="G116" s="7">
        <v>-8.5623000000000003E-4</v>
      </c>
      <c r="H116" s="7">
        <v>6.3755000000000006E-2</v>
      </c>
      <c r="I116" s="7">
        <v>0.21867900000000001</v>
      </c>
      <c r="J116" s="7">
        <v>0.65429999999999999</v>
      </c>
      <c r="K116" s="7">
        <v>0.99186799999999997</v>
      </c>
      <c r="L116" s="7">
        <v>0.95399999999999996</v>
      </c>
      <c r="M116" s="7">
        <f t="shared" ref="M116:M179" si="3">IF(H116*778&lt;1,H116*778,1)</f>
        <v>1</v>
      </c>
      <c r="N116" s="7">
        <v>0.53334827956989295</v>
      </c>
    </row>
    <row r="117" spans="2:14" x14ac:dyDescent="0.25">
      <c r="B117" s="90" t="s">
        <v>36</v>
      </c>
      <c r="C117" s="7" t="s">
        <v>54</v>
      </c>
      <c r="D117" s="7">
        <v>207980901</v>
      </c>
      <c r="E117" s="7" t="s">
        <v>131</v>
      </c>
      <c r="F117" s="7" t="s">
        <v>538</v>
      </c>
      <c r="G117" s="11">
        <v>-3.5843000000000002E-5</v>
      </c>
      <c r="H117" s="7">
        <v>6.4815999999999999E-2</v>
      </c>
      <c r="I117" s="7">
        <v>0.21867900000000001</v>
      </c>
      <c r="J117" s="7">
        <v>0.65429999999999999</v>
      </c>
      <c r="K117" s="7">
        <v>0.99186799999999997</v>
      </c>
      <c r="L117" s="7" t="s">
        <v>5</v>
      </c>
      <c r="M117" s="7">
        <f t="shared" si="3"/>
        <v>1</v>
      </c>
      <c r="N117" s="7">
        <v>0.53645582978723405</v>
      </c>
    </row>
    <row r="118" spans="2:14" x14ac:dyDescent="0.25">
      <c r="B118" s="90" t="s">
        <v>36</v>
      </c>
      <c r="C118" s="7" t="s">
        <v>54</v>
      </c>
      <c r="D118" s="7">
        <v>207980901</v>
      </c>
      <c r="E118" s="7" t="s">
        <v>131</v>
      </c>
      <c r="F118" s="7" t="s">
        <v>539</v>
      </c>
      <c r="G118" s="7">
        <v>3.0058E-4</v>
      </c>
      <c r="H118" s="7">
        <v>6.6208000000000003E-2</v>
      </c>
      <c r="I118" s="7">
        <v>0.21867900000000001</v>
      </c>
      <c r="J118" s="7">
        <v>0.65429999999999999</v>
      </c>
      <c r="K118" s="7">
        <v>0.99186799999999997</v>
      </c>
      <c r="L118" s="7">
        <v>1.08</v>
      </c>
      <c r="M118" s="7">
        <f t="shared" si="3"/>
        <v>1</v>
      </c>
      <c r="N118" s="7">
        <v>0.53983575257731997</v>
      </c>
    </row>
    <row r="119" spans="2:14" x14ac:dyDescent="0.25">
      <c r="B119" s="90" t="s">
        <v>36</v>
      </c>
      <c r="C119" s="7" t="s">
        <v>54</v>
      </c>
      <c r="D119" s="7">
        <v>207980901</v>
      </c>
      <c r="E119" s="7" t="s">
        <v>131</v>
      </c>
      <c r="F119" s="7" t="s">
        <v>555</v>
      </c>
      <c r="G119" s="7">
        <v>-5.7618000000000003E-4</v>
      </c>
      <c r="H119" s="7">
        <v>6.6764000000000004E-2</v>
      </c>
      <c r="I119" s="7">
        <v>0.21867900000000001</v>
      </c>
      <c r="J119" s="7">
        <v>0.65429999999999999</v>
      </c>
      <c r="K119" s="7">
        <v>0.99186799999999997</v>
      </c>
      <c r="L119" s="7">
        <v>0.92200000000000004</v>
      </c>
      <c r="M119" s="7">
        <f t="shared" si="3"/>
        <v>1</v>
      </c>
      <c r="N119" s="7">
        <v>0.53983575257731997</v>
      </c>
    </row>
    <row r="120" spans="2:14" x14ac:dyDescent="0.25">
      <c r="B120" s="90" t="s">
        <v>36</v>
      </c>
      <c r="C120" s="7" t="s">
        <v>54</v>
      </c>
      <c r="D120" s="7">
        <v>207980901</v>
      </c>
      <c r="E120" s="7" t="s">
        <v>131</v>
      </c>
      <c r="F120" s="7" t="s">
        <v>531</v>
      </c>
      <c r="G120" s="7">
        <v>-7.9348999999999999E-4</v>
      </c>
      <c r="H120" s="7">
        <v>6.7306000000000005E-2</v>
      </c>
      <c r="I120" s="7">
        <v>0.21867900000000001</v>
      </c>
      <c r="J120" s="7">
        <v>0.65429999999999999</v>
      </c>
      <c r="K120" s="7">
        <v>0.99186799999999997</v>
      </c>
      <c r="L120" s="7" t="s">
        <v>5</v>
      </c>
      <c r="M120" s="7">
        <f t="shared" si="3"/>
        <v>1</v>
      </c>
      <c r="N120" s="7">
        <v>0.53983575257731997</v>
      </c>
    </row>
    <row r="121" spans="2:14" x14ac:dyDescent="0.25">
      <c r="B121" s="90" t="s">
        <v>36</v>
      </c>
      <c r="C121" s="7" t="s">
        <v>54</v>
      </c>
      <c r="D121" s="7">
        <v>207980901</v>
      </c>
      <c r="E121" s="7" t="s">
        <v>131</v>
      </c>
      <c r="F121" s="7" t="s">
        <v>528</v>
      </c>
      <c r="G121" s="7">
        <v>-3.5339999999999998E-3</v>
      </c>
      <c r="H121" s="7">
        <v>6.9533999999999999E-2</v>
      </c>
      <c r="I121" s="7">
        <v>0.21867900000000001</v>
      </c>
      <c r="J121" s="7">
        <v>0.65429999999999999</v>
      </c>
      <c r="K121" s="7">
        <v>0.99186799999999997</v>
      </c>
      <c r="L121" s="7" t="s">
        <v>5</v>
      </c>
      <c r="M121" s="7">
        <f t="shared" si="3"/>
        <v>1</v>
      </c>
      <c r="N121" s="7">
        <v>0.55201481632653104</v>
      </c>
    </row>
    <row r="122" spans="2:14" x14ac:dyDescent="0.25">
      <c r="B122" s="90" t="s">
        <v>36</v>
      </c>
      <c r="C122" s="7" t="s">
        <v>54</v>
      </c>
      <c r="D122" s="7">
        <v>207980901</v>
      </c>
      <c r="E122" s="7" t="s">
        <v>131</v>
      </c>
      <c r="F122" s="7" t="s">
        <v>592</v>
      </c>
      <c r="G122" s="7">
        <v>6.4805000000000001E-3</v>
      </c>
      <c r="H122" s="7">
        <v>7.3120000000000004E-2</v>
      </c>
      <c r="I122" s="7">
        <v>0.21867900000000001</v>
      </c>
      <c r="J122" s="7">
        <v>0.65429999999999999</v>
      </c>
      <c r="K122" s="7">
        <v>0.99186799999999997</v>
      </c>
      <c r="L122" s="7" t="s">
        <v>5</v>
      </c>
      <c r="M122" s="7">
        <f t="shared" si="3"/>
        <v>1</v>
      </c>
      <c r="N122" s="7">
        <v>0.57182222000000005</v>
      </c>
    </row>
    <row r="123" spans="2:14" x14ac:dyDescent="0.25">
      <c r="B123" s="90" t="s">
        <v>36</v>
      </c>
      <c r="C123" s="7" t="s">
        <v>54</v>
      </c>
      <c r="D123" s="7">
        <v>207980901</v>
      </c>
      <c r="E123" s="7" t="s">
        <v>131</v>
      </c>
      <c r="F123" s="7" t="s">
        <v>564</v>
      </c>
      <c r="G123" s="7">
        <v>-2.8902000000000002E-4</v>
      </c>
      <c r="H123" s="7">
        <v>7.3498999999999995E-2</v>
      </c>
      <c r="I123" s="7">
        <v>0.21867900000000001</v>
      </c>
      <c r="J123" s="7">
        <v>0.65429999999999999</v>
      </c>
      <c r="K123" s="7">
        <v>0.99186799999999997</v>
      </c>
      <c r="L123" s="7">
        <v>0.93100000000000005</v>
      </c>
      <c r="M123" s="7">
        <f t="shared" si="3"/>
        <v>1</v>
      </c>
      <c r="N123" s="7">
        <v>0.57182222000000005</v>
      </c>
    </row>
    <row r="124" spans="2:14" x14ac:dyDescent="0.25">
      <c r="B124" s="90" t="s">
        <v>36</v>
      </c>
      <c r="C124" s="7" t="s">
        <v>54</v>
      </c>
      <c r="D124" s="7">
        <v>207980901</v>
      </c>
      <c r="E124" s="7" t="s">
        <v>131</v>
      </c>
      <c r="F124" s="7" t="s">
        <v>634</v>
      </c>
      <c r="G124" s="7">
        <v>3.8269999999999998E-4</v>
      </c>
      <c r="H124" s="7">
        <v>7.4813000000000004E-2</v>
      </c>
      <c r="I124" s="7">
        <v>0.21867900000000001</v>
      </c>
      <c r="J124" s="7">
        <v>0.65429999999999999</v>
      </c>
      <c r="K124" s="7">
        <v>0.99186799999999997</v>
      </c>
      <c r="L124" s="7">
        <v>1.06</v>
      </c>
      <c r="M124" s="7">
        <f t="shared" si="3"/>
        <v>1</v>
      </c>
      <c r="N124" s="7">
        <v>0.57433180392156902</v>
      </c>
    </row>
    <row r="125" spans="2:14" x14ac:dyDescent="0.25">
      <c r="B125" s="90" t="s">
        <v>36</v>
      </c>
      <c r="C125" s="7" t="s">
        <v>54</v>
      </c>
      <c r="D125" s="7">
        <v>207980901</v>
      </c>
      <c r="E125" s="7" t="s">
        <v>131</v>
      </c>
      <c r="F125" s="7" t="s">
        <v>552</v>
      </c>
      <c r="G125" s="7">
        <v>-1.0336E-3</v>
      </c>
      <c r="H125" s="7">
        <v>7.5298000000000004E-2</v>
      </c>
      <c r="I125" s="7">
        <v>0.21867900000000001</v>
      </c>
      <c r="J125" s="7">
        <v>0.65429999999999999</v>
      </c>
      <c r="K125" s="7">
        <v>0.99186799999999997</v>
      </c>
      <c r="L125" s="7">
        <v>0.98099999999999998</v>
      </c>
      <c r="M125" s="7">
        <f t="shared" si="3"/>
        <v>1</v>
      </c>
      <c r="N125" s="7">
        <v>0.57433180392156902</v>
      </c>
    </row>
    <row r="126" spans="2:14" x14ac:dyDescent="0.25">
      <c r="B126" s="90" t="s">
        <v>36</v>
      </c>
      <c r="C126" s="7" t="s">
        <v>54</v>
      </c>
      <c r="D126" s="7">
        <v>207980901</v>
      </c>
      <c r="E126" s="7" t="s">
        <v>131</v>
      </c>
      <c r="F126" s="7" t="s">
        <v>655</v>
      </c>
      <c r="G126" s="7">
        <v>-1.145E-3</v>
      </c>
      <c r="H126" s="7">
        <v>7.7141000000000001E-2</v>
      </c>
      <c r="I126" s="7">
        <v>0.21867900000000001</v>
      </c>
      <c r="J126" s="7">
        <v>0.65429999999999999</v>
      </c>
      <c r="K126" s="7">
        <v>0.99186799999999997</v>
      </c>
      <c r="L126" s="7">
        <v>0.98299999999999998</v>
      </c>
      <c r="M126" s="7">
        <f t="shared" si="3"/>
        <v>1</v>
      </c>
      <c r="N126" s="7">
        <v>0.58267667961165004</v>
      </c>
    </row>
    <row r="127" spans="2:14" x14ac:dyDescent="0.25">
      <c r="B127" s="90" t="s">
        <v>36</v>
      </c>
      <c r="C127" s="7" t="s">
        <v>54</v>
      </c>
      <c r="D127" s="7">
        <v>207980901</v>
      </c>
      <c r="E127" s="7" t="s">
        <v>131</v>
      </c>
      <c r="F127" s="7" t="s">
        <v>530</v>
      </c>
      <c r="G127" s="7">
        <v>-4.0850000000000001E-4</v>
      </c>
      <c r="H127" s="7">
        <v>7.8292E-2</v>
      </c>
      <c r="I127" s="7">
        <v>0.21867900000000001</v>
      </c>
      <c r="J127" s="7">
        <v>0.65429999999999999</v>
      </c>
      <c r="K127" s="7">
        <v>0.99186799999999997</v>
      </c>
      <c r="L127" s="7">
        <v>0.95299999999999996</v>
      </c>
      <c r="M127" s="7">
        <f t="shared" si="3"/>
        <v>1</v>
      </c>
      <c r="N127" s="7">
        <v>0.58568438461538497</v>
      </c>
    </row>
    <row r="128" spans="2:14" x14ac:dyDescent="0.25">
      <c r="B128" s="90" t="s">
        <v>36</v>
      </c>
      <c r="C128" s="7" t="s">
        <v>54</v>
      </c>
      <c r="D128" s="7">
        <v>207980901</v>
      </c>
      <c r="E128" s="7" t="s">
        <v>131</v>
      </c>
      <c r="F128" s="7" t="s">
        <v>594</v>
      </c>
      <c r="G128" s="7">
        <v>-1.3492999999999999E-3</v>
      </c>
      <c r="H128" s="7">
        <v>7.9344999999999999E-2</v>
      </c>
      <c r="I128" s="7">
        <v>0.21867900000000001</v>
      </c>
      <c r="J128" s="7">
        <v>0.65429999999999999</v>
      </c>
      <c r="K128" s="7">
        <v>0.99186799999999997</v>
      </c>
      <c r="L128" s="7">
        <v>0.98699999999999999</v>
      </c>
      <c r="M128" s="7">
        <f t="shared" si="3"/>
        <v>1</v>
      </c>
      <c r="N128" s="7">
        <v>0.58790866666666697</v>
      </c>
    </row>
    <row r="129" spans="2:14" x14ac:dyDescent="0.25">
      <c r="B129" s="90" t="s">
        <v>36</v>
      </c>
      <c r="C129" s="7" t="s">
        <v>54</v>
      </c>
      <c r="D129" s="7">
        <v>207980901</v>
      </c>
      <c r="E129" s="7" t="s">
        <v>131</v>
      </c>
      <c r="F129" s="7" t="s">
        <v>610</v>
      </c>
      <c r="G129" s="7">
        <v>-1.8212999999999999E-4</v>
      </c>
      <c r="H129" s="7">
        <v>8.3629999999999996E-2</v>
      </c>
      <c r="I129" s="7">
        <v>0.21867900000000001</v>
      </c>
      <c r="J129" s="7">
        <v>0.65429999999999999</v>
      </c>
      <c r="K129" s="7">
        <v>0.99186799999999997</v>
      </c>
      <c r="L129" s="7">
        <v>0.89900000000000002</v>
      </c>
      <c r="M129" s="7">
        <f t="shared" si="3"/>
        <v>1</v>
      </c>
      <c r="N129" s="7">
        <v>0.61381264150943404</v>
      </c>
    </row>
    <row r="130" spans="2:14" x14ac:dyDescent="0.25">
      <c r="B130" s="90" t="s">
        <v>36</v>
      </c>
      <c r="C130" s="7" t="s">
        <v>54</v>
      </c>
      <c r="D130" s="7">
        <v>207980901</v>
      </c>
      <c r="E130" s="7" t="s">
        <v>131</v>
      </c>
      <c r="F130" s="7" t="s">
        <v>603</v>
      </c>
      <c r="G130" s="7">
        <v>2.3898999999999999E-4</v>
      </c>
      <c r="H130" s="7">
        <v>8.6405999999999997E-2</v>
      </c>
      <c r="I130" s="7">
        <v>0.21867900000000001</v>
      </c>
      <c r="J130" s="7">
        <v>0.65429999999999999</v>
      </c>
      <c r="K130" s="7">
        <v>0.99186799999999997</v>
      </c>
      <c r="L130" s="7">
        <v>1.08</v>
      </c>
      <c r="M130" s="7">
        <f t="shared" si="3"/>
        <v>1</v>
      </c>
      <c r="N130" s="7">
        <v>0.62826044859813102</v>
      </c>
    </row>
    <row r="131" spans="2:14" x14ac:dyDescent="0.25">
      <c r="B131" s="90" t="s">
        <v>36</v>
      </c>
      <c r="C131" s="7" t="s">
        <v>54</v>
      </c>
      <c r="D131" s="7">
        <v>207980901</v>
      </c>
      <c r="E131" s="7" t="s">
        <v>131</v>
      </c>
      <c r="F131" s="7" t="s">
        <v>566</v>
      </c>
      <c r="G131" s="7">
        <v>-1.4177999999999999E-4</v>
      </c>
      <c r="H131" s="7">
        <v>9.0690000000000007E-2</v>
      </c>
      <c r="I131" s="7">
        <v>0.21867900000000001</v>
      </c>
      <c r="J131" s="7">
        <v>0.65429999999999999</v>
      </c>
      <c r="K131" s="7">
        <v>0.99186799999999997</v>
      </c>
      <c r="L131" s="7">
        <v>0.877</v>
      </c>
      <c r="M131" s="7">
        <f t="shared" si="3"/>
        <v>1</v>
      </c>
      <c r="N131" s="7">
        <v>0.650586440366972</v>
      </c>
    </row>
    <row r="132" spans="2:14" x14ac:dyDescent="0.25">
      <c r="B132" s="90" t="s">
        <v>36</v>
      </c>
      <c r="C132" s="7" t="s">
        <v>54</v>
      </c>
      <c r="D132" s="7">
        <v>207980901</v>
      </c>
      <c r="E132" s="7" t="s">
        <v>131</v>
      </c>
      <c r="F132" s="7" t="s">
        <v>591</v>
      </c>
      <c r="G132" s="7">
        <v>2.0898999999999999E-4</v>
      </c>
      <c r="H132" s="7">
        <v>9.1148999999999994E-2</v>
      </c>
      <c r="I132" s="7">
        <v>0.21867900000000001</v>
      </c>
      <c r="J132" s="7">
        <v>0.65429999999999999</v>
      </c>
      <c r="K132" s="7">
        <v>0.99186799999999997</v>
      </c>
      <c r="L132" s="7">
        <v>1.0900000000000001</v>
      </c>
      <c r="M132" s="7">
        <f t="shared" si="3"/>
        <v>1</v>
      </c>
      <c r="N132" s="7">
        <v>0.650586440366972</v>
      </c>
    </row>
    <row r="133" spans="2:14" x14ac:dyDescent="0.25">
      <c r="B133" s="90" t="s">
        <v>36</v>
      </c>
      <c r="C133" s="7" t="s">
        <v>54</v>
      </c>
      <c r="D133" s="7">
        <v>207980901</v>
      </c>
      <c r="E133" s="7" t="s">
        <v>131</v>
      </c>
      <c r="F133" s="7" t="s">
        <v>250</v>
      </c>
      <c r="G133" s="7">
        <v>4.7497999999999999E-2</v>
      </c>
      <c r="H133" s="7">
        <v>9.5019999999999993E-2</v>
      </c>
      <c r="I133" s="7">
        <v>0.21867900000000001</v>
      </c>
      <c r="J133" s="7">
        <v>0.65429999999999999</v>
      </c>
      <c r="K133" s="7">
        <v>0.99186799999999997</v>
      </c>
      <c r="L133" s="7" t="s">
        <v>5</v>
      </c>
      <c r="M133" s="7">
        <f t="shared" si="3"/>
        <v>1</v>
      </c>
      <c r="N133" s="7">
        <v>0.67205054545454501</v>
      </c>
    </row>
    <row r="134" spans="2:14" x14ac:dyDescent="0.25">
      <c r="B134" s="90" t="s">
        <v>36</v>
      </c>
      <c r="C134" s="7" t="s">
        <v>54</v>
      </c>
      <c r="D134" s="7">
        <v>207980901</v>
      </c>
      <c r="E134" s="7" t="s">
        <v>131</v>
      </c>
      <c r="F134" s="7" t="s">
        <v>532</v>
      </c>
      <c r="G134" s="7">
        <v>-2.6978000000000001E-4</v>
      </c>
      <c r="H134" s="7">
        <v>9.7683000000000006E-2</v>
      </c>
      <c r="I134" s="7">
        <v>0.21867900000000001</v>
      </c>
      <c r="J134" s="7">
        <v>0.65429999999999999</v>
      </c>
      <c r="K134" s="7">
        <v>0.99186799999999997</v>
      </c>
      <c r="L134" s="7">
        <v>0.93700000000000006</v>
      </c>
      <c r="M134" s="7">
        <f t="shared" si="3"/>
        <v>1</v>
      </c>
      <c r="N134" s="7">
        <v>0.68106953571428597</v>
      </c>
    </row>
    <row r="135" spans="2:14" x14ac:dyDescent="0.25">
      <c r="B135" s="90" t="s">
        <v>36</v>
      </c>
      <c r="C135" s="7" t="s">
        <v>54</v>
      </c>
      <c r="D135" s="7">
        <v>207980901</v>
      </c>
      <c r="E135" s="7" t="s">
        <v>131</v>
      </c>
      <c r="F135" s="7" t="s">
        <v>250</v>
      </c>
      <c r="G135" s="7">
        <v>4.7412000000000003E-2</v>
      </c>
      <c r="H135" s="7">
        <v>9.8045999999999994E-2</v>
      </c>
      <c r="I135" s="7">
        <v>0.21867900000000001</v>
      </c>
      <c r="J135" s="7">
        <v>0.65429999999999999</v>
      </c>
      <c r="K135" s="7">
        <v>0.99186799999999997</v>
      </c>
      <c r="L135" s="7" t="s">
        <v>5</v>
      </c>
      <c r="M135" s="7">
        <f t="shared" si="3"/>
        <v>1</v>
      </c>
      <c r="N135" s="7">
        <v>0.68106953571428597</v>
      </c>
    </row>
    <row r="136" spans="2:14" x14ac:dyDescent="0.25">
      <c r="B136" s="90" t="s">
        <v>36</v>
      </c>
      <c r="C136" s="7" t="s">
        <v>54</v>
      </c>
      <c r="D136" s="7">
        <v>207980901</v>
      </c>
      <c r="E136" s="7" t="s">
        <v>131</v>
      </c>
      <c r="F136" s="7" t="s">
        <v>668</v>
      </c>
      <c r="G136" s="7">
        <v>-2.3136000000000001E-4</v>
      </c>
      <c r="H136" s="7">
        <v>9.9878999999999996E-2</v>
      </c>
      <c r="I136" s="7">
        <v>0.21867900000000001</v>
      </c>
      <c r="J136" s="7">
        <v>0.65429999999999999</v>
      </c>
      <c r="K136" s="7">
        <v>0.99186799999999997</v>
      </c>
      <c r="L136" s="7">
        <v>0.92700000000000005</v>
      </c>
      <c r="M136" s="7">
        <f t="shared" si="3"/>
        <v>1</v>
      </c>
      <c r="N136" s="7">
        <v>0.68627789473684198</v>
      </c>
    </row>
    <row r="137" spans="2:14" x14ac:dyDescent="0.25">
      <c r="B137" s="90" t="s">
        <v>36</v>
      </c>
      <c r="C137" s="7" t="s">
        <v>54</v>
      </c>
      <c r="D137" s="7">
        <v>207980901</v>
      </c>
      <c r="E137" s="7" t="s">
        <v>131</v>
      </c>
      <c r="F137" s="7" t="s">
        <v>569</v>
      </c>
      <c r="G137" s="7">
        <v>1.6378000000000001E-4</v>
      </c>
      <c r="H137" s="7">
        <v>0.10056</v>
      </c>
      <c r="I137" s="7">
        <v>0.21867900000000001</v>
      </c>
      <c r="J137" s="7">
        <v>0.65429999999999999</v>
      </c>
      <c r="K137" s="7">
        <v>0.99186799999999997</v>
      </c>
      <c r="L137" s="7">
        <v>1.1100000000000001</v>
      </c>
      <c r="M137" s="7">
        <f t="shared" si="3"/>
        <v>1</v>
      </c>
      <c r="N137" s="7">
        <v>0.68627789473684198</v>
      </c>
    </row>
    <row r="138" spans="2:14" x14ac:dyDescent="0.25">
      <c r="B138" s="90" t="s">
        <v>36</v>
      </c>
      <c r="C138" s="7" t="s">
        <v>54</v>
      </c>
      <c r="D138" s="7">
        <v>207980901</v>
      </c>
      <c r="E138" s="7" t="s">
        <v>131</v>
      </c>
      <c r="F138" s="7" t="s">
        <v>645</v>
      </c>
      <c r="G138" s="7">
        <v>-2.6854E-4</v>
      </c>
      <c r="H138" s="7">
        <v>0.10208</v>
      </c>
      <c r="I138" s="7">
        <v>0.21867900000000001</v>
      </c>
      <c r="J138" s="7">
        <v>0.65429999999999999</v>
      </c>
      <c r="K138" s="7">
        <v>0.99186799999999997</v>
      </c>
      <c r="L138" s="7">
        <v>0.93700000000000006</v>
      </c>
      <c r="M138" s="7">
        <f t="shared" si="3"/>
        <v>1</v>
      </c>
      <c r="N138" s="7">
        <v>0.68799344827586195</v>
      </c>
    </row>
    <row r="139" spans="2:14" x14ac:dyDescent="0.25">
      <c r="B139" s="90" t="s">
        <v>36</v>
      </c>
      <c r="C139" s="7" t="s">
        <v>54</v>
      </c>
      <c r="D139" s="7">
        <v>207980901</v>
      </c>
      <c r="E139" s="7" t="s">
        <v>131</v>
      </c>
      <c r="F139" s="7" t="s">
        <v>609</v>
      </c>
      <c r="G139" s="7">
        <v>1.1216E-2</v>
      </c>
      <c r="H139" s="7">
        <v>0.10258</v>
      </c>
      <c r="I139" s="7">
        <v>0.21867900000000001</v>
      </c>
      <c r="J139" s="7">
        <v>0.65429999999999999</v>
      </c>
      <c r="K139" s="7">
        <v>0.99186799999999997</v>
      </c>
      <c r="L139" s="7" t="s">
        <v>5</v>
      </c>
      <c r="M139" s="7">
        <f t="shared" si="3"/>
        <v>1</v>
      </c>
      <c r="N139" s="7">
        <v>0.68799344827586195</v>
      </c>
    </row>
    <row r="140" spans="2:14" x14ac:dyDescent="0.25">
      <c r="B140" s="90" t="s">
        <v>36</v>
      </c>
      <c r="C140" s="7" t="s">
        <v>54</v>
      </c>
      <c r="D140" s="7">
        <v>207980901</v>
      </c>
      <c r="E140" s="7" t="s">
        <v>131</v>
      </c>
      <c r="F140" s="7" t="s">
        <v>583</v>
      </c>
      <c r="G140" s="7">
        <v>2.5961000000000002E-4</v>
      </c>
      <c r="H140" s="7">
        <v>0.10349999999999999</v>
      </c>
      <c r="I140" s="7">
        <v>0.21867900000000001</v>
      </c>
      <c r="J140" s="7">
        <v>0.65429999999999999</v>
      </c>
      <c r="K140" s="7">
        <v>0.99186799999999997</v>
      </c>
      <c r="L140" s="7">
        <v>1.07</v>
      </c>
      <c r="M140" s="7">
        <f t="shared" si="3"/>
        <v>1</v>
      </c>
      <c r="N140" s="7">
        <v>0.68823076923076898</v>
      </c>
    </row>
    <row r="141" spans="2:14" x14ac:dyDescent="0.25">
      <c r="B141" s="90" t="s">
        <v>36</v>
      </c>
      <c r="C141" s="7" t="s">
        <v>54</v>
      </c>
      <c r="D141" s="7">
        <v>207980901</v>
      </c>
      <c r="E141" s="7" t="s">
        <v>131</v>
      </c>
      <c r="F141" s="7" t="s">
        <v>649</v>
      </c>
      <c r="G141" s="7">
        <v>2.1036000000000001E-4</v>
      </c>
      <c r="H141" s="7">
        <v>0.10843</v>
      </c>
      <c r="I141" s="7">
        <v>0.21867900000000001</v>
      </c>
      <c r="J141" s="7">
        <v>0.65429999999999999</v>
      </c>
      <c r="K141" s="7">
        <v>0.99186799999999997</v>
      </c>
      <c r="L141" s="7">
        <v>1.08</v>
      </c>
      <c r="M141" s="7">
        <f t="shared" si="3"/>
        <v>1</v>
      </c>
      <c r="N141" s="7">
        <v>0.69098369230769197</v>
      </c>
    </row>
    <row r="142" spans="2:14" x14ac:dyDescent="0.25">
      <c r="B142" s="90" t="s">
        <v>36</v>
      </c>
      <c r="C142" s="7" t="s">
        <v>54</v>
      </c>
      <c r="D142" s="7">
        <v>207980901</v>
      </c>
      <c r="E142" s="7" t="s">
        <v>131</v>
      </c>
      <c r="F142" s="7" t="s">
        <v>597</v>
      </c>
      <c r="G142" s="7">
        <v>4.5543999999999999E-4</v>
      </c>
      <c r="H142" s="7">
        <v>0.10861999999999999</v>
      </c>
      <c r="I142" s="7">
        <v>0.21867900000000001</v>
      </c>
      <c r="J142" s="7">
        <v>0.65429999999999999</v>
      </c>
      <c r="K142" s="7">
        <v>0.99186799999999997</v>
      </c>
      <c r="L142" s="7">
        <v>1.07</v>
      </c>
      <c r="M142" s="7">
        <f t="shared" si="3"/>
        <v>1</v>
      </c>
      <c r="N142" s="7">
        <v>0.69098369230769197</v>
      </c>
    </row>
    <row r="143" spans="2:14" x14ac:dyDescent="0.25">
      <c r="B143" s="90" t="s">
        <v>36</v>
      </c>
      <c r="C143" s="7" t="s">
        <v>54</v>
      </c>
      <c r="D143" s="7">
        <v>207980901</v>
      </c>
      <c r="E143" s="7" t="s">
        <v>131</v>
      </c>
      <c r="F143" s="7" t="s">
        <v>611</v>
      </c>
      <c r="G143" s="7">
        <v>-1.7055E-4</v>
      </c>
      <c r="H143" s="7">
        <v>0.10907</v>
      </c>
      <c r="I143" s="7">
        <v>0.21867900000000001</v>
      </c>
      <c r="J143" s="7">
        <v>0.65429999999999999</v>
      </c>
      <c r="K143" s="7">
        <v>0.99186799999999997</v>
      </c>
      <c r="L143" s="7">
        <v>0.90700000000000003</v>
      </c>
      <c r="M143" s="7">
        <f t="shared" si="3"/>
        <v>1</v>
      </c>
      <c r="N143" s="7">
        <v>0.69098369230769197</v>
      </c>
    </row>
    <row r="144" spans="2:14" x14ac:dyDescent="0.25">
      <c r="B144" s="90" t="s">
        <v>36</v>
      </c>
      <c r="C144" s="7" t="s">
        <v>54</v>
      </c>
      <c r="D144" s="7">
        <v>207980901</v>
      </c>
      <c r="E144" s="7" t="s">
        <v>131</v>
      </c>
      <c r="F144" s="7" t="s">
        <v>685</v>
      </c>
      <c r="G144" s="7">
        <v>3.1869E-4</v>
      </c>
      <c r="H144" s="7">
        <v>0.10922</v>
      </c>
      <c r="I144" s="7">
        <v>0.21867900000000001</v>
      </c>
      <c r="J144" s="7">
        <v>0.65429999999999999</v>
      </c>
      <c r="K144" s="7">
        <v>0.99186799999999997</v>
      </c>
      <c r="L144" s="7">
        <v>1.05</v>
      </c>
      <c r="M144" s="7">
        <f t="shared" si="3"/>
        <v>1</v>
      </c>
      <c r="N144" s="7">
        <v>0.69098369230769197</v>
      </c>
    </row>
    <row r="145" spans="2:14" x14ac:dyDescent="0.25">
      <c r="B145" s="90" t="s">
        <v>36</v>
      </c>
      <c r="C145" s="7" t="s">
        <v>54</v>
      </c>
      <c r="D145" s="7">
        <v>207980901</v>
      </c>
      <c r="E145" s="7" t="s">
        <v>131</v>
      </c>
      <c r="F145" s="7" t="s">
        <v>624</v>
      </c>
      <c r="G145" s="7">
        <v>-1.0625000000000001E-3</v>
      </c>
      <c r="H145" s="7">
        <v>0.11014</v>
      </c>
      <c r="I145" s="7">
        <v>0.21867900000000001</v>
      </c>
      <c r="J145" s="7">
        <v>0.65429999999999999</v>
      </c>
      <c r="K145" s="7">
        <v>0.99186799999999997</v>
      </c>
      <c r="L145" s="7">
        <v>0.98599999999999999</v>
      </c>
      <c r="M145" s="7">
        <f t="shared" si="3"/>
        <v>1</v>
      </c>
      <c r="N145" s="7">
        <v>0.69098369230769197</v>
      </c>
    </row>
    <row r="146" spans="2:14" x14ac:dyDescent="0.25">
      <c r="B146" s="90" t="s">
        <v>36</v>
      </c>
      <c r="C146" s="7" t="s">
        <v>54</v>
      </c>
      <c r="D146" s="7">
        <v>207980901</v>
      </c>
      <c r="E146" s="7" t="s">
        <v>131</v>
      </c>
      <c r="F146" s="7" t="s">
        <v>586</v>
      </c>
      <c r="G146" s="7">
        <v>-2.0633000000000001E-4</v>
      </c>
      <c r="H146" s="7">
        <v>0.11027000000000001</v>
      </c>
      <c r="I146" s="7">
        <v>0.21867900000000001</v>
      </c>
      <c r="J146" s="7">
        <v>0.65429999999999999</v>
      </c>
      <c r="K146" s="7">
        <v>0.99186799999999997</v>
      </c>
      <c r="L146" s="7">
        <v>0.92300000000000004</v>
      </c>
      <c r="M146" s="7">
        <f t="shared" si="3"/>
        <v>1</v>
      </c>
      <c r="N146" s="7">
        <v>0.69098369230769197</v>
      </c>
    </row>
    <row r="147" spans="2:14" x14ac:dyDescent="0.25">
      <c r="B147" s="90" t="s">
        <v>36</v>
      </c>
      <c r="C147" s="7" t="s">
        <v>54</v>
      </c>
      <c r="D147" s="7">
        <v>207980901</v>
      </c>
      <c r="E147" s="7" t="s">
        <v>131</v>
      </c>
      <c r="F147" s="7" t="s">
        <v>859</v>
      </c>
      <c r="G147" s="7">
        <v>-6.0006999999999997E-4</v>
      </c>
      <c r="H147" s="7">
        <v>0.11133</v>
      </c>
      <c r="I147" s="7">
        <v>0.21867900000000001</v>
      </c>
      <c r="J147" s="7">
        <v>0.65429999999999999</v>
      </c>
      <c r="K147" s="7">
        <v>0.99186799999999997</v>
      </c>
      <c r="L147" s="7">
        <v>0.97399999999999998</v>
      </c>
      <c r="M147" s="7">
        <f t="shared" si="3"/>
        <v>1</v>
      </c>
      <c r="N147" s="7">
        <v>0.69098369230769197</v>
      </c>
    </row>
    <row r="148" spans="2:14" x14ac:dyDescent="0.25">
      <c r="B148" s="90" t="s">
        <v>36</v>
      </c>
      <c r="C148" s="7" t="s">
        <v>54</v>
      </c>
      <c r="D148" s="7">
        <v>207980901</v>
      </c>
      <c r="E148" s="7" t="s">
        <v>131</v>
      </c>
      <c r="F148" s="7" t="s">
        <v>666</v>
      </c>
      <c r="G148" s="7">
        <v>3.3244999999999998E-4</v>
      </c>
      <c r="H148" s="7">
        <v>0.11222</v>
      </c>
      <c r="I148" s="7">
        <v>0.21867900000000001</v>
      </c>
      <c r="J148" s="7">
        <v>0.65429999999999999</v>
      </c>
      <c r="K148" s="7">
        <v>0.99186799999999997</v>
      </c>
      <c r="L148" s="7">
        <v>1.05</v>
      </c>
      <c r="M148" s="7">
        <f t="shared" si="3"/>
        <v>1</v>
      </c>
      <c r="N148" s="7">
        <v>0.69098369230769197</v>
      </c>
    </row>
    <row r="149" spans="2:14" x14ac:dyDescent="0.25">
      <c r="B149" s="90" t="s">
        <v>36</v>
      </c>
      <c r="C149" s="7" t="s">
        <v>54</v>
      </c>
      <c r="D149" s="7">
        <v>207980901</v>
      </c>
      <c r="E149" s="7" t="s">
        <v>131</v>
      </c>
      <c r="F149" s="7" t="s">
        <v>576</v>
      </c>
      <c r="G149" s="7">
        <v>1.9131000000000001E-4</v>
      </c>
      <c r="H149" s="7">
        <v>0.11262999999999999</v>
      </c>
      <c r="I149" s="7">
        <v>0.21867900000000001</v>
      </c>
      <c r="J149" s="7">
        <v>0.65429999999999999</v>
      </c>
      <c r="K149" s="7">
        <v>0.99186799999999997</v>
      </c>
      <c r="L149" s="7">
        <v>1.0900000000000001</v>
      </c>
      <c r="M149" s="7">
        <f t="shared" si="3"/>
        <v>1</v>
      </c>
      <c r="N149" s="7">
        <v>0.69098369230769197</v>
      </c>
    </row>
    <row r="150" spans="2:14" x14ac:dyDescent="0.25">
      <c r="B150" s="90" t="s">
        <v>36</v>
      </c>
      <c r="C150" s="7" t="s">
        <v>54</v>
      </c>
      <c r="D150" s="7">
        <v>207980901</v>
      </c>
      <c r="E150" s="7" t="s">
        <v>131</v>
      </c>
      <c r="F150" s="7" t="s">
        <v>541</v>
      </c>
      <c r="G150" s="7">
        <v>8.7840999999999995E-3</v>
      </c>
      <c r="H150" s="7">
        <v>0.11426</v>
      </c>
      <c r="I150" s="7">
        <v>0.21867900000000001</v>
      </c>
      <c r="J150" s="7">
        <v>0.65429999999999999</v>
      </c>
      <c r="K150" s="7">
        <v>0.99186799999999997</v>
      </c>
      <c r="L150" s="7" t="s">
        <v>5</v>
      </c>
      <c r="M150" s="7">
        <f t="shared" si="3"/>
        <v>1</v>
      </c>
      <c r="N150" s="7">
        <v>0.69098369230769197</v>
      </c>
    </row>
    <row r="151" spans="2:14" x14ac:dyDescent="0.25">
      <c r="B151" s="90" t="s">
        <v>36</v>
      </c>
      <c r="C151" s="7" t="s">
        <v>54</v>
      </c>
      <c r="D151" s="7">
        <v>207980901</v>
      </c>
      <c r="E151" s="7" t="s">
        <v>131</v>
      </c>
      <c r="F151" s="7" t="s">
        <v>543</v>
      </c>
      <c r="G151" s="7">
        <v>2.6832999999999999E-2</v>
      </c>
      <c r="H151" s="7">
        <v>0.11483</v>
      </c>
      <c r="I151" s="7">
        <v>0.21867900000000001</v>
      </c>
      <c r="J151" s="7">
        <v>0.65429999999999999</v>
      </c>
      <c r="K151" s="7">
        <v>0.99186799999999997</v>
      </c>
      <c r="L151" s="7" t="s">
        <v>5</v>
      </c>
      <c r="M151" s="7">
        <f t="shared" si="3"/>
        <v>1</v>
      </c>
      <c r="N151" s="7">
        <v>0.69098369230769197</v>
      </c>
    </row>
    <row r="152" spans="2:14" x14ac:dyDescent="0.25">
      <c r="B152" s="90" t="s">
        <v>36</v>
      </c>
      <c r="C152" s="7" t="s">
        <v>54</v>
      </c>
      <c r="D152" s="7">
        <v>207980901</v>
      </c>
      <c r="E152" s="7" t="s">
        <v>131</v>
      </c>
      <c r="F152" s="7" t="s">
        <v>622</v>
      </c>
      <c r="G152" s="7">
        <v>7.9750999999999997E-4</v>
      </c>
      <c r="H152" s="7">
        <v>0.11534</v>
      </c>
      <c r="I152" s="7">
        <v>0.21867900000000001</v>
      </c>
      <c r="J152" s="7">
        <v>0.65429999999999999</v>
      </c>
      <c r="K152" s="7">
        <v>0.99186799999999997</v>
      </c>
      <c r="L152" s="7">
        <v>1.02</v>
      </c>
      <c r="M152" s="7">
        <f t="shared" si="3"/>
        <v>1</v>
      </c>
      <c r="N152" s="7">
        <v>0.69098369230769197</v>
      </c>
    </row>
    <row r="153" spans="2:14" x14ac:dyDescent="0.25">
      <c r="B153" s="90" t="s">
        <v>36</v>
      </c>
      <c r="C153" s="7" t="s">
        <v>54</v>
      </c>
      <c r="D153" s="7">
        <v>207980901</v>
      </c>
      <c r="E153" s="7" t="s">
        <v>131</v>
      </c>
      <c r="F153" s="7" t="s">
        <v>581</v>
      </c>
      <c r="G153" s="7">
        <v>-6.1397999999999997E-4</v>
      </c>
      <c r="H153" s="7">
        <v>0.11545999999999999</v>
      </c>
      <c r="I153" s="7">
        <v>0.21867900000000001</v>
      </c>
      <c r="J153" s="7">
        <v>0.65429999999999999</v>
      </c>
      <c r="K153" s="7">
        <v>0.99186799999999997</v>
      </c>
      <c r="L153" s="7">
        <v>0.94499999999999995</v>
      </c>
      <c r="M153" s="7">
        <f t="shared" si="3"/>
        <v>1</v>
      </c>
      <c r="N153" s="7">
        <v>0.69098369230769197</v>
      </c>
    </row>
    <row r="154" spans="2:14" x14ac:dyDescent="0.25">
      <c r="B154" s="90" t="s">
        <v>36</v>
      </c>
      <c r="C154" s="7" t="s">
        <v>54</v>
      </c>
      <c r="D154" s="7">
        <v>207980901</v>
      </c>
      <c r="E154" s="7" t="s">
        <v>131</v>
      </c>
      <c r="F154" s="7" t="s">
        <v>560</v>
      </c>
      <c r="G154" s="7">
        <v>3.4651000000000001E-4</v>
      </c>
      <c r="H154" s="7">
        <v>0.11729000000000001</v>
      </c>
      <c r="I154" s="7">
        <v>0.21867900000000001</v>
      </c>
      <c r="J154" s="7">
        <v>0.65429999999999999</v>
      </c>
      <c r="K154" s="7">
        <v>0.99186799999999997</v>
      </c>
      <c r="L154" s="7">
        <v>1.05</v>
      </c>
      <c r="M154" s="7">
        <f t="shared" si="3"/>
        <v>1</v>
      </c>
      <c r="N154" s="7">
        <v>0.69657725190839703</v>
      </c>
    </row>
    <row r="155" spans="2:14" x14ac:dyDescent="0.25">
      <c r="B155" s="90" t="s">
        <v>36</v>
      </c>
      <c r="C155" s="7" t="s">
        <v>54</v>
      </c>
      <c r="D155" s="7">
        <v>207980901</v>
      </c>
      <c r="E155" s="7" t="s">
        <v>131</v>
      </c>
      <c r="F155" s="7" t="s">
        <v>639</v>
      </c>
      <c r="G155" s="7">
        <v>-1.6929E-4</v>
      </c>
      <c r="H155" s="7">
        <v>0.12153</v>
      </c>
      <c r="I155" s="7">
        <v>0.21867900000000001</v>
      </c>
      <c r="J155" s="7">
        <v>0.65429999999999999</v>
      </c>
      <c r="K155" s="7">
        <v>0.99186799999999997</v>
      </c>
      <c r="L155" s="7">
        <v>0.91200000000000003</v>
      </c>
      <c r="M155" s="7">
        <f t="shared" si="3"/>
        <v>1</v>
      </c>
      <c r="N155" s="7">
        <v>0.71109199999999995</v>
      </c>
    </row>
    <row r="156" spans="2:14" x14ac:dyDescent="0.25">
      <c r="B156" s="90" t="s">
        <v>36</v>
      </c>
      <c r="C156" s="7" t="s">
        <v>54</v>
      </c>
      <c r="D156" s="7">
        <v>207980901</v>
      </c>
      <c r="E156" s="7" t="s">
        <v>131</v>
      </c>
      <c r="F156" s="7" t="s">
        <v>637</v>
      </c>
      <c r="G156" s="7">
        <v>1.819E-4</v>
      </c>
      <c r="H156" s="7">
        <v>0.12241</v>
      </c>
      <c r="I156" s="7">
        <v>0.21867900000000001</v>
      </c>
      <c r="J156" s="7">
        <v>0.65429999999999999</v>
      </c>
      <c r="K156" s="7">
        <v>0.99186799999999997</v>
      </c>
      <c r="L156" s="7">
        <v>1.0900000000000001</v>
      </c>
      <c r="M156" s="7">
        <f t="shared" si="3"/>
        <v>1</v>
      </c>
      <c r="N156" s="7">
        <v>0.71109199999999995</v>
      </c>
    </row>
    <row r="157" spans="2:14" x14ac:dyDescent="0.25">
      <c r="B157" s="90" t="s">
        <v>36</v>
      </c>
      <c r="C157" s="7" t="s">
        <v>54</v>
      </c>
      <c r="D157" s="7">
        <v>207980901</v>
      </c>
      <c r="E157" s="7" t="s">
        <v>131</v>
      </c>
      <c r="F157" s="7" t="s">
        <v>884</v>
      </c>
      <c r="G157" s="7">
        <v>4.4776000000000001E-4</v>
      </c>
      <c r="H157" s="7">
        <v>0.12305000000000001</v>
      </c>
      <c r="I157" s="7">
        <v>0.21867900000000001</v>
      </c>
      <c r="J157" s="7">
        <v>0.65429999999999999</v>
      </c>
      <c r="K157" s="7">
        <v>0.99186799999999997</v>
      </c>
      <c r="L157" s="7">
        <v>1.03</v>
      </c>
      <c r="M157" s="7">
        <f t="shared" si="3"/>
        <v>1</v>
      </c>
      <c r="N157" s="7">
        <v>0.71109199999999995</v>
      </c>
    </row>
    <row r="158" spans="2:14" x14ac:dyDescent="0.25">
      <c r="B158" s="90" t="s">
        <v>36</v>
      </c>
      <c r="C158" s="7" t="s">
        <v>54</v>
      </c>
      <c r="D158" s="7">
        <v>207980901</v>
      </c>
      <c r="E158" s="7" t="s">
        <v>131</v>
      </c>
      <c r="F158" s="7" t="s">
        <v>561</v>
      </c>
      <c r="G158" s="7">
        <v>3.3509000000000002E-4</v>
      </c>
      <c r="H158" s="7">
        <v>0.12339</v>
      </c>
      <c r="I158" s="7">
        <v>0.21867900000000001</v>
      </c>
      <c r="J158" s="7">
        <v>0.65429999999999999</v>
      </c>
      <c r="K158" s="7">
        <v>0.99186799999999997</v>
      </c>
      <c r="L158" s="7">
        <v>1.05</v>
      </c>
      <c r="M158" s="7">
        <f t="shared" si="3"/>
        <v>1</v>
      </c>
      <c r="N158" s="7">
        <v>0.71109199999999995</v>
      </c>
    </row>
    <row r="159" spans="2:14" x14ac:dyDescent="0.25">
      <c r="B159" s="90" t="s">
        <v>36</v>
      </c>
      <c r="C159" s="7" t="s">
        <v>54</v>
      </c>
      <c r="D159" s="7">
        <v>207980901</v>
      </c>
      <c r="E159" s="7" t="s">
        <v>131</v>
      </c>
      <c r="F159" s="7" t="s">
        <v>577</v>
      </c>
      <c r="G159" s="7">
        <v>1.6251E-3</v>
      </c>
      <c r="H159" s="7">
        <v>0.12626000000000001</v>
      </c>
      <c r="I159" s="7">
        <v>0.21867900000000001</v>
      </c>
      <c r="J159" s="7">
        <v>0.65429999999999999</v>
      </c>
      <c r="K159" s="7">
        <v>0.99186799999999997</v>
      </c>
      <c r="L159" s="7" t="s">
        <v>5</v>
      </c>
      <c r="M159" s="7">
        <f t="shared" si="3"/>
        <v>1</v>
      </c>
      <c r="N159" s="7">
        <v>0.72027014492753605</v>
      </c>
    </row>
    <row r="160" spans="2:14" x14ac:dyDescent="0.25">
      <c r="B160" s="90" t="s">
        <v>36</v>
      </c>
      <c r="C160" s="7" t="s">
        <v>54</v>
      </c>
      <c r="D160" s="7">
        <v>207980901</v>
      </c>
      <c r="E160" s="7" t="s">
        <v>131</v>
      </c>
      <c r="F160" s="7" t="s">
        <v>615</v>
      </c>
      <c r="G160" s="7">
        <v>-9.0897000000000005E-4</v>
      </c>
      <c r="H160" s="7">
        <v>0.12775</v>
      </c>
      <c r="I160" s="7">
        <v>0.21867900000000001</v>
      </c>
      <c r="J160" s="7">
        <v>0.65429999999999999</v>
      </c>
      <c r="K160" s="7">
        <v>0.99186799999999997</v>
      </c>
      <c r="L160" s="7">
        <v>0.98499999999999999</v>
      </c>
      <c r="M160" s="7">
        <f t="shared" si="3"/>
        <v>1</v>
      </c>
      <c r="N160" s="7">
        <v>0.72027014492753605</v>
      </c>
    </row>
    <row r="161" spans="2:14" x14ac:dyDescent="0.25">
      <c r="B161" s="90" t="s">
        <v>36</v>
      </c>
      <c r="C161" s="7" t="s">
        <v>54</v>
      </c>
      <c r="D161" s="7">
        <v>207980901</v>
      </c>
      <c r="E161" s="7" t="s">
        <v>131</v>
      </c>
      <c r="F161" s="7" t="s">
        <v>608</v>
      </c>
      <c r="G161" s="7">
        <v>3.3867000000000001E-4</v>
      </c>
      <c r="H161" s="7">
        <v>0.12776000000000001</v>
      </c>
      <c r="I161" s="7">
        <v>0.21867900000000001</v>
      </c>
      <c r="J161" s="7">
        <v>0.65429999999999999</v>
      </c>
      <c r="K161" s="7">
        <v>0.99186799999999997</v>
      </c>
      <c r="L161" s="7">
        <v>1.05</v>
      </c>
      <c r="M161" s="7">
        <f t="shared" si="3"/>
        <v>1</v>
      </c>
      <c r="N161" s="7">
        <v>0.72027014492753605</v>
      </c>
    </row>
    <row r="162" spans="2:14" x14ac:dyDescent="0.25">
      <c r="B162" s="90" t="s">
        <v>36</v>
      </c>
      <c r="C162" s="7" t="s">
        <v>54</v>
      </c>
      <c r="D162" s="7">
        <v>207980901</v>
      </c>
      <c r="E162" s="7" t="s">
        <v>131</v>
      </c>
      <c r="F162" s="7" t="s">
        <v>650</v>
      </c>
      <c r="G162" s="7">
        <v>-2.6300999999999999E-4</v>
      </c>
      <c r="H162" s="7">
        <v>0.12891</v>
      </c>
      <c r="I162" s="7">
        <v>0.21867900000000001</v>
      </c>
      <c r="J162" s="7">
        <v>0.65429999999999999</v>
      </c>
      <c r="K162" s="7">
        <v>0.99186799999999997</v>
      </c>
      <c r="L162" s="7">
        <v>0.94499999999999995</v>
      </c>
      <c r="M162" s="7">
        <f t="shared" si="3"/>
        <v>1</v>
      </c>
      <c r="N162" s="7">
        <v>0.72152503597122297</v>
      </c>
    </row>
    <row r="163" spans="2:14" x14ac:dyDescent="0.25">
      <c r="B163" s="90" t="s">
        <v>36</v>
      </c>
      <c r="C163" s="7" t="s">
        <v>54</v>
      </c>
      <c r="D163" s="7">
        <v>207980901</v>
      </c>
      <c r="E163" s="7" t="s">
        <v>131</v>
      </c>
      <c r="F163" s="7" t="s">
        <v>652</v>
      </c>
      <c r="G163" s="7">
        <v>1.4297999999999999E-4</v>
      </c>
      <c r="H163" s="7">
        <v>0.13023999999999999</v>
      </c>
      <c r="I163" s="7">
        <v>0.21867900000000001</v>
      </c>
      <c r="J163" s="7">
        <v>0.65429999999999999</v>
      </c>
      <c r="K163" s="7">
        <v>0.99186799999999997</v>
      </c>
      <c r="L163" s="7">
        <v>1.1100000000000001</v>
      </c>
      <c r="M163" s="7">
        <f t="shared" si="3"/>
        <v>1</v>
      </c>
      <c r="N163" s="7">
        <v>0.72376228571428602</v>
      </c>
    </row>
    <row r="164" spans="2:14" x14ac:dyDescent="0.25">
      <c r="B164" s="90" t="s">
        <v>36</v>
      </c>
      <c r="C164" s="7" t="s">
        <v>54</v>
      </c>
      <c r="D164" s="7">
        <v>207980901</v>
      </c>
      <c r="E164" s="7" t="s">
        <v>131</v>
      </c>
      <c r="F164" s="7" t="s">
        <v>629</v>
      </c>
      <c r="G164" s="7">
        <v>-2.4039000000000001E-2</v>
      </c>
      <c r="H164" s="7">
        <v>0.13336000000000001</v>
      </c>
      <c r="I164" s="7">
        <v>0.21867900000000001</v>
      </c>
      <c r="J164" s="7">
        <v>0.65429999999999999</v>
      </c>
      <c r="K164" s="7">
        <v>0.99186799999999997</v>
      </c>
      <c r="L164" s="7" t="s">
        <v>5</v>
      </c>
      <c r="M164" s="7">
        <f t="shared" si="3"/>
        <v>1</v>
      </c>
      <c r="N164" s="7">
        <v>0.73584453900709201</v>
      </c>
    </row>
    <row r="165" spans="2:14" x14ac:dyDescent="0.25">
      <c r="B165" s="90" t="s">
        <v>36</v>
      </c>
      <c r="C165" s="7" t="s">
        <v>54</v>
      </c>
      <c r="D165" s="7">
        <v>207980901</v>
      </c>
      <c r="E165" s="7" t="s">
        <v>131</v>
      </c>
      <c r="F165" s="7" t="s">
        <v>550</v>
      </c>
      <c r="G165" s="7">
        <v>2.5277999999999998E-2</v>
      </c>
      <c r="H165" s="7">
        <v>0.13722999999999999</v>
      </c>
      <c r="I165" s="7">
        <v>0.21867900000000001</v>
      </c>
      <c r="J165" s="7">
        <v>0.65429999999999999</v>
      </c>
      <c r="K165" s="7">
        <v>0.99186799999999997</v>
      </c>
      <c r="L165" s="7" t="s">
        <v>5</v>
      </c>
      <c r="M165" s="7">
        <f t="shared" si="3"/>
        <v>1</v>
      </c>
      <c r="N165" s="7">
        <v>0.74992671328671301</v>
      </c>
    </row>
    <row r="166" spans="2:14" x14ac:dyDescent="0.25">
      <c r="B166" s="90" t="s">
        <v>36</v>
      </c>
      <c r="C166" s="7" t="s">
        <v>54</v>
      </c>
      <c r="D166" s="7">
        <v>207980901</v>
      </c>
      <c r="E166" s="7" t="s">
        <v>131</v>
      </c>
      <c r="F166" s="7" t="s">
        <v>641</v>
      </c>
      <c r="G166" s="7">
        <v>-1.3807000000000001E-4</v>
      </c>
      <c r="H166" s="7">
        <v>0.13783999999999999</v>
      </c>
      <c r="I166" s="7">
        <v>0.21867900000000001</v>
      </c>
      <c r="J166" s="7">
        <v>0.65429999999999999</v>
      </c>
      <c r="K166" s="7">
        <v>0.99186799999999997</v>
      </c>
      <c r="L166" s="7">
        <v>0.90200000000000002</v>
      </c>
      <c r="M166" s="7">
        <f t="shared" si="3"/>
        <v>1</v>
      </c>
      <c r="N166" s="7">
        <v>0.74992671328671301</v>
      </c>
    </row>
    <row r="167" spans="2:14" x14ac:dyDescent="0.25">
      <c r="B167" s="90" t="s">
        <v>36</v>
      </c>
      <c r="C167" s="7" t="s">
        <v>54</v>
      </c>
      <c r="D167" s="7">
        <v>207980901</v>
      </c>
      <c r="E167" s="7" t="s">
        <v>131</v>
      </c>
      <c r="F167" s="7" t="s">
        <v>707</v>
      </c>
      <c r="G167" s="7">
        <v>5.4314000000000001E-4</v>
      </c>
      <c r="H167" s="7">
        <v>0.13994999999999999</v>
      </c>
      <c r="I167" s="7">
        <v>0.21867900000000001</v>
      </c>
      <c r="J167" s="7">
        <v>0.65429999999999999</v>
      </c>
      <c r="K167" s="7">
        <v>0.99186799999999997</v>
      </c>
      <c r="L167" s="7">
        <v>1.05</v>
      </c>
      <c r="M167" s="7">
        <f t="shared" si="3"/>
        <v>1</v>
      </c>
      <c r="N167" s="7">
        <v>0.75180733333333305</v>
      </c>
    </row>
    <row r="168" spans="2:14" x14ac:dyDescent="0.25">
      <c r="B168" s="90" t="s">
        <v>36</v>
      </c>
      <c r="C168" s="7" t="s">
        <v>54</v>
      </c>
      <c r="D168" s="7">
        <v>207980901</v>
      </c>
      <c r="E168" s="7" t="s">
        <v>131</v>
      </c>
      <c r="F168" s="7" t="s">
        <v>598</v>
      </c>
      <c r="G168" s="7">
        <v>-3.4950999999999998E-4</v>
      </c>
      <c r="H168" s="7">
        <v>0.14088000000000001</v>
      </c>
      <c r="I168" s="7">
        <v>0.21867900000000001</v>
      </c>
      <c r="J168" s="7">
        <v>0.65429999999999999</v>
      </c>
      <c r="K168" s="7">
        <v>0.99186799999999997</v>
      </c>
      <c r="L168" s="7">
        <v>0.93</v>
      </c>
      <c r="M168" s="7">
        <f t="shared" si="3"/>
        <v>1</v>
      </c>
      <c r="N168" s="7">
        <v>0.75180733333333305</v>
      </c>
    </row>
    <row r="169" spans="2:14" x14ac:dyDescent="0.25">
      <c r="B169" s="90" t="s">
        <v>36</v>
      </c>
      <c r="C169" s="7" t="s">
        <v>54</v>
      </c>
      <c r="D169" s="7">
        <v>207980901</v>
      </c>
      <c r="E169" s="7" t="s">
        <v>131</v>
      </c>
      <c r="F169" s="7" t="s">
        <v>558</v>
      </c>
      <c r="G169" s="7">
        <v>-7.4607000000000004E-4</v>
      </c>
      <c r="H169" s="7">
        <v>0.14115</v>
      </c>
      <c r="I169" s="7">
        <v>0.21867900000000001</v>
      </c>
      <c r="J169" s="7">
        <v>0.65429999999999999</v>
      </c>
      <c r="K169" s="7">
        <v>0.99186799999999997</v>
      </c>
      <c r="L169" s="7">
        <v>0.98299999999999998</v>
      </c>
      <c r="M169" s="7">
        <f t="shared" si="3"/>
        <v>1</v>
      </c>
      <c r="N169" s="7">
        <v>0.75180733333333305</v>
      </c>
    </row>
    <row r="170" spans="2:14" x14ac:dyDescent="0.25">
      <c r="B170" s="90" t="s">
        <v>36</v>
      </c>
      <c r="C170" s="7" t="s">
        <v>54</v>
      </c>
      <c r="D170" s="7">
        <v>207980901</v>
      </c>
      <c r="E170" s="7" t="s">
        <v>131</v>
      </c>
      <c r="F170" s="7" t="s">
        <v>567</v>
      </c>
      <c r="G170" s="7">
        <v>3.7868999999999999E-4</v>
      </c>
      <c r="H170" s="7">
        <v>0.14248</v>
      </c>
      <c r="I170" s="7">
        <v>0.21867900000000001</v>
      </c>
      <c r="J170" s="7">
        <v>0.65429999999999999</v>
      </c>
      <c r="K170" s="7">
        <v>0.99186799999999997</v>
      </c>
      <c r="L170" s="7">
        <v>1.07</v>
      </c>
      <c r="M170" s="7">
        <f t="shared" si="3"/>
        <v>1</v>
      </c>
      <c r="N170" s="7">
        <v>0.75180733333333305</v>
      </c>
    </row>
    <row r="171" spans="2:14" x14ac:dyDescent="0.25">
      <c r="B171" s="90" t="s">
        <v>36</v>
      </c>
      <c r="C171" s="7" t="s">
        <v>54</v>
      </c>
      <c r="D171" s="7">
        <v>207980901</v>
      </c>
      <c r="E171" s="7" t="s">
        <v>131</v>
      </c>
      <c r="F171" s="7" t="s">
        <v>534</v>
      </c>
      <c r="G171" s="7">
        <v>3.5132000000000002E-4</v>
      </c>
      <c r="H171" s="7">
        <v>0.14399000000000001</v>
      </c>
      <c r="I171" s="7">
        <v>0.21867900000000001</v>
      </c>
      <c r="J171" s="7">
        <v>0.65429999999999999</v>
      </c>
      <c r="K171" s="7">
        <v>0.99186799999999997</v>
      </c>
      <c r="L171" s="7">
        <v>1.04</v>
      </c>
      <c r="M171" s="7">
        <f t="shared" si="3"/>
        <v>1</v>
      </c>
      <c r="N171" s="7">
        <v>0.75180733333333305</v>
      </c>
    </row>
    <row r="172" spans="2:14" x14ac:dyDescent="0.25">
      <c r="B172" s="90" t="s">
        <v>36</v>
      </c>
      <c r="C172" s="7" t="s">
        <v>54</v>
      </c>
      <c r="D172" s="7">
        <v>207980901</v>
      </c>
      <c r="E172" s="7" t="s">
        <v>131</v>
      </c>
      <c r="F172" s="7" t="s">
        <v>679</v>
      </c>
      <c r="G172" s="7">
        <v>1.4600999999999999E-4</v>
      </c>
      <c r="H172" s="7">
        <v>0.14468</v>
      </c>
      <c r="I172" s="7">
        <v>0.21867900000000001</v>
      </c>
      <c r="J172" s="7">
        <v>0.65429999999999999</v>
      </c>
      <c r="K172" s="7">
        <v>0.99186799999999997</v>
      </c>
      <c r="L172" s="7">
        <v>1.1000000000000001</v>
      </c>
      <c r="M172" s="7">
        <f t="shared" si="3"/>
        <v>1</v>
      </c>
      <c r="N172" s="7">
        <v>0.75180733333333305</v>
      </c>
    </row>
    <row r="173" spans="2:14" x14ac:dyDescent="0.25">
      <c r="B173" s="90" t="s">
        <v>36</v>
      </c>
      <c r="C173" s="7" t="s">
        <v>54</v>
      </c>
      <c r="D173" s="7">
        <v>207980901</v>
      </c>
      <c r="E173" s="7" t="s">
        <v>131</v>
      </c>
      <c r="F173" s="7" t="s">
        <v>651</v>
      </c>
      <c r="G173" s="7">
        <v>4.4077E-4</v>
      </c>
      <c r="H173" s="7">
        <v>0.14495</v>
      </c>
      <c r="I173" s="7">
        <v>0.21867900000000001</v>
      </c>
      <c r="J173" s="7">
        <v>0.65429999999999999</v>
      </c>
      <c r="K173" s="7">
        <v>0.99186799999999997</v>
      </c>
      <c r="L173" s="7">
        <v>1.06</v>
      </c>
      <c r="M173" s="7">
        <f t="shared" si="3"/>
        <v>1</v>
      </c>
      <c r="N173" s="7">
        <v>0.75180733333333305</v>
      </c>
    </row>
    <row r="174" spans="2:14" x14ac:dyDescent="0.25">
      <c r="B174" s="90" t="s">
        <v>36</v>
      </c>
      <c r="C174" s="7" t="s">
        <v>54</v>
      </c>
      <c r="D174" s="7">
        <v>207980901</v>
      </c>
      <c r="E174" s="7" t="s">
        <v>131</v>
      </c>
      <c r="F174" s="7" t="s">
        <v>713</v>
      </c>
      <c r="G174" s="7">
        <v>2.8277E-4</v>
      </c>
      <c r="H174" s="7">
        <v>0.14760999999999999</v>
      </c>
      <c r="I174" s="7">
        <v>0.21867900000000001</v>
      </c>
      <c r="J174" s="7">
        <v>0.65429999999999999</v>
      </c>
      <c r="K174" s="7">
        <v>0.99186799999999997</v>
      </c>
      <c r="L174" s="7">
        <v>1.05</v>
      </c>
      <c r="M174" s="7">
        <f t="shared" si="3"/>
        <v>1</v>
      </c>
      <c r="N174" s="7">
        <v>0.75286461538461502</v>
      </c>
    </row>
    <row r="175" spans="2:14" x14ac:dyDescent="0.25">
      <c r="B175" s="90" t="s">
        <v>36</v>
      </c>
      <c r="C175" s="7" t="s">
        <v>54</v>
      </c>
      <c r="D175" s="7">
        <v>207980901</v>
      </c>
      <c r="E175" s="7" t="s">
        <v>131</v>
      </c>
      <c r="F175" s="7" t="s">
        <v>602</v>
      </c>
      <c r="G175" s="7">
        <v>-2.8214000000000001E-4</v>
      </c>
      <c r="H175" s="7">
        <v>0.1492</v>
      </c>
      <c r="I175" s="7">
        <v>0.21867900000000001</v>
      </c>
      <c r="J175" s="7">
        <v>0.65429999999999999</v>
      </c>
      <c r="K175" s="7">
        <v>0.99186799999999997</v>
      </c>
      <c r="L175" s="7">
        <v>0.91600000000000004</v>
      </c>
      <c r="M175" s="7">
        <f t="shared" si="3"/>
        <v>1</v>
      </c>
      <c r="N175" s="7">
        <v>0.75286461538461502</v>
      </c>
    </row>
    <row r="176" spans="2:14" x14ac:dyDescent="0.25">
      <c r="B176" s="90" t="s">
        <v>36</v>
      </c>
      <c r="C176" s="7" t="s">
        <v>54</v>
      </c>
      <c r="D176" s="7">
        <v>207980901</v>
      </c>
      <c r="E176" s="7" t="s">
        <v>131</v>
      </c>
      <c r="F176" s="7" t="s">
        <v>616</v>
      </c>
      <c r="G176" s="7">
        <v>2.0589999999999999E-4</v>
      </c>
      <c r="H176" s="7">
        <v>0.14945</v>
      </c>
      <c r="I176" s="7">
        <v>0.21867900000000001</v>
      </c>
      <c r="J176" s="7">
        <v>0.65429999999999999</v>
      </c>
      <c r="K176" s="7">
        <v>0.99186799999999997</v>
      </c>
      <c r="L176" s="7">
        <v>1.07</v>
      </c>
      <c r="M176" s="7">
        <f t="shared" si="3"/>
        <v>1</v>
      </c>
      <c r="N176" s="7">
        <v>0.75286461538461502</v>
      </c>
    </row>
    <row r="177" spans="2:14" x14ac:dyDescent="0.25">
      <c r="B177" s="90" t="s">
        <v>36</v>
      </c>
      <c r="C177" s="7" t="s">
        <v>54</v>
      </c>
      <c r="D177" s="7">
        <v>207980901</v>
      </c>
      <c r="E177" s="7" t="s">
        <v>131</v>
      </c>
      <c r="F177" s="7" t="s">
        <v>563</v>
      </c>
      <c r="G177" s="7">
        <v>-2.4295999999999999E-4</v>
      </c>
      <c r="H177" s="7">
        <v>0.14954999999999999</v>
      </c>
      <c r="I177" s="7">
        <v>0.21867900000000001</v>
      </c>
      <c r="J177" s="7">
        <v>0.65429999999999999</v>
      </c>
      <c r="K177" s="7">
        <v>0.99186799999999997</v>
      </c>
      <c r="L177" s="7">
        <v>0.94699999999999995</v>
      </c>
      <c r="M177" s="7">
        <f t="shared" si="3"/>
        <v>1</v>
      </c>
      <c r="N177" s="7">
        <v>0.75286461538461502</v>
      </c>
    </row>
    <row r="178" spans="2:14" x14ac:dyDescent="0.25">
      <c r="B178" s="90" t="s">
        <v>36</v>
      </c>
      <c r="C178" s="7" t="s">
        <v>54</v>
      </c>
      <c r="D178" s="7">
        <v>207980901</v>
      </c>
      <c r="E178" s="7" t="s">
        <v>131</v>
      </c>
      <c r="F178" s="7" t="s">
        <v>659</v>
      </c>
      <c r="G178" s="7">
        <v>1.8631E-4</v>
      </c>
      <c r="H178" s="7">
        <v>0.15014</v>
      </c>
      <c r="I178" s="7">
        <v>0.21867900000000001</v>
      </c>
      <c r="J178" s="7">
        <v>0.65429999999999999</v>
      </c>
      <c r="K178" s="7">
        <v>0.99186799999999997</v>
      </c>
      <c r="L178" s="7">
        <v>1.07</v>
      </c>
      <c r="M178" s="7">
        <f t="shared" si="3"/>
        <v>1</v>
      </c>
      <c r="N178" s="7">
        <v>0.75286461538461502</v>
      </c>
    </row>
    <row r="179" spans="2:14" x14ac:dyDescent="0.25">
      <c r="B179" s="90" t="s">
        <v>36</v>
      </c>
      <c r="C179" s="7" t="s">
        <v>54</v>
      </c>
      <c r="D179" s="7">
        <v>207980901</v>
      </c>
      <c r="E179" s="7" t="s">
        <v>131</v>
      </c>
      <c r="F179" s="7" t="s">
        <v>633</v>
      </c>
      <c r="G179" s="7">
        <v>1.3077999999999999E-4</v>
      </c>
      <c r="H179" s="7">
        <v>0.15096000000000001</v>
      </c>
      <c r="I179" s="7">
        <v>0.21867900000000001</v>
      </c>
      <c r="J179" s="7">
        <v>0.65429999999999999</v>
      </c>
      <c r="K179" s="7">
        <v>0.99186799999999997</v>
      </c>
      <c r="L179" s="7">
        <v>1.1100000000000001</v>
      </c>
      <c r="M179" s="7">
        <f t="shared" si="3"/>
        <v>1</v>
      </c>
      <c r="N179" s="7">
        <v>0.75286461538461502</v>
      </c>
    </row>
    <row r="180" spans="2:14" x14ac:dyDescent="0.25">
      <c r="B180" s="90" t="s">
        <v>36</v>
      </c>
      <c r="C180" s="7" t="s">
        <v>54</v>
      </c>
      <c r="D180" s="7">
        <v>207980901</v>
      </c>
      <c r="E180" s="7" t="s">
        <v>131</v>
      </c>
      <c r="F180" s="7" t="s">
        <v>297</v>
      </c>
      <c r="G180" s="7">
        <v>-1.8775E-2</v>
      </c>
      <c r="H180" s="7">
        <v>0.15198</v>
      </c>
      <c r="I180" s="7">
        <v>0.21867900000000001</v>
      </c>
      <c r="J180" s="7">
        <v>0.65429999999999999</v>
      </c>
      <c r="K180" s="7">
        <v>0.99186799999999997</v>
      </c>
      <c r="L180" s="7" t="s">
        <v>5</v>
      </c>
      <c r="M180" s="7">
        <f t="shared" ref="M180:M243" si="4">IF(H180*778&lt;1,H180*778,1)</f>
        <v>1</v>
      </c>
      <c r="N180" s="7">
        <v>0.75312382165605096</v>
      </c>
    </row>
    <row r="181" spans="2:14" x14ac:dyDescent="0.25">
      <c r="B181" s="90" t="s">
        <v>36</v>
      </c>
      <c r="C181" s="7" t="s">
        <v>54</v>
      </c>
      <c r="D181" s="7">
        <v>207980901</v>
      </c>
      <c r="E181" s="7" t="s">
        <v>131</v>
      </c>
      <c r="F181" s="7" t="s">
        <v>642</v>
      </c>
      <c r="G181" s="7">
        <v>6.6160999999999998E-4</v>
      </c>
      <c r="H181" s="7">
        <v>0.15321000000000001</v>
      </c>
      <c r="I181" s="7">
        <v>0.21867900000000001</v>
      </c>
      <c r="J181" s="7">
        <v>0.65429999999999999</v>
      </c>
      <c r="K181" s="7">
        <v>0.99186799999999997</v>
      </c>
      <c r="L181" s="7">
        <v>1.02</v>
      </c>
      <c r="M181" s="7">
        <f t="shared" si="4"/>
        <v>1</v>
      </c>
      <c r="N181" s="7">
        <v>0.75441379746835402</v>
      </c>
    </row>
    <row r="182" spans="2:14" x14ac:dyDescent="0.25">
      <c r="B182" s="90" t="s">
        <v>36</v>
      </c>
      <c r="C182" s="7" t="s">
        <v>54</v>
      </c>
      <c r="D182" s="7">
        <v>207980901</v>
      </c>
      <c r="E182" s="7" t="s">
        <v>131</v>
      </c>
      <c r="F182" s="7" t="s">
        <v>601</v>
      </c>
      <c r="G182" s="7">
        <v>-1.6191E-4</v>
      </c>
      <c r="H182" s="7">
        <v>0.15472</v>
      </c>
      <c r="I182" s="7">
        <v>0.21867900000000001</v>
      </c>
      <c r="J182" s="7">
        <v>0.65429999999999999</v>
      </c>
      <c r="K182" s="7">
        <v>0.99186799999999997</v>
      </c>
      <c r="L182" s="7">
        <v>0.92200000000000004</v>
      </c>
      <c r="M182" s="7">
        <f t="shared" si="4"/>
        <v>1</v>
      </c>
      <c r="N182" s="7">
        <v>0.75705761006289296</v>
      </c>
    </row>
    <row r="183" spans="2:14" x14ac:dyDescent="0.25">
      <c r="B183" s="90" t="s">
        <v>36</v>
      </c>
      <c r="C183" s="7" t="s">
        <v>54</v>
      </c>
      <c r="D183" s="7">
        <v>207980901</v>
      </c>
      <c r="E183" s="7" t="s">
        <v>131</v>
      </c>
      <c r="F183" s="7" t="s">
        <v>721</v>
      </c>
      <c r="G183" s="7">
        <v>1.9072E-3</v>
      </c>
      <c r="H183" s="7">
        <v>0.15659999999999999</v>
      </c>
      <c r="I183" s="7">
        <v>0.21867900000000001</v>
      </c>
      <c r="J183" s="7">
        <v>0.65429999999999999</v>
      </c>
      <c r="K183" s="7">
        <v>0.99186799999999997</v>
      </c>
      <c r="L183" s="7" t="s">
        <v>5</v>
      </c>
      <c r="M183" s="7">
        <f t="shared" si="4"/>
        <v>1</v>
      </c>
      <c r="N183" s="7">
        <v>0.76090263473053898</v>
      </c>
    </row>
    <row r="184" spans="2:14" x14ac:dyDescent="0.25">
      <c r="B184" s="90" t="s">
        <v>36</v>
      </c>
      <c r="C184" s="7" t="s">
        <v>54</v>
      </c>
      <c r="D184" s="7">
        <v>207980901</v>
      </c>
      <c r="E184" s="7" t="s">
        <v>131</v>
      </c>
      <c r="F184" s="7" t="s">
        <v>600</v>
      </c>
      <c r="G184" s="7">
        <v>-2.2291999999999999E-4</v>
      </c>
      <c r="H184" s="7">
        <v>0.15886</v>
      </c>
      <c r="I184" s="7">
        <v>0.21867900000000001</v>
      </c>
      <c r="J184" s="7">
        <v>0.65429999999999999</v>
      </c>
      <c r="K184" s="7">
        <v>0.99186799999999997</v>
      </c>
      <c r="L184" s="7">
        <v>0.94399999999999995</v>
      </c>
      <c r="M184" s="7">
        <f t="shared" si="4"/>
        <v>1</v>
      </c>
      <c r="N184" s="7">
        <v>0.76090263473053898</v>
      </c>
    </row>
    <row r="185" spans="2:14" x14ac:dyDescent="0.25">
      <c r="B185" s="90" t="s">
        <v>36</v>
      </c>
      <c r="C185" s="7" t="s">
        <v>54</v>
      </c>
      <c r="D185" s="7">
        <v>207980901</v>
      </c>
      <c r="E185" s="7" t="s">
        <v>131</v>
      </c>
      <c r="F185" s="7" t="s">
        <v>596</v>
      </c>
      <c r="G185" s="7">
        <v>-1.5056E-4</v>
      </c>
      <c r="H185" s="7">
        <v>0.15961</v>
      </c>
      <c r="I185" s="7">
        <v>0.21867900000000001</v>
      </c>
      <c r="J185" s="7">
        <v>0.65429999999999999</v>
      </c>
      <c r="K185" s="7">
        <v>0.99186799999999997</v>
      </c>
      <c r="L185" s="7">
        <v>0.91800000000000004</v>
      </c>
      <c r="M185" s="7">
        <f t="shared" si="4"/>
        <v>1</v>
      </c>
      <c r="N185" s="7">
        <v>0.76090263473053898</v>
      </c>
    </row>
    <row r="186" spans="2:14" x14ac:dyDescent="0.25">
      <c r="B186" s="90" t="s">
        <v>36</v>
      </c>
      <c r="C186" s="7" t="s">
        <v>54</v>
      </c>
      <c r="D186" s="7">
        <v>207980901</v>
      </c>
      <c r="E186" s="7" t="s">
        <v>131</v>
      </c>
      <c r="F186" s="7" t="s">
        <v>728</v>
      </c>
      <c r="G186" s="7">
        <v>-1.2734000000000001E-4</v>
      </c>
      <c r="H186" s="7">
        <v>0.16127</v>
      </c>
      <c r="I186" s="7">
        <v>0.21867900000000001</v>
      </c>
      <c r="J186" s="7">
        <v>0.65429999999999999</v>
      </c>
      <c r="K186" s="7">
        <v>0.99186799999999997</v>
      </c>
      <c r="L186" s="7">
        <v>0.90500000000000003</v>
      </c>
      <c r="M186" s="7">
        <f t="shared" si="4"/>
        <v>1</v>
      </c>
      <c r="N186" s="7">
        <v>0.76090263473053898</v>
      </c>
    </row>
    <row r="187" spans="2:14" x14ac:dyDescent="0.25">
      <c r="B187" s="90" t="s">
        <v>36</v>
      </c>
      <c r="C187" s="7" t="s">
        <v>54</v>
      </c>
      <c r="D187" s="7">
        <v>207980901</v>
      </c>
      <c r="E187" s="7" t="s">
        <v>131</v>
      </c>
      <c r="F187" s="7" t="s">
        <v>715</v>
      </c>
      <c r="G187" s="7">
        <v>1.5766E-4</v>
      </c>
      <c r="H187" s="7">
        <v>0.16147</v>
      </c>
      <c r="I187" s="7">
        <v>0.21867900000000001</v>
      </c>
      <c r="J187" s="7">
        <v>0.65429999999999999</v>
      </c>
      <c r="K187" s="7">
        <v>0.99186799999999997</v>
      </c>
      <c r="L187" s="7">
        <v>1.08</v>
      </c>
      <c r="M187" s="7">
        <f t="shared" si="4"/>
        <v>1</v>
      </c>
      <c r="N187" s="7">
        <v>0.76090263473053898</v>
      </c>
    </row>
    <row r="188" spans="2:14" x14ac:dyDescent="0.25">
      <c r="B188" s="90" t="s">
        <v>36</v>
      </c>
      <c r="C188" s="7" t="s">
        <v>54</v>
      </c>
      <c r="D188" s="7">
        <v>207980901</v>
      </c>
      <c r="E188" s="7" t="s">
        <v>131</v>
      </c>
      <c r="F188" s="7" t="s">
        <v>554</v>
      </c>
      <c r="G188" s="7">
        <v>-5.1374000000000005E-4</v>
      </c>
      <c r="H188" s="7">
        <v>0.16195999999999999</v>
      </c>
      <c r="I188" s="7">
        <v>0.21867900000000001</v>
      </c>
      <c r="J188" s="7">
        <v>0.65429999999999999</v>
      </c>
      <c r="K188" s="7">
        <v>0.99186799999999997</v>
      </c>
      <c r="L188" s="7">
        <v>0.97599999999999998</v>
      </c>
      <c r="M188" s="7">
        <f t="shared" si="4"/>
        <v>1</v>
      </c>
      <c r="N188" s="7">
        <v>0.76090263473053898</v>
      </c>
    </row>
    <row r="189" spans="2:14" x14ac:dyDescent="0.25">
      <c r="B189" s="90" t="s">
        <v>36</v>
      </c>
      <c r="C189" s="7" t="s">
        <v>54</v>
      </c>
      <c r="D189" s="7">
        <v>207980901</v>
      </c>
      <c r="E189" s="7" t="s">
        <v>131</v>
      </c>
      <c r="F189" s="7" t="s">
        <v>797</v>
      </c>
      <c r="G189" s="7">
        <v>-0.10707999999999999</v>
      </c>
      <c r="H189" s="7">
        <v>0.16305</v>
      </c>
      <c r="I189" s="7">
        <v>0.21867900000000001</v>
      </c>
      <c r="J189" s="7">
        <v>0.65429999999999999</v>
      </c>
      <c r="K189" s="7">
        <v>0.99186799999999997</v>
      </c>
      <c r="L189" s="7" t="s">
        <v>5</v>
      </c>
      <c r="M189" s="7">
        <f t="shared" si="4"/>
        <v>1</v>
      </c>
      <c r="N189" s="7">
        <v>0.76090263473053898</v>
      </c>
    </row>
    <row r="190" spans="2:14" x14ac:dyDescent="0.25">
      <c r="B190" s="90" t="s">
        <v>36</v>
      </c>
      <c r="C190" s="7" t="s">
        <v>54</v>
      </c>
      <c r="D190" s="7">
        <v>207980901</v>
      </c>
      <c r="E190" s="7" t="s">
        <v>131</v>
      </c>
      <c r="F190" s="7" t="s">
        <v>605</v>
      </c>
      <c r="G190" s="7">
        <v>2.6247E-4</v>
      </c>
      <c r="H190" s="7">
        <v>0.16333</v>
      </c>
      <c r="I190" s="7">
        <v>0.21867900000000001</v>
      </c>
      <c r="J190" s="7">
        <v>0.65429999999999999</v>
      </c>
      <c r="K190" s="7">
        <v>0.99186799999999997</v>
      </c>
      <c r="L190" s="7">
        <v>1.05</v>
      </c>
      <c r="M190" s="7">
        <f t="shared" si="4"/>
        <v>1</v>
      </c>
      <c r="N190" s="7">
        <v>0.76090263473053898</v>
      </c>
    </row>
    <row r="191" spans="2:14" x14ac:dyDescent="0.25">
      <c r="B191" s="90" t="s">
        <v>36</v>
      </c>
      <c r="C191" s="7" t="s">
        <v>54</v>
      </c>
      <c r="D191" s="7">
        <v>207980901</v>
      </c>
      <c r="E191" s="7" t="s">
        <v>131</v>
      </c>
      <c r="F191" s="7" t="s">
        <v>683</v>
      </c>
      <c r="G191" s="7">
        <v>-6.1510000000000004E-4</v>
      </c>
      <c r="H191" s="7">
        <v>0.16805</v>
      </c>
      <c r="I191" s="7">
        <v>0.21867900000000001</v>
      </c>
      <c r="J191" s="7">
        <v>0.65429999999999999</v>
      </c>
      <c r="K191" s="7">
        <v>0.99186799999999997</v>
      </c>
      <c r="L191" s="7">
        <v>0.96499999999999997</v>
      </c>
      <c r="M191" s="7">
        <f t="shared" si="4"/>
        <v>1</v>
      </c>
      <c r="N191" s="7">
        <v>0.77477751479289902</v>
      </c>
    </row>
    <row r="192" spans="2:14" x14ac:dyDescent="0.25">
      <c r="B192" s="90" t="s">
        <v>36</v>
      </c>
      <c r="C192" s="7" t="s">
        <v>54</v>
      </c>
      <c r="D192" s="7">
        <v>207980901</v>
      </c>
      <c r="E192" s="7" t="s">
        <v>131</v>
      </c>
      <c r="F192" s="7" t="s">
        <v>626</v>
      </c>
      <c r="G192" s="7">
        <v>-3.9107999999999998E-4</v>
      </c>
      <c r="H192" s="7">
        <v>0.16830000000000001</v>
      </c>
      <c r="I192" s="7">
        <v>0.21867900000000001</v>
      </c>
      <c r="J192" s="7">
        <v>0.65429999999999999</v>
      </c>
      <c r="K192" s="7">
        <v>0.99186799999999997</v>
      </c>
      <c r="L192" s="7">
        <v>0.97</v>
      </c>
      <c r="M192" s="7">
        <f t="shared" si="4"/>
        <v>1</v>
      </c>
      <c r="N192" s="7">
        <v>0.77477751479289902</v>
      </c>
    </row>
    <row r="193" spans="2:14" x14ac:dyDescent="0.25">
      <c r="B193" s="90" t="s">
        <v>36</v>
      </c>
      <c r="C193" s="7" t="s">
        <v>54</v>
      </c>
      <c r="D193" s="7">
        <v>207980901</v>
      </c>
      <c r="E193" s="7" t="s">
        <v>131</v>
      </c>
      <c r="F193" s="7" t="s">
        <v>571</v>
      </c>
      <c r="G193" s="7">
        <v>-1.6174E-3</v>
      </c>
      <c r="H193" s="7">
        <v>0.16933000000000001</v>
      </c>
      <c r="I193" s="7">
        <v>0.21867900000000001</v>
      </c>
      <c r="J193" s="7">
        <v>0.65429999999999999</v>
      </c>
      <c r="K193" s="7">
        <v>0.99186799999999997</v>
      </c>
      <c r="L193" s="7" t="s">
        <v>5</v>
      </c>
      <c r="M193" s="7">
        <f t="shared" si="4"/>
        <v>1</v>
      </c>
      <c r="N193" s="7">
        <v>0.77493376470588204</v>
      </c>
    </row>
    <row r="194" spans="2:14" x14ac:dyDescent="0.25">
      <c r="B194" s="90" t="s">
        <v>36</v>
      </c>
      <c r="C194" s="7" t="s">
        <v>54</v>
      </c>
      <c r="D194" s="7">
        <v>207980901</v>
      </c>
      <c r="E194" s="7" t="s">
        <v>131</v>
      </c>
      <c r="F194" s="7" t="s">
        <v>778</v>
      </c>
      <c r="G194" s="7">
        <v>-7.7178000000000001E-4</v>
      </c>
      <c r="H194" s="7">
        <v>0.17560999999999999</v>
      </c>
      <c r="I194" s="7">
        <v>0.21867900000000001</v>
      </c>
      <c r="J194" s="7">
        <v>0.65429999999999999</v>
      </c>
      <c r="K194" s="7">
        <v>0.99186799999999997</v>
      </c>
      <c r="L194" s="7">
        <v>0.98599999999999999</v>
      </c>
      <c r="M194" s="7">
        <f t="shared" si="4"/>
        <v>1</v>
      </c>
      <c r="N194" s="7">
        <v>0.79532406976744197</v>
      </c>
    </row>
    <row r="195" spans="2:14" x14ac:dyDescent="0.25">
      <c r="B195" s="90" t="s">
        <v>36</v>
      </c>
      <c r="C195" s="7" t="s">
        <v>54</v>
      </c>
      <c r="D195" s="7">
        <v>207980901</v>
      </c>
      <c r="E195" s="7" t="s">
        <v>131</v>
      </c>
      <c r="F195" s="7" t="s">
        <v>606</v>
      </c>
      <c r="G195" s="7">
        <v>2.0448999999999999E-4</v>
      </c>
      <c r="H195" s="7">
        <v>0.17582999999999999</v>
      </c>
      <c r="I195" s="7">
        <v>0.21867900000000001</v>
      </c>
      <c r="J195" s="7">
        <v>0.65429999999999999</v>
      </c>
      <c r="K195" s="7">
        <v>0.99186799999999997</v>
      </c>
      <c r="L195" s="7">
        <v>1.06</v>
      </c>
      <c r="M195" s="7">
        <f t="shared" si="4"/>
        <v>1</v>
      </c>
      <c r="N195" s="7">
        <v>0.79532406976744197</v>
      </c>
    </row>
    <row r="196" spans="2:14" x14ac:dyDescent="0.25">
      <c r="B196" s="90" t="s">
        <v>36</v>
      </c>
      <c r="C196" s="7" t="s">
        <v>54</v>
      </c>
      <c r="D196" s="7">
        <v>207980901</v>
      </c>
      <c r="E196" s="7" t="s">
        <v>131</v>
      </c>
      <c r="F196" s="7" t="s">
        <v>599</v>
      </c>
      <c r="G196" s="7">
        <v>2.308E-4</v>
      </c>
      <c r="H196" s="7">
        <v>0.17721000000000001</v>
      </c>
      <c r="I196" s="7">
        <v>0.21867900000000001</v>
      </c>
      <c r="J196" s="7">
        <v>0.65429999999999999</v>
      </c>
      <c r="K196" s="7">
        <v>0.99186799999999997</v>
      </c>
      <c r="L196" s="7">
        <v>1.05</v>
      </c>
      <c r="M196" s="7">
        <f t="shared" si="4"/>
        <v>1</v>
      </c>
      <c r="N196" s="7">
        <v>0.79679103825136599</v>
      </c>
    </row>
    <row r="197" spans="2:14" x14ac:dyDescent="0.25">
      <c r="B197" s="90" t="s">
        <v>36</v>
      </c>
      <c r="C197" s="7" t="s">
        <v>54</v>
      </c>
      <c r="D197" s="7">
        <v>207980901</v>
      </c>
      <c r="E197" s="7" t="s">
        <v>131</v>
      </c>
      <c r="F197" s="7" t="s">
        <v>654</v>
      </c>
      <c r="G197" s="7">
        <v>1.3826999999999999E-4</v>
      </c>
      <c r="H197" s="7">
        <v>0.17965</v>
      </c>
      <c r="I197" s="7">
        <v>0.21867900000000001</v>
      </c>
      <c r="J197" s="7">
        <v>0.65429999999999999</v>
      </c>
      <c r="K197" s="7">
        <v>0.99186799999999997</v>
      </c>
      <c r="L197" s="7">
        <v>1.0900000000000001</v>
      </c>
      <c r="M197" s="7">
        <f t="shared" si="4"/>
        <v>1</v>
      </c>
      <c r="N197" s="7">
        <v>0.79679103825136599</v>
      </c>
    </row>
    <row r="198" spans="2:14" x14ac:dyDescent="0.25">
      <c r="B198" s="90" t="s">
        <v>36</v>
      </c>
      <c r="C198" s="7" t="s">
        <v>54</v>
      </c>
      <c r="D198" s="7">
        <v>207980901</v>
      </c>
      <c r="E198" s="7" t="s">
        <v>131</v>
      </c>
      <c r="F198" s="7" t="s">
        <v>819</v>
      </c>
      <c r="G198" s="7">
        <v>-1.0495999999999999E-3</v>
      </c>
      <c r="H198" s="7">
        <v>0.18103</v>
      </c>
      <c r="I198" s="7">
        <v>0.21867900000000001</v>
      </c>
      <c r="J198" s="7">
        <v>0.65429999999999999</v>
      </c>
      <c r="K198" s="7">
        <v>0.99186799999999997</v>
      </c>
      <c r="L198" s="7">
        <v>0.98099999999999998</v>
      </c>
      <c r="M198" s="7">
        <f t="shared" si="4"/>
        <v>1</v>
      </c>
      <c r="N198" s="7">
        <v>0.79679103825136599</v>
      </c>
    </row>
    <row r="199" spans="2:14" x14ac:dyDescent="0.25">
      <c r="B199" s="90" t="s">
        <v>36</v>
      </c>
      <c r="C199" s="7" t="s">
        <v>54</v>
      </c>
      <c r="D199" s="7">
        <v>207980901</v>
      </c>
      <c r="E199" s="7" t="s">
        <v>131</v>
      </c>
      <c r="F199" s="7" t="s">
        <v>588</v>
      </c>
      <c r="G199" s="7">
        <v>-5.4956000000000004E-4</v>
      </c>
      <c r="H199" s="7">
        <v>0.18351999999999999</v>
      </c>
      <c r="I199" s="7">
        <v>0.21867900000000001</v>
      </c>
      <c r="J199" s="7">
        <v>0.65429999999999999</v>
      </c>
      <c r="K199" s="7">
        <v>0.99186799999999997</v>
      </c>
      <c r="L199" s="7">
        <v>0.98</v>
      </c>
      <c r="M199" s="7">
        <f t="shared" si="4"/>
        <v>1</v>
      </c>
      <c r="N199" s="7">
        <v>0.79679103825136599</v>
      </c>
    </row>
    <row r="200" spans="2:14" x14ac:dyDescent="0.25">
      <c r="B200" s="90" t="s">
        <v>36</v>
      </c>
      <c r="C200" s="7" t="s">
        <v>54</v>
      </c>
      <c r="D200" s="7">
        <v>207980901</v>
      </c>
      <c r="E200" s="7" t="s">
        <v>131</v>
      </c>
      <c r="F200" s="7" t="s">
        <v>730</v>
      </c>
      <c r="G200" s="7">
        <v>-4.9198000000000002E-3</v>
      </c>
      <c r="H200" s="7">
        <v>0.18357999999999999</v>
      </c>
      <c r="I200" s="7">
        <v>0.21867900000000001</v>
      </c>
      <c r="J200" s="7">
        <v>0.65429999999999999</v>
      </c>
      <c r="K200" s="7">
        <v>0.99186799999999997</v>
      </c>
      <c r="L200" s="7" t="s">
        <v>5</v>
      </c>
      <c r="M200" s="7">
        <f t="shared" si="4"/>
        <v>1</v>
      </c>
      <c r="N200" s="7">
        <v>0.79679103825136599</v>
      </c>
    </row>
    <row r="201" spans="2:14" x14ac:dyDescent="0.25">
      <c r="B201" s="90" t="s">
        <v>36</v>
      </c>
      <c r="C201" s="7" t="s">
        <v>54</v>
      </c>
      <c r="D201" s="7">
        <v>207980901</v>
      </c>
      <c r="E201" s="7" t="s">
        <v>131</v>
      </c>
      <c r="F201" s="7" t="s">
        <v>553</v>
      </c>
      <c r="G201" s="7">
        <v>9.7963E-4</v>
      </c>
      <c r="H201" s="7">
        <v>0.18426999999999999</v>
      </c>
      <c r="I201" s="7">
        <v>0.21867900000000001</v>
      </c>
      <c r="J201" s="7">
        <v>0.65429999999999999</v>
      </c>
      <c r="K201" s="7">
        <v>0.99186799999999997</v>
      </c>
      <c r="L201" s="7">
        <v>1.01</v>
      </c>
      <c r="M201" s="7">
        <f t="shared" si="4"/>
        <v>1</v>
      </c>
      <c r="N201" s="7">
        <v>0.79679103825136599</v>
      </c>
    </row>
    <row r="202" spans="2:14" x14ac:dyDescent="0.25">
      <c r="B202" s="90" t="s">
        <v>36</v>
      </c>
      <c r="C202" s="7" t="s">
        <v>54</v>
      </c>
      <c r="D202" s="7">
        <v>207980901</v>
      </c>
      <c r="E202" s="7" t="s">
        <v>131</v>
      </c>
      <c r="F202" s="7" t="s">
        <v>631</v>
      </c>
      <c r="G202" s="7">
        <v>-3.1836000000000001E-4</v>
      </c>
      <c r="H202" s="7">
        <v>0.18493000000000001</v>
      </c>
      <c r="I202" s="7">
        <v>0.21867900000000001</v>
      </c>
      <c r="J202" s="7">
        <v>0.65429999999999999</v>
      </c>
      <c r="K202" s="7">
        <v>0.99186799999999997</v>
      </c>
      <c r="L202" s="7">
        <v>0.93799999999999994</v>
      </c>
      <c r="M202" s="7">
        <f t="shared" si="4"/>
        <v>1</v>
      </c>
      <c r="N202" s="7">
        <v>0.79679103825136599</v>
      </c>
    </row>
    <row r="203" spans="2:14" x14ac:dyDescent="0.25">
      <c r="B203" s="90" t="s">
        <v>36</v>
      </c>
      <c r="C203" s="7" t="s">
        <v>54</v>
      </c>
      <c r="D203" s="7">
        <v>207980901</v>
      </c>
      <c r="E203" s="7" t="s">
        <v>131</v>
      </c>
      <c r="F203" s="7" t="s">
        <v>723</v>
      </c>
      <c r="G203" s="7">
        <v>2.8937E-4</v>
      </c>
      <c r="H203" s="7">
        <v>0.18548999999999999</v>
      </c>
      <c r="I203" s="7">
        <v>0.21867900000000001</v>
      </c>
      <c r="J203" s="7">
        <v>0.65429999999999999</v>
      </c>
      <c r="K203" s="7">
        <v>0.99186799999999997</v>
      </c>
      <c r="L203" s="7">
        <v>1.04</v>
      </c>
      <c r="M203" s="7">
        <f t="shared" si="4"/>
        <v>1</v>
      </c>
      <c r="N203" s="7">
        <v>0.79679103825136599</v>
      </c>
    </row>
    <row r="204" spans="2:14" x14ac:dyDescent="0.25">
      <c r="B204" s="90" t="s">
        <v>36</v>
      </c>
      <c r="C204" s="7" t="s">
        <v>54</v>
      </c>
      <c r="D204" s="7">
        <v>207980901</v>
      </c>
      <c r="E204" s="7" t="s">
        <v>131</v>
      </c>
      <c r="F204" s="7" t="s">
        <v>841</v>
      </c>
      <c r="G204" s="7">
        <v>-3.4745000000000002E-4</v>
      </c>
      <c r="H204" s="7">
        <v>0.18634000000000001</v>
      </c>
      <c r="I204" s="7">
        <v>0.21867900000000001</v>
      </c>
      <c r="J204" s="7">
        <v>0.65429999999999999</v>
      </c>
      <c r="K204" s="7">
        <v>0.99186799999999997</v>
      </c>
      <c r="L204" s="7">
        <v>0.96799999999999997</v>
      </c>
      <c r="M204" s="7">
        <f t="shared" si="4"/>
        <v>1</v>
      </c>
      <c r="N204" s="7">
        <v>0.79679103825136599</v>
      </c>
    </row>
    <row r="205" spans="2:14" x14ac:dyDescent="0.25">
      <c r="B205" s="90" t="s">
        <v>36</v>
      </c>
      <c r="C205" s="7" t="s">
        <v>54</v>
      </c>
      <c r="D205" s="7">
        <v>207980901</v>
      </c>
      <c r="E205" s="7" t="s">
        <v>131</v>
      </c>
      <c r="F205" s="7" t="s">
        <v>716</v>
      </c>
      <c r="G205" s="7">
        <v>4.2429000000000002E-4</v>
      </c>
      <c r="H205" s="7">
        <v>0.1865</v>
      </c>
      <c r="I205" s="7">
        <v>0.21867900000000001</v>
      </c>
      <c r="J205" s="7">
        <v>0.65429999999999999</v>
      </c>
      <c r="K205" s="7">
        <v>0.99186799999999997</v>
      </c>
      <c r="L205" s="7">
        <v>1.05</v>
      </c>
      <c r="M205" s="7">
        <f t="shared" si="4"/>
        <v>1</v>
      </c>
      <c r="N205" s="7">
        <v>0.79679103825136599</v>
      </c>
    </row>
    <row r="206" spans="2:14" x14ac:dyDescent="0.25">
      <c r="B206" s="90" t="s">
        <v>36</v>
      </c>
      <c r="C206" s="7" t="s">
        <v>54</v>
      </c>
      <c r="D206" s="7">
        <v>207980901</v>
      </c>
      <c r="E206" s="7" t="s">
        <v>131</v>
      </c>
      <c r="F206" s="7" t="s">
        <v>643</v>
      </c>
      <c r="G206" s="7">
        <v>-1.3234E-4</v>
      </c>
      <c r="H206" s="7">
        <v>0.18742</v>
      </c>
      <c r="I206" s="7">
        <v>0.21867900000000001</v>
      </c>
      <c r="J206" s="7">
        <v>0.65429999999999999</v>
      </c>
      <c r="K206" s="7">
        <v>0.99186799999999997</v>
      </c>
      <c r="L206" s="7">
        <v>0.91800000000000004</v>
      </c>
      <c r="M206" s="7">
        <f t="shared" si="4"/>
        <v>1</v>
      </c>
      <c r="N206" s="7">
        <v>0.79679103825136599</v>
      </c>
    </row>
    <row r="207" spans="2:14" x14ac:dyDescent="0.25">
      <c r="B207" s="90" t="s">
        <v>36</v>
      </c>
      <c r="C207" s="7" t="s">
        <v>54</v>
      </c>
      <c r="D207" s="7">
        <v>207980901</v>
      </c>
      <c r="E207" s="7" t="s">
        <v>131</v>
      </c>
      <c r="F207" s="7" t="s">
        <v>636</v>
      </c>
      <c r="G207" s="7">
        <v>-5.2043E-4</v>
      </c>
      <c r="H207" s="7">
        <v>0.18878</v>
      </c>
      <c r="I207" s="7">
        <v>0.21867900000000001</v>
      </c>
      <c r="J207" s="7">
        <v>0.65429999999999999</v>
      </c>
      <c r="K207" s="7">
        <v>0.99186799999999997</v>
      </c>
      <c r="L207" s="7">
        <v>0.98</v>
      </c>
      <c r="M207" s="7">
        <f t="shared" si="4"/>
        <v>1</v>
      </c>
      <c r="N207" s="7">
        <v>0.79821108695652199</v>
      </c>
    </row>
    <row r="208" spans="2:14" x14ac:dyDescent="0.25">
      <c r="B208" s="90" t="s">
        <v>36</v>
      </c>
      <c r="C208" s="7" t="s">
        <v>54</v>
      </c>
      <c r="D208" s="7">
        <v>207980901</v>
      </c>
      <c r="E208" s="7" t="s">
        <v>131</v>
      </c>
      <c r="F208" s="7" t="s">
        <v>782</v>
      </c>
      <c r="G208" s="7">
        <v>-2.4854E-4</v>
      </c>
      <c r="H208" s="7">
        <v>0.19142000000000001</v>
      </c>
      <c r="I208" s="7">
        <v>0.21867900000000001</v>
      </c>
      <c r="J208" s="7">
        <v>0.65429999999999999</v>
      </c>
      <c r="K208" s="7">
        <v>0.99186799999999997</v>
      </c>
      <c r="L208" s="7">
        <v>0.95699999999999996</v>
      </c>
      <c r="M208" s="7">
        <f t="shared" si="4"/>
        <v>1</v>
      </c>
      <c r="N208" s="7">
        <v>0.79845851851851801</v>
      </c>
    </row>
    <row r="209" spans="2:14" x14ac:dyDescent="0.25">
      <c r="B209" s="90" t="s">
        <v>36</v>
      </c>
      <c r="C209" s="7" t="s">
        <v>54</v>
      </c>
      <c r="D209" s="7">
        <v>207980901</v>
      </c>
      <c r="E209" s="7" t="s">
        <v>131</v>
      </c>
      <c r="F209" s="7" t="s">
        <v>670</v>
      </c>
      <c r="G209" s="7">
        <v>-3.4621000000000001E-4</v>
      </c>
      <c r="H209" s="7">
        <v>0.19151000000000001</v>
      </c>
      <c r="I209" s="7">
        <v>0.21867900000000001</v>
      </c>
      <c r="J209" s="7">
        <v>0.65429999999999999</v>
      </c>
      <c r="K209" s="7">
        <v>0.99186799999999997</v>
      </c>
      <c r="L209" s="7">
        <v>0.96899999999999997</v>
      </c>
      <c r="M209" s="7">
        <f t="shared" si="4"/>
        <v>1</v>
      </c>
      <c r="N209" s="7">
        <v>0.79845851851851801</v>
      </c>
    </row>
    <row r="210" spans="2:14" x14ac:dyDescent="0.25">
      <c r="B210" s="90" t="s">
        <v>36</v>
      </c>
      <c r="C210" s="7" t="s">
        <v>54</v>
      </c>
      <c r="D210" s="7">
        <v>207980901</v>
      </c>
      <c r="E210" s="7" t="s">
        <v>131</v>
      </c>
      <c r="F210" s="7" t="s">
        <v>619</v>
      </c>
      <c r="G210" s="7">
        <v>-1.8100000000000001E-4</v>
      </c>
      <c r="H210" s="7">
        <v>0.19294</v>
      </c>
      <c r="I210" s="7">
        <v>0.21867900000000001</v>
      </c>
      <c r="J210" s="7">
        <v>0.65429999999999999</v>
      </c>
      <c r="K210" s="7">
        <v>0.99186799999999997</v>
      </c>
      <c r="L210" s="7">
        <v>0.94099999999999995</v>
      </c>
      <c r="M210" s="7">
        <f t="shared" si="4"/>
        <v>1</v>
      </c>
      <c r="N210" s="7">
        <v>0.79845851851851801</v>
      </c>
    </row>
    <row r="211" spans="2:14" x14ac:dyDescent="0.25">
      <c r="B211" s="90" t="s">
        <v>36</v>
      </c>
      <c r="C211" s="7" t="s">
        <v>54</v>
      </c>
      <c r="D211" s="7">
        <v>207980901</v>
      </c>
      <c r="E211" s="7" t="s">
        <v>131</v>
      </c>
      <c r="F211" s="7" t="s">
        <v>808</v>
      </c>
      <c r="G211" s="7">
        <v>1.3423999999999999E-4</v>
      </c>
      <c r="H211" s="7">
        <v>0.19372</v>
      </c>
      <c r="I211" s="7">
        <v>0.21867900000000001</v>
      </c>
      <c r="J211" s="7">
        <v>0.65429999999999999</v>
      </c>
      <c r="K211" s="7">
        <v>0.99186799999999997</v>
      </c>
      <c r="L211" s="7">
        <v>1.08</v>
      </c>
      <c r="M211" s="7">
        <f t="shared" si="4"/>
        <v>1</v>
      </c>
      <c r="N211" s="7">
        <v>0.79845851851851801</v>
      </c>
    </row>
    <row r="212" spans="2:14" x14ac:dyDescent="0.25">
      <c r="B212" s="90" t="s">
        <v>36</v>
      </c>
      <c r="C212" s="7" t="s">
        <v>54</v>
      </c>
      <c r="D212" s="7">
        <v>207980901</v>
      </c>
      <c r="E212" s="7" t="s">
        <v>131</v>
      </c>
      <c r="F212" s="7" t="s">
        <v>575</v>
      </c>
      <c r="G212" s="7">
        <v>-1.7604E-4</v>
      </c>
      <c r="H212" s="7">
        <v>0.19397</v>
      </c>
      <c r="I212" s="7">
        <v>0.21867900000000001</v>
      </c>
      <c r="J212" s="7">
        <v>0.65429999999999999</v>
      </c>
      <c r="K212" s="7">
        <v>0.99186799999999997</v>
      </c>
      <c r="L212" s="7">
        <v>0.94</v>
      </c>
      <c r="M212" s="7">
        <f t="shared" si="4"/>
        <v>1</v>
      </c>
      <c r="N212" s="7">
        <v>0.79845851851851801</v>
      </c>
    </row>
    <row r="213" spans="2:14" x14ac:dyDescent="0.25">
      <c r="B213" s="90" t="s">
        <v>36</v>
      </c>
      <c r="C213" s="7" t="s">
        <v>54</v>
      </c>
      <c r="D213" s="7">
        <v>207980901</v>
      </c>
      <c r="E213" s="7" t="s">
        <v>131</v>
      </c>
      <c r="F213" s="7" t="s">
        <v>809</v>
      </c>
      <c r="G213" s="7">
        <v>7.3713999999999995E-4</v>
      </c>
      <c r="H213" s="7">
        <v>0.19885</v>
      </c>
      <c r="I213" s="7">
        <v>0.21867900000000001</v>
      </c>
      <c r="J213" s="7">
        <v>0.65429999999999999</v>
      </c>
      <c r="K213" s="7">
        <v>0.99186799999999997</v>
      </c>
      <c r="L213" s="7">
        <v>1.01</v>
      </c>
      <c r="M213" s="7">
        <f t="shared" si="4"/>
        <v>1</v>
      </c>
      <c r="N213" s="7">
        <v>0.80939644670050803</v>
      </c>
    </row>
    <row r="214" spans="2:14" x14ac:dyDescent="0.25">
      <c r="B214" s="90" t="s">
        <v>36</v>
      </c>
      <c r="C214" s="7" t="s">
        <v>54</v>
      </c>
      <c r="D214" s="7">
        <v>207980901</v>
      </c>
      <c r="E214" s="7" t="s">
        <v>131</v>
      </c>
      <c r="F214" s="7" t="s">
        <v>627</v>
      </c>
      <c r="G214" s="7">
        <v>3.9834000000000001E-4</v>
      </c>
      <c r="H214" s="7">
        <v>0.20047999999999999</v>
      </c>
      <c r="I214" s="7">
        <v>0.21867900000000001</v>
      </c>
      <c r="J214" s="7">
        <v>0.65429999999999999</v>
      </c>
      <c r="K214" s="7">
        <v>0.99186799999999997</v>
      </c>
      <c r="L214" s="7">
        <v>1.03</v>
      </c>
      <c r="M214" s="7">
        <f t="shared" si="4"/>
        <v>1</v>
      </c>
      <c r="N214" s="7">
        <v>0.80939644670050803</v>
      </c>
    </row>
    <row r="215" spans="2:14" x14ac:dyDescent="0.25">
      <c r="B215" s="90" t="s">
        <v>36</v>
      </c>
      <c r="C215" s="7" t="s">
        <v>54</v>
      </c>
      <c r="D215" s="7">
        <v>207980901</v>
      </c>
      <c r="E215" s="7" t="s">
        <v>131</v>
      </c>
      <c r="F215" s="7" t="s">
        <v>662</v>
      </c>
      <c r="G215" s="7">
        <v>-1.1039E-2</v>
      </c>
      <c r="H215" s="7">
        <v>0.20252999999999999</v>
      </c>
      <c r="I215" s="7">
        <v>0.21867900000000001</v>
      </c>
      <c r="J215" s="7">
        <v>0.65429999999999999</v>
      </c>
      <c r="K215" s="7">
        <v>0.99186799999999997</v>
      </c>
      <c r="L215" s="7" t="s">
        <v>5</v>
      </c>
      <c r="M215" s="7">
        <f t="shared" si="4"/>
        <v>1</v>
      </c>
      <c r="N215" s="7">
        <v>0.80939644670050803</v>
      </c>
    </row>
    <row r="216" spans="2:14" x14ac:dyDescent="0.25">
      <c r="B216" s="90" t="s">
        <v>36</v>
      </c>
      <c r="C216" s="7" t="s">
        <v>54</v>
      </c>
      <c r="D216" s="7">
        <v>207980901</v>
      </c>
      <c r="E216" s="7" t="s">
        <v>131</v>
      </c>
      <c r="F216" s="7" t="s">
        <v>578</v>
      </c>
      <c r="G216" s="7">
        <v>2.5866000000000002E-4</v>
      </c>
      <c r="H216" s="7">
        <v>0.20338999999999999</v>
      </c>
      <c r="I216" s="7">
        <v>0.21867900000000001</v>
      </c>
      <c r="J216" s="7">
        <v>0.65429999999999999</v>
      </c>
      <c r="K216" s="7">
        <v>0.99186799999999997</v>
      </c>
      <c r="L216" s="7">
        <v>1.04</v>
      </c>
      <c r="M216" s="7">
        <f t="shared" si="4"/>
        <v>1</v>
      </c>
      <c r="N216" s="7">
        <v>0.80939644670050803</v>
      </c>
    </row>
    <row r="217" spans="2:14" x14ac:dyDescent="0.25">
      <c r="B217" s="90" t="s">
        <v>36</v>
      </c>
      <c r="C217" s="7" t="s">
        <v>54</v>
      </c>
      <c r="D217" s="7">
        <v>207980901</v>
      </c>
      <c r="E217" s="7" t="s">
        <v>131</v>
      </c>
      <c r="F217" s="7" t="s">
        <v>817</v>
      </c>
      <c r="G217" s="7">
        <v>-1.1992000000000001E-3</v>
      </c>
      <c r="H217" s="7">
        <v>0.20341000000000001</v>
      </c>
      <c r="I217" s="7">
        <v>0.21867900000000001</v>
      </c>
      <c r="J217" s="7">
        <v>0.65429999999999999</v>
      </c>
      <c r="K217" s="7">
        <v>0.99186799999999997</v>
      </c>
      <c r="L217" s="7">
        <v>0.98499999999999999</v>
      </c>
      <c r="M217" s="7">
        <f t="shared" si="4"/>
        <v>1</v>
      </c>
      <c r="N217" s="7">
        <v>0.80939644670050803</v>
      </c>
    </row>
    <row r="218" spans="2:14" x14ac:dyDescent="0.25">
      <c r="B218" s="90" t="s">
        <v>36</v>
      </c>
      <c r="C218" s="7" t="s">
        <v>54</v>
      </c>
      <c r="D218" s="7">
        <v>207980901</v>
      </c>
      <c r="E218" s="7" t="s">
        <v>131</v>
      </c>
      <c r="F218" s="7" t="s">
        <v>562</v>
      </c>
      <c r="G218" s="7">
        <v>-9.2895E-4</v>
      </c>
      <c r="H218" s="7">
        <v>0.20383000000000001</v>
      </c>
      <c r="I218" s="7">
        <v>0.21867900000000001</v>
      </c>
      <c r="J218" s="7">
        <v>0.65429999999999999</v>
      </c>
      <c r="K218" s="7">
        <v>0.99186799999999997</v>
      </c>
      <c r="L218" s="7">
        <v>0.98</v>
      </c>
      <c r="M218" s="7">
        <f t="shared" si="4"/>
        <v>1</v>
      </c>
      <c r="N218" s="7">
        <v>0.80939644670050803</v>
      </c>
    </row>
    <row r="219" spans="2:14" x14ac:dyDescent="0.25">
      <c r="B219" s="90" t="s">
        <v>36</v>
      </c>
      <c r="C219" s="7" t="s">
        <v>54</v>
      </c>
      <c r="D219" s="7">
        <v>207980901</v>
      </c>
      <c r="E219" s="7" t="s">
        <v>131</v>
      </c>
      <c r="F219" s="7" t="s">
        <v>673</v>
      </c>
      <c r="G219" s="7">
        <v>-1.4966E-4</v>
      </c>
      <c r="H219" s="7">
        <v>0.20447000000000001</v>
      </c>
      <c r="I219" s="7">
        <v>0.21867900000000001</v>
      </c>
      <c r="J219" s="7">
        <v>0.65429999999999999</v>
      </c>
      <c r="K219" s="7">
        <v>0.99186799999999997</v>
      </c>
      <c r="L219" s="7">
        <v>0.93300000000000005</v>
      </c>
      <c r="M219" s="7">
        <f t="shared" si="4"/>
        <v>1</v>
      </c>
      <c r="N219" s="7">
        <v>0.80939644670050803</v>
      </c>
    </row>
    <row r="220" spans="2:14" x14ac:dyDescent="0.25">
      <c r="B220" s="90" t="s">
        <v>36</v>
      </c>
      <c r="C220" s="7" t="s">
        <v>54</v>
      </c>
      <c r="D220" s="7">
        <v>207980901</v>
      </c>
      <c r="E220" s="7" t="s">
        <v>131</v>
      </c>
      <c r="F220" s="7" t="s">
        <v>727</v>
      </c>
      <c r="G220" s="7">
        <v>1.8241000000000001E-4</v>
      </c>
      <c r="H220" s="7">
        <v>0.20494999999999999</v>
      </c>
      <c r="I220" s="7">
        <v>0.21867900000000001</v>
      </c>
      <c r="J220" s="7">
        <v>0.65429999999999999</v>
      </c>
      <c r="K220" s="7">
        <v>0.99186799999999997</v>
      </c>
      <c r="L220" s="7">
        <v>1.06</v>
      </c>
      <c r="M220" s="7">
        <f t="shared" si="4"/>
        <v>1</v>
      </c>
      <c r="N220" s="7">
        <v>0.80939644670050803</v>
      </c>
    </row>
    <row r="221" spans="2:14" x14ac:dyDescent="0.25">
      <c r="B221" s="90" t="s">
        <v>36</v>
      </c>
      <c r="C221" s="7" t="s">
        <v>54</v>
      </c>
      <c r="D221" s="7">
        <v>207980901</v>
      </c>
      <c r="E221" s="7" t="s">
        <v>131</v>
      </c>
      <c r="F221" s="7" t="s">
        <v>620</v>
      </c>
      <c r="G221" s="7">
        <v>-8.5892E-3</v>
      </c>
      <c r="H221" s="7">
        <v>0.20719000000000001</v>
      </c>
      <c r="I221" s="7">
        <v>0.21867900000000001</v>
      </c>
      <c r="J221" s="7">
        <v>0.65429999999999999</v>
      </c>
      <c r="K221" s="7">
        <v>0.99186799999999997</v>
      </c>
      <c r="L221" s="7" t="s">
        <v>5</v>
      </c>
      <c r="M221" s="7">
        <f t="shared" si="4"/>
        <v>1</v>
      </c>
      <c r="N221" s="7">
        <v>0.81237413461538499</v>
      </c>
    </row>
    <row r="222" spans="2:14" x14ac:dyDescent="0.25">
      <c r="B222" s="90" t="s">
        <v>36</v>
      </c>
      <c r="C222" s="7" t="s">
        <v>54</v>
      </c>
      <c r="D222" s="7">
        <v>207980901</v>
      </c>
      <c r="E222" s="7" t="s">
        <v>131</v>
      </c>
      <c r="F222" s="7" t="s">
        <v>671</v>
      </c>
      <c r="G222" s="7">
        <v>-5.3575000000000003E-3</v>
      </c>
      <c r="H222" s="7">
        <v>0.20943000000000001</v>
      </c>
      <c r="I222" s="7">
        <v>0.21867900000000001</v>
      </c>
      <c r="J222" s="7">
        <v>0.65429999999999999</v>
      </c>
      <c r="K222" s="7">
        <v>0.99186799999999997</v>
      </c>
      <c r="L222" s="7" t="s">
        <v>5</v>
      </c>
      <c r="M222" s="7">
        <f t="shared" si="4"/>
        <v>1</v>
      </c>
      <c r="N222" s="7">
        <v>0.81237413461538499</v>
      </c>
    </row>
    <row r="223" spans="2:14" x14ac:dyDescent="0.25">
      <c r="B223" s="90" t="s">
        <v>36</v>
      </c>
      <c r="C223" s="7" t="s">
        <v>54</v>
      </c>
      <c r="D223" s="7">
        <v>207980901</v>
      </c>
      <c r="E223" s="7" t="s">
        <v>131</v>
      </c>
      <c r="F223" s="7" t="s">
        <v>584</v>
      </c>
      <c r="G223" s="7">
        <v>-1.1522E-4</v>
      </c>
      <c r="H223" s="7">
        <v>0.20981</v>
      </c>
      <c r="I223" s="7">
        <v>0.21867900000000001</v>
      </c>
      <c r="J223" s="7">
        <v>0.65429999999999999</v>
      </c>
      <c r="K223" s="7">
        <v>0.99186799999999997</v>
      </c>
      <c r="L223" s="7">
        <v>0.91500000000000004</v>
      </c>
      <c r="M223" s="7">
        <f t="shared" si="4"/>
        <v>1</v>
      </c>
      <c r="N223" s="7">
        <v>0.81237413461538499</v>
      </c>
    </row>
    <row r="224" spans="2:14" x14ac:dyDescent="0.25">
      <c r="B224" s="90" t="s">
        <v>36</v>
      </c>
      <c r="C224" s="7" t="s">
        <v>54</v>
      </c>
      <c r="D224" s="7">
        <v>207980901</v>
      </c>
      <c r="E224" s="7" t="s">
        <v>131</v>
      </c>
      <c r="F224" s="7" t="s">
        <v>657</v>
      </c>
      <c r="G224" s="7">
        <v>3.0929999999999998E-4</v>
      </c>
      <c r="H224" s="7">
        <v>0.20993999999999999</v>
      </c>
      <c r="I224" s="7">
        <v>0.21867900000000001</v>
      </c>
      <c r="J224" s="7">
        <v>0.65429999999999999</v>
      </c>
      <c r="K224" s="7">
        <v>0.99186799999999997</v>
      </c>
      <c r="L224" s="7">
        <v>1.03</v>
      </c>
      <c r="M224" s="7">
        <f t="shared" si="4"/>
        <v>1</v>
      </c>
      <c r="N224" s="7">
        <v>0.81237413461538499</v>
      </c>
    </row>
    <row r="225" spans="2:14" x14ac:dyDescent="0.25">
      <c r="B225" s="90" t="s">
        <v>36</v>
      </c>
      <c r="C225" s="7" t="s">
        <v>54</v>
      </c>
      <c r="D225" s="7">
        <v>207980901</v>
      </c>
      <c r="E225" s="7" t="s">
        <v>131</v>
      </c>
      <c r="F225" s="7" t="s">
        <v>613</v>
      </c>
      <c r="G225" s="7">
        <v>1.8233E-4</v>
      </c>
      <c r="H225" s="7">
        <v>0.21121999999999999</v>
      </c>
      <c r="I225" s="7">
        <v>0.21867900000000001</v>
      </c>
      <c r="J225" s="7">
        <v>0.65429999999999999</v>
      </c>
      <c r="K225" s="7">
        <v>0.99186799999999997</v>
      </c>
      <c r="L225" s="7">
        <v>1.06</v>
      </c>
      <c r="M225" s="7">
        <f t="shared" si="4"/>
        <v>1</v>
      </c>
      <c r="N225" s="7">
        <v>0.81237413461538499</v>
      </c>
    </row>
    <row r="226" spans="2:14" x14ac:dyDescent="0.25">
      <c r="B226" s="90" t="s">
        <v>36</v>
      </c>
      <c r="C226" s="7" t="s">
        <v>54</v>
      </c>
      <c r="D226" s="7">
        <v>207980901</v>
      </c>
      <c r="E226" s="7" t="s">
        <v>131</v>
      </c>
      <c r="F226" s="7" t="s">
        <v>836</v>
      </c>
      <c r="G226" s="7">
        <v>-1.3462000000000001E-4</v>
      </c>
      <c r="H226" s="7">
        <v>0.21348</v>
      </c>
      <c r="I226" s="7">
        <v>0.21867900000000001</v>
      </c>
      <c r="J226" s="7">
        <v>0.65429999999999999</v>
      </c>
      <c r="K226" s="7">
        <v>0.99186799999999997</v>
      </c>
      <c r="L226" s="7">
        <v>0.92800000000000005</v>
      </c>
      <c r="M226" s="7">
        <f t="shared" si="4"/>
        <v>1</v>
      </c>
      <c r="N226" s="7">
        <v>0.81237413461538499</v>
      </c>
    </row>
    <row r="227" spans="2:14" x14ac:dyDescent="0.25">
      <c r="B227" s="90" t="s">
        <v>36</v>
      </c>
      <c r="C227" s="7" t="s">
        <v>54</v>
      </c>
      <c r="D227" s="7">
        <v>207980901</v>
      </c>
      <c r="E227" s="7" t="s">
        <v>131</v>
      </c>
      <c r="F227" s="7" t="s">
        <v>689</v>
      </c>
      <c r="G227" s="7">
        <v>2.9242E-4</v>
      </c>
      <c r="H227" s="7">
        <v>0.21485000000000001</v>
      </c>
      <c r="I227" s="7">
        <v>0.21867900000000001</v>
      </c>
      <c r="J227" s="7">
        <v>0.65429999999999999</v>
      </c>
      <c r="K227" s="7">
        <v>0.99186799999999997</v>
      </c>
      <c r="L227" s="7">
        <v>1.06</v>
      </c>
      <c r="M227" s="7">
        <f t="shared" si="4"/>
        <v>1</v>
      </c>
      <c r="N227" s="7">
        <v>0.81237413461538499</v>
      </c>
    </row>
    <row r="228" spans="2:14" x14ac:dyDescent="0.25">
      <c r="B228" s="90" t="s">
        <v>36</v>
      </c>
      <c r="C228" s="7" t="s">
        <v>54</v>
      </c>
      <c r="D228" s="7">
        <v>207980901</v>
      </c>
      <c r="E228" s="7" t="s">
        <v>131</v>
      </c>
      <c r="F228" s="7" t="s">
        <v>686</v>
      </c>
      <c r="G228" s="7">
        <v>-1.6407999999999999E-4</v>
      </c>
      <c r="H228" s="7">
        <v>0.21623999999999999</v>
      </c>
      <c r="I228" s="7">
        <v>0.21867900000000001</v>
      </c>
      <c r="J228" s="7">
        <v>0.65429999999999999</v>
      </c>
      <c r="K228" s="7">
        <v>0.99186799999999997</v>
      </c>
      <c r="L228" s="7">
        <v>0.94199999999999995</v>
      </c>
      <c r="M228" s="7">
        <f t="shared" si="4"/>
        <v>1</v>
      </c>
      <c r="N228" s="7">
        <v>0.81237413461538499</v>
      </c>
    </row>
    <row r="229" spans="2:14" x14ac:dyDescent="0.25">
      <c r="B229" s="90" t="s">
        <v>36</v>
      </c>
      <c r="C229" s="7" t="s">
        <v>54</v>
      </c>
      <c r="D229" s="7">
        <v>207980901</v>
      </c>
      <c r="E229" s="7" t="s">
        <v>131</v>
      </c>
      <c r="F229" s="7" t="s">
        <v>587</v>
      </c>
      <c r="G229" s="7">
        <v>-1.9338000000000001E-2</v>
      </c>
      <c r="H229" s="7">
        <v>0.21654999999999999</v>
      </c>
      <c r="I229" s="7">
        <v>0.21867900000000001</v>
      </c>
      <c r="J229" s="7">
        <v>0.65429999999999999</v>
      </c>
      <c r="K229" s="7">
        <v>0.99186799999999997</v>
      </c>
      <c r="L229" s="7" t="s">
        <v>5</v>
      </c>
      <c r="M229" s="7">
        <f t="shared" si="4"/>
        <v>1</v>
      </c>
      <c r="N229" s="7">
        <v>0.81237413461538499</v>
      </c>
    </row>
    <row r="230" spans="2:14" x14ac:dyDescent="0.25">
      <c r="B230" s="90" t="s">
        <v>36</v>
      </c>
      <c r="C230" s="7" t="s">
        <v>54</v>
      </c>
      <c r="D230" s="7">
        <v>207980901</v>
      </c>
      <c r="E230" s="7" t="s">
        <v>131</v>
      </c>
      <c r="F230" s="7" t="s">
        <v>680</v>
      </c>
      <c r="G230" s="7">
        <v>1.7670000000000001E-4</v>
      </c>
      <c r="H230" s="7">
        <v>0.21703</v>
      </c>
      <c r="I230" s="7">
        <v>0.21867900000000001</v>
      </c>
      <c r="J230" s="7">
        <v>0.65429999999999999</v>
      </c>
      <c r="K230" s="7">
        <v>0.99186799999999997</v>
      </c>
      <c r="L230" s="7">
        <v>1.06</v>
      </c>
      <c r="M230" s="7">
        <f t="shared" si="4"/>
        <v>1</v>
      </c>
      <c r="N230" s="7">
        <v>0.81237413461538499</v>
      </c>
    </row>
    <row r="231" spans="2:14" x14ac:dyDescent="0.25">
      <c r="B231" s="90" t="s">
        <v>36</v>
      </c>
      <c r="C231" s="7" t="s">
        <v>54</v>
      </c>
      <c r="D231" s="7">
        <v>207980901</v>
      </c>
      <c r="E231" s="7" t="s">
        <v>131</v>
      </c>
      <c r="F231" s="7" t="s">
        <v>733</v>
      </c>
      <c r="G231" s="7">
        <v>-2.1887E-4</v>
      </c>
      <c r="H231" s="7">
        <v>0.21718999999999999</v>
      </c>
      <c r="I231" s="7">
        <v>0.21867900000000001</v>
      </c>
      <c r="J231" s="7">
        <v>0.65429999999999999</v>
      </c>
      <c r="K231" s="7">
        <v>0.99186799999999997</v>
      </c>
      <c r="L231" s="7">
        <v>0.95599999999999996</v>
      </c>
      <c r="M231" s="7">
        <f t="shared" si="4"/>
        <v>1</v>
      </c>
      <c r="N231" s="7">
        <v>0.81237413461538499</v>
      </c>
    </row>
    <row r="232" spans="2:14" x14ac:dyDescent="0.25">
      <c r="B232" s="90" t="s">
        <v>36</v>
      </c>
      <c r="C232" s="7" t="s">
        <v>54</v>
      </c>
      <c r="D232" s="7">
        <v>207980901</v>
      </c>
      <c r="E232" s="7" t="s">
        <v>131</v>
      </c>
      <c r="F232" s="7" t="s">
        <v>754</v>
      </c>
      <c r="G232" s="7">
        <v>1.4177999999999999E-4</v>
      </c>
      <c r="H232" s="7">
        <v>0.22117999999999999</v>
      </c>
      <c r="I232" s="7">
        <v>0.21867900000000001</v>
      </c>
      <c r="J232" s="7">
        <v>0.65429999999999999</v>
      </c>
      <c r="K232" s="7">
        <v>0.99186799999999997</v>
      </c>
      <c r="L232" s="7">
        <v>1.07</v>
      </c>
      <c r="M232" s="7">
        <f t="shared" si="4"/>
        <v>1</v>
      </c>
      <c r="N232" s="7">
        <v>0.82333990430621995</v>
      </c>
    </row>
    <row r="233" spans="2:14" x14ac:dyDescent="0.25">
      <c r="B233" s="90" t="s">
        <v>36</v>
      </c>
      <c r="C233" s="7" t="s">
        <v>54</v>
      </c>
      <c r="D233" s="7">
        <v>207980901</v>
      </c>
      <c r="E233" s="7" t="s">
        <v>131</v>
      </c>
      <c r="F233" s="7" t="s">
        <v>607</v>
      </c>
      <c r="G233" s="7">
        <v>8.2160000000000002E-4</v>
      </c>
      <c r="H233" s="7">
        <v>0.22423000000000001</v>
      </c>
      <c r="I233" s="7">
        <v>0.21867900000000001</v>
      </c>
      <c r="J233" s="7">
        <v>0.65429999999999999</v>
      </c>
      <c r="K233" s="7">
        <v>0.99186799999999997</v>
      </c>
      <c r="L233" s="7">
        <v>1.01</v>
      </c>
      <c r="M233" s="7">
        <f t="shared" si="4"/>
        <v>1</v>
      </c>
      <c r="N233" s="7">
        <v>0.83071876190476202</v>
      </c>
    </row>
    <row r="234" spans="2:14" x14ac:dyDescent="0.25">
      <c r="B234" s="90" t="s">
        <v>36</v>
      </c>
      <c r="C234" s="7" t="s">
        <v>54</v>
      </c>
      <c r="D234" s="7">
        <v>207980901</v>
      </c>
      <c r="E234" s="7" t="s">
        <v>131</v>
      </c>
      <c r="F234" s="7" t="s">
        <v>582</v>
      </c>
      <c r="G234" s="7">
        <v>1.8343999999999999E-3</v>
      </c>
      <c r="H234" s="7">
        <v>0.22613</v>
      </c>
      <c r="I234" s="7">
        <v>0.21867900000000001</v>
      </c>
      <c r="J234" s="7">
        <v>0.65429999999999999</v>
      </c>
      <c r="K234" s="7">
        <v>0.99186799999999997</v>
      </c>
      <c r="L234" s="7" t="s">
        <v>5</v>
      </c>
      <c r="M234" s="7">
        <f t="shared" si="4"/>
        <v>1</v>
      </c>
      <c r="N234" s="7">
        <v>0.83378739336492902</v>
      </c>
    </row>
    <row r="235" spans="2:14" x14ac:dyDescent="0.25">
      <c r="B235" s="90" t="s">
        <v>36</v>
      </c>
      <c r="C235" s="7" t="s">
        <v>54</v>
      </c>
      <c r="D235" s="7">
        <v>207980901</v>
      </c>
      <c r="E235" s="7" t="s">
        <v>131</v>
      </c>
      <c r="F235" s="7" t="s">
        <v>1032</v>
      </c>
      <c r="G235" s="7">
        <v>-3.4225E-4</v>
      </c>
      <c r="H235" s="7">
        <v>0.22950000000000001</v>
      </c>
      <c r="I235" s="7">
        <v>0.21867900000000001</v>
      </c>
      <c r="J235" s="7">
        <v>0.65429999999999999</v>
      </c>
      <c r="K235" s="7">
        <v>0.99186799999999997</v>
      </c>
      <c r="L235" s="7">
        <v>0.97299999999999998</v>
      </c>
      <c r="M235" s="7">
        <f t="shared" si="4"/>
        <v>1</v>
      </c>
      <c r="N235" s="7">
        <v>0.83899520000000005</v>
      </c>
    </row>
    <row r="236" spans="2:14" x14ac:dyDescent="0.25">
      <c r="B236" s="90" t="s">
        <v>36</v>
      </c>
      <c r="C236" s="7" t="s">
        <v>54</v>
      </c>
      <c r="D236" s="7">
        <v>207980901</v>
      </c>
      <c r="E236" s="7" t="s">
        <v>131</v>
      </c>
      <c r="F236" s="7" t="s">
        <v>692</v>
      </c>
      <c r="G236" s="7">
        <v>-2.4539000000000001E-4</v>
      </c>
      <c r="H236" s="7">
        <v>0.23072000000000001</v>
      </c>
      <c r="I236" s="7">
        <v>0.21867900000000001</v>
      </c>
      <c r="J236" s="7">
        <v>0.65429999999999999</v>
      </c>
      <c r="K236" s="7">
        <v>0.99186799999999997</v>
      </c>
      <c r="L236" s="7">
        <v>0.96299999999999997</v>
      </c>
      <c r="M236" s="7">
        <f t="shared" si="4"/>
        <v>1</v>
      </c>
      <c r="N236" s="7">
        <v>0.83899520000000005</v>
      </c>
    </row>
    <row r="237" spans="2:14" x14ac:dyDescent="0.25">
      <c r="B237" s="90" t="s">
        <v>36</v>
      </c>
      <c r="C237" s="7" t="s">
        <v>54</v>
      </c>
      <c r="D237" s="7">
        <v>207980901</v>
      </c>
      <c r="E237" s="7" t="s">
        <v>131</v>
      </c>
      <c r="F237" s="7" t="s">
        <v>732</v>
      </c>
      <c r="G237" s="7">
        <v>-0.30593999999999999</v>
      </c>
      <c r="H237" s="7">
        <v>0.23315</v>
      </c>
      <c r="I237" s="7">
        <v>0.21867900000000001</v>
      </c>
      <c r="J237" s="7">
        <v>0.65429999999999999</v>
      </c>
      <c r="K237" s="7">
        <v>0.99186799999999997</v>
      </c>
      <c r="L237" s="7" t="s">
        <v>5</v>
      </c>
      <c r="M237" s="7">
        <f t="shared" si="4"/>
        <v>1</v>
      </c>
      <c r="N237" s="7">
        <v>0.83899520000000005</v>
      </c>
    </row>
    <row r="238" spans="2:14" x14ac:dyDescent="0.25">
      <c r="B238" s="90" t="s">
        <v>36</v>
      </c>
      <c r="C238" s="7" t="s">
        <v>54</v>
      </c>
      <c r="D238" s="7">
        <v>207980901</v>
      </c>
      <c r="E238" s="7" t="s">
        <v>131</v>
      </c>
      <c r="F238" s="7" t="s">
        <v>724</v>
      </c>
      <c r="G238" s="7">
        <v>-1.7499E-4</v>
      </c>
      <c r="H238" s="7">
        <v>0.23432</v>
      </c>
      <c r="I238" s="7">
        <v>0.21867900000000001</v>
      </c>
      <c r="J238" s="7">
        <v>0.65429999999999999</v>
      </c>
      <c r="K238" s="7">
        <v>0.99186799999999997</v>
      </c>
      <c r="L238" s="7">
        <v>0.94899999999999995</v>
      </c>
      <c r="M238" s="7">
        <f t="shared" si="4"/>
        <v>1</v>
      </c>
      <c r="N238" s="7">
        <v>0.83899520000000005</v>
      </c>
    </row>
    <row r="239" spans="2:14" x14ac:dyDescent="0.25">
      <c r="B239" s="90" t="s">
        <v>36</v>
      </c>
      <c r="C239" s="7" t="s">
        <v>54</v>
      </c>
      <c r="D239" s="7">
        <v>207980901</v>
      </c>
      <c r="E239" s="7" t="s">
        <v>131</v>
      </c>
      <c r="F239" s="7" t="s">
        <v>916</v>
      </c>
      <c r="G239" s="7">
        <v>-2.9341000000000002E-4</v>
      </c>
      <c r="H239" s="7">
        <v>0.23485</v>
      </c>
      <c r="I239" s="7">
        <v>0.21867900000000001</v>
      </c>
      <c r="J239" s="7">
        <v>0.65429999999999999</v>
      </c>
      <c r="K239" s="7">
        <v>0.99186799999999997</v>
      </c>
      <c r="L239" s="7">
        <v>0.97</v>
      </c>
      <c r="M239" s="7">
        <f t="shared" si="4"/>
        <v>1</v>
      </c>
      <c r="N239" s="7">
        <v>0.83899520000000005</v>
      </c>
    </row>
    <row r="240" spans="2:14" x14ac:dyDescent="0.25">
      <c r="B240" s="90" t="s">
        <v>36</v>
      </c>
      <c r="C240" s="7" t="s">
        <v>54</v>
      </c>
      <c r="D240" s="7">
        <v>207980901</v>
      </c>
      <c r="E240" s="7" t="s">
        <v>131</v>
      </c>
      <c r="F240" s="7" t="s">
        <v>660</v>
      </c>
      <c r="G240" s="7">
        <v>-1.9689999999999999E-4</v>
      </c>
      <c r="H240" s="7">
        <v>0.23799999999999999</v>
      </c>
      <c r="I240" s="7">
        <v>0.21867900000000001</v>
      </c>
      <c r="J240" s="7">
        <v>0.65429999999999999</v>
      </c>
      <c r="K240" s="7">
        <v>0.99186799999999997</v>
      </c>
      <c r="L240" s="7">
        <v>0.91900000000000004</v>
      </c>
      <c r="M240" s="7">
        <f t="shared" si="4"/>
        <v>1</v>
      </c>
      <c r="N240" s="7">
        <v>0.83899520000000005</v>
      </c>
    </row>
    <row r="241" spans="2:14" x14ac:dyDescent="0.25">
      <c r="B241" s="90" t="s">
        <v>36</v>
      </c>
      <c r="C241" s="7" t="s">
        <v>54</v>
      </c>
      <c r="D241" s="7">
        <v>207980901</v>
      </c>
      <c r="E241" s="7" t="s">
        <v>131</v>
      </c>
      <c r="F241" s="7" t="s">
        <v>595</v>
      </c>
      <c r="G241" s="7">
        <v>1.6568E-4</v>
      </c>
      <c r="H241" s="7">
        <v>0.23868</v>
      </c>
      <c r="I241" s="7">
        <v>0.21867900000000001</v>
      </c>
      <c r="J241" s="7">
        <v>0.65429999999999999</v>
      </c>
      <c r="K241" s="7">
        <v>0.99186799999999997</v>
      </c>
      <c r="L241" s="7">
        <v>1.05</v>
      </c>
      <c r="M241" s="7">
        <f t="shared" si="4"/>
        <v>1</v>
      </c>
      <c r="N241" s="7">
        <v>0.83899520000000005</v>
      </c>
    </row>
    <row r="242" spans="2:14" x14ac:dyDescent="0.25">
      <c r="B242" s="90" t="s">
        <v>36</v>
      </c>
      <c r="C242" s="7" t="s">
        <v>54</v>
      </c>
      <c r="D242" s="7">
        <v>207980901</v>
      </c>
      <c r="E242" s="7" t="s">
        <v>131</v>
      </c>
      <c r="F242" s="7" t="s">
        <v>848</v>
      </c>
      <c r="G242" s="7">
        <v>-1.203E-4</v>
      </c>
      <c r="H242" s="7">
        <v>0.23899999999999999</v>
      </c>
      <c r="I242" s="7">
        <v>0.21867900000000001</v>
      </c>
      <c r="J242" s="7">
        <v>0.65429999999999999</v>
      </c>
      <c r="K242" s="7">
        <v>0.99186799999999997</v>
      </c>
      <c r="L242" s="7">
        <v>0.92800000000000005</v>
      </c>
      <c r="M242" s="7">
        <f t="shared" si="4"/>
        <v>1</v>
      </c>
      <c r="N242" s="7">
        <v>0.83899520000000005</v>
      </c>
    </row>
    <row r="243" spans="2:14" x14ac:dyDescent="0.25">
      <c r="B243" s="90" t="s">
        <v>36</v>
      </c>
      <c r="C243" s="7" t="s">
        <v>54</v>
      </c>
      <c r="D243" s="7">
        <v>207980901</v>
      </c>
      <c r="E243" s="7" t="s">
        <v>131</v>
      </c>
      <c r="F243" s="7" t="s">
        <v>752</v>
      </c>
      <c r="G243" s="7">
        <v>3.9043999999999998E-4</v>
      </c>
      <c r="H243" s="7">
        <v>0.23966999999999999</v>
      </c>
      <c r="I243" s="7">
        <v>0.21867900000000001</v>
      </c>
      <c r="J243" s="7">
        <v>0.65429999999999999</v>
      </c>
      <c r="K243" s="7">
        <v>0.99186799999999997</v>
      </c>
      <c r="L243" s="7">
        <v>1.02</v>
      </c>
      <c r="M243" s="7">
        <f t="shared" si="4"/>
        <v>1</v>
      </c>
      <c r="N243" s="7">
        <v>0.83899520000000005</v>
      </c>
    </row>
    <row r="244" spans="2:14" x14ac:dyDescent="0.25">
      <c r="B244" s="90" t="s">
        <v>36</v>
      </c>
      <c r="C244" s="7" t="s">
        <v>54</v>
      </c>
      <c r="D244" s="7">
        <v>207980901</v>
      </c>
      <c r="E244" s="7" t="s">
        <v>131</v>
      </c>
      <c r="F244" s="7" t="s">
        <v>816</v>
      </c>
      <c r="G244" s="7">
        <v>-3.4269999999999998E-4</v>
      </c>
      <c r="H244" s="7">
        <v>0.24109</v>
      </c>
      <c r="I244" s="7">
        <v>0.21867900000000001</v>
      </c>
      <c r="J244" s="7">
        <v>0.65429999999999999</v>
      </c>
      <c r="K244" s="7">
        <v>0.99186799999999997</v>
      </c>
      <c r="L244" s="7">
        <v>0.97499999999999998</v>
      </c>
      <c r="M244" s="7">
        <f t="shared" ref="M244:M307" si="5">IF(H244*778&lt;1,H244*778,1)</f>
        <v>1</v>
      </c>
      <c r="N244" s="7">
        <v>0.83899520000000005</v>
      </c>
    </row>
    <row r="245" spans="2:14" x14ac:dyDescent="0.25">
      <c r="B245" s="90" t="s">
        <v>36</v>
      </c>
      <c r="C245" s="7" t="s">
        <v>54</v>
      </c>
      <c r="D245" s="7">
        <v>207980901</v>
      </c>
      <c r="E245" s="7" t="s">
        <v>131</v>
      </c>
      <c r="F245" s="7" t="s">
        <v>572</v>
      </c>
      <c r="G245" s="7">
        <v>1.1111E-4</v>
      </c>
      <c r="H245" s="7">
        <v>0.24148</v>
      </c>
      <c r="I245" s="7">
        <v>0.21867900000000001</v>
      </c>
      <c r="J245" s="7">
        <v>0.65429999999999999</v>
      </c>
      <c r="K245" s="7">
        <v>0.99186799999999997</v>
      </c>
      <c r="L245" s="7">
        <v>1.08</v>
      </c>
      <c r="M245" s="7">
        <f t="shared" si="5"/>
        <v>1</v>
      </c>
      <c r="N245" s="7">
        <v>0.83899520000000005</v>
      </c>
    </row>
    <row r="246" spans="2:14" x14ac:dyDescent="0.25">
      <c r="B246" s="90" t="s">
        <v>36</v>
      </c>
      <c r="C246" s="7" t="s">
        <v>54</v>
      </c>
      <c r="D246" s="7">
        <v>207980901</v>
      </c>
      <c r="E246" s="7" t="s">
        <v>131</v>
      </c>
      <c r="F246" s="7" t="s">
        <v>725</v>
      </c>
      <c r="G246" s="7">
        <v>1.4788E-4</v>
      </c>
      <c r="H246" s="7">
        <v>0.24231</v>
      </c>
      <c r="I246" s="7">
        <v>0.21867900000000001</v>
      </c>
      <c r="J246" s="7">
        <v>0.65429999999999999</v>
      </c>
      <c r="K246" s="7">
        <v>0.99186799999999997</v>
      </c>
      <c r="L246" s="7">
        <v>1.06</v>
      </c>
      <c r="M246" s="7">
        <f t="shared" si="5"/>
        <v>1</v>
      </c>
      <c r="N246" s="7">
        <v>0.83899520000000005</v>
      </c>
    </row>
    <row r="247" spans="2:14" x14ac:dyDescent="0.25">
      <c r="B247" s="90" t="s">
        <v>36</v>
      </c>
      <c r="C247" s="7" t="s">
        <v>54</v>
      </c>
      <c r="D247" s="7">
        <v>207980901</v>
      </c>
      <c r="E247" s="7" t="s">
        <v>131</v>
      </c>
      <c r="F247" s="7" t="s">
        <v>614</v>
      </c>
      <c r="G247" s="11">
        <v>-6.2547999999999998E-5</v>
      </c>
      <c r="H247" s="7">
        <v>0.24243000000000001</v>
      </c>
      <c r="I247" s="7">
        <v>0.21867900000000001</v>
      </c>
      <c r="J247" s="7">
        <v>0.65429999999999999</v>
      </c>
      <c r="K247" s="7">
        <v>0.99186799999999997</v>
      </c>
      <c r="L247" s="7" t="s">
        <v>5</v>
      </c>
      <c r="M247" s="7">
        <f t="shared" si="5"/>
        <v>1</v>
      </c>
      <c r="N247" s="7">
        <v>0.83899520000000005</v>
      </c>
    </row>
    <row r="248" spans="2:14" x14ac:dyDescent="0.25">
      <c r="B248" s="90" t="s">
        <v>36</v>
      </c>
      <c r="C248" s="7" t="s">
        <v>54</v>
      </c>
      <c r="D248" s="7">
        <v>207980901</v>
      </c>
      <c r="E248" s="7" t="s">
        <v>131</v>
      </c>
      <c r="F248" s="7" t="s">
        <v>635</v>
      </c>
      <c r="G248" s="7">
        <v>-2.8910999999999997E-4</v>
      </c>
      <c r="H248" s="7">
        <v>0.24263999999999999</v>
      </c>
      <c r="I248" s="7">
        <v>0.21867900000000001</v>
      </c>
      <c r="J248" s="7">
        <v>0.65429999999999999</v>
      </c>
      <c r="K248" s="7">
        <v>0.99186799999999997</v>
      </c>
      <c r="L248" s="7">
        <v>0.93500000000000005</v>
      </c>
      <c r="M248" s="7">
        <f t="shared" si="5"/>
        <v>1</v>
      </c>
      <c r="N248" s="7">
        <v>0.83899520000000005</v>
      </c>
    </row>
    <row r="249" spans="2:14" x14ac:dyDescent="0.25">
      <c r="B249" s="90" t="s">
        <v>36</v>
      </c>
      <c r="C249" s="7" t="s">
        <v>54</v>
      </c>
      <c r="D249" s="7">
        <v>207980901</v>
      </c>
      <c r="E249" s="7" t="s">
        <v>131</v>
      </c>
      <c r="F249" s="7" t="s">
        <v>795</v>
      </c>
      <c r="G249" s="7">
        <v>-5.3198999999999998E-4</v>
      </c>
      <c r="H249" s="7">
        <v>0.24715999999999999</v>
      </c>
      <c r="I249" s="7">
        <v>0.21867900000000001</v>
      </c>
      <c r="J249" s="7">
        <v>0.65429999999999999</v>
      </c>
      <c r="K249" s="7">
        <v>0.99186799999999997</v>
      </c>
      <c r="L249" s="7">
        <v>0.98399999999999999</v>
      </c>
      <c r="M249" s="7">
        <f t="shared" si="5"/>
        <v>1</v>
      </c>
      <c r="N249" s="7">
        <v>0.84664508620689705</v>
      </c>
    </row>
    <row r="250" spans="2:14" x14ac:dyDescent="0.25">
      <c r="B250" s="90" t="s">
        <v>36</v>
      </c>
      <c r="C250" s="7" t="s">
        <v>54</v>
      </c>
      <c r="D250" s="7">
        <v>207980901</v>
      </c>
      <c r="E250" s="7" t="s">
        <v>131</v>
      </c>
      <c r="F250" s="7" t="s">
        <v>880</v>
      </c>
      <c r="G250" s="7">
        <v>-1.5419000000000001E-4</v>
      </c>
      <c r="H250" s="7">
        <v>0.25013000000000002</v>
      </c>
      <c r="I250" s="7">
        <v>0.21867900000000001</v>
      </c>
      <c r="J250" s="7">
        <v>0.65429999999999999</v>
      </c>
      <c r="K250" s="7">
        <v>0.99186799999999997</v>
      </c>
      <c r="L250" s="7">
        <v>0.94599999999999995</v>
      </c>
      <c r="M250" s="7">
        <f t="shared" si="5"/>
        <v>1</v>
      </c>
      <c r="N250" s="7">
        <v>0.84664508620689705</v>
      </c>
    </row>
    <row r="251" spans="2:14" x14ac:dyDescent="0.25">
      <c r="B251" s="90" t="s">
        <v>36</v>
      </c>
      <c r="C251" s="7" t="s">
        <v>54</v>
      </c>
      <c r="D251" s="7">
        <v>207980901</v>
      </c>
      <c r="E251" s="7" t="s">
        <v>131</v>
      </c>
      <c r="F251" s="7" t="s">
        <v>589</v>
      </c>
      <c r="G251" s="7">
        <v>-3.0474000000000001E-4</v>
      </c>
      <c r="H251" s="7">
        <v>0.25091999999999998</v>
      </c>
      <c r="I251" s="7">
        <v>0.21867900000000001</v>
      </c>
      <c r="J251" s="7">
        <v>0.65429999999999999</v>
      </c>
      <c r="K251" s="7">
        <v>0.99186799999999997</v>
      </c>
      <c r="L251" s="7">
        <v>0.95099999999999996</v>
      </c>
      <c r="M251" s="7">
        <f t="shared" si="5"/>
        <v>1</v>
      </c>
      <c r="N251" s="7">
        <v>0.84664508620689705</v>
      </c>
    </row>
    <row r="252" spans="2:14" x14ac:dyDescent="0.25">
      <c r="B252" s="90" t="s">
        <v>36</v>
      </c>
      <c r="C252" s="7" t="s">
        <v>54</v>
      </c>
      <c r="D252" s="7">
        <v>207980901</v>
      </c>
      <c r="E252" s="7" t="s">
        <v>131</v>
      </c>
      <c r="F252" s="7" t="s">
        <v>744</v>
      </c>
      <c r="G252" s="7">
        <v>2.8898000000000001E-3</v>
      </c>
      <c r="H252" s="7">
        <v>0.25097000000000003</v>
      </c>
      <c r="I252" s="7">
        <v>0.21867900000000001</v>
      </c>
      <c r="J252" s="7">
        <v>0.65429999999999999</v>
      </c>
      <c r="K252" s="7">
        <v>0.99186799999999997</v>
      </c>
      <c r="L252" s="7" t="s">
        <v>5</v>
      </c>
      <c r="M252" s="7">
        <f t="shared" si="5"/>
        <v>1</v>
      </c>
      <c r="N252" s="7">
        <v>0.84664508620689705</v>
      </c>
    </row>
    <row r="253" spans="2:14" x14ac:dyDescent="0.25">
      <c r="B253" s="90" t="s">
        <v>36</v>
      </c>
      <c r="C253" s="7" t="s">
        <v>54</v>
      </c>
      <c r="D253" s="7">
        <v>207980901</v>
      </c>
      <c r="E253" s="7" t="s">
        <v>131</v>
      </c>
      <c r="F253" s="7" t="s">
        <v>593</v>
      </c>
      <c r="G253" s="7">
        <v>4.4088999999999999E-4</v>
      </c>
      <c r="H253" s="7">
        <v>0.25108999999999998</v>
      </c>
      <c r="I253" s="7">
        <v>0.21867900000000001</v>
      </c>
      <c r="J253" s="7">
        <v>0.65429999999999999</v>
      </c>
      <c r="K253" s="7">
        <v>0.99186799999999997</v>
      </c>
      <c r="L253" s="7">
        <v>1.02</v>
      </c>
      <c r="M253" s="7">
        <f t="shared" si="5"/>
        <v>1</v>
      </c>
      <c r="N253" s="7">
        <v>0.84664508620689705</v>
      </c>
    </row>
    <row r="254" spans="2:14" x14ac:dyDescent="0.25">
      <c r="B254" s="90" t="s">
        <v>36</v>
      </c>
      <c r="C254" s="7" t="s">
        <v>54</v>
      </c>
      <c r="D254" s="7">
        <v>207980901</v>
      </c>
      <c r="E254" s="7" t="s">
        <v>131</v>
      </c>
      <c r="F254" s="7" t="s">
        <v>813</v>
      </c>
      <c r="G254" s="7">
        <v>2.4436999999999999E-4</v>
      </c>
      <c r="H254" s="7">
        <v>0.25231999999999999</v>
      </c>
      <c r="I254" s="7">
        <v>0.21867900000000001</v>
      </c>
      <c r="J254" s="7">
        <v>0.65429999999999999</v>
      </c>
      <c r="K254" s="7">
        <v>0.99186799999999997</v>
      </c>
      <c r="L254" s="7">
        <v>1.04</v>
      </c>
      <c r="M254" s="7">
        <f t="shared" si="5"/>
        <v>1</v>
      </c>
      <c r="N254" s="7">
        <v>0.84664508620689705</v>
      </c>
    </row>
    <row r="255" spans="2:14" x14ac:dyDescent="0.25">
      <c r="B255" s="90" t="s">
        <v>36</v>
      </c>
      <c r="C255" s="7" t="s">
        <v>54</v>
      </c>
      <c r="D255" s="7">
        <v>207980901</v>
      </c>
      <c r="E255" s="7" t="s">
        <v>131</v>
      </c>
      <c r="F255" s="7" t="s">
        <v>653</v>
      </c>
      <c r="G255" s="7">
        <v>-6.3473000000000002E-4</v>
      </c>
      <c r="H255" s="7">
        <v>0.25247000000000003</v>
      </c>
      <c r="I255" s="7">
        <v>0.21867900000000001</v>
      </c>
      <c r="J255" s="7">
        <v>0.65429999999999999</v>
      </c>
      <c r="K255" s="7">
        <v>0.99186799999999997</v>
      </c>
      <c r="L255" s="7">
        <v>0.97599999999999998</v>
      </c>
      <c r="M255" s="7">
        <f t="shared" si="5"/>
        <v>1</v>
      </c>
      <c r="N255" s="7">
        <v>0.84664508620689705</v>
      </c>
    </row>
    <row r="256" spans="2:14" x14ac:dyDescent="0.25">
      <c r="B256" s="90" t="s">
        <v>36</v>
      </c>
      <c r="C256" s="7" t="s">
        <v>54</v>
      </c>
      <c r="D256" s="7">
        <v>207980901</v>
      </c>
      <c r="E256" s="7" t="s">
        <v>131</v>
      </c>
      <c r="F256" s="7" t="s">
        <v>769</v>
      </c>
      <c r="G256" s="7">
        <v>4.2088999999999999E-4</v>
      </c>
      <c r="H256" s="7">
        <v>0.25524999999999998</v>
      </c>
      <c r="I256" s="7">
        <v>0.21867900000000001</v>
      </c>
      <c r="J256" s="7">
        <v>0.65429999999999999</v>
      </c>
      <c r="K256" s="7">
        <v>0.99186799999999997</v>
      </c>
      <c r="L256" s="7">
        <v>1.02</v>
      </c>
      <c r="M256" s="7">
        <f t="shared" si="5"/>
        <v>1</v>
      </c>
      <c r="N256" s="7">
        <v>0.85229399141630902</v>
      </c>
    </row>
    <row r="257" spans="2:14" x14ac:dyDescent="0.25">
      <c r="B257" s="90" t="s">
        <v>36</v>
      </c>
      <c r="C257" s="7" t="s">
        <v>54</v>
      </c>
      <c r="D257" s="7">
        <v>207980901</v>
      </c>
      <c r="E257" s="7" t="s">
        <v>131</v>
      </c>
      <c r="F257" s="7" t="s">
        <v>805</v>
      </c>
      <c r="G257" s="7">
        <v>3.0448999999999998E-4</v>
      </c>
      <c r="H257" s="7">
        <v>0.25656000000000001</v>
      </c>
      <c r="I257" s="7">
        <v>0.21867900000000001</v>
      </c>
      <c r="J257" s="7">
        <v>0.65429999999999999</v>
      </c>
      <c r="K257" s="7">
        <v>0.99186799999999997</v>
      </c>
      <c r="L257" s="7">
        <v>1.03</v>
      </c>
      <c r="M257" s="7">
        <f t="shared" si="5"/>
        <v>1</v>
      </c>
      <c r="N257" s="7">
        <v>0.85300717948717997</v>
      </c>
    </row>
    <row r="258" spans="2:14" x14ac:dyDescent="0.25">
      <c r="B258" s="90" t="s">
        <v>36</v>
      </c>
      <c r="C258" s="7" t="s">
        <v>54</v>
      </c>
      <c r="D258" s="7">
        <v>207980901</v>
      </c>
      <c r="E258" s="7" t="s">
        <v>131</v>
      </c>
      <c r="F258" s="7" t="s">
        <v>630</v>
      </c>
      <c r="G258" s="7">
        <v>2.6016E-4</v>
      </c>
      <c r="H258" s="7">
        <v>0.25784000000000001</v>
      </c>
      <c r="I258" s="7">
        <v>0.21867900000000001</v>
      </c>
      <c r="J258" s="7">
        <v>0.65429999999999999</v>
      </c>
      <c r="K258" s="7">
        <v>0.99186799999999997</v>
      </c>
      <c r="L258" s="7">
        <v>1.03</v>
      </c>
      <c r="M258" s="7">
        <f t="shared" si="5"/>
        <v>1</v>
      </c>
      <c r="N258" s="7">
        <v>0.85361497872340397</v>
      </c>
    </row>
    <row r="259" spans="2:14" x14ac:dyDescent="0.25">
      <c r="B259" s="90" t="s">
        <v>36</v>
      </c>
      <c r="C259" s="7" t="s">
        <v>54</v>
      </c>
      <c r="D259" s="7">
        <v>207980901</v>
      </c>
      <c r="E259" s="7" t="s">
        <v>131</v>
      </c>
      <c r="F259" s="7" t="s">
        <v>647</v>
      </c>
      <c r="G259" s="7">
        <v>1.0865E-4</v>
      </c>
      <c r="H259" s="7">
        <v>0.25979999999999998</v>
      </c>
      <c r="I259" s="7">
        <v>0.21867900000000001</v>
      </c>
      <c r="J259" s="7">
        <v>0.65429999999999999</v>
      </c>
      <c r="K259" s="7">
        <v>0.99186799999999997</v>
      </c>
      <c r="L259" s="7">
        <v>1.08</v>
      </c>
      <c r="M259" s="7">
        <f t="shared" si="5"/>
        <v>1</v>
      </c>
      <c r="N259" s="7">
        <v>0.85446535564853598</v>
      </c>
    </row>
    <row r="260" spans="2:14" x14ac:dyDescent="0.25">
      <c r="B260" s="90" t="s">
        <v>36</v>
      </c>
      <c r="C260" s="7" t="s">
        <v>54</v>
      </c>
      <c r="D260" s="7">
        <v>207980901</v>
      </c>
      <c r="E260" s="7" t="s">
        <v>131</v>
      </c>
      <c r="F260" s="7" t="s">
        <v>628</v>
      </c>
      <c r="G260" s="7">
        <v>-5.9624999999999999E-4</v>
      </c>
      <c r="H260" s="7">
        <v>0.26068000000000002</v>
      </c>
      <c r="I260" s="7">
        <v>0.21867900000000001</v>
      </c>
      <c r="J260" s="7">
        <v>0.65429999999999999</v>
      </c>
      <c r="K260" s="7">
        <v>0.99186799999999997</v>
      </c>
      <c r="L260" s="7">
        <v>0.98699999999999999</v>
      </c>
      <c r="M260" s="7">
        <f t="shared" si="5"/>
        <v>1</v>
      </c>
      <c r="N260" s="7">
        <v>0.85446535564853598</v>
      </c>
    </row>
    <row r="261" spans="2:14" x14ac:dyDescent="0.25">
      <c r="B261" s="90" t="s">
        <v>36</v>
      </c>
      <c r="C261" s="7" t="s">
        <v>54</v>
      </c>
      <c r="D261" s="7">
        <v>207980901</v>
      </c>
      <c r="E261" s="7" t="s">
        <v>131</v>
      </c>
      <c r="F261" s="7" t="s">
        <v>648</v>
      </c>
      <c r="G261" s="7">
        <v>-3.9305999999999998E-4</v>
      </c>
      <c r="H261" s="7">
        <v>0.26205000000000001</v>
      </c>
      <c r="I261" s="7">
        <v>0.21867900000000001</v>
      </c>
      <c r="J261" s="7">
        <v>0.65429999999999999</v>
      </c>
      <c r="K261" s="7">
        <v>0.99186799999999997</v>
      </c>
      <c r="L261" s="7">
        <v>0.98</v>
      </c>
      <c r="M261" s="7">
        <f t="shared" si="5"/>
        <v>1</v>
      </c>
      <c r="N261" s="7">
        <v>0.85446535564853598</v>
      </c>
    </row>
    <row r="262" spans="2:14" x14ac:dyDescent="0.25">
      <c r="B262" s="90" t="s">
        <v>36</v>
      </c>
      <c r="C262" s="7" t="s">
        <v>54</v>
      </c>
      <c r="D262" s="7">
        <v>207980901</v>
      </c>
      <c r="E262" s="7" t="s">
        <v>131</v>
      </c>
      <c r="F262" s="7" t="s">
        <v>706</v>
      </c>
      <c r="G262" s="7">
        <v>2.2910000000000001E-3</v>
      </c>
      <c r="H262" s="7">
        <v>0.26249</v>
      </c>
      <c r="I262" s="7">
        <v>0.21867900000000001</v>
      </c>
      <c r="J262" s="7">
        <v>0.65429999999999999</v>
      </c>
      <c r="K262" s="7">
        <v>0.99186799999999997</v>
      </c>
      <c r="L262" s="7" t="s">
        <v>5</v>
      </c>
      <c r="M262" s="7">
        <f t="shared" si="5"/>
        <v>1</v>
      </c>
      <c r="N262" s="7">
        <v>0.85446535564853598</v>
      </c>
    </row>
    <row r="263" spans="2:14" x14ac:dyDescent="0.25">
      <c r="B263" s="90" t="s">
        <v>36</v>
      </c>
      <c r="C263" s="7" t="s">
        <v>54</v>
      </c>
      <c r="D263" s="7">
        <v>207980901</v>
      </c>
      <c r="E263" s="7" t="s">
        <v>131</v>
      </c>
      <c r="F263" s="7" t="s">
        <v>697</v>
      </c>
      <c r="G263" s="7">
        <v>-1.0618E-4</v>
      </c>
      <c r="H263" s="7">
        <v>0.26441999999999999</v>
      </c>
      <c r="I263" s="7">
        <v>0.21867900000000001</v>
      </c>
      <c r="J263" s="7">
        <v>0.65429999999999999</v>
      </c>
      <c r="K263" s="7">
        <v>0.99186799999999997</v>
      </c>
      <c r="L263" s="7">
        <v>0.92700000000000005</v>
      </c>
      <c r="M263" s="7">
        <f t="shared" si="5"/>
        <v>1</v>
      </c>
      <c r="N263" s="7">
        <v>0.85716150000000002</v>
      </c>
    </row>
    <row r="264" spans="2:14" x14ac:dyDescent="0.25">
      <c r="B264" s="90" t="s">
        <v>36</v>
      </c>
      <c r="C264" s="7" t="s">
        <v>54</v>
      </c>
      <c r="D264" s="7">
        <v>207980901</v>
      </c>
      <c r="E264" s="7" t="s">
        <v>131</v>
      </c>
      <c r="F264" s="7" t="s">
        <v>798</v>
      </c>
      <c r="G264" s="7">
        <v>4.0734000000000001E-4</v>
      </c>
      <c r="H264" s="7">
        <v>0.26960000000000001</v>
      </c>
      <c r="I264" s="7">
        <v>0.21867900000000001</v>
      </c>
      <c r="J264" s="7">
        <v>0.65429999999999999</v>
      </c>
      <c r="K264" s="7">
        <v>0.99186799999999997</v>
      </c>
      <c r="L264" s="7">
        <v>1.02</v>
      </c>
      <c r="M264" s="7">
        <f t="shared" si="5"/>
        <v>1</v>
      </c>
      <c r="N264" s="7">
        <v>0.85889960159362599</v>
      </c>
    </row>
    <row r="265" spans="2:14" x14ac:dyDescent="0.25">
      <c r="B265" s="90" t="s">
        <v>36</v>
      </c>
      <c r="C265" s="7" t="s">
        <v>54</v>
      </c>
      <c r="D265" s="7">
        <v>207980901</v>
      </c>
      <c r="E265" s="7" t="s">
        <v>131</v>
      </c>
      <c r="F265" s="7" t="s">
        <v>704</v>
      </c>
      <c r="G265" s="7">
        <v>1.0253E-4</v>
      </c>
      <c r="H265" s="7">
        <v>0.27131</v>
      </c>
      <c r="I265" s="7">
        <v>0.21867900000000001</v>
      </c>
      <c r="J265" s="7">
        <v>0.65429999999999999</v>
      </c>
      <c r="K265" s="7">
        <v>0.99186799999999997</v>
      </c>
      <c r="L265" s="7">
        <v>1.08</v>
      </c>
      <c r="M265" s="7">
        <f t="shared" si="5"/>
        <v>1</v>
      </c>
      <c r="N265" s="7">
        <v>0.85889960159362599</v>
      </c>
    </row>
    <row r="266" spans="2:14" x14ac:dyDescent="0.25">
      <c r="B266" s="90" t="s">
        <v>36</v>
      </c>
      <c r="C266" s="7" t="s">
        <v>54</v>
      </c>
      <c r="D266" s="7">
        <v>207980901</v>
      </c>
      <c r="E266" s="7" t="s">
        <v>131</v>
      </c>
      <c r="F266" s="7" t="s">
        <v>646</v>
      </c>
      <c r="G266" s="7">
        <v>-6.5960000000000003E-3</v>
      </c>
      <c r="H266" s="7">
        <v>0.27273999999999998</v>
      </c>
      <c r="I266" s="7">
        <v>0.21867900000000001</v>
      </c>
      <c r="J266" s="7">
        <v>0.65429999999999999</v>
      </c>
      <c r="K266" s="7">
        <v>0.99186799999999997</v>
      </c>
      <c r="L266" s="7" t="s">
        <v>5</v>
      </c>
      <c r="M266" s="7">
        <f t="shared" si="5"/>
        <v>1</v>
      </c>
      <c r="N266" s="7">
        <v>0.85889960159362599</v>
      </c>
    </row>
    <row r="267" spans="2:14" x14ac:dyDescent="0.25">
      <c r="B267" s="90" t="s">
        <v>36</v>
      </c>
      <c r="C267" s="7" t="s">
        <v>54</v>
      </c>
      <c r="D267" s="7">
        <v>207980901</v>
      </c>
      <c r="E267" s="7" t="s">
        <v>131</v>
      </c>
      <c r="F267" s="7" t="s">
        <v>852</v>
      </c>
      <c r="G267" s="7">
        <v>1.1459999999999999E-4</v>
      </c>
      <c r="H267" s="7">
        <v>0.27335999999999999</v>
      </c>
      <c r="I267" s="7">
        <v>0.21867900000000001</v>
      </c>
      <c r="J267" s="7">
        <v>0.65429999999999999</v>
      </c>
      <c r="K267" s="7">
        <v>0.99186799999999997</v>
      </c>
      <c r="L267" s="7">
        <v>1.07</v>
      </c>
      <c r="M267" s="7">
        <f t="shared" si="5"/>
        <v>1</v>
      </c>
      <c r="N267" s="7">
        <v>0.85889960159362599</v>
      </c>
    </row>
    <row r="268" spans="2:14" x14ac:dyDescent="0.25">
      <c r="B268" s="90" t="s">
        <v>36</v>
      </c>
      <c r="C268" s="7" t="s">
        <v>54</v>
      </c>
      <c r="D268" s="7">
        <v>207980901</v>
      </c>
      <c r="E268" s="7" t="s">
        <v>131</v>
      </c>
      <c r="F268" s="7" t="s">
        <v>781</v>
      </c>
      <c r="G268" s="11">
        <v>-9.8261E-5</v>
      </c>
      <c r="H268" s="7">
        <v>0.27346999999999999</v>
      </c>
      <c r="I268" s="7">
        <v>0.21867900000000001</v>
      </c>
      <c r="J268" s="7">
        <v>0.65429999999999999</v>
      </c>
      <c r="K268" s="7">
        <v>0.99186799999999997</v>
      </c>
      <c r="L268" s="7">
        <v>0.92400000000000004</v>
      </c>
      <c r="M268" s="7">
        <f t="shared" si="5"/>
        <v>1</v>
      </c>
      <c r="N268" s="7">
        <v>0.85889960159362599</v>
      </c>
    </row>
    <row r="269" spans="2:14" x14ac:dyDescent="0.25">
      <c r="B269" s="90" t="s">
        <v>36</v>
      </c>
      <c r="C269" s="7" t="s">
        <v>54</v>
      </c>
      <c r="D269" s="7">
        <v>207980901</v>
      </c>
      <c r="E269" s="7" t="s">
        <v>131</v>
      </c>
      <c r="F269" s="7" t="s">
        <v>656</v>
      </c>
      <c r="G269" s="7">
        <v>2.0165999999999999E-4</v>
      </c>
      <c r="H269" s="7">
        <v>0.27401999999999999</v>
      </c>
      <c r="I269" s="7">
        <v>0.21867900000000001</v>
      </c>
      <c r="J269" s="7">
        <v>0.65429999999999999</v>
      </c>
      <c r="K269" s="7">
        <v>0.99186799999999997</v>
      </c>
      <c r="L269" s="7">
        <v>1.04</v>
      </c>
      <c r="M269" s="7">
        <f t="shared" si="5"/>
        <v>1</v>
      </c>
      <c r="N269" s="7">
        <v>0.85889960159362599</v>
      </c>
    </row>
    <row r="270" spans="2:14" x14ac:dyDescent="0.25">
      <c r="B270" s="90" t="s">
        <v>36</v>
      </c>
      <c r="C270" s="7" t="s">
        <v>54</v>
      </c>
      <c r="D270" s="7">
        <v>207980901</v>
      </c>
      <c r="E270" s="7" t="s">
        <v>131</v>
      </c>
      <c r="F270" s="7" t="s">
        <v>806</v>
      </c>
      <c r="G270" s="7">
        <v>-1.8929999999999999E-3</v>
      </c>
      <c r="H270" s="7">
        <v>0.27514</v>
      </c>
      <c r="I270" s="7">
        <v>0.21867900000000001</v>
      </c>
      <c r="J270" s="7">
        <v>0.65429999999999999</v>
      </c>
      <c r="K270" s="7">
        <v>0.99186799999999997</v>
      </c>
      <c r="L270" s="7" t="s">
        <v>5</v>
      </c>
      <c r="M270" s="7">
        <f t="shared" si="5"/>
        <v>1</v>
      </c>
      <c r="N270" s="7">
        <v>0.85889960159362599</v>
      </c>
    </row>
    <row r="271" spans="2:14" x14ac:dyDescent="0.25">
      <c r="B271" s="90" t="s">
        <v>36</v>
      </c>
      <c r="C271" s="7" t="s">
        <v>54</v>
      </c>
      <c r="D271" s="7">
        <v>207980901</v>
      </c>
      <c r="E271" s="7" t="s">
        <v>131</v>
      </c>
      <c r="F271" s="7" t="s">
        <v>702</v>
      </c>
      <c r="G271" s="7">
        <v>2.5877000000000002E-4</v>
      </c>
      <c r="H271" s="7">
        <v>0.27567000000000003</v>
      </c>
      <c r="I271" s="7">
        <v>0.21867900000000001</v>
      </c>
      <c r="J271" s="7">
        <v>0.65429999999999999</v>
      </c>
      <c r="K271" s="7">
        <v>0.99186799999999997</v>
      </c>
      <c r="L271" s="7">
        <v>1.06</v>
      </c>
      <c r="M271" s="7">
        <f t="shared" si="5"/>
        <v>1</v>
      </c>
      <c r="N271" s="7">
        <v>0.85889960159362599</v>
      </c>
    </row>
    <row r="272" spans="2:14" x14ac:dyDescent="0.25">
      <c r="B272" s="90" t="s">
        <v>36</v>
      </c>
      <c r="C272" s="7" t="s">
        <v>54</v>
      </c>
      <c r="D272" s="7">
        <v>207980901</v>
      </c>
      <c r="E272" s="7" t="s">
        <v>131</v>
      </c>
      <c r="F272" s="7" t="s">
        <v>833</v>
      </c>
      <c r="G272" s="7">
        <v>-5.7841999999999995E-4</v>
      </c>
      <c r="H272" s="7">
        <v>0.27587</v>
      </c>
      <c r="I272" s="7">
        <v>0.21867900000000001</v>
      </c>
      <c r="J272" s="7">
        <v>0.65429999999999999</v>
      </c>
      <c r="K272" s="7">
        <v>0.99186799999999997</v>
      </c>
      <c r="L272" s="7">
        <v>0.98799999999999999</v>
      </c>
      <c r="M272" s="7">
        <f t="shared" si="5"/>
        <v>1</v>
      </c>
      <c r="N272" s="7">
        <v>0.85889960159362599</v>
      </c>
    </row>
    <row r="273" spans="2:14" x14ac:dyDescent="0.25">
      <c r="B273" s="90" t="s">
        <v>36</v>
      </c>
      <c r="C273" s="7" t="s">
        <v>54</v>
      </c>
      <c r="D273" s="7">
        <v>207980901</v>
      </c>
      <c r="E273" s="7" t="s">
        <v>131</v>
      </c>
      <c r="F273" s="7" t="s">
        <v>664</v>
      </c>
      <c r="G273" s="7">
        <v>-6.3248000000000004E-4</v>
      </c>
      <c r="H273" s="7">
        <v>0.27694999999999997</v>
      </c>
      <c r="I273" s="7">
        <v>0.21867900000000001</v>
      </c>
      <c r="J273" s="7">
        <v>0.65429999999999999</v>
      </c>
      <c r="K273" s="7">
        <v>0.99186799999999997</v>
      </c>
      <c r="L273" s="7">
        <v>0.98799999999999999</v>
      </c>
      <c r="M273" s="7">
        <f t="shared" si="5"/>
        <v>1</v>
      </c>
      <c r="N273" s="7">
        <v>0.85889960159362599</v>
      </c>
    </row>
    <row r="274" spans="2:14" x14ac:dyDescent="0.25">
      <c r="B274" s="90" t="s">
        <v>36</v>
      </c>
      <c r="C274" s="7" t="s">
        <v>54</v>
      </c>
      <c r="D274" s="7">
        <v>207980901</v>
      </c>
      <c r="E274" s="7" t="s">
        <v>131</v>
      </c>
      <c r="F274" s="7" t="s">
        <v>973</v>
      </c>
      <c r="G274" s="7">
        <v>-1.5482E-3</v>
      </c>
      <c r="H274" s="7">
        <v>0.27710000000000001</v>
      </c>
      <c r="I274" s="7">
        <v>0.21867900000000001</v>
      </c>
      <c r="J274" s="7">
        <v>0.65429999999999999</v>
      </c>
      <c r="K274" s="7">
        <v>0.99186799999999997</v>
      </c>
      <c r="L274" s="7" t="s">
        <v>5</v>
      </c>
      <c r="M274" s="7">
        <f t="shared" si="5"/>
        <v>1</v>
      </c>
      <c r="N274" s="7">
        <v>0.85889960159362599</v>
      </c>
    </row>
    <row r="275" spans="2:14" x14ac:dyDescent="0.25">
      <c r="B275" s="90" t="s">
        <v>36</v>
      </c>
      <c r="C275" s="7" t="s">
        <v>54</v>
      </c>
      <c r="D275" s="7">
        <v>207980901</v>
      </c>
      <c r="E275" s="7" t="s">
        <v>131</v>
      </c>
      <c r="F275" s="7" t="s">
        <v>780</v>
      </c>
      <c r="G275" s="7">
        <v>-2.0541999999999999E-4</v>
      </c>
      <c r="H275" s="7">
        <v>0.28223999999999999</v>
      </c>
      <c r="I275" s="7">
        <v>0.21867900000000001</v>
      </c>
      <c r="J275" s="7">
        <v>0.65429999999999999</v>
      </c>
      <c r="K275" s="7">
        <v>0.99186799999999997</v>
      </c>
      <c r="L275" s="7">
        <v>0.96399999999999997</v>
      </c>
      <c r="M275" s="7">
        <f t="shared" si="5"/>
        <v>1</v>
      </c>
      <c r="N275" s="7">
        <v>0.86610242187499997</v>
      </c>
    </row>
    <row r="276" spans="2:14" x14ac:dyDescent="0.25">
      <c r="B276" s="90" t="s">
        <v>36</v>
      </c>
      <c r="C276" s="7" t="s">
        <v>54</v>
      </c>
      <c r="D276" s="7">
        <v>207980901</v>
      </c>
      <c r="E276" s="7" t="s">
        <v>131</v>
      </c>
      <c r="F276" s="7" t="s">
        <v>612</v>
      </c>
      <c r="G276" s="7">
        <v>7.9593000000000003E-4</v>
      </c>
      <c r="H276" s="7">
        <v>0.28311999999999998</v>
      </c>
      <c r="I276" s="7">
        <v>0.21867900000000001</v>
      </c>
      <c r="J276" s="7">
        <v>0.65429999999999999</v>
      </c>
      <c r="K276" s="7">
        <v>0.99186799999999997</v>
      </c>
      <c r="L276" s="7">
        <v>1.01</v>
      </c>
      <c r="M276" s="7">
        <f t="shared" si="5"/>
        <v>1</v>
      </c>
      <c r="N276" s="7">
        <v>0.86610242187499997</v>
      </c>
    </row>
    <row r="277" spans="2:14" x14ac:dyDescent="0.25">
      <c r="B277" s="90" t="s">
        <v>36</v>
      </c>
      <c r="C277" s="7" t="s">
        <v>54</v>
      </c>
      <c r="D277" s="7">
        <v>207980901</v>
      </c>
      <c r="E277" s="7" t="s">
        <v>131</v>
      </c>
      <c r="F277" s="7" t="s">
        <v>644</v>
      </c>
      <c r="G277" s="7">
        <v>2.2755E-4</v>
      </c>
      <c r="H277" s="7">
        <v>0.28354000000000001</v>
      </c>
      <c r="I277" s="7">
        <v>0.21867900000000001</v>
      </c>
      <c r="J277" s="7">
        <v>0.65429999999999999</v>
      </c>
      <c r="K277" s="7">
        <v>0.99186799999999997</v>
      </c>
      <c r="L277" s="7">
        <v>1.03</v>
      </c>
      <c r="M277" s="7">
        <f t="shared" si="5"/>
        <v>1</v>
      </c>
      <c r="N277" s="7">
        <v>0.86610242187499997</v>
      </c>
    </row>
    <row r="278" spans="2:14" x14ac:dyDescent="0.25">
      <c r="B278" s="90" t="s">
        <v>36</v>
      </c>
      <c r="C278" s="7" t="s">
        <v>54</v>
      </c>
      <c r="D278" s="7">
        <v>207980901</v>
      </c>
      <c r="E278" s="7" t="s">
        <v>131</v>
      </c>
      <c r="F278" s="7" t="s">
        <v>853</v>
      </c>
      <c r="G278" s="7">
        <v>-2.5212999999999999E-4</v>
      </c>
      <c r="H278" s="7">
        <v>0.28448000000000001</v>
      </c>
      <c r="I278" s="7">
        <v>0.21867900000000001</v>
      </c>
      <c r="J278" s="7">
        <v>0.65429999999999999</v>
      </c>
      <c r="K278" s="7">
        <v>0.99186799999999997</v>
      </c>
      <c r="L278" s="7">
        <v>0.97099999999999997</v>
      </c>
      <c r="M278" s="7">
        <f t="shared" si="5"/>
        <v>1</v>
      </c>
      <c r="N278" s="7">
        <v>0.86610242187499997</v>
      </c>
    </row>
    <row r="279" spans="2:14" x14ac:dyDescent="0.25">
      <c r="B279" s="90" t="s">
        <v>36</v>
      </c>
      <c r="C279" s="7" t="s">
        <v>54</v>
      </c>
      <c r="D279" s="7">
        <v>207980901</v>
      </c>
      <c r="E279" s="7" t="s">
        <v>131</v>
      </c>
      <c r="F279" s="7" t="s">
        <v>1088</v>
      </c>
      <c r="G279" s="7">
        <v>3.2783999999999998E-4</v>
      </c>
      <c r="H279" s="7">
        <v>0.28499000000000002</v>
      </c>
      <c r="I279" s="7">
        <v>0.21867900000000001</v>
      </c>
      <c r="J279" s="7">
        <v>0.65429999999999999</v>
      </c>
      <c r="K279" s="7">
        <v>0.99186799999999997</v>
      </c>
      <c r="L279" s="7">
        <v>1.04</v>
      </c>
      <c r="M279" s="7">
        <f t="shared" si="5"/>
        <v>1</v>
      </c>
      <c r="N279" s="7">
        <v>0.86610242187499997</v>
      </c>
    </row>
    <row r="280" spans="2:14" x14ac:dyDescent="0.25">
      <c r="B280" s="90" t="s">
        <v>36</v>
      </c>
      <c r="C280" s="7" t="s">
        <v>54</v>
      </c>
      <c r="D280" s="7">
        <v>207980901</v>
      </c>
      <c r="E280" s="7" t="s">
        <v>131</v>
      </c>
      <c r="F280" s="7" t="s">
        <v>828</v>
      </c>
      <c r="G280" s="7">
        <v>-1.0087E-4</v>
      </c>
      <c r="H280" s="7">
        <v>0.28667999999999999</v>
      </c>
      <c r="I280" s="7">
        <v>0.21867900000000001</v>
      </c>
      <c r="J280" s="7">
        <v>0.65429999999999999</v>
      </c>
      <c r="K280" s="7">
        <v>0.99186799999999997</v>
      </c>
      <c r="L280" s="7">
        <v>0.93</v>
      </c>
      <c r="M280" s="7">
        <f t="shared" si="5"/>
        <v>1</v>
      </c>
      <c r="N280" s="7">
        <v>0.86706447876447901</v>
      </c>
    </row>
    <row r="281" spans="2:14" x14ac:dyDescent="0.25">
      <c r="B281" s="90" t="s">
        <v>36</v>
      </c>
      <c r="C281" s="7" t="s">
        <v>54</v>
      </c>
      <c r="D281" s="7">
        <v>207980901</v>
      </c>
      <c r="E281" s="7" t="s">
        <v>131</v>
      </c>
      <c r="F281" s="7" t="s">
        <v>661</v>
      </c>
      <c r="G281" s="7">
        <v>2.162E-4</v>
      </c>
      <c r="H281" s="7">
        <v>0.28760999999999998</v>
      </c>
      <c r="I281" s="7">
        <v>0.21867900000000001</v>
      </c>
      <c r="J281" s="7">
        <v>0.65429999999999999</v>
      </c>
      <c r="K281" s="7">
        <v>0.99186799999999997</v>
      </c>
      <c r="L281" s="7">
        <v>1.03</v>
      </c>
      <c r="M281" s="7">
        <f t="shared" si="5"/>
        <v>1</v>
      </c>
      <c r="N281" s="7">
        <v>0.86706447876447901</v>
      </c>
    </row>
    <row r="282" spans="2:14" x14ac:dyDescent="0.25">
      <c r="B282" s="90" t="s">
        <v>36</v>
      </c>
      <c r="C282" s="7" t="s">
        <v>54</v>
      </c>
      <c r="D282" s="7">
        <v>207980901</v>
      </c>
      <c r="E282" s="7" t="s">
        <v>131</v>
      </c>
      <c r="F282" s="7" t="s">
        <v>742</v>
      </c>
      <c r="G282" s="7">
        <v>-1.8495E-4</v>
      </c>
      <c r="H282" s="7">
        <v>0.28865000000000002</v>
      </c>
      <c r="I282" s="7">
        <v>0.21867900000000001</v>
      </c>
      <c r="J282" s="7">
        <v>0.65429999999999999</v>
      </c>
      <c r="K282" s="7">
        <v>0.99186799999999997</v>
      </c>
      <c r="L282" s="7">
        <v>0.96099999999999997</v>
      </c>
      <c r="M282" s="7">
        <f t="shared" si="5"/>
        <v>1</v>
      </c>
      <c r="N282" s="7">
        <v>0.86706447876447901</v>
      </c>
    </row>
    <row r="283" spans="2:14" x14ac:dyDescent="0.25">
      <c r="B283" s="90" t="s">
        <v>36</v>
      </c>
      <c r="C283" s="7" t="s">
        <v>54</v>
      </c>
      <c r="D283" s="7">
        <v>207980901</v>
      </c>
      <c r="E283" s="7" t="s">
        <v>131</v>
      </c>
      <c r="F283" s="7" t="s">
        <v>710</v>
      </c>
      <c r="G283" s="7">
        <v>-3.5689000000000001E-4</v>
      </c>
      <c r="H283" s="7">
        <v>0.29236000000000001</v>
      </c>
      <c r="I283" s="7">
        <v>0.21867900000000001</v>
      </c>
      <c r="J283" s="7">
        <v>0.65429999999999999</v>
      </c>
      <c r="K283" s="7">
        <v>0.99186799999999997</v>
      </c>
      <c r="L283" s="7">
        <v>0.98</v>
      </c>
      <c r="M283" s="7">
        <f t="shared" si="5"/>
        <v>1</v>
      </c>
      <c r="N283" s="7">
        <v>0.87404513274336304</v>
      </c>
    </row>
    <row r="284" spans="2:14" x14ac:dyDescent="0.25">
      <c r="B284" s="90" t="s">
        <v>36</v>
      </c>
      <c r="C284" s="7" t="s">
        <v>54</v>
      </c>
      <c r="D284" s="7">
        <v>207980901</v>
      </c>
      <c r="E284" s="7" t="s">
        <v>131</v>
      </c>
      <c r="F284" s="7" t="s">
        <v>877</v>
      </c>
      <c r="G284" s="7">
        <v>-1.7091E-4</v>
      </c>
      <c r="H284" s="7">
        <v>0.29446</v>
      </c>
      <c r="I284" s="7">
        <v>0.21867900000000001</v>
      </c>
      <c r="J284" s="7">
        <v>0.65429999999999999</v>
      </c>
      <c r="K284" s="7">
        <v>0.99186799999999997</v>
      </c>
      <c r="L284" s="7">
        <v>0.96</v>
      </c>
      <c r="M284" s="7">
        <f t="shared" si="5"/>
        <v>1</v>
      </c>
      <c r="N284" s="7">
        <v>0.87404513274336304</v>
      </c>
    </row>
    <row r="285" spans="2:14" x14ac:dyDescent="0.25">
      <c r="B285" s="90" t="s">
        <v>36</v>
      </c>
      <c r="C285" s="7" t="s">
        <v>54</v>
      </c>
      <c r="D285" s="7">
        <v>207980901</v>
      </c>
      <c r="E285" s="7" t="s">
        <v>131</v>
      </c>
      <c r="F285" s="7" t="s">
        <v>755</v>
      </c>
      <c r="G285" s="7">
        <v>1.8618000000000001E-4</v>
      </c>
      <c r="H285" s="7">
        <v>0.29460999999999998</v>
      </c>
      <c r="I285" s="7">
        <v>0.21867900000000001</v>
      </c>
      <c r="J285" s="7">
        <v>0.65429999999999999</v>
      </c>
      <c r="K285" s="7">
        <v>0.99186799999999997</v>
      </c>
      <c r="L285" s="7">
        <v>1.04</v>
      </c>
      <c r="M285" s="7">
        <f t="shared" si="5"/>
        <v>1</v>
      </c>
      <c r="N285" s="7">
        <v>0.87404513274336304</v>
      </c>
    </row>
    <row r="286" spans="2:14" x14ac:dyDescent="0.25">
      <c r="B286" s="90" t="s">
        <v>36</v>
      </c>
      <c r="C286" s="7" t="s">
        <v>54</v>
      </c>
      <c r="D286" s="7">
        <v>207980901</v>
      </c>
      <c r="E286" s="7" t="s">
        <v>131</v>
      </c>
      <c r="F286" s="7" t="s">
        <v>814</v>
      </c>
      <c r="G286" s="7">
        <v>1.7911000000000001E-4</v>
      </c>
      <c r="H286" s="7">
        <v>0.29701</v>
      </c>
      <c r="I286" s="7">
        <v>0.21867900000000001</v>
      </c>
      <c r="J286" s="7">
        <v>0.65429999999999999</v>
      </c>
      <c r="K286" s="7">
        <v>0.99186799999999997</v>
      </c>
      <c r="L286" s="7">
        <v>1.04</v>
      </c>
      <c r="M286" s="7">
        <f t="shared" si="5"/>
        <v>1</v>
      </c>
      <c r="N286" s="7">
        <v>0.87404513274336304</v>
      </c>
    </row>
    <row r="287" spans="2:14" x14ac:dyDescent="0.25">
      <c r="B287" s="90" t="s">
        <v>36</v>
      </c>
      <c r="C287" s="7" t="s">
        <v>54</v>
      </c>
      <c r="D287" s="7">
        <v>207980901</v>
      </c>
      <c r="E287" s="7" t="s">
        <v>131</v>
      </c>
      <c r="F287" s="7" t="s">
        <v>665</v>
      </c>
      <c r="G287" s="7">
        <v>1.4483E-3</v>
      </c>
      <c r="H287" s="7">
        <v>0.29721999999999998</v>
      </c>
      <c r="I287" s="7">
        <v>0.21867900000000001</v>
      </c>
      <c r="J287" s="7">
        <v>0.65429999999999999</v>
      </c>
      <c r="K287" s="7">
        <v>0.99186799999999997</v>
      </c>
      <c r="L287" s="7" t="s">
        <v>5</v>
      </c>
      <c r="M287" s="7">
        <f t="shared" si="5"/>
        <v>1</v>
      </c>
      <c r="N287" s="7">
        <v>0.87404513274336304</v>
      </c>
    </row>
    <row r="288" spans="2:14" x14ac:dyDescent="0.25">
      <c r="B288" s="90" t="s">
        <v>36</v>
      </c>
      <c r="C288" s="7" t="s">
        <v>54</v>
      </c>
      <c r="D288" s="7">
        <v>207980901</v>
      </c>
      <c r="E288" s="7" t="s">
        <v>131</v>
      </c>
      <c r="F288" s="7" t="s">
        <v>1033</v>
      </c>
      <c r="G288" s="7">
        <v>1.8791000000000001E-4</v>
      </c>
      <c r="H288" s="7">
        <v>0.29910999999999999</v>
      </c>
      <c r="I288" s="7">
        <v>0.21867900000000001</v>
      </c>
      <c r="J288" s="7">
        <v>0.65429999999999999</v>
      </c>
      <c r="K288" s="7">
        <v>0.99186799999999997</v>
      </c>
      <c r="L288" s="7">
        <v>1.07</v>
      </c>
      <c r="M288" s="7">
        <f t="shared" si="5"/>
        <v>1</v>
      </c>
      <c r="N288" s="7">
        <v>0.87404513274336304</v>
      </c>
    </row>
    <row r="289" spans="2:14" x14ac:dyDescent="0.25">
      <c r="B289" s="90" t="s">
        <v>36</v>
      </c>
      <c r="C289" s="7" t="s">
        <v>54</v>
      </c>
      <c r="D289" s="7">
        <v>207980901</v>
      </c>
      <c r="E289" s="7" t="s">
        <v>131</v>
      </c>
      <c r="F289" s="7" t="s">
        <v>688</v>
      </c>
      <c r="G289" s="7">
        <v>-3.5372000000000002E-4</v>
      </c>
      <c r="H289" s="7">
        <v>0.30143999999999999</v>
      </c>
      <c r="I289" s="7">
        <v>0.21867900000000001</v>
      </c>
      <c r="J289" s="7">
        <v>0.65429999999999999</v>
      </c>
      <c r="K289" s="7">
        <v>0.99186799999999997</v>
      </c>
      <c r="L289" s="7">
        <v>0.98099999999999998</v>
      </c>
      <c r="M289" s="7">
        <f t="shared" si="5"/>
        <v>1</v>
      </c>
      <c r="N289" s="7">
        <v>0.87404513274336304</v>
      </c>
    </row>
    <row r="290" spans="2:14" x14ac:dyDescent="0.25">
      <c r="B290" s="90" t="s">
        <v>36</v>
      </c>
      <c r="C290" s="7" t="s">
        <v>54</v>
      </c>
      <c r="D290" s="7">
        <v>207980901</v>
      </c>
      <c r="E290" s="7" t="s">
        <v>131</v>
      </c>
      <c r="F290" s="7" t="s">
        <v>745</v>
      </c>
      <c r="G290" s="7">
        <v>-5.9243000000000002E-4</v>
      </c>
      <c r="H290" s="7">
        <v>0.30347000000000002</v>
      </c>
      <c r="I290" s="7">
        <v>0.21867900000000001</v>
      </c>
      <c r="J290" s="7">
        <v>0.65429999999999999</v>
      </c>
      <c r="K290" s="7">
        <v>0.99186799999999997</v>
      </c>
      <c r="L290" s="7">
        <v>0.99</v>
      </c>
      <c r="M290" s="7">
        <f t="shared" si="5"/>
        <v>1</v>
      </c>
      <c r="N290" s="7">
        <v>0.87404513274336304</v>
      </c>
    </row>
    <row r="291" spans="2:14" x14ac:dyDescent="0.25">
      <c r="B291" s="90" t="s">
        <v>36</v>
      </c>
      <c r="C291" s="7" t="s">
        <v>54</v>
      </c>
      <c r="D291" s="7">
        <v>207980901</v>
      </c>
      <c r="E291" s="7" t="s">
        <v>131</v>
      </c>
      <c r="F291" s="7" t="s">
        <v>832</v>
      </c>
      <c r="G291" s="7">
        <v>1.2882E-4</v>
      </c>
      <c r="H291" s="7">
        <v>0.30468000000000001</v>
      </c>
      <c r="I291" s="7">
        <v>0.21867900000000001</v>
      </c>
      <c r="J291" s="7">
        <v>0.65429999999999999</v>
      </c>
      <c r="K291" s="7">
        <v>0.99186799999999997</v>
      </c>
      <c r="L291" s="7">
        <v>1.05</v>
      </c>
      <c r="M291" s="7">
        <f t="shared" si="5"/>
        <v>1</v>
      </c>
      <c r="N291" s="7">
        <v>0.87404513274336304</v>
      </c>
    </row>
    <row r="292" spans="2:14" x14ac:dyDescent="0.25">
      <c r="B292" s="90" t="s">
        <v>36</v>
      </c>
      <c r="C292" s="7" t="s">
        <v>54</v>
      </c>
      <c r="D292" s="7">
        <v>207980901</v>
      </c>
      <c r="E292" s="7" t="s">
        <v>131</v>
      </c>
      <c r="F292" s="7" t="s">
        <v>812</v>
      </c>
      <c r="G292" s="7">
        <v>-2.0322E-4</v>
      </c>
      <c r="H292" s="7">
        <v>0.30567</v>
      </c>
      <c r="I292" s="7">
        <v>0.21867900000000001</v>
      </c>
      <c r="J292" s="7">
        <v>0.65429999999999999</v>
      </c>
      <c r="K292" s="7">
        <v>0.99186799999999997</v>
      </c>
      <c r="L292" s="7">
        <v>0.96699999999999997</v>
      </c>
      <c r="M292" s="7">
        <f t="shared" si="5"/>
        <v>1</v>
      </c>
      <c r="N292" s="7">
        <v>0.87404513274336304</v>
      </c>
    </row>
    <row r="293" spans="2:14" x14ac:dyDescent="0.25">
      <c r="B293" s="90" t="s">
        <v>36</v>
      </c>
      <c r="C293" s="7" t="s">
        <v>54</v>
      </c>
      <c r="D293" s="7">
        <v>207980901</v>
      </c>
      <c r="E293" s="7" t="s">
        <v>131</v>
      </c>
      <c r="F293" s="7" t="s">
        <v>675</v>
      </c>
      <c r="G293" s="7">
        <v>4.7633000000000002E-4</v>
      </c>
      <c r="H293" s="7">
        <v>0.30728</v>
      </c>
      <c r="I293" s="7">
        <v>0.21867900000000001</v>
      </c>
      <c r="J293" s="7">
        <v>0.65429999999999999</v>
      </c>
      <c r="K293" s="7">
        <v>0.99186799999999997</v>
      </c>
      <c r="L293" s="7">
        <v>1.01</v>
      </c>
      <c r="M293" s="7">
        <f t="shared" si="5"/>
        <v>1</v>
      </c>
      <c r="N293" s="7">
        <v>0.87404513274336304</v>
      </c>
    </row>
    <row r="294" spans="2:14" x14ac:dyDescent="0.25">
      <c r="B294" s="90" t="s">
        <v>36</v>
      </c>
      <c r="C294" s="7" t="s">
        <v>54</v>
      </c>
      <c r="D294" s="7">
        <v>207980901</v>
      </c>
      <c r="E294" s="7" t="s">
        <v>131</v>
      </c>
      <c r="F294" s="7" t="s">
        <v>756</v>
      </c>
      <c r="G294" s="7">
        <v>-5.3958999999999995E-4</v>
      </c>
      <c r="H294" s="7">
        <v>0.30791000000000002</v>
      </c>
      <c r="I294" s="7">
        <v>0.21867900000000001</v>
      </c>
      <c r="J294" s="7">
        <v>0.65429999999999999</v>
      </c>
      <c r="K294" s="7">
        <v>0.99186799999999997</v>
      </c>
      <c r="L294" s="7">
        <v>0.98799999999999999</v>
      </c>
      <c r="M294" s="7">
        <f t="shared" si="5"/>
        <v>1</v>
      </c>
      <c r="N294" s="7">
        <v>0.87404513274336304</v>
      </c>
    </row>
    <row r="295" spans="2:14" x14ac:dyDescent="0.25">
      <c r="B295" s="90" t="s">
        <v>36</v>
      </c>
      <c r="C295" s="7" t="s">
        <v>54</v>
      </c>
      <c r="D295" s="7">
        <v>207980901</v>
      </c>
      <c r="E295" s="7" t="s">
        <v>131</v>
      </c>
      <c r="F295" s="7" t="s">
        <v>741</v>
      </c>
      <c r="G295" s="7">
        <v>1.0755999999999999E-4</v>
      </c>
      <c r="H295" s="7">
        <v>0.30820999999999998</v>
      </c>
      <c r="I295" s="7">
        <v>0.21867900000000001</v>
      </c>
      <c r="J295" s="7">
        <v>0.65429999999999999</v>
      </c>
      <c r="K295" s="7">
        <v>0.99186799999999997</v>
      </c>
      <c r="L295" s="7">
        <v>1.06</v>
      </c>
      <c r="M295" s="7">
        <f t="shared" si="5"/>
        <v>1</v>
      </c>
      <c r="N295" s="7">
        <v>0.87404513274336304</v>
      </c>
    </row>
    <row r="296" spans="2:14" x14ac:dyDescent="0.25">
      <c r="B296" s="90" t="s">
        <v>36</v>
      </c>
      <c r="C296" s="7" t="s">
        <v>54</v>
      </c>
      <c r="D296" s="7">
        <v>207980901</v>
      </c>
      <c r="E296" s="7" t="s">
        <v>131</v>
      </c>
      <c r="F296" s="7" t="s">
        <v>929</v>
      </c>
      <c r="G296" s="7">
        <v>-2.5761000000000002E-4</v>
      </c>
      <c r="H296" s="7">
        <v>0.31130999999999998</v>
      </c>
      <c r="I296" s="7">
        <v>0.21867900000000001</v>
      </c>
      <c r="J296" s="7">
        <v>0.65429999999999999</v>
      </c>
      <c r="K296" s="7">
        <v>0.99186799999999997</v>
      </c>
      <c r="L296" s="7">
        <v>0.97499999999999998</v>
      </c>
      <c r="M296" s="7">
        <f t="shared" si="5"/>
        <v>1</v>
      </c>
      <c r="N296" s="7">
        <v>0.87404513274336304</v>
      </c>
    </row>
    <row r="297" spans="2:14" x14ac:dyDescent="0.25">
      <c r="B297" s="90" t="s">
        <v>36</v>
      </c>
      <c r="C297" s="7" t="s">
        <v>54</v>
      </c>
      <c r="D297" s="7">
        <v>207980901</v>
      </c>
      <c r="E297" s="7" t="s">
        <v>131</v>
      </c>
      <c r="F297" s="7" t="s">
        <v>775</v>
      </c>
      <c r="G297" s="7">
        <v>-1.5744999999999999E-3</v>
      </c>
      <c r="H297" s="7">
        <v>0.31235000000000002</v>
      </c>
      <c r="I297" s="7">
        <v>0.21867900000000001</v>
      </c>
      <c r="J297" s="7">
        <v>0.65429999999999999</v>
      </c>
      <c r="K297" s="7">
        <v>0.99186799999999997</v>
      </c>
      <c r="L297" s="7" t="s">
        <v>5</v>
      </c>
      <c r="M297" s="7">
        <f t="shared" si="5"/>
        <v>1</v>
      </c>
      <c r="N297" s="7">
        <v>0.87404513274336304</v>
      </c>
    </row>
    <row r="298" spans="2:14" x14ac:dyDescent="0.25">
      <c r="B298" s="90" t="s">
        <v>36</v>
      </c>
      <c r="C298" s="7" t="s">
        <v>54</v>
      </c>
      <c r="D298" s="7">
        <v>207980901</v>
      </c>
      <c r="E298" s="7" t="s">
        <v>131</v>
      </c>
      <c r="F298" s="7" t="s">
        <v>682</v>
      </c>
      <c r="G298" s="7">
        <v>-1.5033000000000001E-4</v>
      </c>
      <c r="H298" s="7">
        <v>0.31506000000000001</v>
      </c>
      <c r="I298" s="7">
        <v>0.21867900000000001</v>
      </c>
      <c r="J298" s="7">
        <v>0.65429999999999999</v>
      </c>
      <c r="K298" s="7">
        <v>0.99186799999999997</v>
      </c>
      <c r="L298" s="7">
        <v>0.95799999999999996</v>
      </c>
      <c r="M298" s="7">
        <f t="shared" si="5"/>
        <v>1</v>
      </c>
      <c r="N298" s="7">
        <v>0.87404513274336304</v>
      </c>
    </row>
    <row r="299" spans="2:14" x14ac:dyDescent="0.25">
      <c r="B299" s="90" t="s">
        <v>36</v>
      </c>
      <c r="C299" s="7" t="s">
        <v>54</v>
      </c>
      <c r="D299" s="7">
        <v>207980901</v>
      </c>
      <c r="E299" s="7" t="s">
        <v>131</v>
      </c>
      <c r="F299" s="7" t="s">
        <v>618</v>
      </c>
      <c r="G299" s="11">
        <v>-9.0593000000000005E-5</v>
      </c>
      <c r="H299" s="7">
        <v>0.31641999999999998</v>
      </c>
      <c r="I299" s="7">
        <v>0.21867900000000001</v>
      </c>
      <c r="J299" s="7">
        <v>0.65429999999999999</v>
      </c>
      <c r="K299" s="7">
        <v>0.99186799999999997</v>
      </c>
      <c r="L299" s="7">
        <v>0.93100000000000005</v>
      </c>
      <c r="M299" s="7">
        <f t="shared" si="5"/>
        <v>1</v>
      </c>
      <c r="N299" s="7">
        <v>0.87404513274336304</v>
      </c>
    </row>
    <row r="300" spans="2:14" x14ac:dyDescent="0.25">
      <c r="B300" s="90" t="s">
        <v>36</v>
      </c>
      <c r="C300" s="7" t="s">
        <v>54</v>
      </c>
      <c r="D300" s="7">
        <v>207980901</v>
      </c>
      <c r="E300" s="7" t="s">
        <v>131</v>
      </c>
      <c r="F300" s="7" t="s">
        <v>698</v>
      </c>
      <c r="G300" s="7">
        <v>-2.6551999999999999E-4</v>
      </c>
      <c r="H300" s="7">
        <v>0.31786999999999999</v>
      </c>
      <c r="I300" s="7">
        <v>0.21867900000000001</v>
      </c>
      <c r="J300" s="7">
        <v>0.65429999999999999</v>
      </c>
      <c r="K300" s="7">
        <v>0.99186799999999997</v>
      </c>
      <c r="L300" s="7">
        <v>0.97599999999999998</v>
      </c>
      <c r="M300" s="7">
        <f t="shared" si="5"/>
        <v>1</v>
      </c>
      <c r="N300" s="7">
        <v>0.87404513274336304</v>
      </c>
    </row>
    <row r="301" spans="2:14" x14ac:dyDescent="0.25">
      <c r="B301" s="90" t="s">
        <v>36</v>
      </c>
      <c r="C301" s="7" t="s">
        <v>54</v>
      </c>
      <c r="D301" s="7">
        <v>207980901</v>
      </c>
      <c r="E301" s="7" t="s">
        <v>131</v>
      </c>
      <c r="F301" s="7" t="s">
        <v>735</v>
      </c>
      <c r="G301" s="7">
        <v>-1.8876E-4</v>
      </c>
      <c r="H301" s="7">
        <v>0.31839000000000001</v>
      </c>
      <c r="I301" s="7">
        <v>0.21867900000000001</v>
      </c>
      <c r="J301" s="7">
        <v>0.65429999999999999</v>
      </c>
      <c r="K301" s="7">
        <v>0.99186799999999997</v>
      </c>
      <c r="L301" s="7">
        <v>0.96699999999999997</v>
      </c>
      <c r="M301" s="7">
        <f t="shared" si="5"/>
        <v>1</v>
      </c>
      <c r="N301" s="7">
        <v>0.87404513274336304</v>
      </c>
    </row>
    <row r="302" spans="2:14" x14ac:dyDescent="0.25">
      <c r="B302" s="90" t="s">
        <v>36</v>
      </c>
      <c r="C302" s="7" t="s">
        <v>54</v>
      </c>
      <c r="D302" s="7">
        <v>207980901</v>
      </c>
      <c r="E302" s="7" t="s">
        <v>131</v>
      </c>
      <c r="F302" s="7" t="s">
        <v>774</v>
      </c>
      <c r="G302" s="7">
        <v>-1.3331000000000001E-4</v>
      </c>
      <c r="H302" s="7">
        <v>0.31953999999999999</v>
      </c>
      <c r="I302" s="7">
        <v>0.21867900000000001</v>
      </c>
      <c r="J302" s="7">
        <v>0.65429999999999999</v>
      </c>
      <c r="K302" s="7">
        <v>0.99186799999999997</v>
      </c>
      <c r="L302" s="7">
        <v>0.95299999999999996</v>
      </c>
      <c r="M302" s="7">
        <f t="shared" si="5"/>
        <v>1</v>
      </c>
      <c r="N302" s="7">
        <v>0.87404513274336304</v>
      </c>
    </row>
    <row r="303" spans="2:14" x14ac:dyDescent="0.25">
      <c r="B303" s="90" t="s">
        <v>36</v>
      </c>
      <c r="C303" s="7" t="s">
        <v>54</v>
      </c>
      <c r="D303" s="7">
        <v>207980901</v>
      </c>
      <c r="E303" s="7" t="s">
        <v>131</v>
      </c>
      <c r="F303" s="7" t="s">
        <v>883</v>
      </c>
      <c r="G303" s="7">
        <v>-1.1183000000000001E-4</v>
      </c>
      <c r="H303" s="7">
        <v>0.31972</v>
      </c>
      <c r="I303" s="7">
        <v>0.21867900000000001</v>
      </c>
      <c r="J303" s="7">
        <v>0.65429999999999999</v>
      </c>
      <c r="K303" s="7">
        <v>0.99186799999999997</v>
      </c>
      <c r="L303" s="7">
        <v>0.94399999999999995</v>
      </c>
      <c r="M303" s="7">
        <f t="shared" si="5"/>
        <v>1</v>
      </c>
      <c r="N303" s="7">
        <v>0.87404513274336304</v>
      </c>
    </row>
    <row r="304" spans="2:14" x14ac:dyDescent="0.25">
      <c r="B304" s="90" t="s">
        <v>36</v>
      </c>
      <c r="C304" s="7" t="s">
        <v>54</v>
      </c>
      <c r="D304" s="7">
        <v>207980901</v>
      </c>
      <c r="E304" s="7" t="s">
        <v>131</v>
      </c>
      <c r="F304" s="7" t="s">
        <v>976</v>
      </c>
      <c r="G304" s="7">
        <v>1.9871999999999999E-4</v>
      </c>
      <c r="H304" s="7">
        <v>0.31978000000000001</v>
      </c>
      <c r="I304" s="7">
        <v>0.21867900000000001</v>
      </c>
      <c r="J304" s="7">
        <v>0.65429999999999999</v>
      </c>
      <c r="K304" s="7">
        <v>0.99186799999999997</v>
      </c>
      <c r="L304" s="7">
        <v>1.06</v>
      </c>
      <c r="M304" s="7">
        <f t="shared" si="5"/>
        <v>1</v>
      </c>
      <c r="N304" s="7">
        <v>0.87404513274336304</v>
      </c>
    </row>
    <row r="305" spans="2:14" x14ac:dyDescent="0.25">
      <c r="B305" s="90" t="s">
        <v>36</v>
      </c>
      <c r="C305" s="7" t="s">
        <v>54</v>
      </c>
      <c r="D305" s="7">
        <v>207980901</v>
      </c>
      <c r="E305" s="7" t="s">
        <v>131</v>
      </c>
      <c r="F305" s="7" t="s">
        <v>711</v>
      </c>
      <c r="G305" s="7">
        <v>1.4458E-4</v>
      </c>
      <c r="H305" s="7">
        <v>0.32306000000000001</v>
      </c>
      <c r="I305" s="7">
        <v>0.21867900000000001</v>
      </c>
      <c r="J305" s="7">
        <v>0.65429999999999999</v>
      </c>
      <c r="K305" s="7">
        <v>0.99186799999999997</v>
      </c>
      <c r="L305" s="7">
        <v>1.04</v>
      </c>
      <c r="M305" s="7">
        <f t="shared" si="5"/>
        <v>1</v>
      </c>
      <c r="N305" s="7">
        <v>0.87404513274336304</v>
      </c>
    </row>
    <row r="306" spans="2:14" x14ac:dyDescent="0.25">
      <c r="B306" s="90" t="s">
        <v>36</v>
      </c>
      <c r="C306" s="7" t="s">
        <v>54</v>
      </c>
      <c r="D306" s="7">
        <v>207980901</v>
      </c>
      <c r="E306" s="7" t="s">
        <v>131</v>
      </c>
      <c r="F306" s="7" t="s">
        <v>994</v>
      </c>
      <c r="G306" s="7">
        <v>-1.1667000000000001E-4</v>
      </c>
      <c r="H306" s="7">
        <v>0.32744000000000001</v>
      </c>
      <c r="I306" s="7">
        <v>0.21867900000000001</v>
      </c>
      <c r="J306" s="7">
        <v>0.65429999999999999</v>
      </c>
      <c r="K306" s="7">
        <v>0.99186799999999997</v>
      </c>
      <c r="L306" s="7">
        <v>0.94799999999999995</v>
      </c>
      <c r="M306" s="7">
        <f t="shared" si="5"/>
        <v>1</v>
      </c>
      <c r="N306" s="7">
        <v>0.87404513274336304</v>
      </c>
    </row>
    <row r="307" spans="2:14" x14ac:dyDescent="0.25">
      <c r="B307" s="90" t="s">
        <v>36</v>
      </c>
      <c r="C307" s="7" t="s">
        <v>54</v>
      </c>
      <c r="D307" s="7">
        <v>207980901</v>
      </c>
      <c r="E307" s="7" t="s">
        <v>131</v>
      </c>
      <c r="F307" s="7" t="s">
        <v>826</v>
      </c>
      <c r="G307" s="7">
        <v>-1.5159E-4</v>
      </c>
      <c r="H307" s="7">
        <v>0.32889000000000002</v>
      </c>
      <c r="I307" s="7">
        <v>0.21867900000000001</v>
      </c>
      <c r="J307" s="7">
        <v>0.65429999999999999</v>
      </c>
      <c r="K307" s="7">
        <v>0.99186799999999997</v>
      </c>
      <c r="L307" s="7">
        <v>0.96</v>
      </c>
      <c r="M307" s="7">
        <f t="shared" si="5"/>
        <v>1</v>
      </c>
      <c r="N307" s="7">
        <v>0.87404513274336304</v>
      </c>
    </row>
    <row r="308" spans="2:14" x14ac:dyDescent="0.25">
      <c r="B308" s="90" t="s">
        <v>36</v>
      </c>
      <c r="C308" s="7" t="s">
        <v>54</v>
      </c>
      <c r="D308" s="7">
        <v>207980901</v>
      </c>
      <c r="E308" s="7" t="s">
        <v>131</v>
      </c>
      <c r="F308" s="7" t="s">
        <v>758</v>
      </c>
      <c r="G308" s="7">
        <v>2.1664000000000001E-4</v>
      </c>
      <c r="H308" s="7">
        <v>0.32890000000000003</v>
      </c>
      <c r="I308" s="7">
        <v>0.21867900000000001</v>
      </c>
      <c r="J308" s="7">
        <v>0.65429999999999999</v>
      </c>
      <c r="K308" s="7">
        <v>0.99186799999999997</v>
      </c>
      <c r="L308" s="7">
        <v>1.03</v>
      </c>
      <c r="M308" s="7">
        <f t="shared" ref="M308:M371" si="6">IF(H308*778&lt;1,H308*778,1)</f>
        <v>1</v>
      </c>
      <c r="N308" s="7">
        <v>0.87404513274336304</v>
      </c>
    </row>
    <row r="309" spans="2:14" x14ac:dyDescent="0.25">
      <c r="B309" s="90" t="s">
        <v>36</v>
      </c>
      <c r="C309" s="7" t="s">
        <v>54</v>
      </c>
      <c r="D309" s="7">
        <v>207980901</v>
      </c>
      <c r="E309" s="7" t="s">
        <v>131</v>
      </c>
      <c r="F309" s="7" t="s">
        <v>791</v>
      </c>
      <c r="G309" s="7">
        <v>-2.1478E-4</v>
      </c>
      <c r="H309" s="7">
        <v>0.32951999999999998</v>
      </c>
      <c r="I309" s="7">
        <v>0.21867900000000001</v>
      </c>
      <c r="J309" s="7">
        <v>0.65429999999999999</v>
      </c>
      <c r="K309" s="7">
        <v>0.99186799999999997</v>
      </c>
      <c r="L309" s="7">
        <v>0.97199999999999998</v>
      </c>
      <c r="M309" s="7">
        <f t="shared" si="6"/>
        <v>1</v>
      </c>
      <c r="N309" s="7">
        <v>0.87404513274336304</v>
      </c>
    </row>
    <row r="310" spans="2:14" x14ac:dyDescent="0.25">
      <c r="B310" s="90" t="s">
        <v>36</v>
      </c>
      <c r="C310" s="7" t="s">
        <v>54</v>
      </c>
      <c r="D310" s="7">
        <v>207980901</v>
      </c>
      <c r="E310" s="7" t="s">
        <v>131</v>
      </c>
      <c r="F310" s="7" t="s">
        <v>875</v>
      </c>
      <c r="G310" s="7">
        <v>2.4297000000000001E-4</v>
      </c>
      <c r="H310" s="7">
        <v>0.33050000000000002</v>
      </c>
      <c r="I310" s="7">
        <v>0.21867900000000001</v>
      </c>
      <c r="J310" s="7">
        <v>0.65429999999999999</v>
      </c>
      <c r="K310" s="7">
        <v>0.99186799999999997</v>
      </c>
      <c r="L310" s="7">
        <v>1.05</v>
      </c>
      <c r="M310" s="7">
        <f t="shared" si="6"/>
        <v>1</v>
      </c>
      <c r="N310" s="7">
        <v>0.87404513274336304</v>
      </c>
    </row>
    <row r="311" spans="2:14" x14ac:dyDescent="0.25">
      <c r="B311" s="90" t="s">
        <v>36</v>
      </c>
      <c r="C311" s="7" t="s">
        <v>54</v>
      </c>
      <c r="D311" s="7">
        <v>207980901</v>
      </c>
      <c r="E311" s="7" t="s">
        <v>131</v>
      </c>
      <c r="F311" s="7" t="s">
        <v>820</v>
      </c>
      <c r="G311" s="7">
        <v>-1.0537E-4</v>
      </c>
      <c r="H311" s="7">
        <v>0.33179999999999998</v>
      </c>
      <c r="I311" s="7">
        <v>0.21867900000000001</v>
      </c>
      <c r="J311" s="7">
        <v>0.65429999999999999</v>
      </c>
      <c r="K311" s="7">
        <v>0.99186799999999997</v>
      </c>
      <c r="L311" s="7">
        <v>0.94399999999999995</v>
      </c>
      <c r="M311" s="7">
        <f t="shared" si="6"/>
        <v>1</v>
      </c>
      <c r="N311" s="7">
        <v>0.87404513274336304</v>
      </c>
    </row>
    <row r="312" spans="2:14" x14ac:dyDescent="0.25">
      <c r="B312" s="90" t="s">
        <v>36</v>
      </c>
      <c r="C312" s="7" t="s">
        <v>54</v>
      </c>
      <c r="D312" s="7">
        <v>207980901</v>
      </c>
      <c r="E312" s="7" t="s">
        <v>131</v>
      </c>
      <c r="F312" s="7" t="s">
        <v>640</v>
      </c>
      <c r="G312" s="7">
        <v>-1.0648999999999999E-3</v>
      </c>
      <c r="H312" s="7">
        <v>0.33323000000000003</v>
      </c>
      <c r="I312" s="7">
        <v>0.21867900000000001</v>
      </c>
      <c r="J312" s="7">
        <v>0.65429999999999999</v>
      </c>
      <c r="K312" s="7">
        <v>0.99186799999999997</v>
      </c>
      <c r="L312" s="7">
        <v>0.98799999999999999</v>
      </c>
      <c r="M312" s="7">
        <f t="shared" si="6"/>
        <v>1</v>
      </c>
      <c r="N312" s="7">
        <v>0.87404513274336304</v>
      </c>
    </row>
    <row r="313" spans="2:14" x14ac:dyDescent="0.25">
      <c r="B313" s="90" t="s">
        <v>36</v>
      </c>
      <c r="C313" s="7" t="s">
        <v>54</v>
      </c>
      <c r="D313" s="7">
        <v>207980901</v>
      </c>
      <c r="E313" s="7" t="s">
        <v>131</v>
      </c>
      <c r="F313" s="7" t="s">
        <v>690</v>
      </c>
      <c r="G313" s="7">
        <v>1.3994000000000001E-3</v>
      </c>
      <c r="H313" s="7">
        <v>0.33356999999999998</v>
      </c>
      <c r="I313" s="7">
        <v>0.21867900000000001</v>
      </c>
      <c r="J313" s="7">
        <v>0.65429999999999999</v>
      </c>
      <c r="K313" s="7">
        <v>0.99186799999999997</v>
      </c>
      <c r="L313" s="7" t="s">
        <v>5</v>
      </c>
      <c r="M313" s="7">
        <f t="shared" si="6"/>
        <v>1</v>
      </c>
      <c r="N313" s="7">
        <v>0.87404513274336304</v>
      </c>
    </row>
    <row r="314" spans="2:14" x14ac:dyDescent="0.25">
      <c r="B314" s="90" t="s">
        <v>36</v>
      </c>
      <c r="C314" s="7" t="s">
        <v>54</v>
      </c>
      <c r="D314" s="7">
        <v>207980901</v>
      </c>
      <c r="E314" s="7" t="s">
        <v>131</v>
      </c>
      <c r="F314" s="7" t="s">
        <v>694</v>
      </c>
      <c r="G314" s="7">
        <v>-1.4563E-2</v>
      </c>
      <c r="H314" s="7">
        <v>0.33485999999999999</v>
      </c>
      <c r="I314" s="7">
        <v>0.21867900000000001</v>
      </c>
      <c r="J314" s="7">
        <v>0.65429999999999999</v>
      </c>
      <c r="K314" s="7">
        <v>0.99186799999999997</v>
      </c>
      <c r="L314" s="7" t="s">
        <v>5</v>
      </c>
      <c r="M314" s="7">
        <f t="shared" si="6"/>
        <v>1</v>
      </c>
      <c r="N314" s="7">
        <v>0.87404513274336304</v>
      </c>
    </row>
    <row r="315" spans="2:14" x14ac:dyDescent="0.25">
      <c r="B315" s="90" t="s">
        <v>36</v>
      </c>
      <c r="C315" s="7" t="s">
        <v>54</v>
      </c>
      <c r="D315" s="7">
        <v>207980901</v>
      </c>
      <c r="E315" s="7" t="s">
        <v>131</v>
      </c>
      <c r="F315" s="7" t="s">
        <v>864</v>
      </c>
      <c r="G315" s="7">
        <v>5.9867000000000004E-4</v>
      </c>
      <c r="H315" s="7">
        <v>0.33629999999999999</v>
      </c>
      <c r="I315" s="7">
        <v>0.21867900000000001</v>
      </c>
      <c r="J315" s="7">
        <v>0.65429999999999999</v>
      </c>
      <c r="K315" s="7">
        <v>0.99186799999999997</v>
      </c>
      <c r="L315" s="7">
        <v>1.01</v>
      </c>
      <c r="M315" s="7">
        <f t="shared" si="6"/>
        <v>1</v>
      </c>
      <c r="N315" s="7">
        <v>0.87404513274336304</v>
      </c>
    </row>
    <row r="316" spans="2:14" x14ac:dyDescent="0.25">
      <c r="B316" s="90" t="s">
        <v>36</v>
      </c>
      <c r="C316" s="7" t="s">
        <v>54</v>
      </c>
      <c r="D316" s="7">
        <v>207980901</v>
      </c>
      <c r="E316" s="7" t="s">
        <v>131</v>
      </c>
      <c r="F316" s="7" t="s">
        <v>718</v>
      </c>
      <c r="G316" s="7">
        <v>1.8407E-3</v>
      </c>
      <c r="H316" s="7">
        <v>0.33656999999999998</v>
      </c>
      <c r="I316" s="7">
        <v>0.21867900000000001</v>
      </c>
      <c r="J316" s="7">
        <v>0.65429999999999999</v>
      </c>
      <c r="K316" s="7">
        <v>0.99186799999999997</v>
      </c>
      <c r="L316" s="7" t="s">
        <v>5</v>
      </c>
      <c r="M316" s="7">
        <f t="shared" si="6"/>
        <v>1</v>
      </c>
      <c r="N316" s="7">
        <v>0.87404513274336304</v>
      </c>
    </row>
    <row r="317" spans="2:14" x14ac:dyDescent="0.25">
      <c r="B317" s="90" t="s">
        <v>36</v>
      </c>
      <c r="C317" s="7" t="s">
        <v>54</v>
      </c>
      <c r="D317" s="7">
        <v>207980901</v>
      </c>
      <c r="E317" s="7" t="s">
        <v>131</v>
      </c>
      <c r="F317" s="7" t="s">
        <v>623</v>
      </c>
      <c r="G317" s="7">
        <v>2.1011000000000001E-4</v>
      </c>
      <c r="H317" s="7">
        <v>0.33818999999999999</v>
      </c>
      <c r="I317" s="7">
        <v>0.21867900000000001</v>
      </c>
      <c r="J317" s="7">
        <v>0.65429999999999999</v>
      </c>
      <c r="K317" s="7">
        <v>0.99186799999999997</v>
      </c>
      <c r="L317" s="7">
        <v>1.03</v>
      </c>
      <c r="M317" s="7">
        <f t="shared" si="6"/>
        <v>1</v>
      </c>
      <c r="N317" s="7">
        <v>0.87404513274336304</v>
      </c>
    </row>
    <row r="318" spans="2:14" x14ac:dyDescent="0.25">
      <c r="B318" s="90" t="s">
        <v>36</v>
      </c>
      <c r="C318" s="7" t="s">
        <v>54</v>
      </c>
      <c r="D318" s="7">
        <v>207980901</v>
      </c>
      <c r="E318" s="7" t="s">
        <v>131</v>
      </c>
      <c r="F318" s="7" t="s">
        <v>787</v>
      </c>
      <c r="G318" s="7">
        <v>2.7709000000000002E-4</v>
      </c>
      <c r="H318" s="7">
        <v>0.33861999999999998</v>
      </c>
      <c r="I318" s="7">
        <v>0.21867900000000001</v>
      </c>
      <c r="J318" s="7">
        <v>0.65429999999999999</v>
      </c>
      <c r="K318" s="7">
        <v>0.99186799999999997</v>
      </c>
      <c r="L318" s="7">
        <v>1.04</v>
      </c>
      <c r="M318" s="7">
        <f t="shared" si="6"/>
        <v>1</v>
      </c>
      <c r="N318" s="7">
        <v>0.87404513274336304</v>
      </c>
    </row>
    <row r="319" spans="2:14" x14ac:dyDescent="0.25">
      <c r="B319" s="90" t="s">
        <v>36</v>
      </c>
      <c r="C319" s="7" t="s">
        <v>54</v>
      </c>
      <c r="D319" s="7">
        <v>207980901</v>
      </c>
      <c r="E319" s="7" t="s">
        <v>131</v>
      </c>
      <c r="F319" s="7" t="s">
        <v>824</v>
      </c>
      <c r="G319" s="7">
        <v>1.1611E-4</v>
      </c>
      <c r="H319" s="7">
        <v>0.33904000000000001</v>
      </c>
      <c r="I319" s="7">
        <v>0.21867900000000001</v>
      </c>
      <c r="J319" s="7">
        <v>0.65429999999999999</v>
      </c>
      <c r="K319" s="7">
        <v>0.99186799999999997</v>
      </c>
      <c r="L319" s="7">
        <v>1.05</v>
      </c>
      <c r="M319" s="7">
        <f t="shared" si="6"/>
        <v>1</v>
      </c>
      <c r="N319" s="7">
        <v>0.87404513274336304</v>
      </c>
    </row>
    <row r="320" spans="2:14" x14ac:dyDescent="0.25">
      <c r="B320" s="90" t="s">
        <v>36</v>
      </c>
      <c r="C320" s="7" t="s">
        <v>54</v>
      </c>
      <c r="D320" s="7">
        <v>207980901</v>
      </c>
      <c r="E320" s="7" t="s">
        <v>131</v>
      </c>
      <c r="F320" s="7" t="s">
        <v>763</v>
      </c>
      <c r="G320" s="7">
        <v>-2.4659999999999998E-4</v>
      </c>
      <c r="H320" s="7">
        <v>0.34104000000000001</v>
      </c>
      <c r="I320" s="7">
        <v>0.21867900000000001</v>
      </c>
      <c r="J320" s="7">
        <v>0.65429999999999999</v>
      </c>
      <c r="K320" s="7">
        <v>0.99186799999999997</v>
      </c>
      <c r="L320" s="7">
        <v>0.97699999999999998</v>
      </c>
      <c r="M320" s="7">
        <f t="shared" si="6"/>
        <v>1</v>
      </c>
      <c r="N320" s="7">
        <v>0.87404513274336304</v>
      </c>
    </row>
    <row r="321" spans="2:14" x14ac:dyDescent="0.25">
      <c r="B321" s="90" t="s">
        <v>36</v>
      </c>
      <c r="C321" s="7" t="s">
        <v>54</v>
      </c>
      <c r="D321" s="7">
        <v>207980901</v>
      </c>
      <c r="E321" s="7" t="s">
        <v>131</v>
      </c>
      <c r="F321" s="7" t="s">
        <v>772</v>
      </c>
      <c r="G321" s="7">
        <v>-1.0899E-4</v>
      </c>
      <c r="H321" s="7">
        <v>0.34208</v>
      </c>
      <c r="I321" s="7">
        <v>0.21867900000000001</v>
      </c>
      <c r="J321" s="7">
        <v>0.65429999999999999</v>
      </c>
      <c r="K321" s="7">
        <v>0.99186799999999997</v>
      </c>
      <c r="L321" s="7">
        <v>0.94799999999999995</v>
      </c>
      <c r="M321" s="7">
        <f t="shared" si="6"/>
        <v>1</v>
      </c>
      <c r="N321" s="7">
        <v>0.87404513274336304</v>
      </c>
    </row>
    <row r="322" spans="2:14" x14ac:dyDescent="0.25">
      <c r="B322" s="90" t="s">
        <v>36</v>
      </c>
      <c r="C322" s="7" t="s">
        <v>54</v>
      </c>
      <c r="D322" s="7">
        <v>207980901</v>
      </c>
      <c r="E322" s="7" t="s">
        <v>131</v>
      </c>
      <c r="F322" s="7" t="s">
        <v>672</v>
      </c>
      <c r="G322" s="11">
        <v>-9.8838999999999993E-5</v>
      </c>
      <c r="H322" s="7">
        <v>0.34297</v>
      </c>
      <c r="I322" s="7">
        <v>0.21867900000000001</v>
      </c>
      <c r="J322" s="7">
        <v>0.65429999999999999</v>
      </c>
      <c r="K322" s="7">
        <v>0.99186799999999997</v>
      </c>
      <c r="L322" s="7">
        <v>0.94299999999999995</v>
      </c>
      <c r="M322" s="7">
        <f t="shared" si="6"/>
        <v>1</v>
      </c>
      <c r="N322" s="7">
        <v>0.87404513274336304</v>
      </c>
    </row>
    <row r="323" spans="2:14" x14ac:dyDescent="0.25">
      <c r="B323" s="90" t="s">
        <v>36</v>
      </c>
      <c r="C323" s="7" t="s">
        <v>54</v>
      </c>
      <c r="D323" s="7">
        <v>207980901</v>
      </c>
      <c r="E323" s="7" t="s">
        <v>131</v>
      </c>
      <c r="F323" s="7" t="s">
        <v>621</v>
      </c>
      <c r="G323" s="7">
        <v>-4.4747E-4</v>
      </c>
      <c r="H323" s="7">
        <v>0.34370000000000001</v>
      </c>
      <c r="I323" s="7">
        <v>0.21867900000000001</v>
      </c>
      <c r="J323" s="7">
        <v>0.65429999999999999</v>
      </c>
      <c r="K323" s="7">
        <v>0.99186799999999997</v>
      </c>
      <c r="L323" s="7">
        <v>0.98799999999999999</v>
      </c>
      <c r="M323" s="7">
        <f t="shared" si="6"/>
        <v>1</v>
      </c>
      <c r="N323" s="7">
        <v>0.87404513274336304</v>
      </c>
    </row>
    <row r="324" spans="2:14" x14ac:dyDescent="0.25">
      <c r="B324" s="90" t="s">
        <v>36</v>
      </c>
      <c r="C324" s="7" t="s">
        <v>54</v>
      </c>
      <c r="D324" s="7">
        <v>207980901</v>
      </c>
      <c r="E324" s="7" t="s">
        <v>131</v>
      </c>
      <c r="F324" s="7" t="s">
        <v>1065</v>
      </c>
      <c r="G324" s="11">
        <v>8.1658999999999999E-5</v>
      </c>
      <c r="H324" s="7">
        <v>0.34371000000000002</v>
      </c>
      <c r="I324" s="7">
        <v>0.21867900000000001</v>
      </c>
      <c r="J324" s="7">
        <v>0.65429999999999999</v>
      </c>
      <c r="K324" s="7">
        <v>0.99186799999999997</v>
      </c>
      <c r="L324" s="7">
        <v>1.07</v>
      </c>
      <c r="M324" s="7">
        <f t="shared" si="6"/>
        <v>1</v>
      </c>
      <c r="N324" s="7">
        <v>0.87404513274336304</v>
      </c>
    </row>
    <row r="325" spans="2:14" x14ac:dyDescent="0.25">
      <c r="B325" s="90" t="s">
        <v>36</v>
      </c>
      <c r="C325" s="7" t="s">
        <v>54</v>
      </c>
      <c r="D325" s="7">
        <v>207980901</v>
      </c>
      <c r="E325" s="7" t="s">
        <v>131</v>
      </c>
      <c r="F325" s="7" t="s">
        <v>703</v>
      </c>
      <c r="G325" s="7">
        <v>-5.9646999999999999E-4</v>
      </c>
      <c r="H325" s="7">
        <v>0.34423999999999999</v>
      </c>
      <c r="I325" s="7">
        <v>0.21867900000000001</v>
      </c>
      <c r="J325" s="7">
        <v>0.65429999999999999</v>
      </c>
      <c r="K325" s="7">
        <v>0.99186799999999997</v>
      </c>
      <c r="L325" s="7">
        <v>0.99099999999999999</v>
      </c>
      <c r="M325" s="7">
        <f t="shared" si="6"/>
        <v>1</v>
      </c>
      <c r="N325" s="7">
        <v>0.87404513274336304</v>
      </c>
    </row>
    <row r="326" spans="2:14" x14ac:dyDescent="0.25">
      <c r="B326" s="90" t="s">
        <v>36</v>
      </c>
      <c r="C326" s="7" t="s">
        <v>54</v>
      </c>
      <c r="D326" s="7">
        <v>207980901</v>
      </c>
      <c r="E326" s="7" t="s">
        <v>131</v>
      </c>
      <c r="F326" s="7" t="s">
        <v>765</v>
      </c>
      <c r="G326" s="7">
        <v>-2.4346E-4</v>
      </c>
      <c r="H326" s="7">
        <v>0.34717999999999999</v>
      </c>
      <c r="I326" s="7">
        <v>0.21867900000000001</v>
      </c>
      <c r="J326" s="7">
        <v>0.65429999999999999</v>
      </c>
      <c r="K326" s="7">
        <v>0.99186799999999997</v>
      </c>
      <c r="L326" s="7">
        <v>0.97699999999999998</v>
      </c>
      <c r="M326" s="7">
        <f t="shared" si="6"/>
        <v>1</v>
      </c>
      <c r="N326" s="7">
        <v>0.87404513274336304</v>
      </c>
    </row>
    <row r="327" spans="2:14" x14ac:dyDescent="0.25">
      <c r="B327" s="90" t="s">
        <v>36</v>
      </c>
      <c r="C327" s="7" t="s">
        <v>54</v>
      </c>
      <c r="D327" s="7">
        <v>207980901</v>
      </c>
      <c r="E327" s="7" t="s">
        <v>131</v>
      </c>
      <c r="F327" s="7" t="s">
        <v>981</v>
      </c>
      <c r="G327" s="7">
        <v>4.5224000000000002E-4</v>
      </c>
      <c r="H327" s="7">
        <v>0.34794999999999998</v>
      </c>
      <c r="I327" s="7">
        <v>0.21867900000000001</v>
      </c>
      <c r="J327" s="7">
        <v>0.65429999999999999</v>
      </c>
      <c r="K327" s="7">
        <v>0.99186799999999997</v>
      </c>
      <c r="L327" s="7">
        <v>1.01</v>
      </c>
      <c r="M327" s="7">
        <f t="shared" si="6"/>
        <v>1</v>
      </c>
      <c r="N327" s="7">
        <v>0.87404513274336304</v>
      </c>
    </row>
    <row r="328" spans="2:14" x14ac:dyDescent="0.25">
      <c r="B328" s="90" t="s">
        <v>36</v>
      </c>
      <c r="C328" s="7" t="s">
        <v>54</v>
      </c>
      <c r="D328" s="7">
        <v>207980901</v>
      </c>
      <c r="E328" s="7" t="s">
        <v>131</v>
      </c>
      <c r="F328" s="7" t="s">
        <v>748</v>
      </c>
      <c r="G328" s="7">
        <v>1.4474999999999999E-4</v>
      </c>
      <c r="H328" s="7">
        <v>0.34838000000000002</v>
      </c>
      <c r="I328" s="7">
        <v>0.21867900000000001</v>
      </c>
      <c r="J328" s="7">
        <v>0.65429999999999999</v>
      </c>
      <c r="K328" s="7">
        <v>0.99186799999999997</v>
      </c>
      <c r="L328" s="7">
        <v>1.04</v>
      </c>
      <c r="M328" s="7">
        <f t="shared" si="6"/>
        <v>1</v>
      </c>
      <c r="N328" s="7">
        <v>0.87404513274336304</v>
      </c>
    </row>
    <row r="329" spans="2:14" x14ac:dyDescent="0.25">
      <c r="B329" s="90" t="s">
        <v>36</v>
      </c>
      <c r="C329" s="7" t="s">
        <v>54</v>
      </c>
      <c r="D329" s="7">
        <v>207980901</v>
      </c>
      <c r="E329" s="7" t="s">
        <v>131</v>
      </c>
      <c r="F329" s="7" t="s">
        <v>1010</v>
      </c>
      <c r="G329" s="7">
        <v>1.8797E-4</v>
      </c>
      <c r="H329" s="7">
        <v>0.34893000000000002</v>
      </c>
      <c r="I329" s="7">
        <v>0.21867900000000001</v>
      </c>
      <c r="J329" s="7">
        <v>0.65429999999999999</v>
      </c>
      <c r="K329" s="7">
        <v>0.99186799999999997</v>
      </c>
      <c r="L329" s="7">
        <v>1.03</v>
      </c>
      <c r="M329" s="7">
        <f t="shared" si="6"/>
        <v>1</v>
      </c>
      <c r="N329" s="7">
        <v>0.87404513274336304</v>
      </c>
    </row>
    <row r="330" spans="2:14" x14ac:dyDescent="0.25">
      <c r="B330" s="90" t="s">
        <v>36</v>
      </c>
      <c r="C330" s="7" t="s">
        <v>54</v>
      </c>
      <c r="D330" s="7">
        <v>207980901</v>
      </c>
      <c r="E330" s="7" t="s">
        <v>131</v>
      </c>
      <c r="F330" s="7" t="s">
        <v>714</v>
      </c>
      <c r="G330" s="7">
        <v>4.1395000000000001E-4</v>
      </c>
      <c r="H330" s="7">
        <v>0.34955000000000003</v>
      </c>
      <c r="I330" s="7">
        <v>0.21867900000000001</v>
      </c>
      <c r="J330" s="7">
        <v>0.65429999999999999</v>
      </c>
      <c r="K330" s="7">
        <v>0.99186799999999997</v>
      </c>
      <c r="L330" s="7">
        <v>1.01</v>
      </c>
      <c r="M330" s="7">
        <f t="shared" si="6"/>
        <v>1</v>
      </c>
      <c r="N330" s="7">
        <v>0.87404513274336304</v>
      </c>
    </row>
    <row r="331" spans="2:14" x14ac:dyDescent="0.25">
      <c r="B331" s="90" t="s">
        <v>36</v>
      </c>
      <c r="C331" s="7" t="s">
        <v>54</v>
      </c>
      <c r="D331" s="7">
        <v>207980901</v>
      </c>
      <c r="E331" s="7" t="s">
        <v>131</v>
      </c>
      <c r="F331" s="7" t="s">
        <v>700</v>
      </c>
      <c r="G331" s="7">
        <v>-1.66E-4</v>
      </c>
      <c r="H331" s="7">
        <v>0.34960999999999998</v>
      </c>
      <c r="I331" s="7">
        <v>0.21867900000000001</v>
      </c>
      <c r="J331" s="7">
        <v>0.65429999999999999</v>
      </c>
      <c r="K331" s="7">
        <v>0.99186799999999997</v>
      </c>
      <c r="L331" s="7">
        <v>0.96799999999999997</v>
      </c>
      <c r="M331" s="7">
        <f t="shared" si="6"/>
        <v>1</v>
      </c>
      <c r="N331" s="7">
        <v>0.87404513274336304</v>
      </c>
    </row>
    <row r="332" spans="2:14" x14ac:dyDescent="0.25">
      <c r="B332" s="90" t="s">
        <v>36</v>
      </c>
      <c r="C332" s="7" t="s">
        <v>54</v>
      </c>
      <c r="D332" s="7">
        <v>207980901</v>
      </c>
      <c r="E332" s="7" t="s">
        <v>131</v>
      </c>
      <c r="F332" s="7" t="s">
        <v>784</v>
      </c>
      <c r="G332" s="7">
        <v>2.9287999999999997E-4</v>
      </c>
      <c r="H332" s="7">
        <v>0.35199999999999998</v>
      </c>
      <c r="I332" s="7">
        <v>0.21867900000000001</v>
      </c>
      <c r="J332" s="7">
        <v>0.65429999999999999</v>
      </c>
      <c r="K332" s="7">
        <v>0.99186799999999997</v>
      </c>
      <c r="L332" s="7">
        <v>1.02</v>
      </c>
      <c r="M332" s="7">
        <f t="shared" si="6"/>
        <v>1</v>
      </c>
      <c r="N332" s="7">
        <v>0.87404513274336304</v>
      </c>
    </row>
    <row r="333" spans="2:14" x14ac:dyDescent="0.25">
      <c r="B333" s="90" t="s">
        <v>36</v>
      </c>
      <c r="C333" s="7" t="s">
        <v>54</v>
      </c>
      <c r="D333" s="7">
        <v>207980901</v>
      </c>
      <c r="E333" s="7" t="s">
        <v>131</v>
      </c>
      <c r="F333" s="7" t="s">
        <v>831</v>
      </c>
      <c r="G333" s="11">
        <v>-8.3027000000000003E-5</v>
      </c>
      <c r="H333" s="7">
        <v>0.35528999999999999</v>
      </c>
      <c r="I333" s="7">
        <v>0.21867900000000001</v>
      </c>
      <c r="J333" s="7">
        <v>0.65429999999999999</v>
      </c>
      <c r="K333" s="7">
        <v>0.99186799999999997</v>
      </c>
      <c r="L333" s="7">
        <v>0.93600000000000005</v>
      </c>
      <c r="M333" s="7">
        <f t="shared" si="6"/>
        <v>1</v>
      </c>
      <c r="N333" s="7">
        <v>0.87404513274336304</v>
      </c>
    </row>
    <row r="334" spans="2:14" x14ac:dyDescent="0.25">
      <c r="B334" s="90" t="s">
        <v>36</v>
      </c>
      <c r="C334" s="7" t="s">
        <v>54</v>
      </c>
      <c r="D334" s="7">
        <v>207980901</v>
      </c>
      <c r="E334" s="7" t="s">
        <v>131</v>
      </c>
      <c r="F334" s="7" t="s">
        <v>834</v>
      </c>
      <c r="G334" s="7">
        <v>1.4286E-4</v>
      </c>
      <c r="H334" s="7">
        <v>0.35577999999999999</v>
      </c>
      <c r="I334" s="7">
        <v>0.21867900000000001</v>
      </c>
      <c r="J334" s="7">
        <v>0.65429999999999999</v>
      </c>
      <c r="K334" s="7">
        <v>0.99186799999999997</v>
      </c>
      <c r="L334" s="7">
        <v>1.04</v>
      </c>
      <c r="M334" s="7">
        <f t="shared" si="6"/>
        <v>1</v>
      </c>
      <c r="N334" s="7">
        <v>0.87404513274336304</v>
      </c>
    </row>
    <row r="335" spans="2:14" x14ac:dyDescent="0.25">
      <c r="B335" s="90" t="s">
        <v>36</v>
      </c>
      <c r="C335" s="7" t="s">
        <v>54</v>
      </c>
      <c r="D335" s="7">
        <v>207980901</v>
      </c>
      <c r="E335" s="7" t="s">
        <v>131</v>
      </c>
      <c r="F335" s="7" t="s">
        <v>766</v>
      </c>
      <c r="G335" s="7">
        <v>-1.1188000000000001E-4</v>
      </c>
      <c r="H335" s="7">
        <v>0.35694999999999999</v>
      </c>
      <c r="I335" s="7">
        <v>0.21867900000000001</v>
      </c>
      <c r="J335" s="7">
        <v>0.65429999999999999</v>
      </c>
      <c r="K335" s="7">
        <v>0.99186799999999997</v>
      </c>
      <c r="L335" s="7">
        <v>0.95199999999999996</v>
      </c>
      <c r="M335" s="7">
        <f t="shared" si="6"/>
        <v>1</v>
      </c>
      <c r="N335" s="7">
        <v>0.87404513274336304</v>
      </c>
    </row>
    <row r="336" spans="2:14" x14ac:dyDescent="0.25">
      <c r="B336" s="90" t="s">
        <v>36</v>
      </c>
      <c r="C336" s="7" t="s">
        <v>54</v>
      </c>
      <c r="D336" s="7">
        <v>207980901</v>
      </c>
      <c r="E336" s="7" t="s">
        <v>131</v>
      </c>
      <c r="F336" s="7" t="s">
        <v>846</v>
      </c>
      <c r="G336" s="11">
        <v>-8.7879000000000003E-5</v>
      </c>
      <c r="H336" s="7">
        <v>0.35697000000000001</v>
      </c>
      <c r="I336" s="7">
        <v>0.21867900000000001</v>
      </c>
      <c r="J336" s="7">
        <v>0.65429999999999999</v>
      </c>
      <c r="K336" s="7">
        <v>0.99186799999999997</v>
      </c>
      <c r="L336" s="7" t="s">
        <v>5</v>
      </c>
      <c r="M336" s="7">
        <f t="shared" si="6"/>
        <v>1</v>
      </c>
      <c r="N336" s="7">
        <v>0.87404513274336304</v>
      </c>
    </row>
    <row r="337" spans="2:14" x14ac:dyDescent="0.25">
      <c r="B337" s="90" t="s">
        <v>36</v>
      </c>
      <c r="C337" s="7" t="s">
        <v>54</v>
      </c>
      <c r="D337" s="7">
        <v>207980901</v>
      </c>
      <c r="E337" s="7" t="s">
        <v>131</v>
      </c>
      <c r="F337" s="7" t="s">
        <v>743</v>
      </c>
      <c r="G337" s="7">
        <v>1.7128E-4</v>
      </c>
      <c r="H337" s="7">
        <v>0.35872999999999999</v>
      </c>
      <c r="I337" s="7">
        <v>0.21867900000000001</v>
      </c>
      <c r="J337" s="7">
        <v>0.65429999999999999</v>
      </c>
      <c r="K337" s="7">
        <v>0.99186799999999997</v>
      </c>
      <c r="L337" s="7">
        <v>1.03</v>
      </c>
      <c r="M337" s="7">
        <f t="shared" si="6"/>
        <v>1</v>
      </c>
      <c r="N337" s="7">
        <v>0.87404513274336304</v>
      </c>
    </row>
    <row r="338" spans="2:14" x14ac:dyDescent="0.25">
      <c r="B338" s="90" t="s">
        <v>36</v>
      </c>
      <c r="C338" s="7" t="s">
        <v>54</v>
      </c>
      <c r="D338" s="7">
        <v>207980901</v>
      </c>
      <c r="E338" s="7" t="s">
        <v>131</v>
      </c>
      <c r="F338" s="7" t="s">
        <v>1083</v>
      </c>
      <c r="G338" s="11">
        <v>9.0542000000000001E-5</v>
      </c>
      <c r="H338" s="7">
        <v>0.36059999999999998</v>
      </c>
      <c r="I338" s="7">
        <v>0.21867900000000001</v>
      </c>
      <c r="J338" s="7">
        <v>0.65429999999999999</v>
      </c>
      <c r="K338" s="7">
        <v>0.99186799999999997</v>
      </c>
      <c r="L338" s="7">
        <v>1.06</v>
      </c>
      <c r="M338" s="7">
        <f t="shared" si="6"/>
        <v>1</v>
      </c>
      <c r="N338" s="7">
        <v>0.87404513274336304</v>
      </c>
    </row>
    <row r="339" spans="2:14" x14ac:dyDescent="0.25">
      <c r="B339" s="90" t="s">
        <v>36</v>
      </c>
      <c r="C339" s="7" t="s">
        <v>54</v>
      </c>
      <c r="D339" s="7">
        <v>207980901</v>
      </c>
      <c r="E339" s="7" t="s">
        <v>131</v>
      </c>
      <c r="F339" s="7" t="s">
        <v>911</v>
      </c>
      <c r="G339" s="7">
        <v>-2.6593999999999999E-4</v>
      </c>
      <c r="H339" s="7">
        <v>0.36149999999999999</v>
      </c>
      <c r="I339" s="7">
        <v>0.21867900000000001</v>
      </c>
      <c r="J339" s="7">
        <v>0.65429999999999999</v>
      </c>
      <c r="K339" s="7">
        <v>0.99186799999999997</v>
      </c>
      <c r="L339" s="7">
        <v>0.98</v>
      </c>
      <c r="M339" s="7">
        <f t="shared" si="6"/>
        <v>1</v>
      </c>
      <c r="N339" s="7">
        <v>0.87404513274336304</v>
      </c>
    </row>
    <row r="340" spans="2:14" x14ac:dyDescent="0.25">
      <c r="B340" s="90" t="s">
        <v>36</v>
      </c>
      <c r="C340" s="7" t="s">
        <v>54</v>
      </c>
      <c r="D340" s="7">
        <v>207980901</v>
      </c>
      <c r="E340" s="7" t="s">
        <v>131</v>
      </c>
      <c r="F340" s="7" t="s">
        <v>1029</v>
      </c>
      <c r="G340" s="7">
        <v>-4.1375E-4</v>
      </c>
      <c r="H340" s="7">
        <v>0.36160999999999999</v>
      </c>
      <c r="I340" s="7">
        <v>0.21867900000000001</v>
      </c>
      <c r="J340" s="7">
        <v>0.65429999999999999</v>
      </c>
      <c r="K340" s="7">
        <v>0.99186799999999997</v>
      </c>
      <c r="L340" s="7">
        <v>0.98799999999999999</v>
      </c>
      <c r="M340" s="7">
        <f t="shared" si="6"/>
        <v>1</v>
      </c>
      <c r="N340" s="7">
        <v>0.87404513274336304</v>
      </c>
    </row>
    <row r="341" spans="2:14" x14ac:dyDescent="0.25">
      <c r="B341" s="90" t="s">
        <v>36</v>
      </c>
      <c r="C341" s="7" t="s">
        <v>54</v>
      </c>
      <c r="D341" s="7">
        <v>207980901</v>
      </c>
      <c r="E341" s="7" t="s">
        <v>131</v>
      </c>
      <c r="F341" s="7" t="s">
        <v>617</v>
      </c>
      <c r="G341" s="7">
        <v>-1.2101E-4</v>
      </c>
      <c r="H341" s="7">
        <v>0.36360999999999999</v>
      </c>
      <c r="I341" s="7">
        <v>0.21867900000000001</v>
      </c>
      <c r="J341" s="7">
        <v>0.65429999999999999</v>
      </c>
      <c r="K341" s="7">
        <v>0.99186799999999997</v>
      </c>
      <c r="L341" s="7">
        <v>0.95699999999999996</v>
      </c>
      <c r="M341" s="7">
        <f t="shared" si="6"/>
        <v>1</v>
      </c>
      <c r="N341" s="7">
        <v>0.87404513274336304</v>
      </c>
    </row>
    <row r="342" spans="2:14" x14ac:dyDescent="0.25">
      <c r="B342" s="90" t="s">
        <v>36</v>
      </c>
      <c r="C342" s="7" t="s">
        <v>54</v>
      </c>
      <c r="D342" s="7">
        <v>207980901</v>
      </c>
      <c r="E342" s="7" t="s">
        <v>131</v>
      </c>
      <c r="F342" s="7" t="s">
        <v>1028</v>
      </c>
      <c r="G342" s="7">
        <v>-7.2378999999999999E-2</v>
      </c>
      <c r="H342" s="7">
        <v>0.36403999999999997</v>
      </c>
      <c r="I342" s="7">
        <v>0.21867900000000001</v>
      </c>
      <c r="J342" s="7">
        <v>0.65429999999999999</v>
      </c>
      <c r="K342" s="7">
        <v>0.99186799999999997</v>
      </c>
      <c r="L342" s="7" t="s">
        <v>5</v>
      </c>
      <c r="M342" s="7">
        <f t="shared" si="6"/>
        <v>1</v>
      </c>
      <c r="N342" s="7">
        <v>0.87404513274336304</v>
      </c>
    </row>
    <row r="343" spans="2:14" x14ac:dyDescent="0.25">
      <c r="B343" s="90" t="s">
        <v>36</v>
      </c>
      <c r="C343" s="7" t="s">
        <v>54</v>
      </c>
      <c r="D343" s="7">
        <v>207980901</v>
      </c>
      <c r="E343" s="7" t="s">
        <v>131</v>
      </c>
      <c r="F343" s="7" t="s">
        <v>906</v>
      </c>
      <c r="G343" s="7">
        <v>1.1976000000000001E-4</v>
      </c>
      <c r="H343" s="7">
        <v>0.36520999999999998</v>
      </c>
      <c r="I343" s="7">
        <v>0.21867900000000001</v>
      </c>
      <c r="J343" s="7">
        <v>0.65429999999999999</v>
      </c>
      <c r="K343" s="7">
        <v>0.99186799999999997</v>
      </c>
      <c r="L343" s="7">
        <v>1.05</v>
      </c>
      <c r="M343" s="7">
        <f t="shared" si="6"/>
        <v>1</v>
      </c>
      <c r="N343" s="7">
        <v>0.87404513274336304</v>
      </c>
    </row>
    <row r="344" spans="2:14" x14ac:dyDescent="0.25">
      <c r="B344" s="90" t="s">
        <v>36</v>
      </c>
      <c r="C344" s="7" t="s">
        <v>54</v>
      </c>
      <c r="D344" s="7">
        <v>207980901</v>
      </c>
      <c r="E344" s="7" t="s">
        <v>131</v>
      </c>
      <c r="F344" s="7" t="s">
        <v>736</v>
      </c>
      <c r="G344" s="7">
        <v>-3.7757999999999997E-4</v>
      </c>
      <c r="H344" s="7">
        <v>0.36631999999999998</v>
      </c>
      <c r="I344" s="7">
        <v>0.21867900000000001</v>
      </c>
      <c r="J344" s="7">
        <v>0.65429999999999999</v>
      </c>
      <c r="K344" s="7">
        <v>0.99186799999999997</v>
      </c>
      <c r="L344" s="7">
        <v>0.97499999999999998</v>
      </c>
      <c r="M344" s="7">
        <f t="shared" si="6"/>
        <v>1</v>
      </c>
      <c r="N344" s="7">
        <v>0.87404513274336304</v>
      </c>
    </row>
    <row r="345" spans="2:14" x14ac:dyDescent="0.25">
      <c r="B345" s="90" t="s">
        <v>36</v>
      </c>
      <c r="C345" s="7" t="s">
        <v>54</v>
      </c>
      <c r="D345" s="7">
        <v>207980901</v>
      </c>
      <c r="E345" s="7" t="s">
        <v>131</v>
      </c>
      <c r="F345" s="7" t="s">
        <v>751</v>
      </c>
      <c r="G345" s="11">
        <v>-9.2517999999999997E-5</v>
      </c>
      <c r="H345" s="7">
        <v>0.36671999999999999</v>
      </c>
      <c r="I345" s="7">
        <v>0.21867900000000001</v>
      </c>
      <c r="J345" s="7">
        <v>0.65429999999999999</v>
      </c>
      <c r="K345" s="7">
        <v>0.99186799999999997</v>
      </c>
      <c r="L345" s="7">
        <v>0.94499999999999995</v>
      </c>
      <c r="M345" s="7">
        <f t="shared" si="6"/>
        <v>1</v>
      </c>
      <c r="N345" s="7">
        <v>0.87404513274336304</v>
      </c>
    </row>
    <row r="346" spans="2:14" x14ac:dyDescent="0.25">
      <c r="B346" s="90" t="s">
        <v>36</v>
      </c>
      <c r="C346" s="7" t="s">
        <v>54</v>
      </c>
      <c r="D346" s="7">
        <v>207980901</v>
      </c>
      <c r="E346" s="7" t="s">
        <v>131</v>
      </c>
      <c r="F346" s="7" t="s">
        <v>712</v>
      </c>
      <c r="G346" s="7">
        <v>1.0234999999999999E-2</v>
      </c>
      <c r="H346" s="7">
        <v>0.36695</v>
      </c>
      <c r="I346" s="7">
        <v>0.21867900000000001</v>
      </c>
      <c r="J346" s="7">
        <v>0.65429999999999999</v>
      </c>
      <c r="K346" s="7">
        <v>0.99186799999999997</v>
      </c>
      <c r="L346" s="7" t="s">
        <v>5</v>
      </c>
      <c r="M346" s="7">
        <f t="shared" si="6"/>
        <v>1</v>
      </c>
      <c r="N346" s="7">
        <v>0.87404513274336304</v>
      </c>
    </row>
    <row r="347" spans="2:14" x14ac:dyDescent="0.25">
      <c r="B347" s="90" t="s">
        <v>36</v>
      </c>
      <c r="C347" s="7" t="s">
        <v>54</v>
      </c>
      <c r="D347" s="7">
        <v>207980901</v>
      </c>
      <c r="E347" s="7" t="s">
        <v>131</v>
      </c>
      <c r="F347" s="7" t="s">
        <v>785</v>
      </c>
      <c r="G347" s="7">
        <v>-1.1113E-4</v>
      </c>
      <c r="H347" s="7">
        <v>0.36982999999999999</v>
      </c>
      <c r="I347" s="7">
        <v>0.21867900000000001</v>
      </c>
      <c r="J347" s="7">
        <v>0.65429999999999999</v>
      </c>
      <c r="K347" s="7">
        <v>0.99186799999999997</v>
      </c>
      <c r="L347" s="7">
        <v>0.95399999999999996</v>
      </c>
      <c r="M347" s="7">
        <f t="shared" si="6"/>
        <v>1</v>
      </c>
      <c r="N347" s="7">
        <v>0.87404513274336304</v>
      </c>
    </row>
    <row r="348" spans="2:14" x14ac:dyDescent="0.25">
      <c r="B348" s="90" t="s">
        <v>36</v>
      </c>
      <c r="C348" s="7" t="s">
        <v>54</v>
      </c>
      <c r="D348" s="7">
        <v>207980901</v>
      </c>
      <c r="E348" s="7" t="s">
        <v>131</v>
      </c>
      <c r="F348" s="7" t="s">
        <v>632</v>
      </c>
      <c r="G348" s="7">
        <v>1.1912E-4</v>
      </c>
      <c r="H348" s="7">
        <v>0.37126999999999999</v>
      </c>
      <c r="I348" s="7">
        <v>0.21867900000000001</v>
      </c>
      <c r="J348" s="7">
        <v>0.65429999999999999</v>
      </c>
      <c r="K348" s="7">
        <v>0.99186799999999997</v>
      </c>
      <c r="L348" s="7">
        <v>1.04</v>
      </c>
      <c r="M348" s="7">
        <f t="shared" si="6"/>
        <v>1</v>
      </c>
      <c r="N348" s="7">
        <v>0.87404513274336304</v>
      </c>
    </row>
    <row r="349" spans="2:14" x14ac:dyDescent="0.25">
      <c r="B349" s="90" t="s">
        <v>36</v>
      </c>
      <c r="C349" s="7" t="s">
        <v>54</v>
      </c>
      <c r="D349" s="7">
        <v>207980901</v>
      </c>
      <c r="E349" s="7" t="s">
        <v>131</v>
      </c>
      <c r="F349" s="7" t="s">
        <v>762</v>
      </c>
      <c r="G349" s="7">
        <v>-1.0399E-4</v>
      </c>
      <c r="H349" s="7">
        <v>0.37151000000000001</v>
      </c>
      <c r="I349" s="7">
        <v>0.21867900000000001</v>
      </c>
      <c r="J349" s="7">
        <v>0.65429999999999999</v>
      </c>
      <c r="K349" s="7">
        <v>0.99186799999999997</v>
      </c>
      <c r="L349" s="7">
        <v>0.95099999999999996</v>
      </c>
      <c r="M349" s="7">
        <f t="shared" si="6"/>
        <v>1</v>
      </c>
      <c r="N349" s="7">
        <v>0.87404513274336304</v>
      </c>
    </row>
    <row r="350" spans="2:14" x14ac:dyDescent="0.25">
      <c r="B350" s="90" t="s">
        <v>36</v>
      </c>
      <c r="C350" s="7" t="s">
        <v>54</v>
      </c>
      <c r="D350" s="7">
        <v>207980901</v>
      </c>
      <c r="E350" s="7" t="s">
        <v>131</v>
      </c>
      <c r="F350" s="7" t="s">
        <v>691</v>
      </c>
      <c r="G350" s="7">
        <v>-3.8446999999999998E-4</v>
      </c>
      <c r="H350" s="7">
        <v>0.37215999999999999</v>
      </c>
      <c r="I350" s="7">
        <v>0.21867900000000001</v>
      </c>
      <c r="J350" s="7">
        <v>0.65429999999999999</v>
      </c>
      <c r="K350" s="7">
        <v>0.99186799999999997</v>
      </c>
      <c r="L350" s="7">
        <v>0.98799999999999999</v>
      </c>
      <c r="M350" s="7">
        <f t="shared" si="6"/>
        <v>1</v>
      </c>
      <c r="N350" s="7">
        <v>0.87404513274336304</v>
      </c>
    </row>
    <row r="351" spans="2:14" x14ac:dyDescent="0.25">
      <c r="B351" s="90" t="s">
        <v>36</v>
      </c>
      <c r="C351" s="7" t="s">
        <v>54</v>
      </c>
      <c r="D351" s="7">
        <v>207980901</v>
      </c>
      <c r="E351" s="7" t="s">
        <v>131</v>
      </c>
      <c r="F351" s="7" t="s">
        <v>949</v>
      </c>
      <c r="G351" s="7">
        <v>4.3032999999999998E-4</v>
      </c>
      <c r="H351" s="7">
        <v>0.37387999999999999</v>
      </c>
      <c r="I351" s="7">
        <v>0.21867900000000001</v>
      </c>
      <c r="J351" s="7">
        <v>0.65429999999999999</v>
      </c>
      <c r="K351" s="7">
        <v>0.99186799999999997</v>
      </c>
      <c r="L351" s="7" t="s">
        <v>5</v>
      </c>
      <c r="M351" s="7">
        <f t="shared" si="6"/>
        <v>1</v>
      </c>
      <c r="N351" s="7">
        <v>0.87404513274336304</v>
      </c>
    </row>
    <row r="352" spans="2:14" x14ac:dyDescent="0.25">
      <c r="B352" s="90" t="s">
        <v>36</v>
      </c>
      <c r="C352" s="7" t="s">
        <v>54</v>
      </c>
      <c r="D352" s="7">
        <v>207980901</v>
      </c>
      <c r="E352" s="7" t="s">
        <v>131</v>
      </c>
      <c r="F352" s="7" t="s">
        <v>757</v>
      </c>
      <c r="G352" s="7">
        <v>1.7789999999999999E-4</v>
      </c>
      <c r="H352" s="7">
        <v>0.37609999999999999</v>
      </c>
      <c r="I352" s="7">
        <v>0.21867900000000001</v>
      </c>
      <c r="J352" s="7">
        <v>0.65429999999999999</v>
      </c>
      <c r="K352" s="7">
        <v>0.99186799999999997</v>
      </c>
      <c r="L352" s="7">
        <v>1.03</v>
      </c>
      <c r="M352" s="7">
        <f t="shared" si="6"/>
        <v>1</v>
      </c>
      <c r="N352" s="7">
        <v>0.87404513274336304</v>
      </c>
    </row>
    <row r="353" spans="2:14" x14ac:dyDescent="0.25">
      <c r="B353" s="90" t="s">
        <v>36</v>
      </c>
      <c r="C353" s="7" t="s">
        <v>54</v>
      </c>
      <c r="D353" s="7">
        <v>207980901</v>
      </c>
      <c r="E353" s="7" t="s">
        <v>131</v>
      </c>
      <c r="F353" s="7" t="s">
        <v>849</v>
      </c>
      <c r="G353" s="7">
        <v>1.9343999999999999E-4</v>
      </c>
      <c r="H353" s="7">
        <v>0.37734000000000001</v>
      </c>
      <c r="I353" s="7">
        <v>0.21867900000000001</v>
      </c>
      <c r="J353" s="7">
        <v>0.65429999999999999</v>
      </c>
      <c r="K353" s="7">
        <v>0.99186799999999997</v>
      </c>
      <c r="L353" s="7">
        <v>1.05</v>
      </c>
      <c r="M353" s="7">
        <f t="shared" si="6"/>
        <v>1</v>
      </c>
      <c r="N353" s="7">
        <v>0.87404513274336304</v>
      </c>
    </row>
    <row r="354" spans="2:14" x14ac:dyDescent="0.25">
      <c r="B354" s="90" t="s">
        <v>36</v>
      </c>
      <c r="C354" s="7" t="s">
        <v>54</v>
      </c>
      <c r="D354" s="7">
        <v>207980901</v>
      </c>
      <c r="E354" s="7" t="s">
        <v>131</v>
      </c>
      <c r="F354" s="7" t="s">
        <v>882</v>
      </c>
      <c r="G354" s="11">
        <v>8.2884000000000001E-5</v>
      </c>
      <c r="H354" s="7">
        <v>0.37822</v>
      </c>
      <c r="I354" s="7">
        <v>0.21867900000000001</v>
      </c>
      <c r="J354" s="7">
        <v>0.65429999999999999</v>
      </c>
      <c r="K354" s="7">
        <v>0.99186799999999997</v>
      </c>
      <c r="L354" s="7">
        <v>1.06</v>
      </c>
      <c r="M354" s="7">
        <f t="shared" si="6"/>
        <v>1</v>
      </c>
      <c r="N354" s="7">
        <v>0.87404513274336304</v>
      </c>
    </row>
    <row r="355" spans="2:14" x14ac:dyDescent="0.25">
      <c r="B355" s="90" t="s">
        <v>36</v>
      </c>
      <c r="C355" s="7" t="s">
        <v>54</v>
      </c>
      <c r="D355" s="7">
        <v>207980901</v>
      </c>
      <c r="E355" s="7" t="s">
        <v>131</v>
      </c>
      <c r="F355" s="7" t="s">
        <v>1045</v>
      </c>
      <c r="G355" s="7">
        <v>-2.5225999999999997E-4</v>
      </c>
      <c r="H355" s="7">
        <v>0.37863000000000002</v>
      </c>
      <c r="I355" s="7">
        <v>0.21867900000000001</v>
      </c>
      <c r="J355" s="7">
        <v>0.65429999999999999</v>
      </c>
      <c r="K355" s="7">
        <v>0.99186799999999997</v>
      </c>
      <c r="L355" s="7">
        <v>0.98</v>
      </c>
      <c r="M355" s="7">
        <f t="shared" si="6"/>
        <v>1</v>
      </c>
      <c r="N355" s="7">
        <v>0.87404513274336304</v>
      </c>
    </row>
    <row r="356" spans="2:14" x14ac:dyDescent="0.25">
      <c r="B356" s="90" t="s">
        <v>36</v>
      </c>
      <c r="C356" s="7" t="s">
        <v>54</v>
      </c>
      <c r="D356" s="7">
        <v>207980901</v>
      </c>
      <c r="E356" s="7" t="s">
        <v>131</v>
      </c>
      <c r="F356" s="7" t="s">
        <v>865</v>
      </c>
      <c r="G356" s="7">
        <v>2.4529E-4</v>
      </c>
      <c r="H356" s="7">
        <v>0.37879000000000002</v>
      </c>
      <c r="I356" s="7">
        <v>0.21867900000000001</v>
      </c>
      <c r="J356" s="7">
        <v>0.65429999999999999</v>
      </c>
      <c r="K356" s="7">
        <v>0.99186799999999997</v>
      </c>
      <c r="L356" s="7">
        <v>1.04</v>
      </c>
      <c r="M356" s="7">
        <f t="shared" si="6"/>
        <v>1</v>
      </c>
      <c r="N356" s="7">
        <v>0.87404513274336304</v>
      </c>
    </row>
    <row r="357" spans="2:14" x14ac:dyDescent="0.25">
      <c r="B357" s="90" t="s">
        <v>36</v>
      </c>
      <c r="C357" s="7" t="s">
        <v>54</v>
      </c>
      <c r="D357" s="7">
        <v>207980901</v>
      </c>
      <c r="E357" s="7" t="s">
        <v>131</v>
      </c>
      <c r="F357" s="7" t="s">
        <v>840</v>
      </c>
      <c r="G357" s="7">
        <v>-1.2063E-4</v>
      </c>
      <c r="H357" s="7">
        <v>0.37895000000000001</v>
      </c>
      <c r="I357" s="7">
        <v>0.21867900000000001</v>
      </c>
      <c r="J357" s="7">
        <v>0.65429999999999999</v>
      </c>
      <c r="K357" s="7">
        <v>0.99186799999999997</v>
      </c>
      <c r="L357" s="7">
        <v>0.95899999999999996</v>
      </c>
      <c r="M357" s="7">
        <f t="shared" si="6"/>
        <v>1</v>
      </c>
      <c r="N357" s="7">
        <v>0.87404513274336304</v>
      </c>
    </row>
    <row r="358" spans="2:14" x14ac:dyDescent="0.25">
      <c r="B358" s="90" t="s">
        <v>36</v>
      </c>
      <c r="C358" s="7" t="s">
        <v>54</v>
      </c>
      <c r="D358" s="7">
        <v>207980901</v>
      </c>
      <c r="E358" s="7" t="s">
        <v>131</v>
      </c>
      <c r="F358" s="7" t="s">
        <v>681</v>
      </c>
      <c r="G358" s="7">
        <v>1.3744000000000001E-4</v>
      </c>
      <c r="H358" s="7">
        <v>0.37957999999999997</v>
      </c>
      <c r="I358" s="7">
        <v>0.21867900000000001</v>
      </c>
      <c r="J358" s="7">
        <v>0.65429999999999999</v>
      </c>
      <c r="K358" s="7">
        <v>0.99186799999999997</v>
      </c>
      <c r="L358" s="7">
        <v>1.04</v>
      </c>
      <c r="M358" s="7">
        <f t="shared" si="6"/>
        <v>1</v>
      </c>
      <c r="N358" s="7">
        <v>0.87404513274336304</v>
      </c>
    </row>
    <row r="359" spans="2:14" x14ac:dyDescent="0.25">
      <c r="B359" s="90" t="s">
        <v>36</v>
      </c>
      <c r="C359" s="7" t="s">
        <v>54</v>
      </c>
      <c r="D359" s="7">
        <v>207980901</v>
      </c>
      <c r="E359" s="7" t="s">
        <v>131</v>
      </c>
      <c r="F359" s="7" t="s">
        <v>932</v>
      </c>
      <c r="G359" s="7">
        <v>6.8161999999999997E-4</v>
      </c>
      <c r="H359" s="7">
        <v>0.38018000000000002</v>
      </c>
      <c r="I359" s="7">
        <v>0.21867900000000001</v>
      </c>
      <c r="J359" s="7">
        <v>0.65429999999999999</v>
      </c>
      <c r="K359" s="7">
        <v>0.99186799999999997</v>
      </c>
      <c r="L359" s="7">
        <v>1.01</v>
      </c>
      <c r="M359" s="7">
        <f t="shared" si="6"/>
        <v>1</v>
      </c>
      <c r="N359" s="7">
        <v>0.87404513274336304</v>
      </c>
    </row>
    <row r="360" spans="2:14" x14ac:dyDescent="0.25">
      <c r="B360" s="90" t="s">
        <v>36</v>
      </c>
      <c r="C360" s="7" t="s">
        <v>54</v>
      </c>
      <c r="D360" s="7">
        <v>207980901</v>
      </c>
      <c r="E360" s="7" t="s">
        <v>131</v>
      </c>
      <c r="F360" s="7" t="s">
        <v>897</v>
      </c>
      <c r="G360" s="7">
        <v>4.2597000000000002E-4</v>
      </c>
      <c r="H360" s="7">
        <v>0.38040000000000002</v>
      </c>
      <c r="I360" s="7">
        <v>0.21867900000000001</v>
      </c>
      <c r="J360" s="7">
        <v>0.65429999999999999</v>
      </c>
      <c r="K360" s="7">
        <v>0.99186799999999997</v>
      </c>
      <c r="L360" s="7">
        <v>1.01</v>
      </c>
      <c r="M360" s="7">
        <f t="shared" si="6"/>
        <v>1</v>
      </c>
      <c r="N360" s="7">
        <v>0.87404513274336304</v>
      </c>
    </row>
    <row r="361" spans="2:14" x14ac:dyDescent="0.25">
      <c r="B361" s="90" t="s">
        <v>36</v>
      </c>
      <c r="C361" s="7" t="s">
        <v>54</v>
      </c>
      <c r="D361" s="7">
        <v>207980901</v>
      </c>
      <c r="E361" s="7" t="s">
        <v>131</v>
      </c>
      <c r="F361" s="7" t="s">
        <v>764</v>
      </c>
      <c r="G361" s="7">
        <v>-8.4803000000000005E-4</v>
      </c>
      <c r="H361" s="7">
        <v>0.38068000000000002</v>
      </c>
      <c r="I361" s="7">
        <v>0.21867900000000001</v>
      </c>
      <c r="J361" s="7">
        <v>0.65429999999999999</v>
      </c>
      <c r="K361" s="7">
        <v>0.99186799999999997</v>
      </c>
      <c r="L361" s="7" t="s">
        <v>5</v>
      </c>
      <c r="M361" s="7">
        <f t="shared" si="6"/>
        <v>1</v>
      </c>
      <c r="N361" s="7">
        <v>0.87404513274336304</v>
      </c>
    </row>
    <row r="362" spans="2:14" x14ac:dyDescent="0.25">
      <c r="B362" s="90" t="s">
        <v>36</v>
      </c>
      <c r="C362" s="7" t="s">
        <v>54</v>
      </c>
      <c r="D362" s="7">
        <v>207980901</v>
      </c>
      <c r="E362" s="7" t="s">
        <v>131</v>
      </c>
      <c r="F362" s="7" t="s">
        <v>842</v>
      </c>
      <c r="G362" s="7">
        <v>-3.4514000000000002E-4</v>
      </c>
      <c r="H362" s="7">
        <v>0.38085000000000002</v>
      </c>
      <c r="I362" s="7">
        <v>0.21867900000000001</v>
      </c>
      <c r="J362" s="7">
        <v>0.65429999999999999</v>
      </c>
      <c r="K362" s="7">
        <v>0.99186799999999997</v>
      </c>
      <c r="L362" s="7">
        <v>0.98599999999999999</v>
      </c>
      <c r="M362" s="7">
        <f t="shared" si="6"/>
        <v>1</v>
      </c>
      <c r="N362" s="7">
        <v>0.87404513274336304</v>
      </c>
    </row>
    <row r="363" spans="2:14" x14ac:dyDescent="0.25">
      <c r="B363" s="90" t="s">
        <v>36</v>
      </c>
      <c r="C363" s="7" t="s">
        <v>54</v>
      </c>
      <c r="D363" s="7">
        <v>207980901</v>
      </c>
      <c r="E363" s="7" t="s">
        <v>131</v>
      </c>
      <c r="F363" s="7" t="s">
        <v>1059</v>
      </c>
      <c r="G363" s="7">
        <v>-1.3322E-4</v>
      </c>
      <c r="H363" s="7">
        <v>0.38355</v>
      </c>
      <c r="I363" s="7">
        <v>0.21867900000000001</v>
      </c>
      <c r="J363" s="7">
        <v>0.65429999999999999</v>
      </c>
      <c r="K363" s="7">
        <v>0.99186799999999997</v>
      </c>
      <c r="L363" s="7">
        <v>0.96399999999999997</v>
      </c>
      <c r="M363" s="7">
        <f t="shared" si="6"/>
        <v>1</v>
      </c>
      <c r="N363" s="7">
        <v>0.87765264705882395</v>
      </c>
    </row>
    <row r="364" spans="2:14" x14ac:dyDescent="0.25">
      <c r="B364" s="90" t="s">
        <v>36</v>
      </c>
      <c r="C364" s="7" t="s">
        <v>54</v>
      </c>
      <c r="D364" s="7">
        <v>207980901</v>
      </c>
      <c r="E364" s="7" t="s">
        <v>131</v>
      </c>
      <c r="F364" s="7" t="s">
        <v>902</v>
      </c>
      <c r="G364" s="11">
        <v>8.3351999999999997E-5</v>
      </c>
      <c r="H364" s="7">
        <v>0.38823000000000002</v>
      </c>
      <c r="I364" s="7">
        <v>0.21867900000000001</v>
      </c>
      <c r="J364" s="7">
        <v>0.65429999999999999</v>
      </c>
      <c r="K364" s="7">
        <v>0.99186799999999997</v>
      </c>
      <c r="L364" s="7">
        <v>1.06</v>
      </c>
      <c r="M364" s="7">
        <f t="shared" si="6"/>
        <v>1</v>
      </c>
      <c r="N364" s="7">
        <v>0.87777233429394796</v>
      </c>
    </row>
    <row r="365" spans="2:14" x14ac:dyDescent="0.25">
      <c r="B365" s="90" t="s">
        <v>36</v>
      </c>
      <c r="C365" s="7" t="s">
        <v>54</v>
      </c>
      <c r="D365" s="7">
        <v>207980901</v>
      </c>
      <c r="E365" s="7" t="s">
        <v>131</v>
      </c>
      <c r="F365" s="7" t="s">
        <v>1055</v>
      </c>
      <c r="G365" s="7">
        <v>1.7751E-4</v>
      </c>
      <c r="H365" s="7">
        <v>0.38924999999999998</v>
      </c>
      <c r="I365" s="7">
        <v>0.21867900000000001</v>
      </c>
      <c r="J365" s="7">
        <v>0.65429999999999999</v>
      </c>
      <c r="K365" s="7">
        <v>0.99186799999999997</v>
      </c>
      <c r="L365" s="7">
        <v>1.03</v>
      </c>
      <c r="M365" s="7">
        <f t="shared" si="6"/>
        <v>1</v>
      </c>
      <c r="N365" s="7">
        <v>0.87777233429394796</v>
      </c>
    </row>
    <row r="366" spans="2:14" x14ac:dyDescent="0.25">
      <c r="B366" s="90" t="s">
        <v>36</v>
      </c>
      <c r="C366" s="7" t="s">
        <v>54</v>
      </c>
      <c r="D366" s="7">
        <v>207980901</v>
      </c>
      <c r="E366" s="7" t="s">
        <v>131</v>
      </c>
      <c r="F366" s="7" t="s">
        <v>777</v>
      </c>
      <c r="G366" s="7">
        <v>1.5416E-4</v>
      </c>
      <c r="H366" s="7">
        <v>0.38946999999999998</v>
      </c>
      <c r="I366" s="7">
        <v>0.21867900000000001</v>
      </c>
      <c r="J366" s="7">
        <v>0.65429999999999999</v>
      </c>
      <c r="K366" s="7">
        <v>0.99186799999999997</v>
      </c>
      <c r="L366" s="7">
        <v>1.03</v>
      </c>
      <c r="M366" s="7">
        <f t="shared" si="6"/>
        <v>1</v>
      </c>
      <c r="N366" s="7">
        <v>0.87777233429394796</v>
      </c>
    </row>
    <row r="367" spans="2:14" x14ac:dyDescent="0.25">
      <c r="B367" s="90" t="s">
        <v>36</v>
      </c>
      <c r="C367" s="7" t="s">
        <v>54</v>
      </c>
      <c r="D367" s="7">
        <v>207980901</v>
      </c>
      <c r="E367" s="7" t="s">
        <v>131</v>
      </c>
      <c r="F367" s="7" t="s">
        <v>818</v>
      </c>
      <c r="G367" s="7">
        <v>-1.7349999999999999E-4</v>
      </c>
      <c r="H367" s="7">
        <v>0.39050000000000001</v>
      </c>
      <c r="I367" s="7">
        <v>0.21867900000000001</v>
      </c>
      <c r="J367" s="7">
        <v>0.65429999999999999</v>
      </c>
      <c r="K367" s="7">
        <v>0.99186799999999997</v>
      </c>
      <c r="L367" s="7">
        <v>0.95099999999999996</v>
      </c>
      <c r="M367" s="7">
        <f t="shared" si="6"/>
        <v>1</v>
      </c>
      <c r="N367" s="7">
        <v>0.87777233429394796</v>
      </c>
    </row>
    <row r="368" spans="2:14" x14ac:dyDescent="0.25">
      <c r="B368" s="90" t="s">
        <v>36</v>
      </c>
      <c r="C368" s="7" t="s">
        <v>54</v>
      </c>
      <c r="D368" s="7">
        <v>207980901</v>
      </c>
      <c r="E368" s="7" t="s">
        <v>131</v>
      </c>
      <c r="F368" s="7" t="s">
        <v>719</v>
      </c>
      <c r="G368" s="11">
        <v>-9.0024000000000004E-5</v>
      </c>
      <c r="H368" s="7">
        <v>0.39102999999999999</v>
      </c>
      <c r="I368" s="7">
        <v>0.21867900000000001</v>
      </c>
      <c r="J368" s="7">
        <v>0.65429999999999999</v>
      </c>
      <c r="K368" s="7">
        <v>0.99186799999999997</v>
      </c>
      <c r="L368" s="7">
        <v>0.94899999999999995</v>
      </c>
      <c r="M368" s="7">
        <f t="shared" si="6"/>
        <v>1</v>
      </c>
      <c r="N368" s="7">
        <v>0.87777233429394796</v>
      </c>
    </row>
    <row r="369" spans="2:14" x14ac:dyDescent="0.25">
      <c r="B369" s="90" t="s">
        <v>36</v>
      </c>
      <c r="C369" s="7" t="s">
        <v>54</v>
      </c>
      <c r="D369" s="7">
        <v>207980901</v>
      </c>
      <c r="E369" s="7" t="s">
        <v>131</v>
      </c>
      <c r="F369" s="7" t="s">
        <v>773</v>
      </c>
      <c r="G369" s="7">
        <v>1.2844000000000001E-4</v>
      </c>
      <c r="H369" s="7">
        <v>0.39112000000000002</v>
      </c>
      <c r="I369" s="7">
        <v>0.21867900000000001</v>
      </c>
      <c r="J369" s="7">
        <v>0.65429999999999999</v>
      </c>
      <c r="K369" s="7">
        <v>0.99186799999999997</v>
      </c>
      <c r="L369" s="7">
        <v>1.04</v>
      </c>
      <c r="M369" s="7">
        <f t="shared" si="6"/>
        <v>1</v>
      </c>
      <c r="N369" s="7">
        <v>0.87777233429394796</v>
      </c>
    </row>
    <row r="370" spans="2:14" x14ac:dyDescent="0.25">
      <c r="B370" s="90" t="s">
        <v>36</v>
      </c>
      <c r="C370" s="7" t="s">
        <v>54</v>
      </c>
      <c r="D370" s="7">
        <v>207980901</v>
      </c>
      <c r="E370" s="7" t="s">
        <v>131</v>
      </c>
      <c r="F370" s="7" t="s">
        <v>856</v>
      </c>
      <c r="G370" s="7">
        <v>-1.9144E-4</v>
      </c>
      <c r="H370" s="7">
        <v>0.39150000000000001</v>
      </c>
      <c r="I370" s="7">
        <v>0.21867900000000001</v>
      </c>
      <c r="J370" s="7">
        <v>0.65429999999999999</v>
      </c>
      <c r="K370" s="7">
        <v>0.99186799999999997</v>
      </c>
      <c r="L370" s="7">
        <v>0.97599999999999998</v>
      </c>
      <c r="M370" s="7">
        <f t="shared" si="6"/>
        <v>1</v>
      </c>
      <c r="N370" s="7">
        <v>0.87777233429394796</v>
      </c>
    </row>
    <row r="371" spans="2:14" x14ac:dyDescent="0.25">
      <c r="B371" s="90" t="s">
        <v>36</v>
      </c>
      <c r="C371" s="7" t="s">
        <v>54</v>
      </c>
      <c r="D371" s="7">
        <v>207980901</v>
      </c>
      <c r="E371" s="7" t="s">
        <v>131</v>
      </c>
      <c r="F371" s="7" t="s">
        <v>701</v>
      </c>
      <c r="G371" s="11">
        <v>-9.5483999999999996E-5</v>
      </c>
      <c r="H371" s="7">
        <v>0.39634000000000003</v>
      </c>
      <c r="I371" s="7">
        <v>0.21867900000000001</v>
      </c>
      <c r="J371" s="7">
        <v>0.65429999999999999</v>
      </c>
      <c r="K371" s="7">
        <v>0.99186799999999997</v>
      </c>
      <c r="L371" s="7">
        <v>0.95199999999999996</v>
      </c>
      <c r="M371" s="7">
        <f t="shared" si="6"/>
        <v>1</v>
      </c>
      <c r="N371" s="7">
        <v>0.886070459770115</v>
      </c>
    </row>
    <row r="372" spans="2:14" x14ac:dyDescent="0.25">
      <c r="B372" s="90" t="s">
        <v>36</v>
      </c>
      <c r="C372" s="7" t="s">
        <v>54</v>
      </c>
      <c r="D372" s="7">
        <v>207980901</v>
      </c>
      <c r="E372" s="7" t="s">
        <v>131</v>
      </c>
      <c r="F372" s="7" t="s">
        <v>767</v>
      </c>
      <c r="G372" s="7">
        <v>-1.7054E-4</v>
      </c>
      <c r="H372" s="7">
        <v>0.39972000000000002</v>
      </c>
      <c r="I372" s="7">
        <v>0.21867900000000001</v>
      </c>
      <c r="J372" s="7">
        <v>0.65429999999999999</v>
      </c>
      <c r="K372" s="7">
        <v>0.99186799999999997</v>
      </c>
      <c r="L372" s="7">
        <v>0.97299999999999998</v>
      </c>
      <c r="M372" s="7">
        <f t="shared" ref="M372:M435" si="7">IF(H372*778&lt;1,H372*778,1)</f>
        <v>1</v>
      </c>
      <c r="N372" s="7">
        <v>0.89106636103151904</v>
      </c>
    </row>
    <row r="373" spans="2:14" x14ac:dyDescent="0.25">
      <c r="B373" s="90" t="s">
        <v>36</v>
      </c>
      <c r="C373" s="7" t="s">
        <v>54</v>
      </c>
      <c r="D373" s="7">
        <v>207980901</v>
      </c>
      <c r="E373" s="7" t="s">
        <v>131</v>
      </c>
      <c r="F373" s="7" t="s">
        <v>663</v>
      </c>
      <c r="G373" s="7">
        <v>2.4374999999999999E-4</v>
      </c>
      <c r="H373" s="7">
        <v>0.40572999999999998</v>
      </c>
      <c r="I373" s="7">
        <v>0.21867900000000001</v>
      </c>
      <c r="J373" s="7">
        <v>0.65429999999999999</v>
      </c>
      <c r="K373" s="7">
        <v>0.99186799999999997</v>
      </c>
      <c r="L373" s="7">
        <v>1.02</v>
      </c>
      <c r="M373" s="7">
        <f t="shared" si="7"/>
        <v>1</v>
      </c>
      <c r="N373" s="7">
        <v>0.90187982857142901</v>
      </c>
    </row>
    <row r="374" spans="2:14" x14ac:dyDescent="0.25">
      <c r="B374" s="90" t="s">
        <v>36</v>
      </c>
      <c r="C374" s="7" t="s">
        <v>54</v>
      </c>
      <c r="D374" s="7">
        <v>207980901</v>
      </c>
      <c r="E374" s="7" t="s">
        <v>131</v>
      </c>
      <c r="F374" s="7" t="s">
        <v>903</v>
      </c>
      <c r="G374" s="7">
        <v>-1.6237000000000001E-4</v>
      </c>
      <c r="H374" s="7">
        <v>0.40856999999999999</v>
      </c>
      <c r="I374" s="7">
        <v>0.21867900000000001</v>
      </c>
      <c r="J374" s="7">
        <v>0.65429999999999999</v>
      </c>
      <c r="K374" s="7">
        <v>0.99186799999999997</v>
      </c>
      <c r="L374" s="7">
        <v>0.97299999999999998</v>
      </c>
      <c r="M374" s="7">
        <f t="shared" si="7"/>
        <v>1</v>
      </c>
      <c r="N374" s="7">
        <v>0.90430929178470298</v>
      </c>
    </row>
    <row r="375" spans="2:14" x14ac:dyDescent="0.25">
      <c r="B375" s="90" t="s">
        <v>36</v>
      </c>
      <c r="C375" s="7" t="s">
        <v>54</v>
      </c>
      <c r="D375" s="7">
        <v>207980901</v>
      </c>
      <c r="E375" s="7" t="s">
        <v>131</v>
      </c>
      <c r="F375" s="7" t="s">
        <v>937</v>
      </c>
      <c r="G375" s="7">
        <v>-1.6436999999999999E-3</v>
      </c>
      <c r="H375" s="7">
        <v>0.40949999999999998</v>
      </c>
      <c r="I375" s="7">
        <v>0.21867900000000001</v>
      </c>
      <c r="J375" s="7">
        <v>0.65429999999999999</v>
      </c>
      <c r="K375" s="7">
        <v>0.99186799999999997</v>
      </c>
      <c r="L375" s="7" t="s">
        <v>5</v>
      </c>
      <c r="M375" s="7">
        <f t="shared" si="7"/>
        <v>1</v>
      </c>
      <c r="N375" s="7">
        <v>0.90430929178470298</v>
      </c>
    </row>
    <row r="376" spans="2:14" x14ac:dyDescent="0.25">
      <c r="B376" s="90" t="s">
        <v>36</v>
      </c>
      <c r="C376" s="7" t="s">
        <v>54</v>
      </c>
      <c r="D376" s="7">
        <v>207980901</v>
      </c>
      <c r="E376" s="7" t="s">
        <v>131</v>
      </c>
      <c r="F376" s="7" t="s">
        <v>590</v>
      </c>
      <c r="G376" s="7">
        <v>2.2497000000000001E-4</v>
      </c>
      <c r="H376" s="7">
        <v>0.41031000000000001</v>
      </c>
      <c r="I376" s="7">
        <v>0.21867900000000001</v>
      </c>
      <c r="J376" s="7">
        <v>0.65429999999999999</v>
      </c>
      <c r="K376" s="7">
        <v>0.99186799999999997</v>
      </c>
      <c r="L376" s="7">
        <v>1.02</v>
      </c>
      <c r="M376" s="7">
        <f t="shared" si="7"/>
        <v>1</v>
      </c>
      <c r="N376" s="7">
        <v>0.90430929178470298</v>
      </c>
    </row>
    <row r="377" spans="2:14" x14ac:dyDescent="0.25">
      <c r="B377" s="90" t="s">
        <v>36</v>
      </c>
      <c r="C377" s="7" t="s">
        <v>54</v>
      </c>
      <c r="D377" s="7">
        <v>207980901</v>
      </c>
      <c r="E377" s="7" t="s">
        <v>131</v>
      </c>
      <c r="F377" s="7" t="s">
        <v>696</v>
      </c>
      <c r="G377" s="7">
        <v>2.9932E-4</v>
      </c>
      <c r="H377" s="7">
        <v>0.4123</v>
      </c>
      <c r="I377" s="7">
        <v>0.21867900000000001</v>
      </c>
      <c r="J377" s="7">
        <v>0.65429999999999999</v>
      </c>
      <c r="K377" s="7">
        <v>0.99186799999999997</v>
      </c>
      <c r="L377" s="7">
        <v>1.01</v>
      </c>
      <c r="M377" s="7">
        <f t="shared" si="7"/>
        <v>1</v>
      </c>
      <c r="N377" s="7">
        <v>0.90474644257703096</v>
      </c>
    </row>
    <row r="378" spans="2:14" x14ac:dyDescent="0.25">
      <c r="B378" s="90" t="s">
        <v>36</v>
      </c>
      <c r="C378" s="7" t="s">
        <v>54</v>
      </c>
      <c r="D378" s="7">
        <v>207980901</v>
      </c>
      <c r="E378" s="7" t="s">
        <v>131</v>
      </c>
      <c r="F378" s="7" t="s">
        <v>974</v>
      </c>
      <c r="G378" s="7">
        <v>-1.1315E-4</v>
      </c>
      <c r="H378" s="7">
        <v>0.41311999999999999</v>
      </c>
      <c r="I378" s="7">
        <v>0.21867900000000001</v>
      </c>
      <c r="J378" s="7">
        <v>0.65429999999999999</v>
      </c>
      <c r="K378" s="7">
        <v>0.99186799999999997</v>
      </c>
      <c r="L378" s="7">
        <v>0.96199999999999997</v>
      </c>
      <c r="M378" s="7">
        <f t="shared" si="7"/>
        <v>1</v>
      </c>
      <c r="N378" s="7">
        <v>0.90474644257703096</v>
      </c>
    </row>
    <row r="379" spans="2:14" x14ac:dyDescent="0.25">
      <c r="B379" s="90" t="s">
        <v>36</v>
      </c>
      <c r="C379" s="7" t="s">
        <v>54</v>
      </c>
      <c r="D379" s="7">
        <v>207980901</v>
      </c>
      <c r="E379" s="7" t="s">
        <v>131</v>
      </c>
      <c r="F379" s="7" t="s">
        <v>845</v>
      </c>
      <c r="G379" s="7">
        <v>4.1847999999999999E-4</v>
      </c>
      <c r="H379" s="7">
        <v>0.41492000000000001</v>
      </c>
      <c r="I379" s="7">
        <v>0.21867900000000001</v>
      </c>
      <c r="J379" s="7">
        <v>0.65429999999999999</v>
      </c>
      <c r="K379" s="7">
        <v>0.99186799999999997</v>
      </c>
      <c r="L379" s="7">
        <v>1.01</v>
      </c>
      <c r="M379" s="7">
        <f t="shared" si="7"/>
        <v>1</v>
      </c>
      <c r="N379" s="7">
        <v>0.90474644257703096</v>
      </c>
    </row>
    <row r="380" spans="2:14" x14ac:dyDescent="0.25">
      <c r="B380" s="90" t="s">
        <v>36</v>
      </c>
      <c r="C380" s="7" t="s">
        <v>54</v>
      </c>
      <c r="D380" s="7">
        <v>207980901</v>
      </c>
      <c r="E380" s="7" t="s">
        <v>131</v>
      </c>
      <c r="F380" s="7" t="s">
        <v>771</v>
      </c>
      <c r="G380" s="11">
        <v>-9.6176999999999998E-5</v>
      </c>
      <c r="H380" s="7">
        <v>0.41515999999999997</v>
      </c>
      <c r="I380" s="7">
        <v>0.21867900000000001</v>
      </c>
      <c r="J380" s="7">
        <v>0.65429999999999999</v>
      </c>
      <c r="K380" s="7">
        <v>0.99186799999999997</v>
      </c>
      <c r="L380" s="7">
        <v>0.95599999999999996</v>
      </c>
      <c r="M380" s="7">
        <f t="shared" si="7"/>
        <v>1</v>
      </c>
      <c r="N380" s="7">
        <v>0.90474644257703096</v>
      </c>
    </row>
    <row r="381" spans="2:14" x14ac:dyDescent="0.25">
      <c r="B381" s="90" t="s">
        <v>36</v>
      </c>
      <c r="C381" s="7" t="s">
        <v>54</v>
      </c>
      <c r="D381" s="7">
        <v>207980901</v>
      </c>
      <c r="E381" s="7" t="s">
        <v>131</v>
      </c>
      <c r="F381" s="7" t="s">
        <v>878</v>
      </c>
      <c r="G381" s="7">
        <v>5.1294999999999997E-4</v>
      </c>
      <c r="H381" s="7">
        <v>0.41713</v>
      </c>
      <c r="I381" s="7">
        <v>0.21867900000000001</v>
      </c>
      <c r="J381" s="7">
        <v>0.65429999999999999</v>
      </c>
      <c r="K381" s="7">
        <v>0.99186799999999997</v>
      </c>
      <c r="L381" s="7">
        <v>1.01</v>
      </c>
      <c r="M381" s="7">
        <f t="shared" si="7"/>
        <v>1</v>
      </c>
      <c r="N381" s="7">
        <v>0.90650039106145297</v>
      </c>
    </row>
    <row r="382" spans="2:14" x14ac:dyDescent="0.25">
      <c r="B382" s="90" t="s">
        <v>36</v>
      </c>
      <c r="C382" s="7" t="s">
        <v>54</v>
      </c>
      <c r="D382" s="7">
        <v>207980901</v>
      </c>
      <c r="E382" s="7" t="s">
        <v>131</v>
      </c>
      <c r="F382" s="7" t="s">
        <v>997</v>
      </c>
      <c r="G382" s="7">
        <v>3.8762999999999997E-4</v>
      </c>
      <c r="H382" s="7">
        <v>0.41908000000000001</v>
      </c>
      <c r="I382" s="7">
        <v>0.21867900000000001</v>
      </c>
      <c r="J382" s="7">
        <v>0.65429999999999999</v>
      </c>
      <c r="K382" s="7">
        <v>0.99186799999999997</v>
      </c>
      <c r="L382" s="7">
        <v>1.01</v>
      </c>
      <c r="M382" s="7">
        <f t="shared" si="7"/>
        <v>1</v>
      </c>
      <c r="N382" s="7">
        <v>0.90820122562674099</v>
      </c>
    </row>
    <row r="383" spans="2:14" x14ac:dyDescent="0.25">
      <c r="B383" s="90" t="s">
        <v>36</v>
      </c>
      <c r="C383" s="7" t="s">
        <v>54</v>
      </c>
      <c r="D383" s="7">
        <v>207980901</v>
      </c>
      <c r="E383" s="7" t="s">
        <v>131</v>
      </c>
      <c r="F383" s="7" t="s">
        <v>866</v>
      </c>
      <c r="G383" s="11">
        <v>9.6735000000000001E-5</v>
      </c>
      <c r="H383" s="7">
        <v>0.42198999999999998</v>
      </c>
      <c r="I383" s="7">
        <v>0.21867900000000001</v>
      </c>
      <c r="J383" s="7">
        <v>0.65429999999999999</v>
      </c>
      <c r="K383" s="7">
        <v>0.99186799999999997</v>
      </c>
      <c r="L383" s="7">
        <v>1.04</v>
      </c>
      <c r="M383" s="7">
        <f t="shared" si="7"/>
        <v>1</v>
      </c>
      <c r="N383" s="7">
        <v>0.91196727777777797</v>
      </c>
    </row>
    <row r="384" spans="2:14" x14ac:dyDescent="0.25">
      <c r="B384" s="90" t="s">
        <v>36</v>
      </c>
      <c r="C384" s="7" t="s">
        <v>54</v>
      </c>
      <c r="D384" s="7">
        <v>207980901</v>
      </c>
      <c r="E384" s="7" t="s">
        <v>131</v>
      </c>
      <c r="F384" s="7" t="s">
        <v>770</v>
      </c>
      <c r="G384" s="7">
        <v>2.4012999999999999E-4</v>
      </c>
      <c r="H384" s="7">
        <v>0.42393999999999998</v>
      </c>
      <c r="I384" s="7">
        <v>0.21867900000000001</v>
      </c>
      <c r="J384" s="7">
        <v>0.65429999999999999</v>
      </c>
      <c r="K384" s="7">
        <v>0.99186799999999997</v>
      </c>
      <c r="L384" s="7">
        <v>1.02</v>
      </c>
      <c r="M384" s="7">
        <f t="shared" si="7"/>
        <v>1</v>
      </c>
      <c r="N384" s="7">
        <v>0.91361270718232002</v>
      </c>
    </row>
    <row r="385" spans="2:14" x14ac:dyDescent="0.25">
      <c r="B385" s="90" t="s">
        <v>36</v>
      </c>
      <c r="C385" s="7" t="s">
        <v>54</v>
      </c>
      <c r="D385" s="7">
        <v>207980901</v>
      </c>
      <c r="E385" s="7" t="s">
        <v>131</v>
      </c>
      <c r="F385" s="7" t="s">
        <v>965</v>
      </c>
      <c r="G385" s="7">
        <v>1.9293000000000001E-4</v>
      </c>
      <c r="H385" s="7">
        <v>0.42509999999999998</v>
      </c>
      <c r="I385" s="7">
        <v>0.21867900000000001</v>
      </c>
      <c r="J385" s="7">
        <v>0.65429999999999999</v>
      </c>
      <c r="K385" s="7">
        <v>0.99186799999999997</v>
      </c>
      <c r="L385" s="7">
        <v>1.02</v>
      </c>
      <c r="M385" s="7">
        <f t="shared" si="7"/>
        <v>1</v>
      </c>
      <c r="N385" s="7">
        <v>0.91361270718232002</v>
      </c>
    </row>
    <row r="386" spans="2:14" x14ac:dyDescent="0.25">
      <c r="B386" s="90" t="s">
        <v>36</v>
      </c>
      <c r="C386" s="7" t="s">
        <v>54</v>
      </c>
      <c r="D386" s="7">
        <v>207980901</v>
      </c>
      <c r="E386" s="7" t="s">
        <v>131</v>
      </c>
      <c r="F386" s="7" t="s">
        <v>705</v>
      </c>
      <c r="G386" s="11">
        <v>9.2360000000000003E-5</v>
      </c>
      <c r="H386" s="7">
        <v>0.42763000000000001</v>
      </c>
      <c r="I386" s="7">
        <v>0.21867900000000001</v>
      </c>
      <c r="J386" s="7">
        <v>0.65429999999999999</v>
      </c>
      <c r="K386" s="7">
        <v>0.99186799999999997</v>
      </c>
      <c r="L386" s="7">
        <v>1.05</v>
      </c>
      <c r="M386" s="7">
        <f t="shared" si="7"/>
        <v>1</v>
      </c>
      <c r="N386" s="7">
        <v>0.91425686813186802</v>
      </c>
    </row>
    <row r="387" spans="2:14" x14ac:dyDescent="0.25">
      <c r="B387" s="90" t="s">
        <v>36</v>
      </c>
      <c r="C387" s="7" t="s">
        <v>54</v>
      </c>
      <c r="D387" s="7">
        <v>207980901</v>
      </c>
      <c r="E387" s="7" t="s">
        <v>131</v>
      </c>
      <c r="F387" s="7" t="s">
        <v>1169</v>
      </c>
      <c r="G387" s="7">
        <v>-1.3692000000000001E-4</v>
      </c>
      <c r="H387" s="7">
        <v>0.42775000000000002</v>
      </c>
      <c r="I387" s="7">
        <v>0.21867900000000001</v>
      </c>
      <c r="J387" s="7">
        <v>0.65429999999999999</v>
      </c>
      <c r="K387" s="7">
        <v>0.99186799999999997</v>
      </c>
      <c r="L387" s="7">
        <v>0.97099999999999997</v>
      </c>
      <c r="M387" s="7">
        <f t="shared" si="7"/>
        <v>1</v>
      </c>
      <c r="N387" s="7">
        <v>0.91425686813186802</v>
      </c>
    </row>
    <row r="388" spans="2:14" x14ac:dyDescent="0.25">
      <c r="B388" s="90" t="s">
        <v>36</v>
      </c>
      <c r="C388" s="7" t="s">
        <v>54</v>
      </c>
      <c r="D388" s="7">
        <v>207980901</v>
      </c>
      <c r="E388" s="7" t="s">
        <v>131</v>
      </c>
      <c r="F388" s="7" t="s">
        <v>873</v>
      </c>
      <c r="G388" s="7">
        <v>1.2467000000000001E-4</v>
      </c>
      <c r="H388" s="7">
        <v>0.42997999999999997</v>
      </c>
      <c r="I388" s="7">
        <v>0.21867900000000001</v>
      </c>
      <c r="J388" s="7">
        <v>0.65429999999999999</v>
      </c>
      <c r="K388" s="7">
        <v>0.99186799999999997</v>
      </c>
      <c r="L388" s="7">
        <v>1.03</v>
      </c>
      <c r="M388" s="7">
        <f t="shared" si="7"/>
        <v>1</v>
      </c>
      <c r="N388" s="7">
        <v>0.91650531506849298</v>
      </c>
    </row>
    <row r="389" spans="2:14" x14ac:dyDescent="0.25">
      <c r="B389" s="90" t="s">
        <v>36</v>
      </c>
      <c r="C389" s="7" t="s">
        <v>54</v>
      </c>
      <c r="D389" s="7">
        <v>207980901</v>
      </c>
      <c r="E389" s="7" t="s">
        <v>131</v>
      </c>
      <c r="F389" s="7" t="s">
        <v>667</v>
      </c>
      <c r="G389" s="7">
        <v>1.3465999999999999E-4</v>
      </c>
      <c r="H389" s="7">
        <v>0.43123</v>
      </c>
      <c r="I389" s="7">
        <v>0.21867900000000001</v>
      </c>
      <c r="J389" s="7">
        <v>0.65429999999999999</v>
      </c>
      <c r="K389" s="7">
        <v>0.99186799999999997</v>
      </c>
      <c r="L389" s="7">
        <v>1.03</v>
      </c>
      <c r="M389" s="7">
        <f t="shared" si="7"/>
        <v>1</v>
      </c>
      <c r="N389" s="7">
        <v>0.91665830601092901</v>
      </c>
    </row>
    <row r="390" spans="2:14" x14ac:dyDescent="0.25">
      <c r="B390" s="90" t="s">
        <v>36</v>
      </c>
      <c r="C390" s="7" t="s">
        <v>54</v>
      </c>
      <c r="D390" s="7">
        <v>207980901</v>
      </c>
      <c r="E390" s="7" t="s">
        <v>131</v>
      </c>
      <c r="F390" s="7" t="s">
        <v>747</v>
      </c>
      <c r="G390" s="11">
        <v>-7.3929000000000003E-5</v>
      </c>
      <c r="H390" s="7">
        <v>0.43593999999999999</v>
      </c>
      <c r="I390" s="7">
        <v>0.21867900000000001</v>
      </c>
      <c r="J390" s="7">
        <v>0.65429999999999999</v>
      </c>
      <c r="K390" s="7">
        <v>0.99186799999999997</v>
      </c>
      <c r="L390" s="7">
        <v>0.94899999999999995</v>
      </c>
      <c r="M390" s="7">
        <f t="shared" si="7"/>
        <v>1</v>
      </c>
      <c r="N390" s="7">
        <v>0.92414528610354196</v>
      </c>
    </row>
    <row r="391" spans="2:14" x14ac:dyDescent="0.25">
      <c r="B391" s="90" t="s">
        <v>36</v>
      </c>
      <c r="C391" s="7" t="s">
        <v>54</v>
      </c>
      <c r="D391" s="7">
        <v>207980901</v>
      </c>
      <c r="E391" s="7" t="s">
        <v>131</v>
      </c>
      <c r="F391" s="7" t="s">
        <v>984</v>
      </c>
      <c r="G391" s="7">
        <v>1.8765000000000001E-4</v>
      </c>
      <c r="H391" s="7">
        <v>0.43953999999999999</v>
      </c>
      <c r="I391" s="7">
        <v>0.21867900000000001</v>
      </c>
      <c r="J391" s="7">
        <v>0.65429999999999999</v>
      </c>
      <c r="K391" s="7">
        <v>0.99186799999999997</v>
      </c>
      <c r="L391" s="7">
        <v>1.02</v>
      </c>
      <c r="M391" s="7">
        <f t="shared" si="7"/>
        <v>1</v>
      </c>
      <c r="N391" s="7">
        <v>0.92725919571045601</v>
      </c>
    </row>
    <row r="392" spans="2:14" x14ac:dyDescent="0.25">
      <c r="B392" s="90" t="s">
        <v>36</v>
      </c>
      <c r="C392" s="7" t="s">
        <v>54</v>
      </c>
      <c r="D392" s="7">
        <v>207980901</v>
      </c>
      <c r="E392" s="7" t="s">
        <v>131</v>
      </c>
      <c r="F392" s="7" t="s">
        <v>687</v>
      </c>
      <c r="G392" s="7">
        <v>-1.8221000000000001E-4</v>
      </c>
      <c r="H392" s="7">
        <v>0.44122</v>
      </c>
      <c r="I392" s="7">
        <v>0.21867900000000001</v>
      </c>
      <c r="J392" s="7">
        <v>0.65429999999999999</v>
      </c>
      <c r="K392" s="7">
        <v>0.99186799999999997</v>
      </c>
      <c r="L392" s="7">
        <v>0.97899999999999998</v>
      </c>
      <c r="M392" s="7">
        <f t="shared" si="7"/>
        <v>1</v>
      </c>
      <c r="N392" s="7">
        <v>0.92725919571045601</v>
      </c>
    </row>
    <row r="393" spans="2:14" x14ac:dyDescent="0.25">
      <c r="B393" s="90" t="s">
        <v>36</v>
      </c>
      <c r="C393" s="7" t="s">
        <v>54</v>
      </c>
      <c r="D393" s="7">
        <v>207980901</v>
      </c>
      <c r="E393" s="7" t="s">
        <v>131</v>
      </c>
      <c r="F393" s="7" t="s">
        <v>962</v>
      </c>
      <c r="G393" s="7">
        <v>1.6830999999999999E-4</v>
      </c>
      <c r="H393" s="7">
        <v>0.44184000000000001</v>
      </c>
      <c r="I393" s="7">
        <v>0.21867900000000001</v>
      </c>
      <c r="J393" s="7">
        <v>0.65429999999999999</v>
      </c>
      <c r="K393" s="7">
        <v>0.99186799999999997</v>
      </c>
      <c r="L393" s="7">
        <v>1.04</v>
      </c>
      <c r="M393" s="7">
        <f t="shared" si="7"/>
        <v>1</v>
      </c>
      <c r="N393" s="7">
        <v>0.92725919571045601</v>
      </c>
    </row>
    <row r="394" spans="2:14" x14ac:dyDescent="0.25">
      <c r="B394" s="90" t="s">
        <v>36</v>
      </c>
      <c r="C394" s="7" t="s">
        <v>54</v>
      </c>
      <c r="D394" s="7">
        <v>207980901</v>
      </c>
      <c r="E394" s="7" t="s">
        <v>131</v>
      </c>
      <c r="F394" s="7" t="s">
        <v>825</v>
      </c>
      <c r="G394" s="7">
        <v>1.6985000000000001E-4</v>
      </c>
      <c r="H394" s="7">
        <v>0.44292999999999999</v>
      </c>
      <c r="I394" s="7">
        <v>0.21867900000000001</v>
      </c>
      <c r="J394" s="7">
        <v>0.65429999999999999</v>
      </c>
      <c r="K394" s="7">
        <v>0.99186799999999997</v>
      </c>
      <c r="L394" s="7">
        <v>1.02</v>
      </c>
      <c r="M394" s="7">
        <f t="shared" si="7"/>
        <v>1</v>
      </c>
      <c r="N394" s="7">
        <v>0.92725919571045601</v>
      </c>
    </row>
    <row r="395" spans="2:14" x14ac:dyDescent="0.25">
      <c r="B395" s="90" t="s">
        <v>36</v>
      </c>
      <c r="C395" s="7" t="s">
        <v>54</v>
      </c>
      <c r="D395" s="7">
        <v>207980901</v>
      </c>
      <c r="E395" s="7" t="s">
        <v>131</v>
      </c>
      <c r="F395" s="7" t="s">
        <v>677</v>
      </c>
      <c r="G395" s="7">
        <v>-1.2037000000000001E-2</v>
      </c>
      <c r="H395" s="7">
        <v>0.44441999999999998</v>
      </c>
      <c r="I395" s="7">
        <v>0.21867900000000001</v>
      </c>
      <c r="J395" s="7">
        <v>0.65429999999999999</v>
      </c>
      <c r="K395" s="7">
        <v>0.99186799999999997</v>
      </c>
      <c r="L395" s="7" t="s">
        <v>5</v>
      </c>
      <c r="M395" s="7">
        <f t="shared" si="7"/>
        <v>1</v>
      </c>
      <c r="N395" s="7">
        <v>0.92725919571045601</v>
      </c>
    </row>
    <row r="396" spans="2:14" x14ac:dyDescent="0.25">
      <c r="B396" s="90" t="s">
        <v>36</v>
      </c>
      <c r="C396" s="7" t="s">
        <v>54</v>
      </c>
      <c r="D396" s="7">
        <v>207980901</v>
      </c>
      <c r="E396" s="7" t="s">
        <v>131</v>
      </c>
      <c r="F396" s="7" t="s">
        <v>783</v>
      </c>
      <c r="G396" s="7">
        <v>-3.5685000000000001E-3</v>
      </c>
      <c r="H396" s="7">
        <v>0.44456000000000001</v>
      </c>
      <c r="I396" s="7">
        <v>0.21867900000000001</v>
      </c>
      <c r="J396" s="7">
        <v>0.65429999999999999</v>
      </c>
      <c r="K396" s="7">
        <v>0.99186799999999997</v>
      </c>
      <c r="L396" s="7" t="s">
        <v>5</v>
      </c>
      <c r="M396" s="7">
        <f t="shared" si="7"/>
        <v>1</v>
      </c>
      <c r="N396" s="7">
        <v>0.92725919571045601</v>
      </c>
    </row>
    <row r="397" spans="2:14" x14ac:dyDescent="0.25">
      <c r="B397" s="90" t="s">
        <v>36</v>
      </c>
      <c r="C397" s="7" t="s">
        <v>54</v>
      </c>
      <c r="D397" s="7">
        <v>207980901</v>
      </c>
      <c r="E397" s="7" t="s">
        <v>131</v>
      </c>
      <c r="F397" s="7" t="s">
        <v>967</v>
      </c>
      <c r="G397" s="7">
        <v>-2.2712000000000001E-4</v>
      </c>
      <c r="H397" s="7">
        <v>0.44818000000000002</v>
      </c>
      <c r="I397" s="7">
        <v>0.21867900000000001</v>
      </c>
      <c r="J397" s="7">
        <v>0.65429999999999999</v>
      </c>
      <c r="K397" s="7">
        <v>0.99186799999999997</v>
      </c>
      <c r="L397" s="7">
        <v>0.98399999999999999</v>
      </c>
      <c r="M397" s="7">
        <f t="shared" si="7"/>
        <v>1</v>
      </c>
      <c r="N397" s="7">
        <v>0.92947267904509301</v>
      </c>
    </row>
    <row r="398" spans="2:14" x14ac:dyDescent="0.25">
      <c r="B398" s="90" t="s">
        <v>36</v>
      </c>
      <c r="C398" s="7" t="s">
        <v>54</v>
      </c>
      <c r="D398" s="7">
        <v>207980901</v>
      </c>
      <c r="E398" s="7" t="s">
        <v>131</v>
      </c>
      <c r="F398" s="7" t="s">
        <v>726</v>
      </c>
      <c r="G398" s="11">
        <v>-7.4021000000000002E-5</v>
      </c>
      <c r="H398" s="7">
        <v>0.44871</v>
      </c>
      <c r="I398" s="7">
        <v>0.21867900000000001</v>
      </c>
      <c r="J398" s="7">
        <v>0.65429999999999999</v>
      </c>
      <c r="K398" s="7">
        <v>0.99186799999999997</v>
      </c>
      <c r="L398" s="7">
        <v>0.95099999999999996</v>
      </c>
      <c r="M398" s="7">
        <f t="shared" si="7"/>
        <v>1</v>
      </c>
      <c r="N398" s="7">
        <v>0.92947267904509301</v>
      </c>
    </row>
    <row r="399" spans="2:14" x14ac:dyDescent="0.25">
      <c r="B399" s="90" t="s">
        <v>36</v>
      </c>
      <c r="C399" s="7" t="s">
        <v>54</v>
      </c>
      <c r="D399" s="7">
        <v>207980901</v>
      </c>
      <c r="E399" s="7" t="s">
        <v>131</v>
      </c>
      <c r="F399" s="7" t="s">
        <v>695</v>
      </c>
      <c r="G399" s="11">
        <v>7.8041999999999996E-5</v>
      </c>
      <c r="H399" s="7">
        <v>0.45034999999999997</v>
      </c>
      <c r="I399" s="7">
        <v>0.21867900000000001</v>
      </c>
      <c r="J399" s="7">
        <v>0.65429999999999999</v>
      </c>
      <c r="K399" s="7">
        <v>0.99186799999999997</v>
      </c>
      <c r="L399" s="7">
        <v>1.05</v>
      </c>
      <c r="M399" s="7">
        <f t="shared" si="7"/>
        <v>1</v>
      </c>
      <c r="N399" s="7">
        <v>0.92947267904509301</v>
      </c>
    </row>
    <row r="400" spans="2:14" x14ac:dyDescent="0.25">
      <c r="B400" s="90" t="s">
        <v>36</v>
      </c>
      <c r="C400" s="7" t="s">
        <v>54</v>
      </c>
      <c r="D400" s="7">
        <v>207980901</v>
      </c>
      <c r="E400" s="7" t="s">
        <v>131</v>
      </c>
      <c r="F400" s="7" t="s">
        <v>746</v>
      </c>
      <c r="G400" s="7">
        <v>-2.5931999999999999E-3</v>
      </c>
      <c r="H400" s="7">
        <v>0.45040000000000002</v>
      </c>
      <c r="I400" s="7">
        <v>0.21867900000000001</v>
      </c>
      <c r="J400" s="7">
        <v>0.65429999999999999</v>
      </c>
      <c r="K400" s="7">
        <v>0.99186799999999997</v>
      </c>
      <c r="L400" s="7" t="s">
        <v>5</v>
      </c>
      <c r="M400" s="7">
        <f t="shared" si="7"/>
        <v>1</v>
      </c>
      <c r="N400" s="7">
        <v>0.92947267904509301</v>
      </c>
    </row>
    <row r="401" spans="2:14" x14ac:dyDescent="0.25">
      <c r="B401" s="90" t="s">
        <v>36</v>
      </c>
      <c r="C401" s="7" t="s">
        <v>54</v>
      </c>
      <c r="D401" s="7">
        <v>207980901</v>
      </c>
      <c r="E401" s="7" t="s">
        <v>131</v>
      </c>
      <c r="F401" s="7" t="s">
        <v>807</v>
      </c>
      <c r="G401" s="7">
        <v>-3.2547000000000001E-4</v>
      </c>
      <c r="H401" s="7">
        <v>0.45211000000000001</v>
      </c>
      <c r="I401" s="7">
        <v>0.21867900000000001</v>
      </c>
      <c r="J401" s="7">
        <v>0.65429999999999999</v>
      </c>
      <c r="K401" s="7">
        <v>0.99186799999999997</v>
      </c>
      <c r="L401" s="7">
        <v>0.98899999999999999</v>
      </c>
      <c r="M401" s="7">
        <f t="shared" si="7"/>
        <v>1</v>
      </c>
      <c r="N401" s="7">
        <v>0.92950633507853397</v>
      </c>
    </row>
    <row r="402" spans="2:14" x14ac:dyDescent="0.25">
      <c r="B402" s="90" t="s">
        <v>36</v>
      </c>
      <c r="C402" s="7" t="s">
        <v>54</v>
      </c>
      <c r="D402" s="7">
        <v>207980901</v>
      </c>
      <c r="E402" s="7" t="s">
        <v>131</v>
      </c>
      <c r="F402" s="7" t="s">
        <v>604</v>
      </c>
      <c r="G402" s="7">
        <v>-4.6798E-4</v>
      </c>
      <c r="H402" s="7">
        <v>0.45371</v>
      </c>
      <c r="I402" s="7">
        <v>0.21867900000000001</v>
      </c>
      <c r="J402" s="7">
        <v>0.65429999999999999</v>
      </c>
      <c r="K402" s="7">
        <v>0.99186799999999997</v>
      </c>
      <c r="L402" s="7">
        <v>0.99299999999999999</v>
      </c>
      <c r="M402" s="7">
        <f t="shared" si="7"/>
        <v>1</v>
      </c>
      <c r="N402" s="7">
        <v>0.92950633507853397</v>
      </c>
    </row>
    <row r="403" spans="2:14" x14ac:dyDescent="0.25">
      <c r="B403" s="90" t="s">
        <v>36</v>
      </c>
      <c r="C403" s="7" t="s">
        <v>54</v>
      </c>
      <c r="D403" s="7">
        <v>207980901</v>
      </c>
      <c r="E403" s="7" t="s">
        <v>131</v>
      </c>
      <c r="F403" s="7" t="s">
        <v>1082</v>
      </c>
      <c r="G403" s="7">
        <v>-1.7454999999999999E-4</v>
      </c>
      <c r="H403" s="7">
        <v>0.45480999999999999</v>
      </c>
      <c r="I403" s="7">
        <v>0.21867900000000001</v>
      </c>
      <c r="J403" s="7">
        <v>0.65429999999999999</v>
      </c>
      <c r="K403" s="7">
        <v>0.99186799999999997</v>
      </c>
      <c r="L403" s="7">
        <v>0.96299999999999997</v>
      </c>
      <c r="M403" s="7">
        <f t="shared" si="7"/>
        <v>1</v>
      </c>
      <c r="N403" s="7">
        <v>0.92950633507853397</v>
      </c>
    </row>
    <row r="404" spans="2:14" x14ac:dyDescent="0.25">
      <c r="B404" s="90" t="s">
        <v>36</v>
      </c>
      <c r="C404" s="7" t="s">
        <v>54</v>
      </c>
      <c r="D404" s="7">
        <v>207980901</v>
      </c>
      <c r="E404" s="7" t="s">
        <v>131</v>
      </c>
      <c r="F404" s="7" t="s">
        <v>1025</v>
      </c>
      <c r="G404" s="7">
        <v>-2.521E-4</v>
      </c>
      <c r="H404" s="7">
        <v>0.45546999999999999</v>
      </c>
      <c r="I404" s="7">
        <v>0.21867900000000001</v>
      </c>
      <c r="J404" s="7">
        <v>0.65429999999999999</v>
      </c>
      <c r="K404" s="7">
        <v>0.99186799999999997</v>
      </c>
      <c r="L404" s="7">
        <v>0.98599999999999999</v>
      </c>
      <c r="M404" s="7">
        <f t="shared" si="7"/>
        <v>1</v>
      </c>
      <c r="N404" s="7">
        <v>0.92950633507853397</v>
      </c>
    </row>
    <row r="405" spans="2:14" x14ac:dyDescent="0.25">
      <c r="B405" s="90" t="s">
        <v>36</v>
      </c>
      <c r="C405" s="7" t="s">
        <v>54</v>
      </c>
      <c r="D405" s="7">
        <v>207980901</v>
      </c>
      <c r="E405" s="7" t="s">
        <v>131</v>
      </c>
      <c r="F405" s="7" t="s">
        <v>739</v>
      </c>
      <c r="G405" s="11">
        <v>-8.6324999999999998E-5</v>
      </c>
      <c r="H405" s="7">
        <v>0.45639000000000002</v>
      </c>
      <c r="I405" s="7">
        <v>0.21867900000000001</v>
      </c>
      <c r="J405" s="7">
        <v>0.65429999999999999</v>
      </c>
      <c r="K405" s="7">
        <v>0.99186799999999997</v>
      </c>
      <c r="L405" s="7">
        <v>0.95899999999999996</v>
      </c>
      <c r="M405" s="7">
        <f t="shared" si="7"/>
        <v>1</v>
      </c>
      <c r="N405" s="7">
        <v>0.92950633507853397</v>
      </c>
    </row>
    <row r="406" spans="2:14" x14ac:dyDescent="0.25">
      <c r="B406" s="90" t="s">
        <v>36</v>
      </c>
      <c r="C406" s="7" t="s">
        <v>54</v>
      </c>
      <c r="D406" s="7">
        <v>207980901</v>
      </c>
      <c r="E406" s="7" t="s">
        <v>131</v>
      </c>
      <c r="F406" s="7" t="s">
        <v>887</v>
      </c>
      <c r="G406" s="11">
        <v>-7.3332999999999997E-5</v>
      </c>
      <c r="H406" s="7">
        <v>0.4617</v>
      </c>
      <c r="I406" s="7">
        <v>0.21867900000000001</v>
      </c>
      <c r="J406" s="7">
        <v>0.65429999999999999</v>
      </c>
      <c r="K406" s="7">
        <v>0.99186799999999997</v>
      </c>
      <c r="L406" s="7">
        <v>0.95299999999999996</v>
      </c>
      <c r="M406" s="7">
        <f t="shared" si="7"/>
        <v>1</v>
      </c>
      <c r="N406" s="7">
        <v>0.93043710280373804</v>
      </c>
    </row>
    <row r="407" spans="2:14" x14ac:dyDescent="0.25">
      <c r="B407" s="90" t="s">
        <v>36</v>
      </c>
      <c r="C407" s="7" t="s">
        <v>54</v>
      </c>
      <c r="D407" s="7">
        <v>207980901</v>
      </c>
      <c r="E407" s="7" t="s">
        <v>131</v>
      </c>
      <c r="F407" s="7" t="s">
        <v>829</v>
      </c>
      <c r="G407" s="7">
        <v>-1.8063000000000001E-4</v>
      </c>
      <c r="H407" s="7">
        <v>0.46246999999999999</v>
      </c>
      <c r="I407" s="7">
        <v>0.21867900000000001</v>
      </c>
      <c r="J407" s="7">
        <v>0.65429999999999999</v>
      </c>
      <c r="K407" s="7">
        <v>0.99186799999999997</v>
      </c>
      <c r="L407" s="7">
        <v>0.98099999999999998</v>
      </c>
      <c r="M407" s="7">
        <f t="shared" si="7"/>
        <v>1</v>
      </c>
      <c r="N407" s="7">
        <v>0.93043710280373804</v>
      </c>
    </row>
    <row r="408" spans="2:14" x14ac:dyDescent="0.25">
      <c r="B408" s="90" t="s">
        <v>36</v>
      </c>
      <c r="C408" s="7" t="s">
        <v>54</v>
      </c>
      <c r="D408" s="7">
        <v>207980901</v>
      </c>
      <c r="E408" s="7" t="s">
        <v>131</v>
      </c>
      <c r="F408" s="7" t="s">
        <v>1051</v>
      </c>
      <c r="G408" s="7">
        <v>2.9303E-4</v>
      </c>
      <c r="H408" s="7">
        <v>0.46277000000000001</v>
      </c>
      <c r="I408" s="7">
        <v>0.21867900000000001</v>
      </c>
      <c r="J408" s="7">
        <v>0.65429999999999999</v>
      </c>
      <c r="K408" s="7">
        <v>0.99186799999999997</v>
      </c>
      <c r="L408" s="7">
        <v>1.01</v>
      </c>
      <c r="M408" s="7">
        <f t="shared" si="7"/>
        <v>1</v>
      </c>
      <c r="N408" s="7">
        <v>0.93043710280373804</v>
      </c>
    </row>
    <row r="409" spans="2:14" x14ac:dyDescent="0.25">
      <c r="B409" s="90" t="s">
        <v>36</v>
      </c>
      <c r="C409" s="7" t="s">
        <v>54</v>
      </c>
      <c r="D409" s="7">
        <v>207980901</v>
      </c>
      <c r="E409" s="7" t="s">
        <v>131</v>
      </c>
      <c r="F409" s="7" t="s">
        <v>803</v>
      </c>
      <c r="G409" s="11">
        <v>7.2105000000000002E-5</v>
      </c>
      <c r="H409" s="7">
        <v>0.46740999999999999</v>
      </c>
      <c r="I409" s="7">
        <v>0.21867900000000001</v>
      </c>
      <c r="J409" s="7">
        <v>0.65429999999999999</v>
      </c>
      <c r="K409" s="7">
        <v>0.99186799999999997</v>
      </c>
      <c r="L409" s="7">
        <v>1.05</v>
      </c>
      <c r="M409" s="7">
        <f t="shared" si="7"/>
        <v>1</v>
      </c>
      <c r="N409" s="7">
        <v>0.93043710280373804</v>
      </c>
    </row>
    <row r="410" spans="2:14" x14ac:dyDescent="0.25">
      <c r="B410" s="90" t="s">
        <v>36</v>
      </c>
      <c r="C410" s="7" t="s">
        <v>54</v>
      </c>
      <c r="D410" s="7">
        <v>207980901</v>
      </c>
      <c r="E410" s="7" t="s">
        <v>131</v>
      </c>
      <c r="F410" s="7" t="s">
        <v>793</v>
      </c>
      <c r="G410" s="7">
        <v>2.6107000000000002E-4</v>
      </c>
      <c r="H410" s="7">
        <v>0.47128999999999999</v>
      </c>
      <c r="I410" s="7">
        <v>0.21867900000000001</v>
      </c>
      <c r="J410" s="7">
        <v>0.65429999999999999</v>
      </c>
      <c r="K410" s="7">
        <v>0.99186799999999997</v>
      </c>
      <c r="L410" s="7">
        <v>1.01</v>
      </c>
      <c r="M410" s="7">
        <f t="shared" si="7"/>
        <v>1</v>
      </c>
      <c r="N410" s="7">
        <v>0.93043710280373804</v>
      </c>
    </row>
    <row r="411" spans="2:14" x14ac:dyDescent="0.25">
      <c r="B411" s="90" t="s">
        <v>36</v>
      </c>
      <c r="C411" s="7" t="s">
        <v>54</v>
      </c>
      <c r="D411" s="7">
        <v>207980901</v>
      </c>
      <c r="E411" s="7" t="s">
        <v>131</v>
      </c>
      <c r="F411" s="7" t="s">
        <v>750</v>
      </c>
      <c r="G411" s="11">
        <v>7.5006000000000007E-5</v>
      </c>
      <c r="H411" s="7">
        <v>0.47214</v>
      </c>
      <c r="I411" s="7">
        <v>0.21867900000000001</v>
      </c>
      <c r="J411" s="7">
        <v>0.65429999999999999</v>
      </c>
      <c r="K411" s="7">
        <v>0.99186799999999997</v>
      </c>
      <c r="L411" s="7">
        <v>1.05</v>
      </c>
      <c r="M411" s="7">
        <f t="shared" si="7"/>
        <v>1</v>
      </c>
      <c r="N411" s="7">
        <v>0.93043710280373804</v>
      </c>
    </row>
    <row r="412" spans="2:14" x14ac:dyDescent="0.25">
      <c r="B412" s="90" t="s">
        <v>36</v>
      </c>
      <c r="C412" s="7" t="s">
        <v>54</v>
      </c>
      <c r="D412" s="7">
        <v>207980901</v>
      </c>
      <c r="E412" s="7" t="s">
        <v>131</v>
      </c>
      <c r="F412" s="7" t="s">
        <v>709</v>
      </c>
      <c r="G412" s="7">
        <v>5.373E-4</v>
      </c>
      <c r="H412" s="7">
        <v>0.47294000000000003</v>
      </c>
      <c r="I412" s="7">
        <v>0.21867900000000001</v>
      </c>
      <c r="J412" s="7">
        <v>0.65429999999999999</v>
      </c>
      <c r="K412" s="7">
        <v>0.99186799999999997</v>
      </c>
      <c r="L412" s="7">
        <v>1.01</v>
      </c>
      <c r="M412" s="7">
        <f t="shared" si="7"/>
        <v>1</v>
      </c>
      <c r="N412" s="7">
        <v>0.93043710280373804</v>
      </c>
    </row>
    <row r="413" spans="2:14" x14ac:dyDescent="0.25">
      <c r="B413" s="90" t="s">
        <v>36</v>
      </c>
      <c r="C413" s="7" t="s">
        <v>54</v>
      </c>
      <c r="D413" s="7">
        <v>207980901</v>
      </c>
      <c r="E413" s="7" t="s">
        <v>131</v>
      </c>
      <c r="F413" s="7" t="s">
        <v>990</v>
      </c>
      <c r="G413" s="7">
        <v>2.4604999999999999E-4</v>
      </c>
      <c r="H413" s="7">
        <v>0.47369</v>
      </c>
      <c r="I413" s="7">
        <v>0.21867900000000001</v>
      </c>
      <c r="J413" s="7">
        <v>0.65429999999999999</v>
      </c>
      <c r="K413" s="7">
        <v>0.99186799999999997</v>
      </c>
      <c r="L413" s="7">
        <v>1.01</v>
      </c>
      <c r="M413" s="7">
        <f t="shared" si="7"/>
        <v>1</v>
      </c>
      <c r="N413" s="7">
        <v>0.93043710280373804</v>
      </c>
    </row>
    <row r="414" spans="2:14" x14ac:dyDescent="0.25">
      <c r="B414" s="90" t="s">
        <v>36</v>
      </c>
      <c r="C414" s="7" t="s">
        <v>54</v>
      </c>
      <c r="D414" s="7">
        <v>207980901</v>
      </c>
      <c r="E414" s="7" t="s">
        <v>131</v>
      </c>
      <c r="F414" s="7" t="s">
        <v>874</v>
      </c>
      <c r="G414" s="7">
        <v>2.5845000000000002E-4</v>
      </c>
      <c r="H414" s="7">
        <v>0.47432999999999997</v>
      </c>
      <c r="I414" s="7">
        <v>0.21867900000000001</v>
      </c>
      <c r="J414" s="7">
        <v>0.65429999999999999</v>
      </c>
      <c r="K414" s="7">
        <v>0.99186799999999997</v>
      </c>
      <c r="L414" s="7">
        <v>1.01</v>
      </c>
      <c r="M414" s="7">
        <f t="shared" si="7"/>
        <v>1</v>
      </c>
      <c r="N414" s="7">
        <v>0.93043710280373804</v>
      </c>
    </row>
    <row r="415" spans="2:14" x14ac:dyDescent="0.25">
      <c r="B415" s="90" t="s">
        <v>36</v>
      </c>
      <c r="C415" s="7" t="s">
        <v>54</v>
      </c>
      <c r="D415" s="7">
        <v>207980901</v>
      </c>
      <c r="E415" s="7" t="s">
        <v>131</v>
      </c>
      <c r="F415" s="7" t="s">
        <v>851</v>
      </c>
      <c r="G415" s="7">
        <v>3.9758000000000003E-4</v>
      </c>
      <c r="H415" s="7">
        <v>0.47643999999999997</v>
      </c>
      <c r="I415" s="7">
        <v>0.21867900000000001</v>
      </c>
      <c r="J415" s="7">
        <v>0.65429999999999999</v>
      </c>
      <c r="K415" s="7">
        <v>0.99186799999999997</v>
      </c>
      <c r="L415" s="7">
        <v>1.01</v>
      </c>
      <c r="M415" s="7">
        <f t="shared" si="7"/>
        <v>1</v>
      </c>
      <c r="N415" s="7">
        <v>0.93043710280373804</v>
      </c>
    </row>
    <row r="416" spans="2:14" x14ac:dyDescent="0.25">
      <c r="B416" s="90" t="s">
        <v>36</v>
      </c>
      <c r="C416" s="7" t="s">
        <v>54</v>
      </c>
      <c r="D416" s="7">
        <v>207980901</v>
      </c>
      <c r="E416" s="7" t="s">
        <v>131</v>
      </c>
      <c r="F416" s="7" t="s">
        <v>872</v>
      </c>
      <c r="G416" s="7">
        <v>1.2939000000000001E-4</v>
      </c>
      <c r="H416" s="7">
        <v>0.47726000000000002</v>
      </c>
      <c r="I416" s="7">
        <v>0.21867900000000001</v>
      </c>
      <c r="J416" s="7">
        <v>0.65429999999999999</v>
      </c>
      <c r="K416" s="7">
        <v>0.99186799999999997</v>
      </c>
      <c r="L416" s="7">
        <v>1.03</v>
      </c>
      <c r="M416" s="7">
        <f t="shared" si="7"/>
        <v>1</v>
      </c>
      <c r="N416" s="7">
        <v>0.93043710280373804</v>
      </c>
    </row>
    <row r="417" spans="2:14" x14ac:dyDescent="0.25">
      <c r="B417" s="90" t="s">
        <v>36</v>
      </c>
      <c r="C417" s="7" t="s">
        <v>54</v>
      </c>
      <c r="D417" s="7">
        <v>207980901</v>
      </c>
      <c r="E417" s="7" t="s">
        <v>131</v>
      </c>
      <c r="F417" s="7" t="s">
        <v>1046</v>
      </c>
      <c r="G417" s="7">
        <v>-2.5963000000000001E-4</v>
      </c>
      <c r="H417" s="7">
        <v>0.47793999999999998</v>
      </c>
      <c r="I417" s="7">
        <v>0.21867900000000001</v>
      </c>
      <c r="J417" s="7">
        <v>0.65429999999999999</v>
      </c>
      <c r="K417" s="7">
        <v>0.99186799999999997</v>
      </c>
      <c r="L417" s="7">
        <v>0.98799999999999999</v>
      </c>
      <c r="M417" s="7">
        <f t="shared" si="7"/>
        <v>1</v>
      </c>
      <c r="N417" s="7">
        <v>0.93043710280373804</v>
      </c>
    </row>
    <row r="418" spans="2:14" x14ac:dyDescent="0.25">
      <c r="B418" s="90" t="s">
        <v>36</v>
      </c>
      <c r="C418" s="7" t="s">
        <v>54</v>
      </c>
      <c r="D418" s="7">
        <v>207980901</v>
      </c>
      <c r="E418" s="7" t="s">
        <v>131</v>
      </c>
      <c r="F418" s="7" t="s">
        <v>1233</v>
      </c>
      <c r="G418" s="7">
        <v>2.3414E-4</v>
      </c>
      <c r="H418" s="7">
        <v>0.47794999999999999</v>
      </c>
      <c r="I418" s="7">
        <v>0.21867900000000001</v>
      </c>
      <c r="J418" s="7">
        <v>0.65429999999999999</v>
      </c>
      <c r="K418" s="7">
        <v>0.99186799999999997</v>
      </c>
      <c r="L418" s="7">
        <v>1.01</v>
      </c>
      <c r="M418" s="7">
        <f t="shared" si="7"/>
        <v>1</v>
      </c>
      <c r="N418" s="7">
        <v>0.93043710280373804</v>
      </c>
    </row>
    <row r="419" spans="2:14" x14ac:dyDescent="0.25">
      <c r="B419" s="90" t="s">
        <v>36</v>
      </c>
      <c r="C419" s="7" t="s">
        <v>54</v>
      </c>
      <c r="D419" s="7">
        <v>207980901</v>
      </c>
      <c r="E419" s="7" t="s">
        <v>131</v>
      </c>
      <c r="F419" s="7" t="s">
        <v>1183</v>
      </c>
      <c r="G419" s="7">
        <v>-1.5773E-4</v>
      </c>
      <c r="H419" s="7">
        <v>0.47910000000000003</v>
      </c>
      <c r="I419" s="7">
        <v>0.21867900000000001</v>
      </c>
      <c r="J419" s="7">
        <v>0.65429999999999999</v>
      </c>
      <c r="K419" s="7">
        <v>0.99186799999999997</v>
      </c>
      <c r="L419" s="7">
        <v>0.98</v>
      </c>
      <c r="M419" s="7">
        <f t="shared" si="7"/>
        <v>1</v>
      </c>
      <c r="N419" s="7">
        <v>0.93043710280373804</v>
      </c>
    </row>
    <row r="420" spans="2:14" x14ac:dyDescent="0.25">
      <c r="B420" s="90" t="s">
        <v>36</v>
      </c>
      <c r="C420" s="7" t="s">
        <v>54</v>
      </c>
      <c r="D420" s="7">
        <v>207980901</v>
      </c>
      <c r="E420" s="7" t="s">
        <v>131</v>
      </c>
      <c r="F420" s="7" t="s">
        <v>1101</v>
      </c>
      <c r="G420" s="7">
        <v>2.7523000000000001E-4</v>
      </c>
      <c r="H420" s="7">
        <v>0.47926999999999997</v>
      </c>
      <c r="I420" s="7">
        <v>0.21867900000000001</v>
      </c>
      <c r="J420" s="7">
        <v>0.65429999999999999</v>
      </c>
      <c r="K420" s="7">
        <v>0.99186799999999997</v>
      </c>
      <c r="L420" s="7">
        <v>1.02</v>
      </c>
      <c r="M420" s="7">
        <f t="shared" si="7"/>
        <v>1</v>
      </c>
      <c r="N420" s="7">
        <v>0.93043710280373804</v>
      </c>
    </row>
    <row r="421" spans="2:14" x14ac:dyDescent="0.25">
      <c r="B421" s="90" t="s">
        <v>36</v>
      </c>
      <c r="C421" s="7" t="s">
        <v>54</v>
      </c>
      <c r="D421" s="7">
        <v>207980901</v>
      </c>
      <c r="E421" s="7" t="s">
        <v>131</v>
      </c>
      <c r="F421" s="7" t="s">
        <v>952</v>
      </c>
      <c r="G421" s="7">
        <v>-4.3623000000000002E-4</v>
      </c>
      <c r="H421" s="7">
        <v>0.48254000000000002</v>
      </c>
      <c r="I421" s="7">
        <v>0.21867900000000001</v>
      </c>
      <c r="J421" s="7">
        <v>0.65429999999999999</v>
      </c>
      <c r="K421" s="7">
        <v>0.99186799999999997</v>
      </c>
      <c r="L421" s="7">
        <v>0.99299999999999999</v>
      </c>
      <c r="M421" s="7">
        <f t="shared" si="7"/>
        <v>1</v>
      </c>
      <c r="N421" s="7">
        <v>0.93043710280373804</v>
      </c>
    </row>
    <row r="422" spans="2:14" x14ac:dyDescent="0.25">
      <c r="B422" s="90" t="s">
        <v>36</v>
      </c>
      <c r="C422" s="7" t="s">
        <v>54</v>
      </c>
      <c r="D422" s="7">
        <v>207980901</v>
      </c>
      <c r="E422" s="7" t="s">
        <v>131</v>
      </c>
      <c r="F422" s="7" t="s">
        <v>669</v>
      </c>
      <c r="G422" s="7">
        <v>-1.0535E-4</v>
      </c>
      <c r="H422" s="7">
        <v>0.48270000000000002</v>
      </c>
      <c r="I422" s="7">
        <v>0.21867900000000001</v>
      </c>
      <c r="J422" s="7">
        <v>0.65429999999999999</v>
      </c>
      <c r="K422" s="7">
        <v>0.99186799999999997</v>
      </c>
      <c r="L422" s="7">
        <v>0.97</v>
      </c>
      <c r="M422" s="7">
        <f t="shared" si="7"/>
        <v>1</v>
      </c>
      <c r="N422" s="7">
        <v>0.93043710280373804</v>
      </c>
    </row>
    <row r="423" spans="2:14" x14ac:dyDescent="0.25">
      <c r="B423" s="90" t="s">
        <v>36</v>
      </c>
      <c r="C423" s="7" t="s">
        <v>54</v>
      </c>
      <c r="D423" s="7">
        <v>207980901</v>
      </c>
      <c r="E423" s="7" t="s">
        <v>131</v>
      </c>
      <c r="F423" s="7" t="s">
        <v>1115</v>
      </c>
      <c r="G423" s="7">
        <v>1.9335000000000001E-3</v>
      </c>
      <c r="H423" s="7">
        <v>0.48332999999999998</v>
      </c>
      <c r="I423" s="7">
        <v>0.21867900000000001</v>
      </c>
      <c r="J423" s="7">
        <v>0.65429999999999999</v>
      </c>
      <c r="K423" s="7">
        <v>0.99186799999999997</v>
      </c>
      <c r="L423" s="7" t="s">
        <v>5</v>
      </c>
      <c r="M423" s="7">
        <f t="shared" si="7"/>
        <v>1</v>
      </c>
      <c r="N423" s="7">
        <v>0.93043710280373804</v>
      </c>
    </row>
    <row r="424" spans="2:14" x14ac:dyDescent="0.25">
      <c r="B424" s="90" t="s">
        <v>36</v>
      </c>
      <c r="C424" s="7" t="s">
        <v>54</v>
      </c>
      <c r="D424" s="7">
        <v>207980901</v>
      </c>
      <c r="E424" s="7" t="s">
        <v>131</v>
      </c>
      <c r="F424" s="7" t="s">
        <v>1203</v>
      </c>
      <c r="G424" s="7">
        <v>1.1233E-4</v>
      </c>
      <c r="H424" s="7">
        <v>0.48393000000000003</v>
      </c>
      <c r="I424" s="7">
        <v>0.21867900000000001</v>
      </c>
      <c r="J424" s="7">
        <v>0.65429999999999999</v>
      </c>
      <c r="K424" s="7">
        <v>0.99186799999999997</v>
      </c>
      <c r="L424" s="7">
        <v>1.03</v>
      </c>
      <c r="M424" s="7">
        <f t="shared" si="7"/>
        <v>1</v>
      </c>
      <c r="N424" s="7">
        <v>0.93043710280373804</v>
      </c>
    </row>
    <row r="425" spans="2:14" x14ac:dyDescent="0.25">
      <c r="B425" s="90" t="s">
        <v>36</v>
      </c>
      <c r="C425" s="7" t="s">
        <v>54</v>
      </c>
      <c r="D425" s="7">
        <v>207980901</v>
      </c>
      <c r="E425" s="7" t="s">
        <v>131</v>
      </c>
      <c r="F425" s="7" t="s">
        <v>926</v>
      </c>
      <c r="G425" s="7">
        <v>-4.3263999999999998E-4</v>
      </c>
      <c r="H425" s="7">
        <v>0.48551</v>
      </c>
      <c r="I425" s="7">
        <v>0.21867900000000001</v>
      </c>
      <c r="J425" s="7">
        <v>0.65429999999999999</v>
      </c>
      <c r="K425" s="7">
        <v>0.99186799999999997</v>
      </c>
      <c r="L425" s="7">
        <v>0.99299999999999999</v>
      </c>
      <c r="M425" s="7">
        <f t="shared" si="7"/>
        <v>1</v>
      </c>
      <c r="N425" s="7">
        <v>0.93043710280373804</v>
      </c>
    </row>
    <row r="426" spans="2:14" x14ac:dyDescent="0.25">
      <c r="B426" s="90" t="s">
        <v>36</v>
      </c>
      <c r="C426" s="7" t="s">
        <v>54</v>
      </c>
      <c r="D426" s="7">
        <v>207980901</v>
      </c>
      <c r="E426" s="7" t="s">
        <v>131</v>
      </c>
      <c r="F426" s="7" t="s">
        <v>693</v>
      </c>
      <c r="G426" s="7">
        <v>-2.2717000000000002E-3</v>
      </c>
      <c r="H426" s="7">
        <v>0.48784</v>
      </c>
      <c r="I426" s="7">
        <v>0.21867900000000001</v>
      </c>
      <c r="J426" s="7">
        <v>0.65429999999999999</v>
      </c>
      <c r="K426" s="7">
        <v>0.99186799999999997</v>
      </c>
      <c r="L426" s="7" t="s">
        <v>5</v>
      </c>
      <c r="M426" s="7">
        <f t="shared" si="7"/>
        <v>1</v>
      </c>
      <c r="N426" s="7">
        <v>0.93043710280373804</v>
      </c>
    </row>
    <row r="427" spans="2:14" x14ac:dyDescent="0.25">
      <c r="B427" s="90" t="s">
        <v>36</v>
      </c>
      <c r="C427" s="7" t="s">
        <v>54</v>
      </c>
      <c r="D427" s="7">
        <v>207980901</v>
      </c>
      <c r="E427" s="7" t="s">
        <v>131</v>
      </c>
      <c r="F427" s="7" t="s">
        <v>910</v>
      </c>
      <c r="G427" s="7">
        <v>-1.2757E-4</v>
      </c>
      <c r="H427" s="7">
        <v>0.48827999999999999</v>
      </c>
      <c r="I427" s="7">
        <v>0.21867900000000001</v>
      </c>
      <c r="J427" s="7">
        <v>0.65429999999999999</v>
      </c>
      <c r="K427" s="7">
        <v>0.99186799999999997</v>
      </c>
      <c r="L427" s="7">
        <v>0.97599999999999998</v>
      </c>
      <c r="M427" s="7">
        <f t="shared" si="7"/>
        <v>1</v>
      </c>
      <c r="N427" s="7">
        <v>0.93043710280373804</v>
      </c>
    </row>
    <row r="428" spans="2:14" x14ac:dyDescent="0.25">
      <c r="B428" s="90" t="s">
        <v>36</v>
      </c>
      <c r="C428" s="7" t="s">
        <v>54</v>
      </c>
      <c r="D428" s="7">
        <v>207980901</v>
      </c>
      <c r="E428" s="7" t="s">
        <v>131</v>
      </c>
      <c r="F428" s="7" t="s">
        <v>855</v>
      </c>
      <c r="G428" s="7">
        <v>4.3090000000000001E-4</v>
      </c>
      <c r="H428" s="7">
        <v>0.48843999999999999</v>
      </c>
      <c r="I428" s="7">
        <v>0.21867900000000001</v>
      </c>
      <c r="J428" s="7">
        <v>0.65429999999999999</v>
      </c>
      <c r="K428" s="7">
        <v>0.99186799999999997</v>
      </c>
      <c r="L428" s="7">
        <v>1.01</v>
      </c>
      <c r="M428" s="7">
        <f t="shared" si="7"/>
        <v>1</v>
      </c>
      <c r="N428" s="7">
        <v>0.93043710280373804</v>
      </c>
    </row>
    <row r="429" spans="2:14" x14ac:dyDescent="0.25">
      <c r="B429" s="90" t="s">
        <v>36</v>
      </c>
      <c r="C429" s="7" t="s">
        <v>54</v>
      </c>
      <c r="D429" s="7">
        <v>207980901</v>
      </c>
      <c r="E429" s="7" t="s">
        <v>131</v>
      </c>
      <c r="F429" s="7" t="s">
        <v>1077</v>
      </c>
      <c r="G429" s="7">
        <v>-8.4093999999999998E-4</v>
      </c>
      <c r="H429" s="7">
        <v>0.49226999999999999</v>
      </c>
      <c r="I429" s="7">
        <v>0.21867900000000001</v>
      </c>
      <c r="J429" s="7">
        <v>0.65429999999999999</v>
      </c>
      <c r="K429" s="7">
        <v>0.99186799999999997</v>
      </c>
      <c r="L429" s="7" t="s">
        <v>5</v>
      </c>
      <c r="M429" s="7">
        <f t="shared" si="7"/>
        <v>1</v>
      </c>
      <c r="N429" s="7">
        <v>0.93043710280373804</v>
      </c>
    </row>
    <row r="430" spans="2:14" x14ac:dyDescent="0.25">
      <c r="B430" s="90" t="s">
        <v>36</v>
      </c>
      <c r="C430" s="7" t="s">
        <v>54</v>
      </c>
      <c r="D430" s="7">
        <v>207980901</v>
      </c>
      <c r="E430" s="7" t="s">
        <v>131</v>
      </c>
      <c r="F430" s="7" t="s">
        <v>868</v>
      </c>
      <c r="G430" s="7">
        <v>-1.4410000000000001E-4</v>
      </c>
      <c r="H430" s="7">
        <v>0.49303000000000002</v>
      </c>
      <c r="I430" s="7">
        <v>0.21867900000000001</v>
      </c>
      <c r="J430" s="7">
        <v>0.65429999999999999</v>
      </c>
      <c r="K430" s="7">
        <v>0.99186799999999997</v>
      </c>
      <c r="L430" s="7">
        <v>0.96199999999999997</v>
      </c>
      <c r="M430" s="7">
        <f t="shared" si="7"/>
        <v>1</v>
      </c>
      <c r="N430" s="7">
        <v>0.93043710280373804</v>
      </c>
    </row>
    <row r="431" spans="2:14" x14ac:dyDescent="0.25">
      <c r="B431" s="90" t="s">
        <v>36</v>
      </c>
      <c r="C431" s="7" t="s">
        <v>54</v>
      </c>
      <c r="D431" s="7">
        <v>207980901</v>
      </c>
      <c r="E431" s="7" t="s">
        <v>131</v>
      </c>
      <c r="F431" s="7" t="s">
        <v>907</v>
      </c>
      <c r="G431" s="7">
        <v>1.617E-4</v>
      </c>
      <c r="H431" s="7">
        <v>0.49792999999999998</v>
      </c>
      <c r="I431" s="7">
        <v>0.21867900000000001</v>
      </c>
      <c r="J431" s="7">
        <v>0.65429999999999999</v>
      </c>
      <c r="K431" s="7">
        <v>0.99186799999999997</v>
      </c>
      <c r="L431" s="7">
        <v>1.02</v>
      </c>
      <c r="M431" s="7">
        <f t="shared" si="7"/>
        <v>1</v>
      </c>
      <c r="N431" s="7">
        <v>0.93043710280373804</v>
      </c>
    </row>
    <row r="432" spans="2:14" x14ac:dyDescent="0.25">
      <c r="B432" s="90" t="s">
        <v>36</v>
      </c>
      <c r="C432" s="7" t="s">
        <v>54</v>
      </c>
      <c r="D432" s="7">
        <v>207980901</v>
      </c>
      <c r="E432" s="7" t="s">
        <v>131</v>
      </c>
      <c r="F432" s="7" t="s">
        <v>699</v>
      </c>
      <c r="G432" s="7">
        <v>-2.1681999999999999E-3</v>
      </c>
      <c r="H432" s="7">
        <v>0.49823000000000001</v>
      </c>
      <c r="I432" s="7">
        <v>0.21867900000000001</v>
      </c>
      <c r="J432" s="7">
        <v>0.65429999999999999</v>
      </c>
      <c r="K432" s="7">
        <v>0.99186799999999997</v>
      </c>
      <c r="L432" s="7" t="s">
        <v>5</v>
      </c>
      <c r="M432" s="7">
        <f t="shared" si="7"/>
        <v>1</v>
      </c>
      <c r="N432" s="7">
        <v>0.93043710280373804</v>
      </c>
    </row>
    <row r="433" spans="2:14" x14ac:dyDescent="0.25">
      <c r="B433" s="90" t="s">
        <v>36</v>
      </c>
      <c r="C433" s="7" t="s">
        <v>54</v>
      </c>
      <c r="D433" s="7">
        <v>207980901</v>
      </c>
      <c r="E433" s="7" t="s">
        <v>131</v>
      </c>
      <c r="F433" s="7" t="s">
        <v>815</v>
      </c>
      <c r="G433" s="7">
        <v>1.5210000000000001E-4</v>
      </c>
      <c r="H433" s="7">
        <v>0.49880000000000002</v>
      </c>
      <c r="I433" s="7">
        <v>0.21867900000000001</v>
      </c>
      <c r="J433" s="7">
        <v>0.65429999999999999</v>
      </c>
      <c r="K433" s="7">
        <v>0.99186799999999997</v>
      </c>
      <c r="L433" s="7">
        <v>1.02</v>
      </c>
      <c r="M433" s="7">
        <f t="shared" si="7"/>
        <v>1</v>
      </c>
      <c r="N433" s="7">
        <v>0.93043710280373804</v>
      </c>
    </row>
    <row r="434" spans="2:14" x14ac:dyDescent="0.25">
      <c r="B434" s="90" t="s">
        <v>36</v>
      </c>
      <c r="C434" s="7" t="s">
        <v>54</v>
      </c>
      <c r="D434" s="7">
        <v>207980901</v>
      </c>
      <c r="E434" s="7" t="s">
        <v>131</v>
      </c>
      <c r="F434" s="7" t="s">
        <v>684</v>
      </c>
      <c r="G434" s="7">
        <v>-2.9377E-4</v>
      </c>
      <c r="H434" s="7">
        <v>0.49886999999999998</v>
      </c>
      <c r="I434" s="7">
        <v>0.21867900000000001</v>
      </c>
      <c r="J434" s="7">
        <v>0.65429999999999999</v>
      </c>
      <c r="K434" s="7">
        <v>0.99186799999999997</v>
      </c>
      <c r="L434" s="7">
        <v>0.99</v>
      </c>
      <c r="M434" s="7">
        <f t="shared" si="7"/>
        <v>1</v>
      </c>
      <c r="N434" s="7">
        <v>0.93043710280373804</v>
      </c>
    </row>
    <row r="435" spans="2:14" x14ac:dyDescent="0.25">
      <c r="B435" s="90" t="s">
        <v>36</v>
      </c>
      <c r="C435" s="7" t="s">
        <v>54</v>
      </c>
      <c r="D435" s="7">
        <v>207980901</v>
      </c>
      <c r="E435" s="7" t="s">
        <v>131</v>
      </c>
      <c r="F435" s="7" t="s">
        <v>918</v>
      </c>
      <c r="G435" s="7">
        <v>-1.1411E-4</v>
      </c>
      <c r="H435" s="7">
        <v>0.50048999999999999</v>
      </c>
      <c r="I435" s="7">
        <v>0.21867900000000001</v>
      </c>
      <c r="J435" s="7">
        <v>0.65429999999999999</v>
      </c>
      <c r="K435" s="7">
        <v>0.99186799999999997</v>
      </c>
      <c r="L435" s="7">
        <v>0.97499999999999998</v>
      </c>
      <c r="M435" s="7">
        <f t="shared" si="7"/>
        <v>1</v>
      </c>
      <c r="N435" s="7">
        <v>0.93043710280373804</v>
      </c>
    </row>
    <row r="436" spans="2:14" x14ac:dyDescent="0.25">
      <c r="B436" s="90" t="s">
        <v>36</v>
      </c>
      <c r="C436" s="7" t="s">
        <v>54</v>
      </c>
      <c r="D436" s="7">
        <v>207980901</v>
      </c>
      <c r="E436" s="7" t="s">
        <v>131</v>
      </c>
      <c r="F436" s="7" t="s">
        <v>957</v>
      </c>
      <c r="G436" s="11">
        <v>6.5721000000000003E-5</v>
      </c>
      <c r="H436" s="7">
        <v>0.50112999999999996</v>
      </c>
      <c r="I436" s="7">
        <v>0.21867900000000001</v>
      </c>
      <c r="J436" s="7">
        <v>0.65429999999999999</v>
      </c>
      <c r="K436" s="7">
        <v>0.99186799999999997</v>
      </c>
      <c r="L436" s="7">
        <v>1.05</v>
      </c>
      <c r="M436" s="7">
        <f t="shared" ref="M436:M499" si="8">IF(H436*778&lt;1,H436*778,1)</f>
        <v>1</v>
      </c>
      <c r="N436" s="7">
        <v>0.93043710280373804</v>
      </c>
    </row>
    <row r="437" spans="2:14" x14ac:dyDescent="0.25">
      <c r="B437" s="90" t="s">
        <v>36</v>
      </c>
      <c r="C437" s="7" t="s">
        <v>54</v>
      </c>
      <c r="D437" s="7">
        <v>207980901</v>
      </c>
      <c r="E437" s="7" t="s">
        <v>131</v>
      </c>
      <c r="F437" s="7" t="s">
        <v>930</v>
      </c>
      <c r="G437" s="11">
        <v>8.5724999999999997E-5</v>
      </c>
      <c r="H437" s="7">
        <v>0.50136000000000003</v>
      </c>
      <c r="I437" s="7">
        <v>0.21867900000000001</v>
      </c>
      <c r="J437" s="7">
        <v>0.65429999999999999</v>
      </c>
      <c r="K437" s="7">
        <v>0.99186799999999997</v>
      </c>
      <c r="L437" s="7">
        <v>1.03</v>
      </c>
      <c r="M437" s="7">
        <f t="shared" si="8"/>
        <v>1</v>
      </c>
      <c r="N437" s="7">
        <v>0.93043710280373804</v>
      </c>
    </row>
    <row r="438" spans="2:14" x14ac:dyDescent="0.25">
      <c r="B438" s="90" t="s">
        <v>36</v>
      </c>
      <c r="C438" s="7" t="s">
        <v>54</v>
      </c>
      <c r="D438" s="7">
        <v>207980901</v>
      </c>
      <c r="E438" s="7" t="s">
        <v>131</v>
      </c>
      <c r="F438" s="7" t="s">
        <v>1214</v>
      </c>
      <c r="G438" s="7">
        <v>1.3569E-4</v>
      </c>
      <c r="H438" s="7">
        <v>0.50146000000000002</v>
      </c>
      <c r="I438" s="7">
        <v>0.21867900000000001</v>
      </c>
      <c r="J438" s="7">
        <v>0.65429999999999999</v>
      </c>
      <c r="K438" s="7">
        <v>0.99186799999999997</v>
      </c>
      <c r="L438" s="7">
        <v>1.02</v>
      </c>
      <c r="M438" s="7">
        <f t="shared" si="8"/>
        <v>1</v>
      </c>
      <c r="N438" s="7">
        <v>0.93043710280373804</v>
      </c>
    </row>
    <row r="439" spans="2:14" x14ac:dyDescent="0.25">
      <c r="B439" s="90" t="s">
        <v>36</v>
      </c>
      <c r="C439" s="7" t="s">
        <v>54</v>
      </c>
      <c r="D439" s="7">
        <v>207980901</v>
      </c>
      <c r="E439" s="7" t="s">
        <v>131</v>
      </c>
      <c r="F439" s="7" t="s">
        <v>941</v>
      </c>
      <c r="G439" s="7">
        <v>2.7492E-4</v>
      </c>
      <c r="H439" s="7">
        <v>0.50285000000000002</v>
      </c>
      <c r="I439" s="7">
        <v>0.21867900000000001</v>
      </c>
      <c r="J439" s="7">
        <v>0.65429999999999999</v>
      </c>
      <c r="K439" s="7">
        <v>0.99186799999999997</v>
      </c>
      <c r="L439" s="7">
        <v>1.01</v>
      </c>
      <c r="M439" s="7">
        <f t="shared" si="8"/>
        <v>1</v>
      </c>
      <c r="N439" s="7">
        <v>0.93043710280373804</v>
      </c>
    </row>
    <row r="440" spans="2:14" x14ac:dyDescent="0.25">
      <c r="B440" s="90" t="s">
        <v>36</v>
      </c>
      <c r="C440" s="7" t="s">
        <v>54</v>
      </c>
      <c r="D440" s="7">
        <v>207980901</v>
      </c>
      <c r="E440" s="7" t="s">
        <v>131</v>
      </c>
      <c r="F440" s="7" t="s">
        <v>940</v>
      </c>
      <c r="G440" s="11">
        <v>6.7780999999999994E-5</v>
      </c>
      <c r="H440" s="7">
        <v>0.50307999999999997</v>
      </c>
      <c r="I440" s="7">
        <v>0.21867900000000001</v>
      </c>
      <c r="J440" s="7">
        <v>0.65429999999999999</v>
      </c>
      <c r="K440" s="7">
        <v>0.99186799999999997</v>
      </c>
      <c r="L440" s="7">
        <v>1.04</v>
      </c>
      <c r="M440" s="7">
        <f t="shared" si="8"/>
        <v>1</v>
      </c>
      <c r="N440" s="7">
        <v>0.93043710280373804</v>
      </c>
    </row>
    <row r="441" spans="2:14" x14ac:dyDescent="0.25">
      <c r="B441" s="90" t="s">
        <v>36</v>
      </c>
      <c r="C441" s="7" t="s">
        <v>54</v>
      </c>
      <c r="D441" s="7">
        <v>207980901</v>
      </c>
      <c r="E441" s="7" t="s">
        <v>131</v>
      </c>
      <c r="F441" s="7" t="s">
        <v>857</v>
      </c>
      <c r="G441" s="7">
        <v>1.5395E-4</v>
      </c>
      <c r="H441" s="7">
        <v>0.50327999999999995</v>
      </c>
      <c r="I441" s="7">
        <v>0.21867900000000001</v>
      </c>
      <c r="J441" s="7">
        <v>0.65429999999999999</v>
      </c>
      <c r="K441" s="7">
        <v>0.99186799999999997</v>
      </c>
      <c r="L441" s="7">
        <v>1.02</v>
      </c>
      <c r="M441" s="7">
        <f t="shared" si="8"/>
        <v>1</v>
      </c>
      <c r="N441" s="7">
        <v>0.93043710280373804</v>
      </c>
    </row>
    <row r="442" spans="2:14" x14ac:dyDescent="0.25">
      <c r="B442" s="90" t="s">
        <v>36</v>
      </c>
      <c r="C442" s="7" t="s">
        <v>54</v>
      </c>
      <c r="D442" s="7">
        <v>207980901</v>
      </c>
      <c r="E442" s="7" t="s">
        <v>131</v>
      </c>
      <c r="F442" s="7" t="s">
        <v>893</v>
      </c>
      <c r="G442" s="7">
        <v>-1.9153E-4</v>
      </c>
      <c r="H442" s="7">
        <v>0.50353999999999999</v>
      </c>
      <c r="I442" s="7">
        <v>0.21867900000000001</v>
      </c>
      <c r="J442" s="7">
        <v>0.65429999999999999</v>
      </c>
      <c r="K442" s="7">
        <v>0.99186799999999997</v>
      </c>
      <c r="L442" s="7">
        <v>0.98499999999999999</v>
      </c>
      <c r="M442" s="7">
        <f t="shared" si="8"/>
        <v>1</v>
      </c>
      <c r="N442" s="7">
        <v>0.93043710280373804</v>
      </c>
    </row>
    <row r="443" spans="2:14" x14ac:dyDescent="0.25">
      <c r="B443" s="90" t="s">
        <v>36</v>
      </c>
      <c r="C443" s="7" t="s">
        <v>54</v>
      </c>
      <c r="D443" s="7">
        <v>207980901</v>
      </c>
      <c r="E443" s="7" t="s">
        <v>131</v>
      </c>
      <c r="F443" s="7" t="s">
        <v>674</v>
      </c>
      <c r="G443" s="7">
        <v>2.0511999999999999E-4</v>
      </c>
      <c r="H443" s="7">
        <v>0.50463000000000002</v>
      </c>
      <c r="I443" s="7">
        <v>0.21867900000000001</v>
      </c>
      <c r="J443" s="7">
        <v>0.65429999999999999</v>
      </c>
      <c r="K443" s="7">
        <v>0.99186799999999997</v>
      </c>
      <c r="L443" s="7">
        <v>1.03</v>
      </c>
      <c r="M443" s="7">
        <f t="shared" si="8"/>
        <v>1</v>
      </c>
      <c r="N443" s="7">
        <v>0.93043710280373804</v>
      </c>
    </row>
    <row r="444" spans="2:14" x14ac:dyDescent="0.25">
      <c r="B444" s="90" t="s">
        <v>36</v>
      </c>
      <c r="C444" s="7" t="s">
        <v>54</v>
      </c>
      <c r="D444" s="7">
        <v>207980901</v>
      </c>
      <c r="E444" s="7" t="s">
        <v>131</v>
      </c>
      <c r="F444" s="7" t="s">
        <v>987</v>
      </c>
      <c r="G444" s="7">
        <v>4.5297000000000002E-4</v>
      </c>
      <c r="H444" s="7">
        <v>0.50544</v>
      </c>
      <c r="I444" s="7">
        <v>0.21867900000000001</v>
      </c>
      <c r="J444" s="7">
        <v>0.65429999999999999</v>
      </c>
      <c r="K444" s="7">
        <v>0.99186799999999997</v>
      </c>
      <c r="L444" s="7">
        <v>1.01</v>
      </c>
      <c r="M444" s="7">
        <f t="shared" si="8"/>
        <v>1</v>
      </c>
      <c r="N444" s="7">
        <v>0.93043710280373804</v>
      </c>
    </row>
    <row r="445" spans="2:14" x14ac:dyDescent="0.25">
      <c r="B445" s="90" t="s">
        <v>36</v>
      </c>
      <c r="C445" s="7" t="s">
        <v>54</v>
      </c>
      <c r="D445" s="7">
        <v>207980901</v>
      </c>
      <c r="E445" s="7" t="s">
        <v>131</v>
      </c>
      <c r="F445" s="7" t="s">
        <v>988</v>
      </c>
      <c r="G445" s="7">
        <v>4.5297000000000002E-4</v>
      </c>
      <c r="H445" s="7">
        <v>0.50544</v>
      </c>
      <c r="I445" s="7">
        <v>0.21867900000000001</v>
      </c>
      <c r="J445" s="7">
        <v>0.65429999999999999</v>
      </c>
      <c r="K445" s="7">
        <v>0.99186799999999997</v>
      </c>
      <c r="L445" s="7">
        <v>1.01</v>
      </c>
      <c r="M445" s="7">
        <f t="shared" si="8"/>
        <v>1</v>
      </c>
      <c r="N445" s="7">
        <v>0.93043710280373804</v>
      </c>
    </row>
    <row r="446" spans="2:14" x14ac:dyDescent="0.25">
      <c r="B446" s="90" t="s">
        <v>36</v>
      </c>
      <c r="C446" s="7" t="s">
        <v>54</v>
      </c>
      <c r="D446" s="7">
        <v>207980901</v>
      </c>
      <c r="E446" s="7" t="s">
        <v>131</v>
      </c>
      <c r="F446" s="7" t="s">
        <v>625</v>
      </c>
      <c r="G446" s="7">
        <v>1.3947E-3</v>
      </c>
      <c r="H446" s="7">
        <v>0.50607999999999997</v>
      </c>
      <c r="I446" s="7">
        <v>0.21867900000000001</v>
      </c>
      <c r="J446" s="7">
        <v>0.65429999999999999</v>
      </c>
      <c r="K446" s="7">
        <v>0.99186799999999997</v>
      </c>
      <c r="L446" s="7" t="s">
        <v>5</v>
      </c>
      <c r="M446" s="7">
        <f t="shared" si="8"/>
        <v>1</v>
      </c>
      <c r="N446" s="7">
        <v>0.93043710280373804</v>
      </c>
    </row>
    <row r="447" spans="2:14" x14ac:dyDescent="0.25">
      <c r="B447" s="90" t="s">
        <v>36</v>
      </c>
      <c r="C447" s="7" t="s">
        <v>54</v>
      </c>
      <c r="D447" s="7">
        <v>207980901</v>
      </c>
      <c r="E447" s="7" t="s">
        <v>131</v>
      </c>
      <c r="F447" s="7" t="s">
        <v>904</v>
      </c>
      <c r="G447" s="7">
        <v>-2.2567999999999999E-4</v>
      </c>
      <c r="H447" s="7">
        <v>0.50946999999999998</v>
      </c>
      <c r="I447" s="7">
        <v>0.21867900000000001</v>
      </c>
      <c r="J447" s="7">
        <v>0.65429999999999999</v>
      </c>
      <c r="K447" s="7">
        <v>0.99186799999999997</v>
      </c>
      <c r="L447" s="7">
        <v>0.98799999999999999</v>
      </c>
      <c r="M447" s="7">
        <f t="shared" si="8"/>
        <v>1</v>
      </c>
      <c r="N447" s="7">
        <v>0.93043710280373804</v>
      </c>
    </row>
    <row r="448" spans="2:14" x14ac:dyDescent="0.25">
      <c r="B448" s="90" t="s">
        <v>36</v>
      </c>
      <c r="C448" s="7" t="s">
        <v>54</v>
      </c>
      <c r="D448" s="7">
        <v>207980901</v>
      </c>
      <c r="E448" s="7" t="s">
        <v>131</v>
      </c>
      <c r="F448" s="7" t="s">
        <v>892</v>
      </c>
      <c r="G448" s="7">
        <v>1.6674999999999999E-4</v>
      </c>
      <c r="H448" s="7">
        <v>0.51088</v>
      </c>
      <c r="I448" s="7">
        <v>0.21867900000000001</v>
      </c>
      <c r="J448" s="7">
        <v>0.65429999999999999</v>
      </c>
      <c r="K448" s="7">
        <v>0.99186799999999997</v>
      </c>
      <c r="L448" s="7">
        <v>1.02</v>
      </c>
      <c r="M448" s="7">
        <f t="shared" si="8"/>
        <v>1</v>
      </c>
      <c r="N448" s="7">
        <v>0.93043710280373804</v>
      </c>
    </row>
    <row r="449" spans="2:14" x14ac:dyDescent="0.25">
      <c r="B449" s="90" t="s">
        <v>36</v>
      </c>
      <c r="C449" s="7" t="s">
        <v>54</v>
      </c>
      <c r="D449" s="7">
        <v>207980901</v>
      </c>
      <c r="E449" s="7" t="s">
        <v>131</v>
      </c>
      <c r="F449" s="7" t="s">
        <v>776</v>
      </c>
      <c r="G449" s="7">
        <v>-2.1834999999999999E-4</v>
      </c>
      <c r="H449" s="7">
        <v>0.51092000000000004</v>
      </c>
      <c r="I449" s="7">
        <v>0.21867900000000001</v>
      </c>
      <c r="J449" s="7">
        <v>0.65429999999999999</v>
      </c>
      <c r="K449" s="7">
        <v>0.99186799999999997</v>
      </c>
      <c r="L449" s="7">
        <v>0.98699999999999999</v>
      </c>
      <c r="M449" s="7">
        <f t="shared" si="8"/>
        <v>1</v>
      </c>
      <c r="N449" s="7">
        <v>0.93043710280373804</v>
      </c>
    </row>
    <row r="450" spans="2:14" x14ac:dyDescent="0.25">
      <c r="B450" s="90" t="s">
        <v>36</v>
      </c>
      <c r="C450" s="7" t="s">
        <v>54</v>
      </c>
      <c r="D450" s="7">
        <v>207980901</v>
      </c>
      <c r="E450" s="7" t="s">
        <v>131</v>
      </c>
      <c r="F450" s="7" t="s">
        <v>978</v>
      </c>
      <c r="G450" s="7">
        <v>1.4425000000000001E-4</v>
      </c>
      <c r="H450" s="7">
        <v>0.51109000000000004</v>
      </c>
      <c r="I450" s="7">
        <v>0.21867900000000001</v>
      </c>
      <c r="J450" s="7">
        <v>0.65429999999999999</v>
      </c>
      <c r="K450" s="7">
        <v>0.99186799999999997</v>
      </c>
      <c r="L450" s="7">
        <v>1.02</v>
      </c>
      <c r="M450" s="7">
        <f t="shared" si="8"/>
        <v>1</v>
      </c>
      <c r="N450" s="7">
        <v>0.93043710280373804</v>
      </c>
    </row>
    <row r="451" spans="2:14" x14ac:dyDescent="0.25">
      <c r="B451" s="90" t="s">
        <v>36</v>
      </c>
      <c r="C451" s="7" t="s">
        <v>54</v>
      </c>
      <c r="D451" s="7">
        <v>207980901</v>
      </c>
      <c r="E451" s="7" t="s">
        <v>131</v>
      </c>
      <c r="F451" s="7" t="s">
        <v>970</v>
      </c>
      <c r="G451" s="11">
        <v>6.0195999999999998E-5</v>
      </c>
      <c r="H451" s="7">
        <v>0.51185999999999998</v>
      </c>
      <c r="I451" s="7">
        <v>0.21867900000000001</v>
      </c>
      <c r="J451" s="7">
        <v>0.65429999999999999</v>
      </c>
      <c r="K451" s="7">
        <v>0.99186799999999997</v>
      </c>
      <c r="L451" s="7">
        <v>1.05</v>
      </c>
      <c r="M451" s="7">
        <f t="shared" si="8"/>
        <v>1</v>
      </c>
      <c r="N451" s="7">
        <v>0.93043710280373804</v>
      </c>
    </row>
    <row r="452" spans="2:14" x14ac:dyDescent="0.25">
      <c r="B452" s="90" t="s">
        <v>36</v>
      </c>
      <c r="C452" s="7" t="s">
        <v>54</v>
      </c>
      <c r="D452" s="7">
        <v>207980901</v>
      </c>
      <c r="E452" s="7" t="s">
        <v>131</v>
      </c>
      <c r="F452" s="7" t="s">
        <v>1111</v>
      </c>
      <c r="G452" s="7">
        <v>1.8673999999999999E-4</v>
      </c>
      <c r="H452" s="7">
        <v>0.51468999999999998</v>
      </c>
      <c r="I452" s="7">
        <v>0.21867900000000001</v>
      </c>
      <c r="J452" s="7">
        <v>0.65429999999999999</v>
      </c>
      <c r="K452" s="7">
        <v>0.99186799999999997</v>
      </c>
      <c r="L452" s="7">
        <v>1.03</v>
      </c>
      <c r="M452" s="7">
        <f t="shared" si="8"/>
        <v>1</v>
      </c>
      <c r="N452" s="7">
        <v>0.93102467592592597</v>
      </c>
    </row>
    <row r="453" spans="2:14" x14ac:dyDescent="0.25">
      <c r="B453" s="90" t="s">
        <v>36</v>
      </c>
      <c r="C453" s="7" t="s">
        <v>54</v>
      </c>
      <c r="D453" s="7">
        <v>207980901</v>
      </c>
      <c r="E453" s="7" t="s">
        <v>131</v>
      </c>
      <c r="F453" s="7" t="s">
        <v>1199</v>
      </c>
      <c r="G453" s="11">
        <v>6.2762000000000007E-5</v>
      </c>
      <c r="H453" s="7">
        <v>0.51563000000000003</v>
      </c>
      <c r="I453" s="7">
        <v>0.21867900000000001</v>
      </c>
      <c r="J453" s="7">
        <v>0.65429999999999999</v>
      </c>
      <c r="K453" s="7">
        <v>0.99186799999999997</v>
      </c>
      <c r="L453" s="7">
        <v>1.04</v>
      </c>
      <c r="M453" s="7">
        <f t="shared" si="8"/>
        <v>1</v>
      </c>
      <c r="N453" s="7">
        <v>0.93102467592592597</v>
      </c>
    </row>
    <row r="454" spans="2:14" x14ac:dyDescent="0.25">
      <c r="B454" s="90" t="s">
        <v>36</v>
      </c>
      <c r="C454" s="7" t="s">
        <v>54</v>
      </c>
      <c r="D454" s="7">
        <v>207980901</v>
      </c>
      <c r="E454" s="7" t="s">
        <v>131</v>
      </c>
      <c r="F454" s="7" t="s">
        <v>925</v>
      </c>
      <c r="G454" s="11">
        <v>6.5498000000000002E-5</v>
      </c>
      <c r="H454" s="7">
        <v>0.51653000000000004</v>
      </c>
      <c r="I454" s="7">
        <v>0.21867900000000001</v>
      </c>
      <c r="J454" s="7">
        <v>0.65429999999999999</v>
      </c>
      <c r="K454" s="7">
        <v>0.99186799999999997</v>
      </c>
      <c r="L454" s="7">
        <v>1.04</v>
      </c>
      <c r="M454" s="7">
        <f t="shared" si="8"/>
        <v>1</v>
      </c>
      <c r="N454" s="7">
        <v>0.93102467592592597</v>
      </c>
    </row>
    <row r="455" spans="2:14" x14ac:dyDescent="0.25">
      <c r="B455" s="90" t="s">
        <v>36</v>
      </c>
      <c r="C455" s="7" t="s">
        <v>54</v>
      </c>
      <c r="D455" s="7">
        <v>207980901</v>
      </c>
      <c r="E455" s="7" t="s">
        <v>131</v>
      </c>
      <c r="F455" s="7" t="s">
        <v>921</v>
      </c>
      <c r="G455" s="7">
        <v>1.3548E-4</v>
      </c>
      <c r="H455" s="7">
        <v>0.51697000000000004</v>
      </c>
      <c r="I455" s="7">
        <v>0.21867900000000001</v>
      </c>
      <c r="J455" s="7">
        <v>0.65429999999999999</v>
      </c>
      <c r="K455" s="7">
        <v>0.99186799999999997</v>
      </c>
      <c r="L455" s="7">
        <v>1.02</v>
      </c>
      <c r="M455" s="7">
        <f t="shared" si="8"/>
        <v>1</v>
      </c>
      <c r="N455" s="7">
        <v>0.93102467592592597</v>
      </c>
    </row>
    <row r="456" spans="2:14" x14ac:dyDescent="0.25">
      <c r="B456" s="90" t="s">
        <v>36</v>
      </c>
      <c r="C456" s="7" t="s">
        <v>54</v>
      </c>
      <c r="D456" s="7">
        <v>207980901</v>
      </c>
      <c r="E456" s="7" t="s">
        <v>131</v>
      </c>
      <c r="F456" s="7" t="s">
        <v>1018</v>
      </c>
      <c r="G456" s="7">
        <v>-4.0187000000000003E-4</v>
      </c>
      <c r="H456" s="7">
        <v>0.52081</v>
      </c>
      <c r="I456" s="7">
        <v>0.21867900000000001</v>
      </c>
      <c r="J456" s="7">
        <v>0.65429999999999999</v>
      </c>
      <c r="K456" s="7">
        <v>0.99186799999999997</v>
      </c>
      <c r="L456" s="7">
        <v>0.99399999999999999</v>
      </c>
      <c r="M456" s="7">
        <f t="shared" si="8"/>
        <v>1</v>
      </c>
      <c r="N456" s="7">
        <v>0.93244279176201394</v>
      </c>
    </row>
    <row r="457" spans="2:14" x14ac:dyDescent="0.25">
      <c r="B457" s="90" t="s">
        <v>36</v>
      </c>
      <c r="C457" s="7" t="s">
        <v>54</v>
      </c>
      <c r="D457" s="7">
        <v>207980901</v>
      </c>
      <c r="E457" s="7" t="s">
        <v>131</v>
      </c>
      <c r="F457" s="7" t="s">
        <v>802</v>
      </c>
      <c r="G457" s="7">
        <v>-3.1388E-4</v>
      </c>
      <c r="H457" s="7">
        <v>0.52173999999999998</v>
      </c>
      <c r="I457" s="7">
        <v>0.21867900000000001</v>
      </c>
      <c r="J457" s="7">
        <v>0.65429999999999999</v>
      </c>
      <c r="K457" s="7">
        <v>0.99186799999999997</v>
      </c>
      <c r="L457" s="7">
        <v>0.99199999999999999</v>
      </c>
      <c r="M457" s="7">
        <f t="shared" si="8"/>
        <v>1</v>
      </c>
      <c r="N457" s="7">
        <v>0.93244279176201394</v>
      </c>
    </row>
    <row r="458" spans="2:14" x14ac:dyDescent="0.25">
      <c r="B458" s="90" t="s">
        <v>36</v>
      </c>
      <c r="C458" s="7" t="s">
        <v>54</v>
      </c>
      <c r="D458" s="7">
        <v>207980901</v>
      </c>
      <c r="E458" s="7" t="s">
        <v>131</v>
      </c>
      <c r="F458" s="7" t="s">
        <v>717</v>
      </c>
      <c r="G458" s="7">
        <v>-1.4668999999999999E-4</v>
      </c>
      <c r="H458" s="7">
        <v>0.52215</v>
      </c>
      <c r="I458" s="7">
        <v>0.21867900000000001</v>
      </c>
      <c r="J458" s="7">
        <v>0.65429999999999999</v>
      </c>
      <c r="K458" s="7">
        <v>0.99186799999999997</v>
      </c>
      <c r="L458" s="7">
        <v>0.98199999999999998</v>
      </c>
      <c r="M458" s="7">
        <f t="shared" si="8"/>
        <v>1</v>
      </c>
      <c r="N458" s="7">
        <v>0.93244279176201394</v>
      </c>
    </row>
    <row r="459" spans="2:14" x14ac:dyDescent="0.25">
      <c r="B459" s="90" t="s">
        <v>36</v>
      </c>
      <c r="C459" s="7" t="s">
        <v>54</v>
      </c>
      <c r="D459" s="7">
        <v>207980901</v>
      </c>
      <c r="E459" s="7" t="s">
        <v>131</v>
      </c>
      <c r="F459" s="7" t="s">
        <v>759</v>
      </c>
      <c r="G459" s="7">
        <v>-2.2550000000000001E-3</v>
      </c>
      <c r="H459" s="7">
        <v>0.52332999999999996</v>
      </c>
      <c r="I459" s="7">
        <v>0.21867900000000001</v>
      </c>
      <c r="J459" s="7">
        <v>0.65429999999999999</v>
      </c>
      <c r="K459" s="7">
        <v>0.99186799999999997</v>
      </c>
      <c r="L459" s="7" t="s">
        <v>5</v>
      </c>
      <c r="M459" s="7">
        <f t="shared" si="8"/>
        <v>1</v>
      </c>
      <c r="N459" s="7">
        <v>0.93244279176201394</v>
      </c>
    </row>
    <row r="460" spans="2:14" x14ac:dyDescent="0.25">
      <c r="B460" s="90" t="s">
        <v>36</v>
      </c>
      <c r="C460" s="7" t="s">
        <v>54</v>
      </c>
      <c r="D460" s="7">
        <v>207980901</v>
      </c>
      <c r="E460" s="7" t="s">
        <v>131</v>
      </c>
      <c r="F460" s="7" t="s">
        <v>913</v>
      </c>
      <c r="G460" s="11">
        <v>7.6165E-5</v>
      </c>
      <c r="H460" s="7">
        <v>0.52375000000000005</v>
      </c>
      <c r="I460" s="7">
        <v>0.21867900000000001</v>
      </c>
      <c r="J460" s="7">
        <v>0.65429999999999999</v>
      </c>
      <c r="K460" s="7">
        <v>0.99186799999999997</v>
      </c>
      <c r="L460" s="7">
        <v>1.04</v>
      </c>
      <c r="M460" s="7">
        <f t="shared" si="8"/>
        <v>1</v>
      </c>
      <c r="N460" s="7">
        <v>0.93244279176201394</v>
      </c>
    </row>
    <row r="461" spans="2:14" x14ac:dyDescent="0.25">
      <c r="B461" s="90" t="s">
        <v>36</v>
      </c>
      <c r="C461" s="7" t="s">
        <v>54</v>
      </c>
      <c r="D461" s="7">
        <v>207980901</v>
      </c>
      <c r="E461" s="7" t="s">
        <v>131</v>
      </c>
      <c r="F461" s="7" t="s">
        <v>1121</v>
      </c>
      <c r="G461" s="11">
        <v>-9.0252000000000003E-5</v>
      </c>
      <c r="H461" s="7">
        <v>0.52751999999999999</v>
      </c>
      <c r="I461" s="7">
        <v>0.21867900000000001</v>
      </c>
      <c r="J461" s="7">
        <v>0.65429999999999999</v>
      </c>
      <c r="K461" s="7">
        <v>0.99186799999999997</v>
      </c>
      <c r="L461" s="7">
        <v>0.97199999999999998</v>
      </c>
      <c r="M461" s="7">
        <f t="shared" si="8"/>
        <v>1</v>
      </c>
      <c r="N461" s="7">
        <v>0.93701041095890403</v>
      </c>
    </row>
    <row r="462" spans="2:14" x14ac:dyDescent="0.25">
      <c r="B462" s="90" t="s">
        <v>36</v>
      </c>
      <c r="C462" s="7" t="s">
        <v>54</v>
      </c>
      <c r="D462" s="7">
        <v>207980901</v>
      </c>
      <c r="E462" s="7" t="s">
        <v>131</v>
      </c>
      <c r="F462" s="7" t="s">
        <v>908</v>
      </c>
      <c r="G462" s="7">
        <v>1.4985000000000001E-4</v>
      </c>
      <c r="H462" s="7">
        <v>0.53042999999999996</v>
      </c>
      <c r="I462" s="7">
        <v>0.21867900000000001</v>
      </c>
      <c r="J462" s="7">
        <v>0.65429999999999999</v>
      </c>
      <c r="K462" s="7">
        <v>0.99186799999999997</v>
      </c>
      <c r="L462" s="7">
        <v>1.02</v>
      </c>
      <c r="M462" s="7">
        <f t="shared" si="8"/>
        <v>1</v>
      </c>
      <c r="N462" s="7">
        <v>0.94003312072892897</v>
      </c>
    </row>
    <row r="463" spans="2:14" x14ac:dyDescent="0.25">
      <c r="B463" s="90" t="s">
        <v>36</v>
      </c>
      <c r="C463" s="7" t="s">
        <v>54</v>
      </c>
      <c r="D463" s="7">
        <v>207980901</v>
      </c>
      <c r="E463" s="7" t="s">
        <v>131</v>
      </c>
      <c r="F463" s="7" t="s">
        <v>867</v>
      </c>
      <c r="G463" s="11">
        <v>6.8282999999999997E-5</v>
      </c>
      <c r="H463" s="7">
        <v>0.53686999999999996</v>
      </c>
      <c r="I463" s="7">
        <v>0.21867900000000001</v>
      </c>
      <c r="J463" s="7">
        <v>0.65429999999999999</v>
      </c>
      <c r="K463" s="7">
        <v>0.99186799999999997</v>
      </c>
      <c r="L463" s="7">
        <v>1.04</v>
      </c>
      <c r="M463" s="7">
        <f t="shared" si="8"/>
        <v>1</v>
      </c>
      <c r="N463" s="7">
        <v>0.94072366255144002</v>
      </c>
    </row>
    <row r="464" spans="2:14" x14ac:dyDescent="0.25">
      <c r="B464" s="90" t="s">
        <v>36</v>
      </c>
      <c r="C464" s="7" t="s">
        <v>54</v>
      </c>
      <c r="D464" s="7">
        <v>207980901</v>
      </c>
      <c r="E464" s="7" t="s">
        <v>131</v>
      </c>
      <c r="F464" s="7" t="s">
        <v>954</v>
      </c>
      <c r="G464" s="11">
        <v>7.1075000000000006E-5</v>
      </c>
      <c r="H464" s="7">
        <v>0.53776000000000002</v>
      </c>
      <c r="I464" s="7">
        <v>0.21867900000000001</v>
      </c>
      <c r="J464" s="7">
        <v>0.65429999999999999</v>
      </c>
      <c r="K464" s="7">
        <v>0.99186799999999997</v>
      </c>
      <c r="L464" s="7">
        <v>1.04</v>
      </c>
      <c r="M464" s="7">
        <f t="shared" si="8"/>
        <v>1</v>
      </c>
      <c r="N464" s="7">
        <v>0.94072366255144002</v>
      </c>
    </row>
    <row r="465" spans="2:14" x14ac:dyDescent="0.25">
      <c r="B465" s="90" t="s">
        <v>36</v>
      </c>
      <c r="C465" s="7" t="s">
        <v>54</v>
      </c>
      <c r="D465" s="7">
        <v>207980901</v>
      </c>
      <c r="E465" s="7" t="s">
        <v>131</v>
      </c>
      <c r="F465" s="7" t="s">
        <v>729</v>
      </c>
      <c r="G465" s="7">
        <v>-3.191E-4</v>
      </c>
      <c r="H465" s="7">
        <v>0.53844000000000003</v>
      </c>
      <c r="I465" s="7">
        <v>0.21867900000000001</v>
      </c>
      <c r="J465" s="7">
        <v>0.65429999999999999</v>
      </c>
      <c r="K465" s="7">
        <v>0.99186799999999997</v>
      </c>
      <c r="L465" s="7">
        <v>0.98599999999999999</v>
      </c>
      <c r="M465" s="7">
        <f t="shared" si="8"/>
        <v>1</v>
      </c>
      <c r="N465" s="7">
        <v>0.94072366255144002</v>
      </c>
    </row>
    <row r="466" spans="2:14" x14ac:dyDescent="0.25">
      <c r="B466" s="90" t="s">
        <v>36</v>
      </c>
      <c r="C466" s="7" t="s">
        <v>54</v>
      </c>
      <c r="D466" s="7">
        <v>207980901</v>
      </c>
      <c r="E466" s="7" t="s">
        <v>131</v>
      </c>
      <c r="F466" s="7" t="s">
        <v>1036</v>
      </c>
      <c r="G466" s="11">
        <v>-7.6143999999999995E-5</v>
      </c>
      <c r="H466" s="7">
        <v>0.53891999999999995</v>
      </c>
      <c r="I466" s="7">
        <v>0.21867900000000001</v>
      </c>
      <c r="J466" s="7">
        <v>0.65429999999999999</v>
      </c>
      <c r="K466" s="7">
        <v>0.99186799999999997</v>
      </c>
      <c r="L466" s="7">
        <v>0.96799999999999997</v>
      </c>
      <c r="M466" s="7">
        <f t="shared" si="8"/>
        <v>1</v>
      </c>
      <c r="N466" s="7">
        <v>0.94072366255144002</v>
      </c>
    </row>
    <row r="467" spans="2:14" x14ac:dyDescent="0.25">
      <c r="B467" s="90" t="s">
        <v>36</v>
      </c>
      <c r="C467" s="7" t="s">
        <v>54</v>
      </c>
      <c r="D467" s="7">
        <v>207980901</v>
      </c>
      <c r="E467" s="7" t="s">
        <v>131</v>
      </c>
      <c r="F467" s="7" t="s">
        <v>938</v>
      </c>
      <c r="G467" s="7">
        <v>-1.9246000000000001E-4</v>
      </c>
      <c r="H467" s="7">
        <v>0.54069</v>
      </c>
      <c r="I467" s="7">
        <v>0.21867900000000001</v>
      </c>
      <c r="J467" s="7">
        <v>0.65429999999999999</v>
      </c>
      <c r="K467" s="7">
        <v>0.99186799999999997</v>
      </c>
      <c r="L467" s="7">
        <v>0.97799999999999998</v>
      </c>
      <c r="M467" s="7">
        <f t="shared" si="8"/>
        <v>1</v>
      </c>
      <c r="N467" s="7">
        <v>0.94072366255144002</v>
      </c>
    </row>
    <row r="468" spans="2:14" x14ac:dyDescent="0.25">
      <c r="B468" s="90" t="s">
        <v>36</v>
      </c>
      <c r="C468" s="7" t="s">
        <v>54</v>
      </c>
      <c r="D468" s="7">
        <v>207980901</v>
      </c>
      <c r="E468" s="7" t="s">
        <v>131</v>
      </c>
      <c r="F468" s="7" t="s">
        <v>1196</v>
      </c>
      <c r="G468" s="11">
        <v>-9.7040999999999995E-5</v>
      </c>
      <c r="H468" s="7">
        <v>0.54086999999999996</v>
      </c>
      <c r="I468" s="7">
        <v>0.21867900000000001</v>
      </c>
      <c r="J468" s="7">
        <v>0.65429999999999999</v>
      </c>
      <c r="K468" s="7">
        <v>0.99186799999999997</v>
      </c>
      <c r="L468" s="7">
        <v>0.97499999999999998</v>
      </c>
      <c r="M468" s="7">
        <f t="shared" si="8"/>
        <v>1</v>
      </c>
      <c r="N468" s="7">
        <v>0.94072366255144002</v>
      </c>
    </row>
    <row r="469" spans="2:14" x14ac:dyDescent="0.25">
      <c r="B469" s="90" t="s">
        <v>36</v>
      </c>
      <c r="C469" s="7" t="s">
        <v>54</v>
      </c>
      <c r="D469" s="7">
        <v>207980901</v>
      </c>
      <c r="E469" s="7" t="s">
        <v>131</v>
      </c>
      <c r="F469" s="7" t="s">
        <v>799</v>
      </c>
      <c r="G469" s="7">
        <v>-2.2481000000000001E-4</v>
      </c>
      <c r="H469" s="7">
        <v>0.54244000000000003</v>
      </c>
      <c r="I469" s="7">
        <v>0.21867900000000001</v>
      </c>
      <c r="J469" s="7">
        <v>0.65429999999999999</v>
      </c>
      <c r="K469" s="7">
        <v>0.99186799999999997</v>
      </c>
      <c r="L469" s="7">
        <v>0.99</v>
      </c>
      <c r="M469" s="7">
        <f t="shared" si="8"/>
        <v>1</v>
      </c>
      <c r="N469" s="7">
        <v>0.94072366255144002</v>
      </c>
    </row>
    <row r="470" spans="2:14" x14ac:dyDescent="0.25">
      <c r="B470" s="90" t="s">
        <v>36</v>
      </c>
      <c r="C470" s="7" t="s">
        <v>54</v>
      </c>
      <c r="D470" s="7">
        <v>207980901</v>
      </c>
      <c r="E470" s="7" t="s">
        <v>131</v>
      </c>
      <c r="F470" s="7" t="s">
        <v>1007</v>
      </c>
      <c r="G470" s="7">
        <v>1.1668E-4</v>
      </c>
      <c r="H470" s="7">
        <v>0.54315999999999998</v>
      </c>
      <c r="I470" s="7">
        <v>0.21867900000000001</v>
      </c>
      <c r="J470" s="7">
        <v>0.65429999999999999</v>
      </c>
      <c r="K470" s="7">
        <v>0.99186799999999997</v>
      </c>
      <c r="L470" s="7">
        <v>1.02</v>
      </c>
      <c r="M470" s="7">
        <f t="shared" si="8"/>
        <v>1</v>
      </c>
      <c r="N470" s="7">
        <v>0.94072366255144002</v>
      </c>
    </row>
    <row r="471" spans="2:14" x14ac:dyDescent="0.25">
      <c r="B471" s="90" t="s">
        <v>36</v>
      </c>
      <c r="C471" s="7" t="s">
        <v>54</v>
      </c>
      <c r="D471" s="7">
        <v>207980901</v>
      </c>
      <c r="E471" s="7" t="s">
        <v>131</v>
      </c>
      <c r="F471" s="7" t="s">
        <v>731</v>
      </c>
      <c r="G471" s="7">
        <v>1.1957E-4</v>
      </c>
      <c r="H471" s="7">
        <v>0.54425000000000001</v>
      </c>
      <c r="I471" s="7">
        <v>0.21867900000000001</v>
      </c>
      <c r="J471" s="7">
        <v>0.65429999999999999</v>
      </c>
      <c r="K471" s="7">
        <v>0.99186799999999997</v>
      </c>
      <c r="L471" s="7">
        <v>1.02</v>
      </c>
      <c r="M471" s="7">
        <f t="shared" si="8"/>
        <v>1</v>
      </c>
      <c r="N471" s="7">
        <v>0.94072366255144002</v>
      </c>
    </row>
    <row r="472" spans="2:14" x14ac:dyDescent="0.25">
      <c r="B472" s="90" t="s">
        <v>36</v>
      </c>
      <c r="C472" s="7" t="s">
        <v>54</v>
      </c>
      <c r="D472" s="7">
        <v>207980901</v>
      </c>
      <c r="E472" s="7" t="s">
        <v>131</v>
      </c>
      <c r="F472" s="7" t="s">
        <v>919</v>
      </c>
      <c r="G472" s="7">
        <v>-2.5075999999999999E-4</v>
      </c>
      <c r="H472" s="7">
        <v>0.54718999999999995</v>
      </c>
      <c r="I472" s="7">
        <v>0.21867900000000001</v>
      </c>
      <c r="J472" s="7">
        <v>0.65429999999999999</v>
      </c>
      <c r="K472" s="7">
        <v>0.99186799999999997</v>
      </c>
      <c r="L472" s="7">
        <v>0.99099999999999999</v>
      </c>
      <c r="M472" s="7">
        <f t="shared" si="8"/>
        <v>1</v>
      </c>
      <c r="N472" s="7">
        <v>0.94072366255144002</v>
      </c>
    </row>
    <row r="473" spans="2:14" x14ac:dyDescent="0.25">
      <c r="B473" s="90" t="s">
        <v>36</v>
      </c>
      <c r="C473" s="7" t="s">
        <v>54</v>
      </c>
      <c r="D473" s="7">
        <v>207980901</v>
      </c>
      <c r="E473" s="7" t="s">
        <v>131</v>
      </c>
      <c r="F473" s="7" t="s">
        <v>760</v>
      </c>
      <c r="G473" s="11">
        <v>-9.9936E-5</v>
      </c>
      <c r="H473" s="7">
        <v>0.54722999999999999</v>
      </c>
      <c r="I473" s="7">
        <v>0.21867900000000001</v>
      </c>
      <c r="J473" s="7">
        <v>0.65429999999999999</v>
      </c>
      <c r="K473" s="7">
        <v>0.99186799999999997</v>
      </c>
      <c r="L473" s="7">
        <v>0.97699999999999998</v>
      </c>
      <c r="M473" s="7">
        <f t="shared" si="8"/>
        <v>1</v>
      </c>
      <c r="N473" s="7">
        <v>0.94072366255144002</v>
      </c>
    </row>
    <row r="474" spans="2:14" x14ac:dyDescent="0.25">
      <c r="B474" s="90" t="s">
        <v>36</v>
      </c>
      <c r="C474" s="7" t="s">
        <v>54</v>
      </c>
      <c r="D474" s="7">
        <v>207980901</v>
      </c>
      <c r="E474" s="7" t="s">
        <v>131</v>
      </c>
      <c r="F474" s="7" t="s">
        <v>969</v>
      </c>
      <c r="G474" s="7">
        <v>2.4475000000000001E-4</v>
      </c>
      <c r="H474" s="7">
        <v>0.54835999999999996</v>
      </c>
      <c r="I474" s="7">
        <v>0.21867900000000001</v>
      </c>
      <c r="J474" s="7">
        <v>0.65429999999999999</v>
      </c>
      <c r="K474" s="7">
        <v>0.99186799999999997</v>
      </c>
      <c r="L474" s="7">
        <v>1.02</v>
      </c>
      <c r="M474" s="7">
        <f t="shared" si="8"/>
        <v>1</v>
      </c>
      <c r="N474" s="7">
        <v>0.94072366255144002</v>
      </c>
    </row>
    <row r="475" spans="2:14" x14ac:dyDescent="0.25">
      <c r="B475" s="90" t="s">
        <v>36</v>
      </c>
      <c r="C475" s="7" t="s">
        <v>54</v>
      </c>
      <c r="D475" s="7">
        <v>207980901</v>
      </c>
      <c r="E475" s="7" t="s">
        <v>131</v>
      </c>
      <c r="F475" s="7" t="s">
        <v>924</v>
      </c>
      <c r="G475" s="7">
        <v>1.5100000000000001E-4</v>
      </c>
      <c r="H475" s="7">
        <v>0.54971000000000003</v>
      </c>
      <c r="I475" s="7">
        <v>0.21867900000000001</v>
      </c>
      <c r="J475" s="7">
        <v>0.65429999999999999</v>
      </c>
      <c r="K475" s="7">
        <v>0.99186799999999997</v>
      </c>
      <c r="L475" s="7">
        <v>1.02</v>
      </c>
      <c r="M475" s="7">
        <f t="shared" si="8"/>
        <v>1</v>
      </c>
      <c r="N475" s="7">
        <v>0.94072366255144002</v>
      </c>
    </row>
    <row r="476" spans="2:14" x14ac:dyDescent="0.25">
      <c r="B476" s="90" t="s">
        <v>36</v>
      </c>
      <c r="C476" s="7" t="s">
        <v>54</v>
      </c>
      <c r="D476" s="7">
        <v>207980901</v>
      </c>
      <c r="E476" s="7" t="s">
        <v>131</v>
      </c>
      <c r="F476" s="7" t="s">
        <v>917</v>
      </c>
      <c r="G476" s="7">
        <v>2.735E-3</v>
      </c>
      <c r="H476" s="7">
        <v>0.55093000000000003</v>
      </c>
      <c r="I476" s="7">
        <v>0.21867900000000001</v>
      </c>
      <c r="J476" s="7">
        <v>0.65429999999999999</v>
      </c>
      <c r="K476" s="7">
        <v>0.99186799999999997</v>
      </c>
      <c r="L476" s="7" t="s">
        <v>5</v>
      </c>
      <c r="M476" s="7">
        <f t="shared" si="8"/>
        <v>1</v>
      </c>
      <c r="N476" s="7">
        <v>0.94072366255144002</v>
      </c>
    </row>
    <row r="477" spans="2:14" x14ac:dyDescent="0.25">
      <c r="B477" s="90" t="s">
        <v>36</v>
      </c>
      <c r="C477" s="7" t="s">
        <v>54</v>
      </c>
      <c r="D477" s="7">
        <v>207980901</v>
      </c>
      <c r="E477" s="7" t="s">
        <v>131</v>
      </c>
      <c r="F477" s="7" t="s">
        <v>983</v>
      </c>
      <c r="G477" s="11">
        <v>-5.8335999999999998E-5</v>
      </c>
      <c r="H477" s="7">
        <v>0.55374999999999996</v>
      </c>
      <c r="I477" s="7">
        <v>0.21867900000000001</v>
      </c>
      <c r="J477" s="7">
        <v>0.65429999999999999</v>
      </c>
      <c r="K477" s="7">
        <v>0.99186799999999997</v>
      </c>
      <c r="L477" s="7">
        <v>0.96199999999999997</v>
      </c>
      <c r="M477" s="7">
        <f t="shared" si="8"/>
        <v>1</v>
      </c>
      <c r="N477" s="7">
        <v>0.94072366255144002</v>
      </c>
    </row>
    <row r="478" spans="2:14" x14ac:dyDescent="0.25">
      <c r="B478" s="90" t="s">
        <v>36</v>
      </c>
      <c r="C478" s="7" t="s">
        <v>54</v>
      </c>
      <c r="D478" s="7">
        <v>207980901</v>
      </c>
      <c r="E478" s="7" t="s">
        <v>131</v>
      </c>
      <c r="F478" s="7" t="s">
        <v>1038</v>
      </c>
      <c r="G478" s="11">
        <v>6.7086000000000001E-5</v>
      </c>
      <c r="H478" s="7">
        <v>0.55683000000000005</v>
      </c>
      <c r="I478" s="7">
        <v>0.21867900000000001</v>
      </c>
      <c r="J478" s="7">
        <v>0.65429999999999999</v>
      </c>
      <c r="K478" s="7">
        <v>0.99186799999999997</v>
      </c>
      <c r="L478" s="7">
        <v>1.03</v>
      </c>
      <c r="M478" s="7">
        <f t="shared" si="8"/>
        <v>1</v>
      </c>
      <c r="N478" s="7">
        <v>0.94072366255144002</v>
      </c>
    </row>
    <row r="479" spans="2:14" x14ac:dyDescent="0.25">
      <c r="B479" s="90" t="s">
        <v>36</v>
      </c>
      <c r="C479" s="7" t="s">
        <v>54</v>
      </c>
      <c r="D479" s="7">
        <v>207980901</v>
      </c>
      <c r="E479" s="7" t="s">
        <v>131</v>
      </c>
      <c r="F479" s="7" t="s">
        <v>678</v>
      </c>
      <c r="G479" s="7">
        <v>-2.2908999999999999E-4</v>
      </c>
      <c r="H479" s="7">
        <v>0.55749000000000004</v>
      </c>
      <c r="I479" s="7">
        <v>0.21867900000000001</v>
      </c>
      <c r="J479" s="7">
        <v>0.65429999999999999</v>
      </c>
      <c r="K479" s="7">
        <v>0.99186799999999997</v>
      </c>
      <c r="L479" s="7">
        <v>0.97899999999999998</v>
      </c>
      <c r="M479" s="7">
        <f t="shared" si="8"/>
        <v>1</v>
      </c>
      <c r="N479" s="7">
        <v>0.94072366255144002</v>
      </c>
    </row>
    <row r="480" spans="2:14" x14ac:dyDescent="0.25">
      <c r="B480" s="90" t="s">
        <v>36</v>
      </c>
      <c r="C480" s="7" t="s">
        <v>54</v>
      </c>
      <c r="D480" s="7">
        <v>207980901</v>
      </c>
      <c r="E480" s="7" t="s">
        <v>131</v>
      </c>
      <c r="F480" s="7" t="s">
        <v>1153</v>
      </c>
      <c r="G480" s="7">
        <v>1.4694E-4</v>
      </c>
      <c r="H480" s="7">
        <v>0.55774000000000001</v>
      </c>
      <c r="I480" s="7">
        <v>0.21867900000000001</v>
      </c>
      <c r="J480" s="7">
        <v>0.65429999999999999</v>
      </c>
      <c r="K480" s="7">
        <v>0.99186799999999997</v>
      </c>
      <c r="L480" s="7">
        <v>1.02</v>
      </c>
      <c r="M480" s="7">
        <f t="shared" si="8"/>
        <v>1</v>
      </c>
      <c r="N480" s="7">
        <v>0.94072366255144002</v>
      </c>
    </row>
    <row r="481" spans="2:14" x14ac:dyDescent="0.25">
      <c r="B481" s="90" t="s">
        <v>36</v>
      </c>
      <c r="C481" s="7" t="s">
        <v>54</v>
      </c>
      <c r="D481" s="7">
        <v>207980901</v>
      </c>
      <c r="E481" s="7" t="s">
        <v>131</v>
      </c>
      <c r="F481" s="7" t="s">
        <v>862</v>
      </c>
      <c r="G481" s="11">
        <v>-8.4499999999999994E-5</v>
      </c>
      <c r="H481" s="7">
        <v>0.55778000000000005</v>
      </c>
      <c r="I481" s="7">
        <v>0.21867900000000001</v>
      </c>
      <c r="J481" s="7">
        <v>0.65429999999999999</v>
      </c>
      <c r="K481" s="7">
        <v>0.99186799999999997</v>
      </c>
      <c r="L481" s="7">
        <v>0.97399999999999998</v>
      </c>
      <c r="M481" s="7">
        <f t="shared" si="8"/>
        <v>1</v>
      </c>
      <c r="N481" s="7">
        <v>0.94072366255144002</v>
      </c>
    </row>
    <row r="482" spans="2:14" x14ac:dyDescent="0.25">
      <c r="B482" s="90" t="s">
        <v>36</v>
      </c>
      <c r="C482" s="7" t="s">
        <v>54</v>
      </c>
      <c r="D482" s="7">
        <v>207980901</v>
      </c>
      <c r="E482" s="7" t="s">
        <v>131</v>
      </c>
      <c r="F482" s="7" t="s">
        <v>895</v>
      </c>
      <c r="G482" s="11">
        <v>-8.1506000000000002E-5</v>
      </c>
      <c r="H482" s="7">
        <v>0.55878000000000005</v>
      </c>
      <c r="I482" s="7">
        <v>0.21867900000000001</v>
      </c>
      <c r="J482" s="7">
        <v>0.65429999999999999</v>
      </c>
      <c r="K482" s="7">
        <v>0.99186799999999997</v>
      </c>
      <c r="L482" s="7">
        <v>0.97299999999999998</v>
      </c>
      <c r="M482" s="7">
        <f t="shared" si="8"/>
        <v>1</v>
      </c>
      <c r="N482" s="7">
        <v>0.94072366255144002</v>
      </c>
    </row>
    <row r="483" spans="2:14" x14ac:dyDescent="0.25">
      <c r="B483" s="90" t="s">
        <v>36</v>
      </c>
      <c r="C483" s="7" t="s">
        <v>54</v>
      </c>
      <c r="D483" s="7">
        <v>207980901</v>
      </c>
      <c r="E483" s="7" t="s">
        <v>131</v>
      </c>
      <c r="F483" s="7" t="s">
        <v>936</v>
      </c>
      <c r="G483" s="7">
        <v>1.2767E-4</v>
      </c>
      <c r="H483" s="7">
        <v>0.56093000000000004</v>
      </c>
      <c r="I483" s="7">
        <v>0.21867900000000001</v>
      </c>
      <c r="J483" s="7">
        <v>0.65429999999999999</v>
      </c>
      <c r="K483" s="7">
        <v>0.99186799999999997</v>
      </c>
      <c r="L483" s="7">
        <v>1.02</v>
      </c>
      <c r="M483" s="7">
        <f t="shared" si="8"/>
        <v>1</v>
      </c>
      <c r="N483" s="7">
        <v>0.94072366255144002</v>
      </c>
    </row>
    <row r="484" spans="2:14" x14ac:dyDescent="0.25">
      <c r="B484" s="90" t="s">
        <v>36</v>
      </c>
      <c r="C484" s="7" t="s">
        <v>54</v>
      </c>
      <c r="D484" s="7">
        <v>207980901</v>
      </c>
      <c r="E484" s="7" t="s">
        <v>131</v>
      </c>
      <c r="F484" s="7" t="s">
        <v>899</v>
      </c>
      <c r="G484" s="7">
        <v>-1.1455000000000001E-4</v>
      </c>
      <c r="H484" s="7">
        <v>0.56333999999999995</v>
      </c>
      <c r="I484" s="7">
        <v>0.21867900000000001</v>
      </c>
      <c r="J484" s="7">
        <v>0.65429999999999999</v>
      </c>
      <c r="K484" s="7">
        <v>0.99186799999999997</v>
      </c>
      <c r="L484" s="7">
        <v>0.98099999999999998</v>
      </c>
      <c r="M484" s="7">
        <f t="shared" si="8"/>
        <v>1</v>
      </c>
      <c r="N484" s="7">
        <v>0.94072366255144002</v>
      </c>
    </row>
    <row r="485" spans="2:14" x14ac:dyDescent="0.25">
      <c r="B485" s="90" t="s">
        <v>36</v>
      </c>
      <c r="C485" s="7" t="s">
        <v>54</v>
      </c>
      <c r="D485" s="7">
        <v>207980901</v>
      </c>
      <c r="E485" s="7" t="s">
        <v>131</v>
      </c>
      <c r="F485" s="7" t="s">
        <v>749</v>
      </c>
      <c r="G485" s="7">
        <v>-5.1139000000000002E-4</v>
      </c>
      <c r="H485" s="7">
        <v>0.56510000000000005</v>
      </c>
      <c r="I485" s="7">
        <v>0.21867900000000001</v>
      </c>
      <c r="J485" s="7">
        <v>0.65429999999999999</v>
      </c>
      <c r="K485" s="7">
        <v>0.99186799999999997</v>
      </c>
      <c r="L485" s="7">
        <v>0.997</v>
      </c>
      <c r="M485" s="7">
        <f t="shared" si="8"/>
        <v>1</v>
      </c>
      <c r="N485" s="7">
        <v>0.94072366255144002</v>
      </c>
    </row>
    <row r="486" spans="2:14" x14ac:dyDescent="0.25">
      <c r="B486" s="90" t="s">
        <v>36</v>
      </c>
      <c r="C486" s="7" t="s">
        <v>54</v>
      </c>
      <c r="D486" s="7">
        <v>207980901</v>
      </c>
      <c r="E486" s="7" t="s">
        <v>131</v>
      </c>
      <c r="F486" s="7" t="s">
        <v>920</v>
      </c>
      <c r="G486" s="7">
        <v>1.5242000000000001E-4</v>
      </c>
      <c r="H486" s="7">
        <v>0.56511999999999996</v>
      </c>
      <c r="I486" s="7">
        <v>0.21867900000000001</v>
      </c>
      <c r="J486" s="7">
        <v>0.65429999999999999</v>
      </c>
      <c r="K486" s="7">
        <v>0.99186799999999997</v>
      </c>
      <c r="L486" s="7">
        <v>1.01</v>
      </c>
      <c r="M486" s="7">
        <f t="shared" si="8"/>
        <v>1</v>
      </c>
      <c r="N486" s="7">
        <v>0.94072366255144002</v>
      </c>
    </row>
    <row r="487" spans="2:14" x14ac:dyDescent="0.25">
      <c r="B487" s="90" t="s">
        <v>36</v>
      </c>
      <c r="C487" s="7" t="s">
        <v>54</v>
      </c>
      <c r="D487" s="7">
        <v>207980901</v>
      </c>
      <c r="E487" s="7" t="s">
        <v>131</v>
      </c>
      <c r="F487" s="7" t="s">
        <v>790</v>
      </c>
      <c r="G487" s="7">
        <v>1.7034E-4</v>
      </c>
      <c r="H487" s="7">
        <v>0.5655</v>
      </c>
      <c r="I487" s="7">
        <v>0.21867900000000001</v>
      </c>
      <c r="J487" s="7">
        <v>0.65429999999999999</v>
      </c>
      <c r="K487" s="7">
        <v>0.99186799999999997</v>
      </c>
      <c r="L487" s="7">
        <v>1.01</v>
      </c>
      <c r="M487" s="7">
        <f t="shared" si="8"/>
        <v>1</v>
      </c>
      <c r="N487" s="7">
        <v>0.94072366255144002</v>
      </c>
    </row>
    <row r="488" spans="2:14" x14ac:dyDescent="0.25">
      <c r="B488" s="90" t="s">
        <v>36</v>
      </c>
      <c r="C488" s="7" t="s">
        <v>54</v>
      </c>
      <c r="D488" s="7">
        <v>207980901</v>
      </c>
      <c r="E488" s="7" t="s">
        <v>131</v>
      </c>
      <c r="F488" s="7" t="s">
        <v>979</v>
      </c>
      <c r="G488" s="7">
        <v>-2.3860999999999999E-4</v>
      </c>
      <c r="H488" s="7">
        <v>0.56581999999999999</v>
      </c>
      <c r="I488" s="7">
        <v>0.21867900000000001</v>
      </c>
      <c r="J488" s="7">
        <v>0.65429999999999999</v>
      </c>
      <c r="K488" s="7">
        <v>0.99186799999999997</v>
      </c>
      <c r="L488" s="7">
        <v>0.99099999999999999</v>
      </c>
      <c r="M488" s="7">
        <f t="shared" si="8"/>
        <v>1</v>
      </c>
      <c r="N488" s="7">
        <v>0.94072366255144002</v>
      </c>
    </row>
    <row r="489" spans="2:14" x14ac:dyDescent="0.25">
      <c r="B489" s="90" t="s">
        <v>36</v>
      </c>
      <c r="C489" s="7" t="s">
        <v>54</v>
      </c>
      <c r="D489" s="7">
        <v>207980901</v>
      </c>
      <c r="E489" s="7" t="s">
        <v>131</v>
      </c>
      <c r="F489" s="7" t="s">
        <v>914</v>
      </c>
      <c r="G489" s="7">
        <v>-1.094E-4</v>
      </c>
      <c r="H489" s="7">
        <v>0.56620999999999999</v>
      </c>
      <c r="I489" s="7">
        <v>0.21867900000000001</v>
      </c>
      <c r="J489" s="7">
        <v>0.65429999999999999</v>
      </c>
      <c r="K489" s="7">
        <v>0.99186799999999997</v>
      </c>
      <c r="L489" s="7">
        <v>0.98099999999999998</v>
      </c>
      <c r="M489" s="7">
        <f t="shared" si="8"/>
        <v>1</v>
      </c>
      <c r="N489" s="7">
        <v>0.94072366255144002</v>
      </c>
    </row>
    <row r="490" spans="2:14" x14ac:dyDescent="0.25">
      <c r="B490" s="90" t="s">
        <v>36</v>
      </c>
      <c r="C490" s="7" t="s">
        <v>54</v>
      </c>
      <c r="D490" s="7">
        <v>207980901</v>
      </c>
      <c r="E490" s="7" t="s">
        <v>131</v>
      </c>
      <c r="F490" s="7" t="s">
        <v>989</v>
      </c>
      <c r="G490" s="7">
        <v>-2.0645E-4</v>
      </c>
      <c r="H490" s="7">
        <v>0.56720999999999999</v>
      </c>
      <c r="I490" s="7">
        <v>0.21867900000000001</v>
      </c>
      <c r="J490" s="7">
        <v>0.65429999999999999</v>
      </c>
      <c r="K490" s="7">
        <v>0.99186799999999997</v>
      </c>
      <c r="L490" s="7">
        <v>0.99</v>
      </c>
      <c r="M490" s="7">
        <f t="shared" si="8"/>
        <v>1</v>
      </c>
      <c r="N490" s="7">
        <v>0.94072366255144002</v>
      </c>
    </row>
    <row r="491" spans="2:14" x14ac:dyDescent="0.25">
      <c r="B491" s="90" t="s">
        <v>36</v>
      </c>
      <c r="C491" s="7" t="s">
        <v>54</v>
      </c>
      <c r="D491" s="7">
        <v>207980901</v>
      </c>
      <c r="E491" s="7" t="s">
        <v>131</v>
      </c>
      <c r="F491" s="7" t="s">
        <v>1063</v>
      </c>
      <c r="G491" s="11">
        <v>-5.6487999999999999E-5</v>
      </c>
      <c r="H491" s="7">
        <v>0.56894</v>
      </c>
      <c r="I491" s="7">
        <v>0.21867900000000001</v>
      </c>
      <c r="J491" s="7">
        <v>0.65429999999999999</v>
      </c>
      <c r="K491" s="7">
        <v>0.99186799999999997</v>
      </c>
      <c r="L491" s="7">
        <v>0.96399999999999997</v>
      </c>
      <c r="M491" s="7">
        <f t="shared" si="8"/>
        <v>1</v>
      </c>
      <c r="N491" s="7">
        <v>0.94072366255144002</v>
      </c>
    </row>
    <row r="492" spans="2:14" x14ac:dyDescent="0.25">
      <c r="B492" s="90" t="s">
        <v>36</v>
      </c>
      <c r="C492" s="7" t="s">
        <v>54</v>
      </c>
      <c r="D492" s="7">
        <v>207980901</v>
      </c>
      <c r="E492" s="7" t="s">
        <v>131</v>
      </c>
      <c r="F492" s="7" t="s">
        <v>753</v>
      </c>
      <c r="G492" s="7">
        <v>-5.0553000000000002E-4</v>
      </c>
      <c r="H492" s="7">
        <v>0.56913999999999998</v>
      </c>
      <c r="I492" s="7">
        <v>0.21867900000000001</v>
      </c>
      <c r="J492" s="7">
        <v>0.65429999999999999</v>
      </c>
      <c r="K492" s="7">
        <v>0.99186799999999997</v>
      </c>
      <c r="L492" s="7">
        <v>0.997</v>
      </c>
      <c r="M492" s="7">
        <f t="shared" si="8"/>
        <v>1</v>
      </c>
      <c r="N492" s="7">
        <v>0.94072366255144002</v>
      </c>
    </row>
    <row r="493" spans="2:14" x14ac:dyDescent="0.25">
      <c r="B493" s="90" t="s">
        <v>36</v>
      </c>
      <c r="C493" s="7" t="s">
        <v>54</v>
      </c>
      <c r="D493" s="7">
        <v>207980901</v>
      </c>
      <c r="E493" s="7" t="s">
        <v>131</v>
      </c>
      <c r="F493" s="7" t="s">
        <v>1071</v>
      </c>
      <c r="G493" s="7">
        <v>1.7306999999999999E-4</v>
      </c>
      <c r="H493" s="7">
        <v>0.57099</v>
      </c>
      <c r="I493" s="7">
        <v>0.21867900000000001</v>
      </c>
      <c r="J493" s="7">
        <v>0.65429999999999999</v>
      </c>
      <c r="K493" s="7">
        <v>0.99186799999999997</v>
      </c>
      <c r="L493" s="7">
        <v>1.02</v>
      </c>
      <c r="M493" s="7">
        <f t="shared" si="8"/>
        <v>1</v>
      </c>
      <c r="N493" s="7">
        <v>0.94072366255144002</v>
      </c>
    </row>
    <row r="494" spans="2:14" x14ac:dyDescent="0.25">
      <c r="B494" s="90" t="s">
        <v>36</v>
      </c>
      <c r="C494" s="7" t="s">
        <v>54</v>
      </c>
      <c r="D494" s="7">
        <v>207980901</v>
      </c>
      <c r="E494" s="7" t="s">
        <v>131</v>
      </c>
      <c r="F494" s="7" t="s">
        <v>1181</v>
      </c>
      <c r="G494" s="7">
        <v>-2.8380000000000001E-4</v>
      </c>
      <c r="H494" s="7">
        <v>0.57150000000000001</v>
      </c>
      <c r="I494" s="7">
        <v>0.21867900000000001</v>
      </c>
      <c r="J494" s="7">
        <v>0.65429999999999999</v>
      </c>
      <c r="K494" s="7">
        <v>0.99186799999999997</v>
      </c>
      <c r="L494" s="7">
        <v>0.99299999999999999</v>
      </c>
      <c r="M494" s="7">
        <f t="shared" si="8"/>
        <v>1</v>
      </c>
      <c r="N494" s="7">
        <v>0.94072366255144002</v>
      </c>
    </row>
    <row r="495" spans="2:14" x14ac:dyDescent="0.25">
      <c r="B495" s="90" t="s">
        <v>36</v>
      </c>
      <c r="C495" s="7" t="s">
        <v>54</v>
      </c>
      <c r="D495" s="7">
        <v>207980901</v>
      </c>
      <c r="E495" s="7" t="s">
        <v>131</v>
      </c>
      <c r="F495" s="7" t="s">
        <v>1058</v>
      </c>
      <c r="G495" s="11">
        <v>6.6958000000000005E-5</v>
      </c>
      <c r="H495" s="7">
        <v>0.57645999999999997</v>
      </c>
      <c r="I495" s="7">
        <v>0.21867900000000001</v>
      </c>
      <c r="J495" s="7">
        <v>0.65429999999999999</v>
      </c>
      <c r="K495" s="7">
        <v>0.99186799999999997</v>
      </c>
      <c r="L495" s="7">
        <v>1.03</v>
      </c>
      <c r="M495" s="7">
        <f t="shared" si="8"/>
        <v>1</v>
      </c>
      <c r="N495" s="7">
        <v>0.94072366255144002</v>
      </c>
    </row>
    <row r="496" spans="2:14" x14ac:dyDescent="0.25">
      <c r="B496" s="90" t="s">
        <v>36</v>
      </c>
      <c r="C496" s="7" t="s">
        <v>54</v>
      </c>
      <c r="D496" s="7">
        <v>207980901</v>
      </c>
      <c r="E496" s="7" t="s">
        <v>131</v>
      </c>
      <c r="F496" s="7" t="s">
        <v>1163</v>
      </c>
      <c r="G496" s="7">
        <v>-1.3329999999999999E-4</v>
      </c>
      <c r="H496" s="7">
        <v>0.57657000000000003</v>
      </c>
      <c r="I496" s="7">
        <v>0.21867900000000001</v>
      </c>
      <c r="J496" s="7">
        <v>0.65429999999999999</v>
      </c>
      <c r="K496" s="7">
        <v>0.99186799999999997</v>
      </c>
      <c r="L496" s="7">
        <v>0.98499999999999999</v>
      </c>
      <c r="M496" s="7">
        <f t="shared" si="8"/>
        <v>1</v>
      </c>
      <c r="N496" s="7">
        <v>0.94072366255144002</v>
      </c>
    </row>
    <row r="497" spans="2:14" x14ac:dyDescent="0.25">
      <c r="B497" s="90" t="s">
        <v>36</v>
      </c>
      <c r="C497" s="7" t="s">
        <v>54</v>
      </c>
      <c r="D497" s="7">
        <v>207980901</v>
      </c>
      <c r="E497" s="7" t="s">
        <v>131</v>
      </c>
      <c r="F497" s="7" t="s">
        <v>948</v>
      </c>
      <c r="G497" s="7">
        <v>2.8300999999999999E-4</v>
      </c>
      <c r="H497" s="7">
        <v>0.57723999999999998</v>
      </c>
      <c r="I497" s="7">
        <v>0.21867900000000001</v>
      </c>
      <c r="J497" s="7">
        <v>0.65429999999999999</v>
      </c>
      <c r="K497" s="7">
        <v>0.99186799999999997</v>
      </c>
      <c r="L497" s="7">
        <v>1.01</v>
      </c>
      <c r="M497" s="7">
        <f t="shared" si="8"/>
        <v>1</v>
      </c>
      <c r="N497" s="7">
        <v>0.94072366255144002</v>
      </c>
    </row>
    <row r="498" spans="2:14" x14ac:dyDescent="0.25">
      <c r="B498" s="90" t="s">
        <v>36</v>
      </c>
      <c r="C498" s="7" t="s">
        <v>54</v>
      </c>
      <c r="D498" s="7">
        <v>207980901</v>
      </c>
      <c r="E498" s="7" t="s">
        <v>131</v>
      </c>
      <c r="F498" s="7" t="s">
        <v>843</v>
      </c>
      <c r="G498" s="7">
        <v>1.2214999999999999E-4</v>
      </c>
      <c r="H498" s="7">
        <v>0.58009999999999995</v>
      </c>
      <c r="I498" s="7">
        <v>0.21867900000000001</v>
      </c>
      <c r="J498" s="7">
        <v>0.65429999999999999</v>
      </c>
      <c r="K498" s="7">
        <v>0.99186799999999997</v>
      </c>
      <c r="L498" s="7">
        <v>1.02</v>
      </c>
      <c r="M498" s="7">
        <f t="shared" si="8"/>
        <v>1</v>
      </c>
      <c r="N498" s="7">
        <v>0.94072366255144002</v>
      </c>
    </row>
    <row r="499" spans="2:14" x14ac:dyDescent="0.25">
      <c r="B499" s="90" t="s">
        <v>36</v>
      </c>
      <c r="C499" s="7" t="s">
        <v>54</v>
      </c>
      <c r="D499" s="7">
        <v>207980901</v>
      </c>
      <c r="E499" s="7" t="s">
        <v>131</v>
      </c>
      <c r="F499" s="7" t="s">
        <v>871</v>
      </c>
      <c r="G499" s="7">
        <v>1.4384000000000001E-4</v>
      </c>
      <c r="H499" s="7">
        <v>0.58031999999999995</v>
      </c>
      <c r="I499" s="7">
        <v>0.21867900000000001</v>
      </c>
      <c r="J499" s="7">
        <v>0.65429999999999999</v>
      </c>
      <c r="K499" s="7">
        <v>0.99186799999999997</v>
      </c>
      <c r="L499" s="7">
        <v>1.03</v>
      </c>
      <c r="M499" s="7">
        <f t="shared" si="8"/>
        <v>1</v>
      </c>
      <c r="N499" s="7">
        <v>0.94072366255144002</v>
      </c>
    </row>
    <row r="500" spans="2:14" x14ac:dyDescent="0.25">
      <c r="B500" s="90" t="s">
        <v>36</v>
      </c>
      <c r="C500" s="7" t="s">
        <v>54</v>
      </c>
      <c r="D500" s="7">
        <v>207980901</v>
      </c>
      <c r="E500" s="7" t="s">
        <v>131</v>
      </c>
      <c r="F500" s="7" t="s">
        <v>1016</v>
      </c>
      <c r="G500" s="7">
        <v>-3.2166999999999997E-4</v>
      </c>
      <c r="H500" s="7">
        <v>0.58113000000000004</v>
      </c>
      <c r="I500" s="7">
        <v>0.21867900000000001</v>
      </c>
      <c r="J500" s="7">
        <v>0.65429999999999999</v>
      </c>
      <c r="K500" s="7">
        <v>0.99186799999999997</v>
      </c>
      <c r="L500" s="7">
        <v>0.99399999999999999</v>
      </c>
      <c r="M500" s="7">
        <f t="shared" ref="M500:M563" si="9">IF(H500*778&lt;1,H500*778,1)</f>
        <v>1</v>
      </c>
      <c r="N500" s="7">
        <v>0.94072366255144002</v>
      </c>
    </row>
    <row r="501" spans="2:14" x14ac:dyDescent="0.25">
      <c r="B501" s="90" t="s">
        <v>36</v>
      </c>
      <c r="C501" s="7" t="s">
        <v>54</v>
      </c>
      <c r="D501" s="7">
        <v>207980901</v>
      </c>
      <c r="E501" s="7" t="s">
        <v>131</v>
      </c>
      <c r="F501" s="7" t="s">
        <v>822</v>
      </c>
      <c r="G501" s="11">
        <v>8.3139000000000005E-5</v>
      </c>
      <c r="H501" s="7">
        <v>0.58179000000000003</v>
      </c>
      <c r="I501" s="7">
        <v>0.21867900000000001</v>
      </c>
      <c r="J501" s="7">
        <v>0.65429999999999999</v>
      </c>
      <c r="K501" s="7">
        <v>0.99186799999999997</v>
      </c>
      <c r="L501" s="7">
        <v>1.02</v>
      </c>
      <c r="M501" s="7">
        <f t="shared" si="9"/>
        <v>1</v>
      </c>
      <c r="N501" s="7">
        <v>0.94072366255144002</v>
      </c>
    </row>
    <row r="502" spans="2:14" x14ac:dyDescent="0.25">
      <c r="B502" s="90" t="s">
        <v>36</v>
      </c>
      <c r="C502" s="7" t="s">
        <v>54</v>
      </c>
      <c r="D502" s="7">
        <v>207980901</v>
      </c>
      <c r="E502" s="7" t="s">
        <v>131</v>
      </c>
      <c r="F502" s="7" t="s">
        <v>786</v>
      </c>
      <c r="G502" s="11">
        <v>-8.1872000000000005E-5</v>
      </c>
      <c r="H502" s="7">
        <v>0.58233000000000001</v>
      </c>
      <c r="I502" s="7">
        <v>0.21867900000000001</v>
      </c>
      <c r="J502" s="7">
        <v>0.65429999999999999</v>
      </c>
      <c r="K502" s="7">
        <v>0.99186799999999997</v>
      </c>
      <c r="L502" s="7">
        <v>0.97599999999999998</v>
      </c>
      <c r="M502" s="7">
        <f t="shared" si="9"/>
        <v>1</v>
      </c>
      <c r="N502" s="7">
        <v>0.94072366255144002</v>
      </c>
    </row>
    <row r="503" spans="2:14" x14ac:dyDescent="0.25">
      <c r="B503" s="90" t="s">
        <v>36</v>
      </c>
      <c r="C503" s="7" t="s">
        <v>54</v>
      </c>
      <c r="D503" s="7">
        <v>207980901</v>
      </c>
      <c r="E503" s="7" t="s">
        <v>131</v>
      </c>
      <c r="F503" s="7" t="s">
        <v>1043</v>
      </c>
      <c r="G503" s="7">
        <v>4.6453E-4</v>
      </c>
      <c r="H503" s="7">
        <v>0.58248999999999995</v>
      </c>
      <c r="I503" s="7">
        <v>0.21867900000000001</v>
      </c>
      <c r="J503" s="7">
        <v>0.65429999999999999</v>
      </c>
      <c r="K503" s="7">
        <v>0.99186799999999997</v>
      </c>
      <c r="L503" s="7">
        <v>1.01</v>
      </c>
      <c r="M503" s="7">
        <f t="shared" si="9"/>
        <v>1</v>
      </c>
      <c r="N503" s="7">
        <v>0.94072366255144002</v>
      </c>
    </row>
    <row r="504" spans="2:14" x14ac:dyDescent="0.25">
      <c r="B504" s="90" t="s">
        <v>36</v>
      </c>
      <c r="C504" s="7" t="s">
        <v>54</v>
      </c>
      <c r="D504" s="7">
        <v>207980901</v>
      </c>
      <c r="E504" s="7" t="s">
        <v>131</v>
      </c>
      <c r="F504" s="7" t="s">
        <v>720</v>
      </c>
      <c r="G504" s="7">
        <v>3.9172000000000002E-4</v>
      </c>
      <c r="H504" s="7">
        <v>0.58423999999999998</v>
      </c>
      <c r="I504" s="7">
        <v>0.21867900000000001</v>
      </c>
      <c r="J504" s="7">
        <v>0.65429999999999999</v>
      </c>
      <c r="K504" s="7">
        <v>0.99186799999999997</v>
      </c>
      <c r="L504" s="7" t="s">
        <v>5</v>
      </c>
      <c r="M504" s="7">
        <f t="shared" si="9"/>
        <v>1</v>
      </c>
      <c r="N504" s="7">
        <v>0.94072366255144002</v>
      </c>
    </row>
    <row r="505" spans="2:14" x14ac:dyDescent="0.25">
      <c r="B505" s="90" t="s">
        <v>36</v>
      </c>
      <c r="C505" s="7" t="s">
        <v>54</v>
      </c>
      <c r="D505" s="7">
        <v>207980901</v>
      </c>
      <c r="E505" s="7" t="s">
        <v>131</v>
      </c>
      <c r="F505" s="7" t="s">
        <v>1002</v>
      </c>
      <c r="G505" s="7">
        <v>-2.9703999999999999E-4</v>
      </c>
      <c r="H505" s="7">
        <v>0.58521999999999996</v>
      </c>
      <c r="I505" s="7">
        <v>0.21867900000000001</v>
      </c>
      <c r="J505" s="7">
        <v>0.65429999999999999</v>
      </c>
      <c r="K505" s="7">
        <v>0.99186799999999997</v>
      </c>
      <c r="L505" s="7">
        <v>0.99</v>
      </c>
      <c r="M505" s="7">
        <f t="shared" si="9"/>
        <v>1</v>
      </c>
      <c r="N505" s="7">
        <v>0.94072366255144002</v>
      </c>
    </row>
    <row r="506" spans="2:14" x14ac:dyDescent="0.25">
      <c r="B506" s="90" t="s">
        <v>36</v>
      </c>
      <c r="C506" s="7" t="s">
        <v>54</v>
      </c>
      <c r="D506" s="7">
        <v>207980901</v>
      </c>
      <c r="E506" s="7" t="s">
        <v>131</v>
      </c>
      <c r="F506" s="7" t="s">
        <v>838</v>
      </c>
      <c r="G506" s="11">
        <v>-8.3523000000000007E-5</v>
      </c>
      <c r="H506" s="7">
        <v>0.58633999999999997</v>
      </c>
      <c r="I506" s="7">
        <v>0.21867900000000001</v>
      </c>
      <c r="J506" s="7">
        <v>0.65429999999999999</v>
      </c>
      <c r="K506" s="7">
        <v>0.99186799999999997</v>
      </c>
      <c r="L506" s="7">
        <v>0.97699999999999998</v>
      </c>
      <c r="M506" s="7">
        <f t="shared" si="9"/>
        <v>1</v>
      </c>
      <c r="N506" s="7">
        <v>0.94072366255144002</v>
      </c>
    </row>
    <row r="507" spans="2:14" x14ac:dyDescent="0.25">
      <c r="B507" s="90" t="s">
        <v>36</v>
      </c>
      <c r="C507" s="7" t="s">
        <v>54</v>
      </c>
      <c r="D507" s="7">
        <v>207980901</v>
      </c>
      <c r="E507" s="7" t="s">
        <v>131</v>
      </c>
      <c r="F507" s="7" t="s">
        <v>1013</v>
      </c>
      <c r="G507" s="7">
        <v>1.9017E-4</v>
      </c>
      <c r="H507" s="7">
        <v>0.58655000000000002</v>
      </c>
      <c r="I507" s="7">
        <v>0.21867900000000001</v>
      </c>
      <c r="J507" s="7">
        <v>0.65429999999999999</v>
      </c>
      <c r="K507" s="7">
        <v>0.99186799999999997</v>
      </c>
      <c r="L507" s="7">
        <v>1.01</v>
      </c>
      <c r="M507" s="7">
        <f t="shared" si="9"/>
        <v>1</v>
      </c>
      <c r="N507" s="7">
        <v>0.94072366255144002</v>
      </c>
    </row>
    <row r="508" spans="2:14" x14ac:dyDescent="0.25">
      <c r="B508" s="90" t="s">
        <v>36</v>
      </c>
      <c r="C508" s="7" t="s">
        <v>54</v>
      </c>
      <c r="D508" s="7">
        <v>207980901</v>
      </c>
      <c r="E508" s="7" t="s">
        <v>131</v>
      </c>
      <c r="F508" s="7" t="s">
        <v>737</v>
      </c>
      <c r="G508" s="11">
        <v>7.1564999999999997E-5</v>
      </c>
      <c r="H508" s="7">
        <v>0.58718000000000004</v>
      </c>
      <c r="I508" s="7">
        <v>0.21867900000000001</v>
      </c>
      <c r="J508" s="7">
        <v>0.65429999999999999</v>
      </c>
      <c r="K508" s="7">
        <v>0.99186799999999997</v>
      </c>
      <c r="L508" s="7">
        <v>1.03</v>
      </c>
      <c r="M508" s="7">
        <f t="shared" si="9"/>
        <v>1</v>
      </c>
      <c r="N508" s="7">
        <v>0.94072366255144002</v>
      </c>
    </row>
    <row r="509" spans="2:14" x14ac:dyDescent="0.25">
      <c r="B509" s="90" t="s">
        <v>36</v>
      </c>
      <c r="C509" s="7" t="s">
        <v>54</v>
      </c>
      <c r="D509" s="7">
        <v>207980901</v>
      </c>
      <c r="E509" s="7" t="s">
        <v>131</v>
      </c>
      <c r="F509" s="7" t="s">
        <v>847</v>
      </c>
      <c r="G509" s="7">
        <v>1.2769999999999999E-4</v>
      </c>
      <c r="H509" s="7">
        <v>0.58765000000000001</v>
      </c>
      <c r="I509" s="7">
        <v>0.21867900000000001</v>
      </c>
      <c r="J509" s="7">
        <v>0.65429999999999999</v>
      </c>
      <c r="K509" s="7">
        <v>0.99186799999999997</v>
      </c>
      <c r="L509" s="7">
        <v>1.01</v>
      </c>
      <c r="M509" s="7">
        <f t="shared" si="9"/>
        <v>1</v>
      </c>
      <c r="N509" s="7">
        <v>0.94072366255144002</v>
      </c>
    </row>
    <row r="510" spans="2:14" x14ac:dyDescent="0.25">
      <c r="B510" s="90" t="s">
        <v>36</v>
      </c>
      <c r="C510" s="7" t="s">
        <v>54</v>
      </c>
      <c r="D510" s="7">
        <v>207980901</v>
      </c>
      <c r="E510" s="7" t="s">
        <v>131</v>
      </c>
      <c r="F510" s="7" t="s">
        <v>1062</v>
      </c>
      <c r="G510" s="11">
        <v>9.1349999999999998E-5</v>
      </c>
      <c r="H510" s="7">
        <v>0.59170999999999996</v>
      </c>
      <c r="I510" s="7">
        <v>0.21867900000000001</v>
      </c>
      <c r="J510" s="7">
        <v>0.65429999999999999</v>
      </c>
      <c r="K510" s="7">
        <v>0.99186799999999997</v>
      </c>
      <c r="L510" s="7">
        <v>1.02</v>
      </c>
      <c r="M510" s="7">
        <f t="shared" si="9"/>
        <v>1</v>
      </c>
      <c r="N510" s="7">
        <v>0.945214314928425</v>
      </c>
    </row>
    <row r="511" spans="2:14" x14ac:dyDescent="0.25">
      <c r="B511" s="90" t="s">
        <v>36</v>
      </c>
      <c r="C511" s="7" t="s">
        <v>54</v>
      </c>
      <c r="D511" s="7">
        <v>207980901</v>
      </c>
      <c r="E511" s="7" t="s">
        <v>131</v>
      </c>
      <c r="F511" s="7" t="s">
        <v>738</v>
      </c>
      <c r="G511" s="7">
        <v>-2.0055E-4</v>
      </c>
      <c r="H511" s="7">
        <v>0.59336</v>
      </c>
      <c r="I511" s="7">
        <v>0.21867900000000001</v>
      </c>
      <c r="J511" s="7">
        <v>0.65429999999999999</v>
      </c>
      <c r="K511" s="7">
        <v>0.99186799999999997</v>
      </c>
      <c r="L511" s="7">
        <v>0.99099999999999999</v>
      </c>
      <c r="M511" s="7">
        <f t="shared" si="9"/>
        <v>1</v>
      </c>
      <c r="N511" s="7">
        <v>0.945214314928425</v>
      </c>
    </row>
    <row r="512" spans="2:14" x14ac:dyDescent="0.25">
      <c r="B512" s="90" t="s">
        <v>36</v>
      </c>
      <c r="C512" s="7" t="s">
        <v>54</v>
      </c>
      <c r="D512" s="7">
        <v>207980901</v>
      </c>
      <c r="E512" s="7" t="s">
        <v>131</v>
      </c>
      <c r="F512" s="7" t="s">
        <v>955</v>
      </c>
      <c r="G512" s="7">
        <v>-2.1202999999999999E-4</v>
      </c>
      <c r="H512" s="7">
        <v>0.59409999999999996</v>
      </c>
      <c r="I512" s="7">
        <v>0.21867900000000001</v>
      </c>
      <c r="J512" s="7">
        <v>0.65429999999999999</v>
      </c>
      <c r="K512" s="7">
        <v>0.99186799999999997</v>
      </c>
      <c r="L512" s="7">
        <v>0.99199999999999999</v>
      </c>
      <c r="M512" s="7">
        <f t="shared" si="9"/>
        <v>1</v>
      </c>
      <c r="N512" s="7">
        <v>0.945214314928425</v>
      </c>
    </row>
    <row r="513" spans="2:14" x14ac:dyDescent="0.25">
      <c r="B513" s="90" t="s">
        <v>36</v>
      </c>
      <c r="C513" s="7" t="s">
        <v>54</v>
      </c>
      <c r="D513" s="7">
        <v>207980901</v>
      </c>
      <c r="E513" s="7" t="s">
        <v>131</v>
      </c>
      <c r="F513" s="7" t="s">
        <v>676</v>
      </c>
      <c r="G513" s="7">
        <v>-1.8279E-4</v>
      </c>
      <c r="H513" s="7">
        <v>0.59760999999999997</v>
      </c>
      <c r="I513" s="7">
        <v>0.21867900000000001</v>
      </c>
      <c r="J513" s="7">
        <v>0.65429999999999999</v>
      </c>
      <c r="K513" s="7">
        <v>0.99186799999999997</v>
      </c>
      <c r="L513" s="7">
        <v>0.99</v>
      </c>
      <c r="M513" s="7">
        <f t="shared" si="9"/>
        <v>1</v>
      </c>
      <c r="N513" s="7">
        <v>0.94765470468431801</v>
      </c>
    </row>
    <row r="514" spans="2:14" x14ac:dyDescent="0.25">
      <c r="B514" s="90" t="s">
        <v>36</v>
      </c>
      <c r="C514" s="7" t="s">
        <v>54</v>
      </c>
      <c r="D514" s="7">
        <v>207980901</v>
      </c>
      <c r="E514" s="7" t="s">
        <v>131</v>
      </c>
      <c r="F514" s="7" t="s">
        <v>850</v>
      </c>
      <c r="G514" s="11">
        <v>4.5963E-5</v>
      </c>
      <c r="H514" s="7">
        <v>0.59806999999999999</v>
      </c>
      <c r="I514" s="7">
        <v>0.21867900000000001</v>
      </c>
      <c r="J514" s="7">
        <v>0.65429999999999999</v>
      </c>
      <c r="K514" s="7">
        <v>0.99186799999999997</v>
      </c>
      <c r="L514" s="7">
        <v>1.04</v>
      </c>
      <c r="M514" s="7">
        <f t="shared" si="9"/>
        <v>1</v>
      </c>
      <c r="N514" s="7">
        <v>0.94765470468431801</v>
      </c>
    </row>
    <row r="515" spans="2:14" x14ac:dyDescent="0.25">
      <c r="B515" s="90" t="s">
        <v>36</v>
      </c>
      <c r="C515" s="7" t="s">
        <v>54</v>
      </c>
      <c r="D515" s="7">
        <v>207980901</v>
      </c>
      <c r="E515" s="7" t="s">
        <v>131</v>
      </c>
      <c r="F515" s="7" t="s">
        <v>1049</v>
      </c>
      <c r="G515" s="11">
        <v>6.5968000000000003E-5</v>
      </c>
      <c r="H515" s="7">
        <v>0.59970999999999997</v>
      </c>
      <c r="I515" s="7">
        <v>0.21867900000000001</v>
      </c>
      <c r="J515" s="7">
        <v>0.65429999999999999</v>
      </c>
      <c r="K515" s="7">
        <v>0.99186799999999997</v>
      </c>
      <c r="L515" s="7">
        <v>1.03</v>
      </c>
      <c r="M515" s="7">
        <f t="shared" si="9"/>
        <v>1</v>
      </c>
      <c r="N515" s="7">
        <v>0.947766338582677</v>
      </c>
    </row>
    <row r="516" spans="2:14" x14ac:dyDescent="0.25">
      <c r="B516" s="90" t="s">
        <v>36</v>
      </c>
      <c r="C516" s="7" t="s">
        <v>54</v>
      </c>
      <c r="D516" s="7">
        <v>207980901</v>
      </c>
      <c r="E516" s="7" t="s">
        <v>131</v>
      </c>
      <c r="F516" s="7" t="s">
        <v>982</v>
      </c>
      <c r="G516" s="11">
        <v>-5.1619000000000002E-5</v>
      </c>
      <c r="H516" s="7">
        <v>0.60184000000000004</v>
      </c>
      <c r="I516" s="7">
        <v>0.21867900000000001</v>
      </c>
      <c r="J516" s="7">
        <v>0.65429999999999999</v>
      </c>
      <c r="K516" s="7">
        <v>0.99186799999999997</v>
      </c>
      <c r="L516" s="7">
        <v>0.96599999999999997</v>
      </c>
      <c r="M516" s="7">
        <f t="shared" si="9"/>
        <v>1</v>
      </c>
      <c r="N516" s="7">
        <v>0.947766338582677</v>
      </c>
    </row>
    <row r="517" spans="2:14" x14ac:dyDescent="0.25">
      <c r="B517" s="90" t="s">
        <v>36</v>
      </c>
      <c r="C517" s="7" t="s">
        <v>54</v>
      </c>
      <c r="D517" s="7">
        <v>207980901</v>
      </c>
      <c r="E517" s="7" t="s">
        <v>131</v>
      </c>
      <c r="F517" s="7" t="s">
        <v>1087</v>
      </c>
      <c r="G517" s="7">
        <v>1.8387000000000001E-4</v>
      </c>
      <c r="H517" s="7">
        <v>0.60326999999999997</v>
      </c>
      <c r="I517" s="7">
        <v>0.21867900000000001</v>
      </c>
      <c r="J517" s="7">
        <v>0.65429999999999999</v>
      </c>
      <c r="K517" s="7">
        <v>0.99186799999999997</v>
      </c>
      <c r="L517" s="7">
        <v>1.02</v>
      </c>
      <c r="M517" s="7">
        <f t="shared" si="9"/>
        <v>1</v>
      </c>
      <c r="N517" s="7">
        <v>0.947766338582677</v>
      </c>
    </row>
    <row r="518" spans="2:14" x14ac:dyDescent="0.25">
      <c r="B518" s="90" t="s">
        <v>36</v>
      </c>
      <c r="C518" s="7" t="s">
        <v>54</v>
      </c>
      <c r="D518" s="7">
        <v>207980901</v>
      </c>
      <c r="E518" s="7" t="s">
        <v>131</v>
      </c>
      <c r="F518" s="7" t="s">
        <v>999</v>
      </c>
      <c r="G518" s="11">
        <v>-5.808E-5</v>
      </c>
      <c r="H518" s="7">
        <v>0.60846</v>
      </c>
      <c r="I518" s="7">
        <v>0.21867900000000001</v>
      </c>
      <c r="J518" s="7">
        <v>0.65429999999999999</v>
      </c>
      <c r="K518" s="7">
        <v>0.99186799999999997</v>
      </c>
      <c r="L518" s="7">
        <v>0.97099999999999997</v>
      </c>
      <c r="M518" s="7">
        <f t="shared" si="9"/>
        <v>1</v>
      </c>
      <c r="N518" s="7">
        <v>0.947766338582677</v>
      </c>
    </row>
    <row r="519" spans="2:14" x14ac:dyDescent="0.25">
      <c r="B519" s="90" t="s">
        <v>36</v>
      </c>
      <c r="C519" s="7" t="s">
        <v>54</v>
      </c>
      <c r="D519" s="7">
        <v>207980901</v>
      </c>
      <c r="E519" s="7" t="s">
        <v>131</v>
      </c>
      <c r="F519" s="7" t="s">
        <v>708</v>
      </c>
      <c r="G519" s="7">
        <v>2.4971999999999999E-4</v>
      </c>
      <c r="H519" s="7">
        <v>0.60965999999999998</v>
      </c>
      <c r="I519" s="7">
        <v>0.21867900000000001</v>
      </c>
      <c r="J519" s="7">
        <v>0.65429999999999999</v>
      </c>
      <c r="K519" s="7">
        <v>0.99186799999999997</v>
      </c>
      <c r="L519" s="7">
        <v>1.01</v>
      </c>
      <c r="M519" s="7">
        <f t="shared" si="9"/>
        <v>1</v>
      </c>
      <c r="N519" s="7">
        <v>0.947766338582677</v>
      </c>
    </row>
    <row r="520" spans="2:14" x14ac:dyDescent="0.25">
      <c r="B520" s="90" t="s">
        <v>36</v>
      </c>
      <c r="C520" s="7" t="s">
        <v>54</v>
      </c>
      <c r="D520" s="7">
        <v>207980901</v>
      </c>
      <c r="E520" s="7" t="s">
        <v>131</v>
      </c>
      <c r="F520" s="7" t="s">
        <v>1052</v>
      </c>
      <c r="G520" s="11">
        <v>6.2493E-5</v>
      </c>
      <c r="H520" s="7">
        <v>0.61143000000000003</v>
      </c>
      <c r="I520" s="7">
        <v>0.21867900000000001</v>
      </c>
      <c r="J520" s="7">
        <v>0.65429999999999999</v>
      </c>
      <c r="K520" s="7">
        <v>0.99186799999999997</v>
      </c>
      <c r="L520" s="7">
        <v>1.03</v>
      </c>
      <c r="M520" s="7">
        <f t="shared" si="9"/>
        <v>1</v>
      </c>
      <c r="N520" s="7">
        <v>0.947766338582677</v>
      </c>
    </row>
    <row r="521" spans="2:14" x14ac:dyDescent="0.25">
      <c r="B521" s="90" t="s">
        <v>36</v>
      </c>
      <c r="C521" s="7" t="s">
        <v>54</v>
      </c>
      <c r="D521" s="7">
        <v>207980901</v>
      </c>
      <c r="E521" s="7" t="s">
        <v>131</v>
      </c>
      <c r="F521" s="7" t="s">
        <v>1126</v>
      </c>
      <c r="G521" s="7">
        <v>-1.5662E-4</v>
      </c>
      <c r="H521" s="7">
        <v>0.61163999999999996</v>
      </c>
      <c r="I521" s="7">
        <v>0.21867900000000001</v>
      </c>
      <c r="J521" s="7">
        <v>0.65429999999999999</v>
      </c>
      <c r="K521" s="7">
        <v>0.99186799999999997</v>
      </c>
      <c r="L521" s="7">
        <v>0.98899999999999999</v>
      </c>
      <c r="M521" s="7">
        <f t="shared" si="9"/>
        <v>1</v>
      </c>
      <c r="N521" s="7">
        <v>0.947766338582677</v>
      </c>
    </row>
    <row r="522" spans="2:14" x14ac:dyDescent="0.25">
      <c r="B522" s="90" t="s">
        <v>36</v>
      </c>
      <c r="C522" s="7" t="s">
        <v>54</v>
      </c>
      <c r="D522" s="7">
        <v>207980901</v>
      </c>
      <c r="E522" s="7" t="s">
        <v>131</v>
      </c>
      <c r="F522" s="7" t="s">
        <v>960</v>
      </c>
      <c r="G522" s="11">
        <v>-6.2292999999999995E-5</v>
      </c>
      <c r="H522" s="7">
        <v>0.61426000000000003</v>
      </c>
      <c r="I522" s="7">
        <v>0.21867900000000001</v>
      </c>
      <c r="J522" s="7">
        <v>0.65429999999999999</v>
      </c>
      <c r="K522" s="7">
        <v>0.99186799999999997</v>
      </c>
      <c r="L522" s="7">
        <v>0.97399999999999998</v>
      </c>
      <c r="M522" s="7">
        <f t="shared" si="9"/>
        <v>1</v>
      </c>
      <c r="N522" s="7">
        <v>0.947766338582677</v>
      </c>
    </row>
    <row r="523" spans="2:14" x14ac:dyDescent="0.25">
      <c r="B523" s="90" t="s">
        <v>36</v>
      </c>
      <c r="C523" s="7" t="s">
        <v>54</v>
      </c>
      <c r="D523" s="7">
        <v>207980901</v>
      </c>
      <c r="E523" s="7" t="s">
        <v>131</v>
      </c>
      <c r="F523" s="7" t="s">
        <v>854</v>
      </c>
      <c r="G523" s="11">
        <v>-9.0852000000000004E-5</v>
      </c>
      <c r="H523" s="7">
        <v>0.61560000000000004</v>
      </c>
      <c r="I523" s="7">
        <v>0.21867900000000001</v>
      </c>
      <c r="J523" s="7">
        <v>0.65429999999999999</v>
      </c>
      <c r="K523" s="7">
        <v>0.99186799999999997</v>
      </c>
      <c r="L523" s="7">
        <v>0.96799999999999997</v>
      </c>
      <c r="M523" s="7">
        <f t="shared" si="9"/>
        <v>1</v>
      </c>
      <c r="N523" s="7">
        <v>0.947766338582677</v>
      </c>
    </row>
    <row r="524" spans="2:14" x14ac:dyDescent="0.25">
      <c r="B524" s="90" t="s">
        <v>36</v>
      </c>
      <c r="C524" s="7" t="s">
        <v>54</v>
      </c>
      <c r="D524" s="7">
        <v>207980901</v>
      </c>
      <c r="E524" s="7" t="s">
        <v>131</v>
      </c>
      <c r="F524" s="7" t="s">
        <v>794</v>
      </c>
      <c r="G524" s="7">
        <v>-6.4351000000000002E-4</v>
      </c>
      <c r="H524" s="7">
        <v>0.61660000000000004</v>
      </c>
      <c r="I524" s="7">
        <v>0.21867900000000001</v>
      </c>
      <c r="J524" s="7">
        <v>0.65429999999999999</v>
      </c>
      <c r="K524" s="7">
        <v>0.99186799999999997</v>
      </c>
      <c r="L524" s="7" t="s">
        <v>5</v>
      </c>
      <c r="M524" s="7">
        <f t="shared" si="9"/>
        <v>1</v>
      </c>
      <c r="N524" s="7">
        <v>0.947766338582677</v>
      </c>
    </row>
    <row r="525" spans="2:14" x14ac:dyDescent="0.25">
      <c r="B525" s="90" t="s">
        <v>36</v>
      </c>
      <c r="C525" s="7" t="s">
        <v>54</v>
      </c>
      <c r="D525" s="7">
        <v>207980901</v>
      </c>
      <c r="E525" s="7" t="s">
        <v>131</v>
      </c>
      <c r="F525" s="7" t="s">
        <v>1034</v>
      </c>
      <c r="G525" s="11">
        <v>5.1347999999999997E-5</v>
      </c>
      <c r="H525" s="7">
        <v>0.61661999999999995</v>
      </c>
      <c r="I525" s="7">
        <v>0.21867900000000001</v>
      </c>
      <c r="J525" s="7">
        <v>0.65429999999999999</v>
      </c>
      <c r="K525" s="7">
        <v>0.99186799999999997</v>
      </c>
      <c r="L525" s="7">
        <v>1.03</v>
      </c>
      <c r="M525" s="7">
        <f t="shared" si="9"/>
        <v>1</v>
      </c>
      <c r="N525" s="7">
        <v>0.947766338582677</v>
      </c>
    </row>
    <row r="526" spans="2:14" x14ac:dyDescent="0.25">
      <c r="B526" s="90" t="s">
        <v>36</v>
      </c>
      <c r="C526" s="7" t="s">
        <v>54</v>
      </c>
      <c r="D526" s="7">
        <v>207980901</v>
      </c>
      <c r="E526" s="7" t="s">
        <v>131</v>
      </c>
      <c r="F526" s="7" t="s">
        <v>830</v>
      </c>
      <c r="G526" s="7">
        <v>-3.9355999999999999E-4</v>
      </c>
      <c r="H526" s="7">
        <v>0.61682999999999999</v>
      </c>
      <c r="I526" s="7">
        <v>0.21867900000000001</v>
      </c>
      <c r="J526" s="7">
        <v>0.65429999999999999</v>
      </c>
      <c r="K526" s="7">
        <v>0.99186799999999997</v>
      </c>
      <c r="L526" s="7">
        <v>0.99299999999999999</v>
      </c>
      <c r="M526" s="7">
        <f t="shared" si="9"/>
        <v>1</v>
      </c>
      <c r="N526" s="7">
        <v>0.947766338582677</v>
      </c>
    </row>
    <row r="527" spans="2:14" x14ac:dyDescent="0.25">
      <c r="B527" s="90" t="s">
        <v>36</v>
      </c>
      <c r="C527" s="7" t="s">
        <v>54</v>
      </c>
      <c r="D527" s="7">
        <v>207980901</v>
      </c>
      <c r="E527" s="7" t="s">
        <v>131</v>
      </c>
      <c r="F527" s="7" t="s">
        <v>1114</v>
      </c>
      <c r="G527" s="7">
        <v>2.2725999999999999E-4</v>
      </c>
      <c r="H527" s="7">
        <v>0.61704999999999999</v>
      </c>
      <c r="I527" s="7">
        <v>0.21867900000000001</v>
      </c>
      <c r="J527" s="7">
        <v>0.65429999999999999</v>
      </c>
      <c r="K527" s="7">
        <v>0.99186799999999997</v>
      </c>
      <c r="L527" s="7">
        <v>1.01</v>
      </c>
      <c r="M527" s="7">
        <f t="shared" si="9"/>
        <v>1</v>
      </c>
      <c r="N527" s="7">
        <v>0.947766338582677</v>
      </c>
    </row>
    <row r="528" spans="2:14" x14ac:dyDescent="0.25">
      <c r="B528" s="90" t="s">
        <v>36</v>
      </c>
      <c r="C528" s="7" t="s">
        <v>54</v>
      </c>
      <c r="D528" s="7">
        <v>207980901</v>
      </c>
      <c r="E528" s="7" t="s">
        <v>131</v>
      </c>
      <c r="F528" s="7" t="s">
        <v>890</v>
      </c>
      <c r="G528" s="7">
        <v>2.4373E-4</v>
      </c>
      <c r="H528" s="7">
        <v>0.61734999999999995</v>
      </c>
      <c r="I528" s="7">
        <v>0.21867900000000001</v>
      </c>
      <c r="J528" s="7">
        <v>0.65429999999999999</v>
      </c>
      <c r="K528" s="7">
        <v>0.99186799999999997</v>
      </c>
      <c r="L528" s="7">
        <v>1.01</v>
      </c>
      <c r="M528" s="7">
        <f t="shared" si="9"/>
        <v>1</v>
      </c>
      <c r="N528" s="7">
        <v>0.947766338582677</v>
      </c>
    </row>
    <row r="529" spans="2:14" x14ac:dyDescent="0.25">
      <c r="B529" s="90" t="s">
        <v>36</v>
      </c>
      <c r="C529" s="7" t="s">
        <v>54</v>
      </c>
      <c r="D529" s="7">
        <v>207980901</v>
      </c>
      <c r="E529" s="7" t="s">
        <v>131</v>
      </c>
      <c r="F529" s="7" t="s">
        <v>1166</v>
      </c>
      <c r="G529" s="7">
        <v>-1.1769000000000001E-4</v>
      </c>
      <c r="H529" s="7">
        <v>0.61792000000000002</v>
      </c>
      <c r="I529" s="7">
        <v>0.21867900000000001</v>
      </c>
      <c r="J529" s="7">
        <v>0.65429999999999999</v>
      </c>
      <c r="K529" s="7">
        <v>0.99186799999999997</v>
      </c>
      <c r="L529" s="7">
        <v>0.98699999999999999</v>
      </c>
      <c r="M529" s="7">
        <f t="shared" si="9"/>
        <v>1</v>
      </c>
      <c r="N529" s="7">
        <v>0.947766338582677</v>
      </c>
    </row>
    <row r="530" spans="2:14" x14ac:dyDescent="0.25">
      <c r="B530" s="90" t="s">
        <v>36</v>
      </c>
      <c r="C530" s="7" t="s">
        <v>54</v>
      </c>
      <c r="D530" s="7">
        <v>207980901</v>
      </c>
      <c r="E530" s="7" t="s">
        <v>131</v>
      </c>
      <c r="F530" s="7" t="s">
        <v>858</v>
      </c>
      <c r="G530" s="7">
        <v>1.4040999999999999E-4</v>
      </c>
      <c r="H530" s="7">
        <v>0.61821000000000004</v>
      </c>
      <c r="I530" s="7">
        <v>0.21867900000000001</v>
      </c>
      <c r="J530" s="7">
        <v>0.65429999999999999</v>
      </c>
      <c r="K530" s="7">
        <v>0.99186799999999997</v>
      </c>
      <c r="L530" s="7">
        <v>1.01</v>
      </c>
      <c r="M530" s="7">
        <f t="shared" si="9"/>
        <v>1</v>
      </c>
      <c r="N530" s="7">
        <v>0.947766338582677</v>
      </c>
    </row>
    <row r="531" spans="2:14" x14ac:dyDescent="0.25">
      <c r="B531" s="90" t="s">
        <v>36</v>
      </c>
      <c r="C531" s="7" t="s">
        <v>54</v>
      </c>
      <c r="D531" s="7">
        <v>207980901</v>
      </c>
      <c r="E531" s="7" t="s">
        <v>131</v>
      </c>
      <c r="F531" s="7" t="s">
        <v>801</v>
      </c>
      <c r="G531" s="7">
        <v>-9.6412000000000008E-3</v>
      </c>
      <c r="H531" s="7">
        <v>0.61885000000000001</v>
      </c>
      <c r="I531" s="7">
        <v>0.21867900000000001</v>
      </c>
      <c r="J531" s="7">
        <v>0.65429999999999999</v>
      </c>
      <c r="K531" s="7">
        <v>0.99186799999999997</v>
      </c>
      <c r="L531" s="7" t="s">
        <v>5</v>
      </c>
      <c r="M531" s="7">
        <f t="shared" si="9"/>
        <v>1</v>
      </c>
      <c r="N531" s="7">
        <v>0.947766338582677</v>
      </c>
    </row>
    <row r="532" spans="2:14" x14ac:dyDescent="0.25">
      <c r="B532" s="90" t="s">
        <v>36</v>
      </c>
      <c r="C532" s="7" t="s">
        <v>54</v>
      </c>
      <c r="D532" s="7">
        <v>207980901</v>
      </c>
      <c r="E532" s="7" t="s">
        <v>131</v>
      </c>
      <c r="F532" s="7" t="s">
        <v>839</v>
      </c>
      <c r="G532" s="7">
        <v>1.7820999999999999E-4</v>
      </c>
      <c r="H532" s="7">
        <v>0.62722</v>
      </c>
      <c r="I532" s="7">
        <v>0.21867900000000001</v>
      </c>
      <c r="J532" s="7">
        <v>0.65429999999999999</v>
      </c>
      <c r="K532" s="7">
        <v>0.99186799999999997</v>
      </c>
      <c r="L532" s="7">
        <v>1.01</v>
      </c>
      <c r="M532" s="7">
        <f t="shared" si="9"/>
        <v>1</v>
      </c>
      <c r="N532" s="7">
        <v>0.95079080769230795</v>
      </c>
    </row>
    <row r="533" spans="2:14" x14ac:dyDescent="0.25">
      <c r="B533" s="90" t="s">
        <v>36</v>
      </c>
      <c r="C533" s="7" t="s">
        <v>54</v>
      </c>
      <c r="D533" s="7">
        <v>207980901</v>
      </c>
      <c r="E533" s="7" t="s">
        <v>131</v>
      </c>
      <c r="F533" s="7" t="s">
        <v>800</v>
      </c>
      <c r="G533" s="7">
        <v>1.4569E-4</v>
      </c>
      <c r="H533" s="7">
        <v>0.62817000000000001</v>
      </c>
      <c r="I533" s="7">
        <v>0.21867900000000001</v>
      </c>
      <c r="J533" s="7">
        <v>0.65429999999999999</v>
      </c>
      <c r="K533" s="7">
        <v>0.99186799999999997</v>
      </c>
      <c r="L533" s="7">
        <v>1.02</v>
      </c>
      <c r="M533" s="7">
        <f t="shared" si="9"/>
        <v>1</v>
      </c>
      <c r="N533" s="7">
        <v>0.95079080769230795</v>
      </c>
    </row>
    <row r="534" spans="2:14" x14ac:dyDescent="0.25">
      <c r="B534" s="90" t="s">
        <v>36</v>
      </c>
      <c r="C534" s="7" t="s">
        <v>54</v>
      </c>
      <c r="D534" s="7">
        <v>207980901</v>
      </c>
      <c r="E534" s="7" t="s">
        <v>131</v>
      </c>
      <c r="F534" s="7" t="s">
        <v>844</v>
      </c>
      <c r="G534" s="7">
        <v>-1.4388000000000001E-4</v>
      </c>
      <c r="H534" s="7">
        <v>0.62824000000000002</v>
      </c>
      <c r="I534" s="7">
        <v>0.21867900000000001</v>
      </c>
      <c r="J534" s="7">
        <v>0.65429999999999999</v>
      </c>
      <c r="K534" s="7">
        <v>0.99186799999999997</v>
      </c>
      <c r="L534" s="7">
        <v>0.98099999999999998</v>
      </c>
      <c r="M534" s="7">
        <f t="shared" si="9"/>
        <v>1</v>
      </c>
      <c r="N534" s="7">
        <v>0.95079080769230795</v>
      </c>
    </row>
    <row r="535" spans="2:14" x14ac:dyDescent="0.25">
      <c r="B535" s="90" t="s">
        <v>36</v>
      </c>
      <c r="C535" s="7" t="s">
        <v>54</v>
      </c>
      <c r="D535" s="7">
        <v>207980901</v>
      </c>
      <c r="E535" s="7" t="s">
        <v>131</v>
      </c>
      <c r="F535" s="7" t="s">
        <v>959</v>
      </c>
      <c r="G535" s="11">
        <v>4.6674000000000001E-5</v>
      </c>
      <c r="H535" s="7">
        <v>0.62910999999999995</v>
      </c>
      <c r="I535" s="7">
        <v>0.21867900000000001</v>
      </c>
      <c r="J535" s="7">
        <v>0.65429999999999999</v>
      </c>
      <c r="K535" s="7">
        <v>0.99186799999999997</v>
      </c>
      <c r="L535" s="7">
        <v>1.03</v>
      </c>
      <c r="M535" s="7">
        <f t="shared" si="9"/>
        <v>1</v>
      </c>
      <c r="N535" s="7">
        <v>0.95079080769230795</v>
      </c>
    </row>
    <row r="536" spans="2:14" x14ac:dyDescent="0.25">
      <c r="B536" s="90" t="s">
        <v>36</v>
      </c>
      <c r="C536" s="7" t="s">
        <v>54</v>
      </c>
      <c r="D536" s="7">
        <v>207980901</v>
      </c>
      <c r="E536" s="7" t="s">
        <v>131</v>
      </c>
      <c r="F536" s="7" t="s">
        <v>1145</v>
      </c>
      <c r="G536" s="11">
        <v>-4.5519000000000002E-5</v>
      </c>
      <c r="H536" s="7">
        <v>0.62965000000000004</v>
      </c>
      <c r="I536" s="7">
        <v>0.21867900000000001</v>
      </c>
      <c r="J536" s="7">
        <v>0.65429999999999999</v>
      </c>
      <c r="K536" s="7">
        <v>0.99186799999999997</v>
      </c>
      <c r="L536" s="7">
        <v>0.96699999999999997</v>
      </c>
      <c r="M536" s="7">
        <f t="shared" si="9"/>
        <v>1</v>
      </c>
      <c r="N536" s="7">
        <v>0.95079080769230795</v>
      </c>
    </row>
    <row r="537" spans="2:14" x14ac:dyDescent="0.25">
      <c r="B537" s="90" t="s">
        <v>36</v>
      </c>
      <c r="C537" s="7" t="s">
        <v>54</v>
      </c>
      <c r="D537" s="7">
        <v>207980901</v>
      </c>
      <c r="E537" s="7" t="s">
        <v>131</v>
      </c>
      <c r="F537" s="7" t="s">
        <v>991</v>
      </c>
      <c r="G537" s="7">
        <v>1.0699E-4</v>
      </c>
      <c r="H537" s="7">
        <v>0.63114999999999999</v>
      </c>
      <c r="I537" s="7">
        <v>0.21867900000000001</v>
      </c>
      <c r="J537" s="7">
        <v>0.65429999999999999</v>
      </c>
      <c r="K537" s="7">
        <v>0.99186799999999997</v>
      </c>
      <c r="L537" s="7">
        <v>1.01</v>
      </c>
      <c r="M537" s="7">
        <f t="shared" si="9"/>
        <v>1</v>
      </c>
      <c r="N537" s="7">
        <v>0.95079080769230795</v>
      </c>
    </row>
    <row r="538" spans="2:14" x14ac:dyDescent="0.25">
      <c r="B538" s="90" t="s">
        <v>36</v>
      </c>
      <c r="C538" s="7" t="s">
        <v>54</v>
      </c>
      <c r="D538" s="7">
        <v>207980901</v>
      </c>
      <c r="E538" s="7" t="s">
        <v>131</v>
      </c>
      <c r="F538" s="7" t="s">
        <v>1148</v>
      </c>
      <c r="G538" s="11">
        <v>-9.9598000000000004E-5</v>
      </c>
      <c r="H538" s="7">
        <v>0.63158000000000003</v>
      </c>
      <c r="I538" s="7">
        <v>0.21867900000000001</v>
      </c>
      <c r="J538" s="7">
        <v>0.65429999999999999</v>
      </c>
      <c r="K538" s="7">
        <v>0.99186799999999997</v>
      </c>
      <c r="L538" s="7">
        <v>0.98499999999999999</v>
      </c>
      <c r="M538" s="7">
        <f t="shared" si="9"/>
        <v>1</v>
      </c>
      <c r="N538" s="7">
        <v>0.95079080769230795</v>
      </c>
    </row>
    <row r="539" spans="2:14" x14ac:dyDescent="0.25">
      <c r="B539" s="90" t="s">
        <v>36</v>
      </c>
      <c r="C539" s="7" t="s">
        <v>54</v>
      </c>
      <c r="D539" s="7">
        <v>207980901</v>
      </c>
      <c r="E539" s="7" t="s">
        <v>131</v>
      </c>
      <c r="F539" s="7" t="s">
        <v>1173</v>
      </c>
      <c r="G539" s="11">
        <v>5.4160000000000003E-5</v>
      </c>
      <c r="H539" s="7">
        <v>0.63419000000000003</v>
      </c>
      <c r="I539" s="7">
        <v>0.21867900000000001</v>
      </c>
      <c r="J539" s="7">
        <v>0.65429999999999999</v>
      </c>
      <c r="K539" s="7">
        <v>0.99186799999999997</v>
      </c>
      <c r="L539" s="7">
        <v>1.03</v>
      </c>
      <c r="M539" s="7">
        <f t="shared" si="9"/>
        <v>1</v>
      </c>
      <c r="N539" s="7">
        <v>0.95079080769230795</v>
      </c>
    </row>
    <row r="540" spans="2:14" x14ac:dyDescent="0.25">
      <c r="B540" s="90" t="s">
        <v>36</v>
      </c>
      <c r="C540" s="7" t="s">
        <v>54</v>
      </c>
      <c r="D540" s="7">
        <v>207980901</v>
      </c>
      <c r="E540" s="7" t="s">
        <v>131</v>
      </c>
      <c r="F540" s="7" t="s">
        <v>804</v>
      </c>
      <c r="G540" s="7">
        <v>-9.7659999999999999E-4</v>
      </c>
      <c r="H540" s="7">
        <v>0.63431000000000004</v>
      </c>
      <c r="I540" s="7">
        <v>0.21867900000000001</v>
      </c>
      <c r="J540" s="7">
        <v>0.65429999999999999</v>
      </c>
      <c r="K540" s="7">
        <v>0.99186799999999997</v>
      </c>
      <c r="L540" s="7" t="s">
        <v>5</v>
      </c>
      <c r="M540" s="7">
        <f t="shared" si="9"/>
        <v>1</v>
      </c>
      <c r="N540" s="7">
        <v>0.95079080769230795</v>
      </c>
    </row>
    <row r="541" spans="2:14" x14ac:dyDescent="0.25">
      <c r="B541" s="90" t="s">
        <v>36</v>
      </c>
      <c r="C541" s="7" t="s">
        <v>54</v>
      </c>
      <c r="D541" s="7">
        <v>207980901</v>
      </c>
      <c r="E541" s="7" t="s">
        <v>131</v>
      </c>
      <c r="F541" s="7" t="s">
        <v>835</v>
      </c>
      <c r="G541" s="7">
        <v>1.4114999999999999E-4</v>
      </c>
      <c r="H541" s="7">
        <v>0.63444</v>
      </c>
      <c r="I541" s="7">
        <v>0.21867900000000001</v>
      </c>
      <c r="J541" s="7">
        <v>0.65429999999999999</v>
      </c>
      <c r="K541" s="7">
        <v>0.99186799999999997</v>
      </c>
      <c r="L541" s="7">
        <v>1.02</v>
      </c>
      <c r="M541" s="7">
        <f t="shared" si="9"/>
        <v>1</v>
      </c>
      <c r="N541" s="7">
        <v>0.95079080769230795</v>
      </c>
    </row>
    <row r="542" spans="2:14" x14ac:dyDescent="0.25">
      <c r="B542" s="90" t="s">
        <v>36</v>
      </c>
      <c r="C542" s="7" t="s">
        <v>54</v>
      </c>
      <c r="D542" s="7">
        <v>207980901</v>
      </c>
      <c r="E542" s="7" t="s">
        <v>131</v>
      </c>
      <c r="F542" s="7" t="s">
        <v>1102</v>
      </c>
      <c r="G542" s="11">
        <v>-5.4255999999999997E-5</v>
      </c>
      <c r="H542" s="7">
        <v>0.63519000000000003</v>
      </c>
      <c r="I542" s="7">
        <v>0.21867900000000001</v>
      </c>
      <c r="J542" s="7">
        <v>0.65429999999999999</v>
      </c>
      <c r="K542" s="7">
        <v>0.99186799999999997</v>
      </c>
      <c r="L542" s="7">
        <v>0.97299999999999998</v>
      </c>
      <c r="M542" s="7">
        <f t="shared" si="9"/>
        <v>1</v>
      </c>
      <c r="N542" s="7">
        <v>0.95079080769230795</v>
      </c>
    </row>
    <row r="543" spans="2:14" x14ac:dyDescent="0.25">
      <c r="B543" s="90" t="s">
        <v>36</v>
      </c>
      <c r="C543" s="7" t="s">
        <v>54</v>
      </c>
      <c r="D543" s="7">
        <v>207980901</v>
      </c>
      <c r="E543" s="7" t="s">
        <v>131</v>
      </c>
      <c r="F543" s="7" t="s">
        <v>1011</v>
      </c>
      <c r="G543" s="7">
        <v>1.0378E-4</v>
      </c>
      <c r="H543" s="7">
        <v>0.63549</v>
      </c>
      <c r="I543" s="7">
        <v>0.21867900000000001</v>
      </c>
      <c r="J543" s="7">
        <v>0.65429999999999999</v>
      </c>
      <c r="K543" s="7">
        <v>0.99186799999999997</v>
      </c>
      <c r="L543" s="7">
        <v>1.01</v>
      </c>
      <c r="M543" s="7">
        <f t="shared" si="9"/>
        <v>1</v>
      </c>
      <c r="N543" s="7">
        <v>0.95079080769230795</v>
      </c>
    </row>
    <row r="544" spans="2:14" x14ac:dyDescent="0.25">
      <c r="B544" s="90" t="s">
        <v>36</v>
      </c>
      <c r="C544" s="7" t="s">
        <v>54</v>
      </c>
      <c r="D544" s="7">
        <v>207980901</v>
      </c>
      <c r="E544" s="7" t="s">
        <v>131</v>
      </c>
      <c r="F544" s="7" t="s">
        <v>779</v>
      </c>
      <c r="G544" s="11">
        <v>-4.5266999999999999E-5</v>
      </c>
      <c r="H544" s="7">
        <v>0.64163999999999999</v>
      </c>
      <c r="I544" s="7">
        <v>0.21867900000000001</v>
      </c>
      <c r="J544" s="7">
        <v>0.65429999999999999</v>
      </c>
      <c r="K544" s="7">
        <v>0.99186799999999997</v>
      </c>
      <c r="L544" s="7">
        <v>0.96899999999999997</v>
      </c>
      <c r="M544" s="7">
        <f t="shared" si="9"/>
        <v>1</v>
      </c>
      <c r="N544" s="7">
        <v>0.95467202952029495</v>
      </c>
    </row>
    <row r="545" spans="2:14" x14ac:dyDescent="0.25">
      <c r="B545" s="90" t="s">
        <v>36</v>
      </c>
      <c r="C545" s="7" t="s">
        <v>54</v>
      </c>
      <c r="D545" s="7">
        <v>207980901</v>
      </c>
      <c r="E545" s="7" t="s">
        <v>131</v>
      </c>
      <c r="F545" s="7" t="s">
        <v>888</v>
      </c>
      <c r="G545" s="7">
        <v>-1.1176E-4</v>
      </c>
      <c r="H545" s="7">
        <v>0.64278999999999997</v>
      </c>
      <c r="I545" s="7">
        <v>0.21867900000000001</v>
      </c>
      <c r="J545" s="7">
        <v>0.65429999999999999</v>
      </c>
      <c r="K545" s="7">
        <v>0.99186799999999997</v>
      </c>
      <c r="L545" s="7">
        <v>0.98799999999999999</v>
      </c>
      <c r="M545" s="7">
        <f t="shared" si="9"/>
        <v>1</v>
      </c>
      <c r="N545" s="7">
        <v>0.95467202952029495</v>
      </c>
    </row>
    <row r="546" spans="2:14" x14ac:dyDescent="0.25">
      <c r="B546" s="90" t="s">
        <v>36</v>
      </c>
      <c r="C546" s="7" t="s">
        <v>54</v>
      </c>
      <c r="D546" s="7">
        <v>207980901</v>
      </c>
      <c r="E546" s="7" t="s">
        <v>131</v>
      </c>
      <c r="F546" s="7" t="s">
        <v>1207</v>
      </c>
      <c r="G546" s="11">
        <v>5.2219999999999998E-5</v>
      </c>
      <c r="H546" s="7">
        <v>0.64329000000000003</v>
      </c>
      <c r="I546" s="7">
        <v>0.21867900000000001</v>
      </c>
      <c r="J546" s="7">
        <v>0.65429999999999999</v>
      </c>
      <c r="K546" s="7">
        <v>0.99186799999999997</v>
      </c>
      <c r="L546" s="7">
        <v>1.03</v>
      </c>
      <c r="M546" s="7">
        <f t="shared" si="9"/>
        <v>1</v>
      </c>
      <c r="N546" s="7">
        <v>0.95467202952029495</v>
      </c>
    </row>
    <row r="547" spans="2:14" x14ac:dyDescent="0.25">
      <c r="B547" s="90" t="s">
        <v>36</v>
      </c>
      <c r="C547" s="7" t="s">
        <v>54</v>
      </c>
      <c r="D547" s="7">
        <v>207980901</v>
      </c>
      <c r="E547" s="7" t="s">
        <v>131</v>
      </c>
      <c r="F547" s="7" t="s">
        <v>1097</v>
      </c>
      <c r="G547" s="7">
        <v>1.1491E-4</v>
      </c>
      <c r="H547" s="7">
        <v>0.64466000000000001</v>
      </c>
      <c r="I547" s="7">
        <v>0.21867900000000001</v>
      </c>
      <c r="J547" s="7">
        <v>0.65429999999999999</v>
      </c>
      <c r="K547" s="7">
        <v>0.99186799999999997</v>
      </c>
      <c r="L547" s="7">
        <v>1.01</v>
      </c>
      <c r="M547" s="7">
        <f t="shared" si="9"/>
        <v>1</v>
      </c>
      <c r="N547" s="7">
        <v>0.95467202952029495</v>
      </c>
    </row>
    <row r="548" spans="2:14" x14ac:dyDescent="0.25">
      <c r="B548" s="90" t="s">
        <v>36</v>
      </c>
      <c r="C548" s="7" t="s">
        <v>54</v>
      </c>
      <c r="D548" s="7">
        <v>207980901</v>
      </c>
      <c r="E548" s="7" t="s">
        <v>131</v>
      </c>
      <c r="F548" s="7" t="s">
        <v>898</v>
      </c>
      <c r="G548" s="7">
        <v>-2.0666E-4</v>
      </c>
      <c r="H548" s="7">
        <v>0.64805999999999997</v>
      </c>
      <c r="I548" s="7">
        <v>0.21867900000000001</v>
      </c>
      <c r="J548" s="7">
        <v>0.65429999999999999</v>
      </c>
      <c r="K548" s="7">
        <v>0.99186799999999997</v>
      </c>
      <c r="L548" s="7">
        <v>0.98599999999999999</v>
      </c>
      <c r="M548" s="7">
        <f t="shared" si="9"/>
        <v>1</v>
      </c>
      <c r="N548" s="7">
        <v>0.95467202952029495</v>
      </c>
    </row>
    <row r="549" spans="2:14" x14ac:dyDescent="0.25">
      <c r="B549" s="90" t="s">
        <v>36</v>
      </c>
      <c r="C549" s="7" t="s">
        <v>54</v>
      </c>
      <c r="D549" s="7">
        <v>207980901</v>
      </c>
      <c r="E549" s="7" t="s">
        <v>131</v>
      </c>
      <c r="F549" s="7" t="s">
        <v>1136</v>
      </c>
      <c r="G549" s="11">
        <v>5.7822000000000003E-5</v>
      </c>
      <c r="H549" s="7">
        <v>0.64829999999999999</v>
      </c>
      <c r="I549" s="7">
        <v>0.21867900000000001</v>
      </c>
      <c r="J549" s="7">
        <v>0.65429999999999999</v>
      </c>
      <c r="K549" s="7">
        <v>0.99186799999999997</v>
      </c>
      <c r="L549" s="7">
        <v>1.02</v>
      </c>
      <c r="M549" s="7">
        <f t="shared" si="9"/>
        <v>1</v>
      </c>
      <c r="N549" s="7">
        <v>0.95467202952029495</v>
      </c>
    </row>
    <row r="550" spans="2:14" x14ac:dyDescent="0.25">
      <c r="B550" s="90" t="s">
        <v>36</v>
      </c>
      <c r="C550" s="7" t="s">
        <v>54</v>
      </c>
      <c r="D550" s="7">
        <v>207980901</v>
      </c>
      <c r="E550" s="7" t="s">
        <v>131</v>
      </c>
      <c r="F550" s="7" t="s">
        <v>796</v>
      </c>
      <c r="G550" s="11">
        <v>6.8356999999999996E-5</v>
      </c>
      <c r="H550" s="7">
        <v>0.65163000000000004</v>
      </c>
      <c r="I550" s="7">
        <v>0.21867900000000001</v>
      </c>
      <c r="J550" s="7">
        <v>0.65429999999999999</v>
      </c>
      <c r="K550" s="7">
        <v>0.99186799999999997</v>
      </c>
      <c r="L550" s="7">
        <v>1.02</v>
      </c>
      <c r="M550" s="7">
        <f t="shared" si="9"/>
        <v>1</v>
      </c>
      <c r="N550" s="7">
        <v>0.95467202952029495</v>
      </c>
    </row>
    <row r="551" spans="2:14" x14ac:dyDescent="0.25">
      <c r="B551" s="90" t="s">
        <v>36</v>
      </c>
      <c r="C551" s="7" t="s">
        <v>54</v>
      </c>
      <c r="D551" s="7">
        <v>207980901</v>
      </c>
      <c r="E551" s="7" t="s">
        <v>131</v>
      </c>
      <c r="F551" s="7" t="s">
        <v>1192</v>
      </c>
      <c r="G551" s="11">
        <v>-6.1174999999999996E-5</v>
      </c>
      <c r="H551" s="7">
        <v>0.65208999999999995</v>
      </c>
      <c r="I551" s="7">
        <v>0.21867900000000001</v>
      </c>
      <c r="J551" s="7">
        <v>0.65429999999999999</v>
      </c>
      <c r="K551" s="7">
        <v>0.99186799999999997</v>
      </c>
      <c r="L551" s="7">
        <v>0.97899999999999998</v>
      </c>
      <c r="M551" s="7">
        <f t="shared" si="9"/>
        <v>1</v>
      </c>
      <c r="N551" s="7">
        <v>0.95467202952029495</v>
      </c>
    </row>
    <row r="552" spans="2:14" x14ac:dyDescent="0.25">
      <c r="B552" s="90" t="s">
        <v>36</v>
      </c>
      <c r="C552" s="7" t="s">
        <v>54</v>
      </c>
      <c r="D552" s="7">
        <v>207980901</v>
      </c>
      <c r="E552" s="7" t="s">
        <v>131</v>
      </c>
      <c r="F552" s="7" t="s">
        <v>1004</v>
      </c>
      <c r="G552" s="7">
        <v>1.0867E-4</v>
      </c>
      <c r="H552" s="7">
        <v>0.65337000000000001</v>
      </c>
      <c r="I552" s="7">
        <v>0.21867900000000001</v>
      </c>
      <c r="J552" s="7">
        <v>0.65429999999999999</v>
      </c>
      <c r="K552" s="7">
        <v>0.99186799999999997</v>
      </c>
      <c r="L552" s="7">
        <v>1.01</v>
      </c>
      <c r="M552" s="7">
        <f t="shared" si="9"/>
        <v>1</v>
      </c>
      <c r="N552" s="7">
        <v>0.95467202952029495</v>
      </c>
    </row>
    <row r="553" spans="2:14" x14ac:dyDescent="0.25">
      <c r="B553" s="90" t="s">
        <v>36</v>
      </c>
      <c r="C553" s="7" t="s">
        <v>54</v>
      </c>
      <c r="D553" s="7">
        <v>207980901</v>
      </c>
      <c r="E553" s="7" t="s">
        <v>131</v>
      </c>
      <c r="F553" s="7" t="s">
        <v>1098</v>
      </c>
      <c r="G553" s="7">
        <v>1.1048E-4</v>
      </c>
      <c r="H553" s="7">
        <v>0.65554999999999997</v>
      </c>
      <c r="I553" s="7">
        <v>0.21867900000000001</v>
      </c>
      <c r="J553" s="7">
        <v>0.65429999999999999</v>
      </c>
      <c r="K553" s="7">
        <v>0.99186799999999997</v>
      </c>
      <c r="L553" s="7">
        <v>1.02</v>
      </c>
      <c r="M553" s="7">
        <f t="shared" si="9"/>
        <v>1</v>
      </c>
      <c r="N553" s="7">
        <v>0.95467202952029495</v>
      </c>
    </row>
    <row r="554" spans="2:14" x14ac:dyDescent="0.25">
      <c r="B554" s="90" t="s">
        <v>36</v>
      </c>
      <c r="C554" s="7" t="s">
        <v>54</v>
      </c>
      <c r="D554" s="7">
        <v>207980901</v>
      </c>
      <c r="E554" s="7" t="s">
        <v>131</v>
      </c>
      <c r="F554" s="7" t="s">
        <v>1204</v>
      </c>
      <c r="G554" s="7">
        <v>2.2960999999999999E-4</v>
      </c>
      <c r="H554" s="7">
        <v>0.65600000000000003</v>
      </c>
      <c r="I554" s="7">
        <v>0.21867900000000001</v>
      </c>
      <c r="J554" s="7">
        <v>0.65429999999999999</v>
      </c>
      <c r="K554" s="7">
        <v>0.99186799999999997</v>
      </c>
      <c r="L554" s="7">
        <v>1.01</v>
      </c>
      <c r="M554" s="7">
        <f t="shared" si="9"/>
        <v>1</v>
      </c>
      <c r="N554" s="7">
        <v>0.95467202952029495</v>
      </c>
    </row>
    <row r="555" spans="2:14" x14ac:dyDescent="0.25">
      <c r="B555" s="90" t="s">
        <v>36</v>
      </c>
      <c r="C555" s="7" t="s">
        <v>54</v>
      </c>
      <c r="D555" s="7">
        <v>207980901</v>
      </c>
      <c r="E555" s="7" t="s">
        <v>131</v>
      </c>
      <c r="F555" s="7" t="s">
        <v>869</v>
      </c>
      <c r="G555" s="11">
        <v>-8.1426000000000003E-5</v>
      </c>
      <c r="H555" s="7">
        <v>0.65822000000000003</v>
      </c>
      <c r="I555" s="7">
        <v>0.21867900000000001</v>
      </c>
      <c r="J555" s="7">
        <v>0.65429999999999999</v>
      </c>
      <c r="K555" s="7">
        <v>0.99186799999999997</v>
      </c>
      <c r="L555" s="7">
        <v>0.98499999999999999</v>
      </c>
      <c r="M555" s="7">
        <f t="shared" si="9"/>
        <v>1</v>
      </c>
      <c r="N555" s="7">
        <v>0.95467202952029495</v>
      </c>
    </row>
    <row r="556" spans="2:14" x14ac:dyDescent="0.25">
      <c r="B556" s="90" t="s">
        <v>36</v>
      </c>
      <c r="C556" s="7" t="s">
        <v>54</v>
      </c>
      <c r="D556" s="7">
        <v>207980901</v>
      </c>
      <c r="E556" s="7" t="s">
        <v>131</v>
      </c>
      <c r="F556" s="7" t="s">
        <v>1222</v>
      </c>
      <c r="G556" s="11">
        <v>9.4345999999999994E-5</v>
      </c>
      <c r="H556" s="7">
        <v>0.65922999999999998</v>
      </c>
      <c r="I556" s="7">
        <v>0.21867900000000001</v>
      </c>
      <c r="J556" s="7">
        <v>0.65429999999999999</v>
      </c>
      <c r="K556" s="7">
        <v>0.99186799999999997</v>
      </c>
      <c r="L556" s="7">
        <v>1.01</v>
      </c>
      <c r="M556" s="7">
        <f t="shared" si="9"/>
        <v>1</v>
      </c>
      <c r="N556" s="7">
        <v>0.95467202952029495</v>
      </c>
    </row>
    <row r="557" spans="2:14" x14ac:dyDescent="0.25">
      <c r="B557" s="90" t="s">
        <v>36</v>
      </c>
      <c r="C557" s="7" t="s">
        <v>54</v>
      </c>
      <c r="D557" s="7">
        <v>207980901</v>
      </c>
      <c r="E557" s="7" t="s">
        <v>131</v>
      </c>
      <c r="F557" s="7" t="s">
        <v>995</v>
      </c>
      <c r="G557" s="7">
        <v>-1.0946999999999999E-4</v>
      </c>
      <c r="H557" s="7">
        <v>0.65941000000000005</v>
      </c>
      <c r="I557" s="7">
        <v>0.21867900000000001</v>
      </c>
      <c r="J557" s="7">
        <v>0.65429999999999999</v>
      </c>
      <c r="K557" s="7">
        <v>0.99186799999999997</v>
      </c>
      <c r="L557" s="7">
        <v>0.98</v>
      </c>
      <c r="M557" s="7">
        <f t="shared" si="9"/>
        <v>1</v>
      </c>
      <c r="N557" s="7">
        <v>0.95467202952029495</v>
      </c>
    </row>
    <row r="558" spans="2:14" x14ac:dyDescent="0.25">
      <c r="B558" s="90" t="s">
        <v>36</v>
      </c>
      <c r="C558" s="7" t="s">
        <v>54</v>
      </c>
      <c r="D558" s="7">
        <v>207980901</v>
      </c>
      <c r="E558" s="7" t="s">
        <v>131</v>
      </c>
      <c r="F558" s="7" t="s">
        <v>1205</v>
      </c>
      <c r="G558" s="7">
        <v>1.0198E-4</v>
      </c>
      <c r="H558" s="7">
        <v>0.65988000000000002</v>
      </c>
      <c r="I558" s="7">
        <v>0.21867900000000001</v>
      </c>
      <c r="J558" s="7">
        <v>0.65429999999999999</v>
      </c>
      <c r="K558" s="7">
        <v>0.99186799999999997</v>
      </c>
      <c r="L558" s="7">
        <v>1.01</v>
      </c>
      <c r="M558" s="7">
        <f t="shared" si="9"/>
        <v>1</v>
      </c>
      <c r="N558" s="7">
        <v>0.95467202952029495</v>
      </c>
    </row>
    <row r="559" spans="2:14" x14ac:dyDescent="0.25">
      <c r="B559" s="90" t="s">
        <v>36</v>
      </c>
      <c r="C559" s="7" t="s">
        <v>54</v>
      </c>
      <c r="D559" s="7">
        <v>207980901</v>
      </c>
      <c r="E559" s="7" t="s">
        <v>131</v>
      </c>
      <c r="F559" s="7" t="s">
        <v>944</v>
      </c>
      <c r="G559" s="7">
        <v>1.2994999999999999E-4</v>
      </c>
      <c r="H559" s="7">
        <v>0.66085000000000005</v>
      </c>
      <c r="I559" s="7">
        <v>0.21867900000000001</v>
      </c>
      <c r="J559" s="7">
        <v>0.65429999999999999</v>
      </c>
      <c r="K559" s="7">
        <v>0.99186799999999997</v>
      </c>
      <c r="L559" s="7">
        <v>1.01</v>
      </c>
      <c r="M559" s="7">
        <f t="shared" si="9"/>
        <v>1</v>
      </c>
      <c r="N559" s="7">
        <v>0.95467202952029495</v>
      </c>
    </row>
    <row r="560" spans="2:14" x14ac:dyDescent="0.25">
      <c r="B560" s="90" t="s">
        <v>36</v>
      </c>
      <c r="C560" s="7" t="s">
        <v>54</v>
      </c>
      <c r="D560" s="7">
        <v>207980901</v>
      </c>
      <c r="E560" s="7" t="s">
        <v>131</v>
      </c>
      <c r="F560" s="7" t="s">
        <v>1133</v>
      </c>
      <c r="G560" s="7">
        <v>-1.5705999999999999E-4</v>
      </c>
      <c r="H560" s="7">
        <v>0.66103000000000001</v>
      </c>
      <c r="I560" s="7">
        <v>0.21867900000000001</v>
      </c>
      <c r="J560" s="7">
        <v>0.65429999999999999</v>
      </c>
      <c r="K560" s="7">
        <v>0.99186799999999997</v>
      </c>
      <c r="L560" s="7">
        <v>0.99199999999999999</v>
      </c>
      <c r="M560" s="7">
        <f t="shared" si="9"/>
        <v>1</v>
      </c>
      <c r="N560" s="7">
        <v>0.95467202952029495</v>
      </c>
    </row>
    <row r="561" spans="2:14" x14ac:dyDescent="0.25">
      <c r="B561" s="90" t="s">
        <v>36</v>
      </c>
      <c r="C561" s="7" t="s">
        <v>54</v>
      </c>
      <c r="D561" s="7">
        <v>207980901</v>
      </c>
      <c r="E561" s="7" t="s">
        <v>131</v>
      </c>
      <c r="F561" s="7" t="s">
        <v>1216</v>
      </c>
      <c r="G561" s="7">
        <v>1.1081E-4</v>
      </c>
      <c r="H561" s="7">
        <v>0.66156999999999999</v>
      </c>
      <c r="I561" s="7">
        <v>0.21867900000000001</v>
      </c>
      <c r="J561" s="7">
        <v>0.65429999999999999</v>
      </c>
      <c r="K561" s="7">
        <v>0.99186799999999997</v>
      </c>
      <c r="L561" s="7">
        <v>1.02</v>
      </c>
      <c r="M561" s="7">
        <f t="shared" si="9"/>
        <v>1</v>
      </c>
      <c r="N561" s="7">
        <v>0.95467202952029495</v>
      </c>
    </row>
    <row r="562" spans="2:14" x14ac:dyDescent="0.25">
      <c r="B562" s="90" t="s">
        <v>36</v>
      </c>
      <c r="C562" s="7" t="s">
        <v>54</v>
      </c>
      <c r="D562" s="7">
        <v>207980901</v>
      </c>
      <c r="E562" s="7" t="s">
        <v>131</v>
      </c>
      <c r="F562" s="7" t="s">
        <v>1069</v>
      </c>
      <c r="G562" s="11">
        <v>-5.7966E-5</v>
      </c>
      <c r="H562" s="7">
        <v>0.66247999999999996</v>
      </c>
      <c r="I562" s="7">
        <v>0.21867900000000001</v>
      </c>
      <c r="J562" s="7">
        <v>0.65429999999999999</v>
      </c>
      <c r="K562" s="7">
        <v>0.99186799999999997</v>
      </c>
      <c r="L562" s="7">
        <v>0.97899999999999998</v>
      </c>
      <c r="M562" s="7">
        <f t="shared" si="9"/>
        <v>1</v>
      </c>
      <c r="N562" s="7">
        <v>0.95467202952029495</v>
      </c>
    </row>
    <row r="563" spans="2:14" x14ac:dyDescent="0.25">
      <c r="B563" s="90" t="s">
        <v>36</v>
      </c>
      <c r="C563" s="7" t="s">
        <v>54</v>
      </c>
      <c r="D563" s="7">
        <v>207980901</v>
      </c>
      <c r="E563" s="7" t="s">
        <v>131</v>
      </c>
      <c r="F563" s="7" t="s">
        <v>1208</v>
      </c>
      <c r="G563" s="11">
        <v>-7.8466000000000004E-5</v>
      </c>
      <c r="H563" s="7">
        <v>0.66383000000000003</v>
      </c>
      <c r="I563" s="7">
        <v>0.21867900000000001</v>
      </c>
      <c r="J563" s="7">
        <v>0.65429999999999999</v>
      </c>
      <c r="K563" s="7">
        <v>0.99186799999999997</v>
      </c>
      <c r="L563" s="7">
        <v>0.98499999999999999</v>
      </c>
      <c r="M563" s="7">
        <f t="shared" si="9"/>
        <v>1</v>
      </c>
      <c r="N563" s="7">
        <v>0.95467202952029495</v>
      </c>
    </row>
    <row r="564" spans="2:14" x14ac:dyDescent="0.25">
      <c r="B564" s="90" t="s">
        <v>36</v>
      </c>
      <c r="C564" s="7" t="s">
        <v>54</v>
      </c>
      <c r="D564" s="7">
        <v>207980901</v>
      </c>
      <c r="E564" s="7" t="s">
        <v>131</v>
      </c>
      <c r="F564" s="7" t="s">
        <v>863</v>
      </c>
      <c r="G564" s="11">
        <v>7.0442000000000001E-5</v>
      </c>
      <c r="H564" s="7">
        <v>0.66435</v>
      </c>
      <c r="I564" s="7">
        <v>0.21867900000000001</v>
      </c>
      <c r="J564" s="7">
        <v>0.65429999999999999</v>
      </c>
      <c r="K564" s="7">
        <v>0.99186799999999997</v>
      </c>
      <c r="L564" s="7">
        <v>1.02</v>
      </c>
      <c r="M564" s="7">
        <f t="shared" ref="M564:M627" si="10">IF(H564*778&lt;1,H564*778,1)</f>
        <v>1</v>
      </c>
      <c r="N564" s="7">
        <v>0.95467202952029495</v>
      </c>
    </row>
    <row r="565" spans="2:14" x14ac:dyDescent="0.25">
      <c r="B565" s="90" t="s">
        <v>36</v>
      </c>
      <c r="C565" s="7" t="s">
        <v>54</v>
      </c>
      <c r="D565" s="7">
        <v>207980901</v>
      </c>
      <c r="E565" s="7" t="s">
        <v>131</v>
      </c>
      <c r="F565" s="7" t="s">
        <v>876</v>
      </c>
      <c r="G565" s="11">
        <v>-9.2917999999999994E-5</v>
      </c>
      <c r="H565" s="7">
        <v>0.66508</v>
      </c>
      <c r="I565" s="7">
        <v>0.21867900000000001</v>
      </c>
      <c r="J565" s="7">
        <v>0.65429999999999999</v>
      </c>
      <c r="K565" s="7">
        <v>0.99186799999999997</v>
      </c>
      <c r="L565" s="7">
        <v>0.98699999999999999</v>
      </c>
      <c r="M565" s="7">
        <f t="shared" si="10"/>
        <v>1</v>
      </c>
      <c r="N565" s="7">
        <v>0.95467202952029495</v>
      </c>
    </row>
    <row r="566" spans="2:14" x14ac:dyDescent="0.25">
      <c r="B566" s="90" t="s">
        <v>36</v>
      </c>
      <c r="C566" s="7" t="s">
        <v>54</v>
      </c>
      <c r="D566" s="7">
        <v>207980901</v>
      </c>
      <c r="E566" s="7" t="s">
        <v>131</v>
      </c>
      <c r="F566" s="7" t="s">
        <v>788</v>
      </c>
      <c r="G566" s="11">
        <v>-3.8875000000000003E-5</v>
      </c>
      <c r="H566" s="7">
        <v>0.66669</v>
      </c>
      <c r="I566" s="7">
        <v>0.21867900000000001</v>
      </c>
      <c r="J566" s="7">
        <v>0.65429999999999999</v>
      </c>
      <c r="K566" s="7">
        <v>0.99186799999999997</v>
      </c>
      <c r="L566" s="7">
        <v>0.97</v>
      </c>
      <c r="M566" s="7">
        <f t="shared" si="10"/>
        <v>1</v>
      </c>
      <c r="N566" s="7">
        <v>0.95522066298342501</v>
      </c>
    </row>
    <row r="567" spans="2:14" x14ac:dyDescent="0.25">
      <c r="B567" s="90" t="s">
        <v>36</v>
      </c>
      <c r="C567" s="7" t="s">
        <v>54</v>
      </c>
      <c r="D567" s="7">
        <v>207980901</v>
      </c>
      <c r="E567" s="7" t="s">
        <v>131</v>
      </c>
      <c r="F567" s="7" t="s">
        <v>1056</v>
      </c>
      <c r="G567" s="11">
        <v>4.6338000000000003E-5</v>
      </c>
      <c r="H567" s="7">
        <v>0.66923999999999995</v>
      </c>
      <c r="I567" s="7">
        <v>0.21867900000000001</v>
      </c>
      <c r="J567" s="7">
        <v>0.65429999999999999</v>
      </c>
      <c r="K567" s="7">
        <v>0.99186799999999997</v>
      </c>
      <c r="L567" s="7">
        <v>1.03</v>
      </c>
      <c r="M567" s="7">
        <f t="shared" si="10"/>
        <v>1</v>
      </c>
      <c r="N567" s="7">
        <v>0.95616913761467903</v>
      </c>
    </row>
    <row r="568" spans="2:14" x14ac:dyDescent="0.25">
      <c r="B568" s="90" t="s">
        <v>36</v>
      </c>
      <c r="C568" s="7" t="s">
        <v>54</v>
      </c>
      <c r="D568" s="7">
        <v>207980901</v>
      </c>
      <c r="E568" s="7" t="s">
        <v>131</v>
      </c>
      <c r="F568" s="7" t="s">
        <v>1022</v>
      </c>
      <c r="G568" s="11">
        <v>-7.8202999999999996E-5</v>
      </c>
      <c r="H568" s="7">
        <v>0.66981000000000002</v>
      </c>
      <c r="I568" s="7">
        <v>0.21867900000000001</v>
      </c>
      <c r="J568" s="7">
        <v>0.65429999999999999</v>
      </c>
      <c r="K568" s="7">
        <v>0.99186799999999997</v>
      </c>
      <c r="L568" s="7">
        <v>0.97299999999999998</v>
      </c>
      <c r="M568" s="7">
        <f t="shared" si="10"/>
        <v>1</v>
      </c>
      <c r="N568" s="7">
        <v>0.95616913761467903</v>
      </c>
    </row>
    <row r="569" spans="2:14" x14ac:dyDescent="0.25">
      <c r="B569" s="90" t="s">
        <v>36</v>
      </c>
      <c r="C569" s="7" t="s">
        <v>54</v>
      </c>
      <c r="D569" s="7">
        <v>207980901</v>
      </c>
      <c r="E569" s="7" t="s">
        <v>131</v>
      </c>
      <c r="F569" s="7" t="s">
        <v>1005</v>
      </c>
      <c r="G569" s="7">
        <v>-1.6787E-4</v>
      </c>
      <c r="H569" s="7">
        <v>0.67220999999999997</v>
      </c>
      <c r="I569" s="7">
        <v>0.21867900000000001</v>
      </c>
      <c r="J569" s="7">
        <v>0.65429999999999999</v>
      </c>
      <c r="K569" s="7">
        <v>0.99186799999999997</v>
      </c>
      <c r="L569" s="7">
        <v>0.99299999999999999</v>
      </c>
      <c r="M569" s="7">
        <f t="shared" si="10"/>
        <v>1</v>
      </c>
      <c r="N569" s="7">
        <v>0.957837692307692</v>
      </c>
    </row>
    <row r="570" spans="2:14" x14ac:dyDescent="0.25">
      <c r="B570" s="90" t="s">
        <v>36</v>
      </c>
      <c r="C570" s="7" t="s">
        <v>54</v>
      </c>
      <c r="D570" s="7">
        <v>207980901</v>
      </c>
      <c r="E570" s="7" t="s">
        <v>131</v>
      </c>
      <c r="F570" s="7" t="s">
        <v>1084</v>
      </c>
      <c r="G570" s="11">
        <v>-7.8707000000000004E-5</v>
      </c>
      <c r="H570" s="7">
        <v>0.67913000000000001</v>
      </c>
      <c r="I570" s="7">
        <v>0.21867900000000001</v>
      </c>
      <c r="J570" s="7">
        <v>0.65429999999999999</v>
      </c>
      <c r="K570" s="7">
        <v>0.99186799999999997</v>
      </c>
      <c r="L570" s="7">
        <v>0.98599999999999999</v>
      </c>
      <c r="M570" s="7">
        <f t="shared" si="10"/>
        <v>1</v>
      </c>
      <c r="N570" s="7">
        <v>0.96226820422535198</v>
      </c>
    </row>
    <row r="571" spans="2:14" x14ac:dyDescent="0.25">
      <c r="B571" s="90" t="s">
        <v>36</v>
      </c>
      <c r="C571" s="7" t="s">
        <v>54</v>
      </c>
      <c r="D571" s="7">
        <v>207980901</v>
      </c>
      <c r="E571" s="7" t="s">
        <v>131</v>
      </c>
      <c r="F571" s="7" t="s">
        <v>860</v>
      </c>
      <c r="G571" s="7">
        <v>-4.0377E-3</v>
      </c>
      <c r="H571" s="7">
        <v>0.68113999999999997</v>
      </c>
      <c r="I571" s="7">
        <v>0.21867900000000001</v>
      </c>
      <c r="J571" s="7">
        <v>0.65429999999999999</v>
      </c>
      <c r="K571" s="7">
        <v>0.99186799999999997</v>
      </c>
      <c r="L571" s="7" t="s">
        <v>5</v>
      </c>
      <c r="M571" s="7">
        <f t="shared" si="10"/>
        <v>1</v>
      </c>
      <c r="N571" s="7">
        <v>0.96226820422535198</v>
      </c>
    </row>
    <row r="572" spans="2:14" x14ac:dyDescent="0.25">
      <c r="B572" s="90" t="s">
        <v>36</v>
      </c>
      <c r="C572" s="7" t="s">
        <v>54</v>
      </c>
      <c r="D572" s="7">
        <v>207980901</v>
      </c>
      <c r="E572" s="7" t="s">
        <v>131</v>
      </c>
      <c r="F572" s="7" t="s">
        <v>966</v>
      </c>
      <c r="G572" s="11">
        <v>4.8161999999999997E-5</v>
      </c>
      <c r="H572" s="7">
        <v>0.68157999999999996</v>
      </c>
      <c r="I572" s="7">
        <v>0.21867900000000001</v>
      </c>
      <c r="J572" s="7">
        <v>0.65429999999999999</v>
      </c>
      <c r="K572" s="7">
        <v>0.99186799999999997</v>
      </c>
      <c r="L572" s="7">
        <v>1.02</v>
      </c>
      <c r="M572" s="7">
        <f t="shared" si="10"/>
        <v>1</v>
      </c>
      <c r="N572" s="7">
        <v>0.96226820422535198</v>
      </c>
    </row>
    <row r="573" spans="2:14" x14ac:dyDescent="0.25">
      <c r="B573" s="90" t="s">
        <v>36</v>
      </c>
      <c r="C573" s="7" t="s">
        <v>54</v>
      </c>
      <c r="D573" s="7">
        <v>207980901</v>
      </c>
      <c r="E573" s="7" t="s">
        <v>131</v>
      </c>
      <c r="F573" s="7" t="s">
        <v>1170</v>
      </c>
      <c r="G573" s="7">
        <v>1.5352000000000001E-4</v>
      </c>
      <c r="H573" s="7">
        <v>0.68850999999999996</v>
      </c>
      <c r="I573" s="7">
        <v>0.21867900000000001</v>
      </c>
      <c r="J573" s="7">
        <v>0.65429999999999999</v>
      </c>
      <c r="K573" s="7">
        <v>0.99186799999999997</v>
      </c>
      <c r="L573" s="7">
        <v>1.01</v>
      </c>
      <c r="M573" s="7">
        <f t="shared" si="10"/>
        <v>1</v>
      </c>
      <c r="N573" s="7">
        <v>0.96226820422535198</v>
      </c>
    </row>
    <row r="574" spans="2:14" x14ac:dyDescent="0.25">
      <c r="B574" s="90" t="s">
        <v>36</v>
      </c>
      <c r="C574" s="7" t="s">
        <v>54</v>
      </c>
      <c r="D574" s="7">
        <v>207980901</v>
      </c>
      <c r="E574" s="7" t="s">
        <v>131</v>
      </c>
      <c r="F574" s="7" t="s">
        <v>1039</v>
      </c>
      <c r="G574" s="11">
        <v>5.4085000000000001E-5</v>
      </c>
      <c r="H574" s="7">
        <v>0.68864000000000003</v>
      </c>
      <c r="I574" s="7">
        <v>0.21867900000000001</v>
      </c>
      <c r="J574" s="7">
        <v>0.65429999999999999</v>
      </c>
      <c r="K574" s="7">
        <v>0.99186799999999997</v>
      </c>
      <c r="L574" s="7">
        <v>1.02</v>
      </c>
      <c r="M574" s="7">
        <f t="shared" si="10"/>
        <v>1</v>
      </c>
      <c r="N574" s="7">
        <v>0.96226820422535198</v>
      </c>
    </row>
    <row r="575" spans="2:14" x14ac:dyDescent="0.25">
      <c r="B575" s="90" t="s">
        <v>36</v>
      </c>
      <c r="C575" s="7" t="s">
        <v>54</v>
      </c>
      <c r="D575" s="7">
        <v>207980901</v>
      </c>
      <c r="E575" s="7" t="s">
        <v>131</v>
      </c>
      <c r="F575" s="7" t="s">
        <v>1040</v>
      </c>
      <c r="G575" s="11">
        <v>5.4085000000000001E-5</v>
      </c>
      <c r="H575" s="7">
        <v>0.68864000000000003</v>
      </c>
      <c r="I575" s="7">
        <v>0.21867900000000001</v>
      </c>
      <c r="J575" s="7">
        <v>0.65429999999999999</v>
      </c>
      <c r="K575" s="7">
        <v>0.99186799999999997</v>
      </c>
      <c r="L575" s="7">
        <v>1.02</v>
      </c>
      <c r="M575" s="7">
        <f t="shared" si="10"/>
        <v>1</v>
      </c>
      <c r="N575" s="7">
        <v>0.96226820422535198</v>
      </c>
    </row>
    <row r="576" spans="2:14" x14ac:dyDescent="0.25">
      <c r="B576" s="90" t="s">
        <v>36</v>
      </c>
      <c r="C576" s="7" t="s">
        <v>54</v>
      </c>
      <c r="D576" s="7">
        <v>207980901</v>
      </c>
      <c r="E576" s="7" t="s">
        <v>131</v>
      </c>
      <c r="F576" s="7" t="s">
        <v>1165</v>
      </c>
      <c r="G576" s="11">
        <v>8.0144999999999999E-5</v>
      </c>
      <c r="H576" s="7">
        <v>0.68937999999999999</v>
      </c>
      <c r="I576" s="7">
        <v>0.21867900000000001</v>
      </c>
      <c r="J576" s="7">
        <v>0.65429999999999999</v>
      </c>
      <c r="K576" s="7">
        <v>0.99186799999999997</v>
      </c>
      <c r="L576" s="7">
        <v>1.01</v>
      </c>
      <c r="M576" s="7">
        <f t="shared" si="10"/>
        <v>1</v>
      </c>
      <c r="N576" s="7">
        <v>0.96226820422535198</v>
      </c>
    </row>
    <row r="577" spans="2:14" x14ac:dyDescent="0.25">
      <c r="B577" s="90" t="s">
        <v>36</v>
      </c>
      <c r="C577" s="7" t="s">
        <v>54</v>
      </c>
      <c r="D577" s="7">
        <v>207980901</v>
      </c>
      <c r="E577" s="7" t="s">
        <v>131</v>
      </c>
      <c r="F577" s="7" t="s">
        <v>811</v>
      </c>
      <c r="G577" s="11">
        <v>-5.7552000000000001E-5</v>
      </c>
      <c r="H577" s="7">
        <v>0.68976999999999999</v>
      </c>
      <c r="I577" s="7">
        <v>0.21867900000000001</v>
      </c>
      <c r="J577" s="7">
        <v>0.65429999999999999</v>
      </c>
      <c r="K577" s="7">
        <v>0.99186799999999997</v>
      </c>
      <c r="L577" s="7">
        <v>0.98199999999999998</v>
      </c>
      <c r="M577" s="7">
        <f t="shared" si="10"/>
        <v>1</v>
      </c>
      <c r="N577" s="7">
        <v>0.96226820422535198</v>
      </c>
    </row>
    <row r="578" spans="2:14" x14ac:dyDescent="0.25">
      <c r="B578" s="90" t="s">
        <v>36</v>
      </c>
      <c r="C578" s="7" t="s">
        <v>54</v>
      </c>
      <c r="D578" s="7">
        <v>207980901</v>
      </c>
      <c r="E578" s="7" t="s">
        <v>131</v>
      </c>
      <c r="F578" s="7" t="s">
        <v>964</v>
      </c>
      <c r="G578" s="7">
        <v>-1.1964E-4</v>
      </c>
      <c r="H578" s="7">
        <v>0.69045000000000001</v>
      </c>
      <c r="I578" s="7">
        <v>0.21867900000000001</v>
      </c>
      <c r="J578" s="7">
        <v>0.65429999999999999</v>
      </c>
      <c r="K578" s="7">
        <v>0.99186799999999997</v>
      </c>
      <c r="L578" s="7">
        <v>0.99199999999999999</v>
      </c>
      <c r="M578" s="7">
        <f t="shared" si="10"/>
        <v>1</v>
      </c>
      <c r="N578" s="7">
        <v>0.96226820422535198</v>
      </c>
    </row>
    <row r="579" spans="2:14" x14ac:dyDescent="0.25">
      <c r="B579" s="90" t="s">
        <v>36</v>
      </c>
      <c r="C579" s="7" t="s">
        <v>54</v>
      </c>
      <c r="D579" s="7">
        <v>207980901</v>
      </c>
      <c r="E579" s="7" t="s">
        <v>131</v>
      </c>
      <c r="F579" s="7" t="s">
        <v>1094</v>
      </c>
      <c r="G579" s="11">
        <v>6.6565999999999999E-5</v>
      </c>
      <c r="H579" s="7">
        <v>0.69167999999999996</v>
      </c>
      <c r="I579" s="7">
        <v>0.21867900000000001</v>
      </c>
      <c r="J579" s="7">
        <v>0.65429999999999999</v>
      </c>
      <c r="K579" s="7">
        <v>0.99186799999999997</v>
      </c>
      <c r="L579" s="7">
        <v>1.02</v>
      </c>
      <c r="M579" s="7">
        <f t="shared" si="10"/>
        <v>1</v>
      </c>
      <c r="N579" s="7">
        <v>0.96226820422535198</v>
      </c>
    </row>
    <row r="580" spans="2:14" x14ac:dyDescent="0.25">
      <c r="B580" s="90" t="s">
        <v>36</v>
      </c>
      <c r="C580" s="7" t="s">
        <v>54</v>
      </c>
      <c r="D580" s="7">
        <v>207980901</v>
      </c>
      <c r="E580" s="7" t="s">
        <v>131</v>
      </c>
      <c r="F580" s="7" t="s">
        <v>935</v>
      </c>
      <c r="G580" s="7">
        <v>-1.052E-4</v>
      </c>
      <c r="H580" s="7">
        <v>0.69245000000000001</v>
      </c>
      <c r="I580" s="7">
        <v>0.21867900000000001</v>
      </c>
      <c r="J580" s="7">
        <v>0.65429999999999999</v>
      </c>
      <c r="K580" s="7">
        <v>0.99186799999999997</v>
      </c>
      <c r="L580" s="7">
        <v>0.99</v>
      </c>
      <c r="M580" s="7">
        <f t="shared" si="10"/>
        <v>1</v>
      </c>
      <c r="N580" s="7">
        <v>0.96226820422535198</v>
      </c>
    </row>
    <row r="581" spans="2:14" x14ac:dyDescent="0.25">
      <c r="B581" s="90" t="s">
        <v>36</v>
      </c>
      <c r="C581" s="7" t="s">
        <v>54</v>
      </c>
      <c r="D581" s="7">
        <v>207980901</v>
      </c>
      <c r="E581" s="7" t="s">
        <v>131</v>
      </c>
      <c r="F581" s="7" t="s">
        <v>927</v>
      </c>
      <c r="G581" s="11">
        <v>-6.3482E-5</v>
      </c>
      <c r="H581" s="7">
        <v>0.69277</v>
      </c>
      <c r="I581" s="7">
        <v>0.21867900000000001</v>
      </c>
      <c r="J581" s="7">
        <v>0.65429999999999999</v>
      </c>
      <c r="K581" s="7">
        <v>0.99186799999999997</v>
      </c>
      <c r="L581" s="7">
        <v>0.98399999999999999</v>
      </c>
      <c r="M581" s="7">
        <f t="shared" si="10"/>
        <v>1</v>
      </c>
      <c r="N581" s="7">
        <v>0.96226820422535198</v>
      </c>
    </row>
    <row r="582" spans="2:14" x14ac:dyDescent="0.25">
      <c r="B582" s="90" t="s">
        <v>36</v>
      </c>
      <c r="C582" s="7" t="s">
        <v>54</v>
      </c>
      <c r="D582" s="7">
        <v>207980901</v>
      </c>
      <c r="E582" s="7" t="s">
        <v>131</v>
      </c>
      <c r="F582" s="7" t="s">
        <v>810</v>
      </c>
      <c r="G582" s="7">
        <v>1.4619000000000001E-4</v>
      </c>
      <c r="H582" s="7">
        <v>0.69474000000000002</v>
      </c>
      <c r="I582" s="7">
        <v>0.21867900000000001</v>
      </c>
      <c r="J582" s="7">
        <v>0.65429999999999999</v>
      </c>
      <c r="K582" s="7">
        <v>0.99186799999999997</v>
      </c>
      <c r="L582" s="7">
        <v>1.01</v>
      </c>
      <c r="M582" s="7">
        <f t="shared" si="10"/>
        <v>1</v>
      </c>
      <c r="N582" s="7">
        <v>0.96226820422535198</v>
      </c>
    </row>
    <row r="583" spans="2:14" x14ac:dyDescent="0.25">
      <c r="B583" s="90" t="s">
        <v>36</v>
      </c>
      <c r="C583" s="7" t="s">
        <v>54</v>
      </c>
      <c r="D583" s="7">
        <v>207980901</v>
      </c>
      <c r="E583" s="7" t="s">
        <v>131</v>
      </c>
      <c r="F583" s="7" t="s">
        <v>934</v>
      </c>
      <c r="G583" s="7">
        <v>1.5872E-4</v>
      </c>
      <c r="H583" s="7">
        <v>0.69535999999999998</v>
      </c>
      <c r="I583" s="7">
        <v>0.21867900000000001</v>
      </c>
      <c r="J583" s="7">
        <v>0.65429999999999999</v>
      </c>
      <c r="K583" s="7">
        <v>0.99186799999999997</v>
      </c>
      <c r="L583" s="7">
        <v>1.01</v>
      </c>
      <c r="M583" s="7">
        <f t="shared" si="10"/>
        <v>1</v>
      </c>
      <c r="N583" s="7">
        <v>0.96226820422535198</v>
      </c>
    </row>
    <row r="584" spans="2:14" x14ac:dyDescent="0.25">
      <c r="B584" s="90" t="s">
        <v>36</v>
      </c>
      <c r="C584" s="7" t="s">
        <v>54</v>
      </c>
      <c r="D584" s="7">
        <v>207980901</v>
      </c>
      <c r="E584" s="7" t="s">
        <v>131</v>
      </c>
      <c r="F584" s="7" t="s">
        <v>1146</v>
      </c>
      <c r="G584" s="11">
        <v>6.8916000000000002E-5</v>
      </c>
      <c r="H584" s="7">
        <v>0.69679999999999997</v>
      </c>
      <c r="I584" s="7">
        <v>0.21867900000000001</v>
      </c>
      <c r="J584" s="7">
        <v>0.65429999999999999</v>
      </c>
      <c r="K584" s="7">
        <v>0.99186799999999997</v>
      </c>
      <c r="L584" s="7">
        <v>1.03</v>
      </c>
      <c r="M584" s="7">
        <f t="shared" si="10"/>
        <v>1</v>
      </c>
      <c r="N584" s="7">
        <v>0.96226820422535198</v>
      </c>
    </row>
    <row r="585" spans="2:14" x14ac:dyDescent="0.25">
      <c r="B585" s="90" t="s">
        <v>36</v>
      </c>
      <c r="C585" s="7" t="s">
        <v>54</v>
      </c>
      <c r="D585" s="7">
        <v>207980901</v>
      </c>
      <c r="E585" s="7" t="s">
        <v>131</v>
      </c>
      <c r="F585" s="7" t="s">
        <v>1229</v>
      </c>
      <c r="G585" s="11">
        <v>3.6613000000000003E-5</v>
      </c>
      <c r="H585" s="7">
        <v>0.69681999999999999</v>
      </c>
      <c r="I585" s="7">
        <v>0.21867900000000001</v>
      </c>
      <c r="J585" s="7">
        <v>0.65429999999999999</v>
      </c>
      <c r="K585" s="7">
        <v>0.99186799999999997</v>
      </c>
      <c r="L585" s="7">
        <v>1.03</v>
      </c>
      <c r="M585" s="7">
        <f t="shared" si="10"/>
        <v>1</v>
      </c>
      <c r="N585" s="7">
        <v>0.96226820422535198</v>
      </c>
    </row>
    <row r="586" spans="2:14" x14ac:dyDescent="0.25">
      <c r="B586" s="90" t="s">
        <v>36</v>
      </c>
      <c r="C586" s="7" t="s">
        <v>54</v>
      </c>
      <c r="D586" s="7">
        <v>207980901</v>
      </c>
      <c r="E586" s="7" t="s">
        <v>131</v>
      </c>
      <c r="F586" s="7" t="s">
        <v>1127</v>
      </c>
      <c r="G586" s="7">
        <v>-1.2205999999999999E-4</v>
      </c>
      <c r="H586" s="7">
        <v>0.69713000000000003</v>
      </c>
      <c r="I586" s="7">
        <v>0.21867900000000001</v>
      </c>
      <c r="J586" s="7">
        <v>0.65429999999999999</v>
      </c>
      <c r="K586" s="7">
        <v>0.99186799999999997</v>
      </c>
      <c r="L586" s="7">
        <v>0.98299999999999998</v>
      </c>
      <c r="M586" s="7">
        <f t="shared" si="10"/>
        <v>1</v>
      </c>
      <c r="N586" s="7">
        <v>0.96226820422535198</v>
      </c>
    </row>
    <row r="587" spans="2:14" x14ac:dyDescent="0.25">
      <c r="B587" s="90" t="s">
        <v>36</v>
      </c>
      <c r="C587" s="7" t="s">
        <v>54</v>
      </c>
      <c r="D587" s="7">
        <v>207980901</v>
      </c>
      <c r="E587" s="7" t="s">
        <v>131</v>
      </c>
      <c r="F587" s="7" t="s">
        <v>722</v>
      </c>
      <c r="G587" s="11">
        <v>7.3362999999999995E-5</v>
      </c>
      <c r="H587" s="7">
        <v>0.69921999999999995</v>
      </c>
      <c r="I587" s="7">
        <v>0.21867900000000001</v>
      </c>
      <c r="J587" s="7">
        <v>0.65429999999999999</v>
      </c>
      <c r="K587" s="7">
        <v>0.99186799999999997</v>
      </c>
      <c r="L587" s="7">
        <v>1.01</v>
      </c>
      <c r="M587" s="7">
        <f t="shared" si="10"/>
        <v>1</v>
      </c>
      <c r="N587" s="7">
        <v>0.96226820422535198</v>
      </c>
    </row>
    <row r="588" spans="2:14" x14ac:dyDescent="0.25">
      <c r="B588" s="90" t="s">
        <v>36</v>
      </c>
      <c r="C588" s="7" t="s">
        <v>54</v>
      </c>
      <c r="D588" s="7">
        <v>207980901</v>
      </c>
      <c r="E588" s="7" t="s">
        <v>131</v>
      </c>
      <c r="F588" s="7" t="s">
        <v>939</v>
      </c>
      <c r="G588" s="11">
        <v>-6.1947999999999997E-5</v>
      </c>
      <c r="H588" s="7">
        <v>0.69957000000000003</v>
      </c>
      <c r="I588" s="7">
        <v>0.21867900000000001</v>
      </c>
      <c r="J588" s="7">
        <v>0.65429999999999999</v>
      </c>
      <c r="K588" s="7">
        <v>0.99186799999999997</v>
      </c>
      <c r="L588" s="7">
        <v>0.98499999999999999</v>
      </c>
      <c r="M588" s="7">
        <f t="shared" si="10"/>
        <v>1</v>
      </c>
      <c r="N588" s="7">
        <v>0.96226820422535198</v>
      </c>
    </row>
    <row r="589" spans="2:14" x14ac:dyDescent="0.25">
      <c r="B589" s="90" t="s">
        <v>36</v>
      </c>
      <c r="C589" s="7" t="s">
        <v>54</v>
      </c>
      <c r="D589" s="7">
        <v>207980901</v>
      </c>
      <c r="E589" s="7" t="s">
        <v>131</v>
      </c>
      <c r="F589" s="7" t="s">
        <v>1023</v>
      </c>
      <c r="G589" s="7">
        <v>-2.8446999999999999E-4</v>
      </c>
      <c r="H589" s="7">
        <v>0.70052000000000003</v>
      </c>
      <c r="I589" s="7">
        <v>0.21867900000000001</v>
      </c>
      <c r="J589" s="7">
        <v>0.65429999999999999</v>
      </c>
      <c r="K589" s="7">
        <v>0.99186799999999997</v>
      </c>
      <c r="L589" s="7">
        <v>0.99299999999999999</v>
      </c>
      <c r="M589" s="7">
        <f t="shared" si="10"/>
        <v>1</v>
      </c>
      <c r="N589" s="7">
        <v>0.96226820422535198</v>
      </c>
    </row>
    <row r="590" spans="2:14" x14ac:dyDescent="0.25">
      <c r="B590" s="90" t="s">
        <v>36</v>
      </c>
      <c r="C590" s="7" t="s">
        <v>54</v>
      </c>
      <c r="D590" s="7">
        <v>207980901</v>
      </c>
      <c r="E590" s="7" t="s">
        <v>131</v>
      </c>
      <c r="F590" s="7" t="s">
        <v>1014</v>
      </c>
      <c r="G590" s="7">
        <v>1.6555000000000001E-4</v>
      </c>
      <c r="H590" s="7">
        <v>0.70220000000000005</v>
      </c>
      <c r="I590" s="7">
        <v>0.21867900000000001</v>
      </c>
      <c r="J590" s="7">
        <v>0.65429999999999999</v>
      </c>
      <c r="K590" s="7">
        <v>0.99186799999999997</v>
      </c>
      <c r="L590" s="7">
        <v>1.01</v>
      </c>
      <c r="M590" s="7">
        <f t="shared" si="10"/>
        <v>1</v>
      </c>
      <c r="N590" s="7">
        <v>0.96226820422535198</v>
      </c>
    </row>
    <row r="591" spans="2:14" x14ac:dyDescent="0.25">
      <c r="B591" s="90" t="s">
        <v>36</v>
      </c>
      <c r="C591" s="7" t="s">
        <v>54</v>
      </c>
      <c r="D591" s="7">
        <v>207980901</v>
      </c>
      <c r="E591" s="7" t="s">
        <v>131</v>
      </c>
      <c r="F591" s="7" t="s">
        <v>860</v>
      </c>
      <c r="G591" s="7">
        <v>-3.7242E-3</v>
      </c>
      <c r="H591" s="7">
        <v>0.70252999999999999</v>
      </c>
      <c r="I591" s="7">
        <v>0.21867900000000001</v>
      </c>
      <c r="J591" s="7">
        <v>0.65429999999999999</v>
      </c>
      <c r="K591" s="7">
        <v>0.99186799999999997</v>
      </c>
      <c r="L591" s="7" t="s">
        <v>5</v>
      </c>
      <c r="M591" s="7">
        <f t="shared" si="10"/>
        <v>1</v>
      </c>
      <c r="N591" s="7">
        <v>0.96226820422535198</v>
      </c>
    </row>
    <row r="592" spans="2:14" x14ac:dyDescent="0.25">
      <c r="B592" s="90" t="s">
        <v>36</v>
      </c>
      <c r="C592" s="7" t="s">
        <v>54</v>
      </c>
      <c r="D592" s="7">
        <v>207980901</v>
      </c>
      <c r="E592" s="7" t="s">
        <v>131</v>
      </c>
      <c r="F592" s="7" t="s">
        <v>1142</v>
      </c>
      <c r="G592" s="7">
        <v>2.5222999999999999E-3</v>
      </c>
      <c r="H592" s="7">
        <v>0.70667000000000002</v>
      </c>
      <c r="I592" s="7">
        <v>0.21867900000000001</v>
      </c>
      <c r="J592" s="7">
        <v>0.65429999999999999</v>
      </c>
      <c r="K592" s="7">
        <v>0.99186799999999997</v>
      </c>
      <c r="L592" s="7" t="s">
        <v>5</v>
      </c>
      <c r="M592" s="7">
        <f t="shared" si="10"/>
        <v>1</v>
      </c>
      <c r="N592" s="7">
        <v>0.96281552083333299</v>
      </c>
    </row>
    <row r="593" spans="2:14" x14ac:dyDescent="0.25">
      <c r="B593" s="90" t="s">
        <v>36</v>
      </c>
      <c r="C593" s="7" t="s">
        <v>54</v>
      </c>
      <c r="D593" s="7">
        <v>207980901</v>
      </c>
      <c r="E593" s="7" t="s">
        <v>131</v>
      </c>
      <c r="F593" s="7" t="s">
        <v>1224</v>
      </c>
      <c r="G593" s="7">
        <v>-1.5634000000000001E-4</v>
      </c>
      <c r="H593" s="7">
        <v>0.70716999999999997</v>
      </c>
      <c r="I593" s="7">
        <v>0.21867900000000001</v>
      </c>
      <c r="J593" s="7">
        <v>0.65429999999999999</v>
      </c>
      <c r="K593" s="7">
        <v>0.99186799999999997</v>
      </c>
      <c r="L593" s="7">
        <v>0.99399999999999999</v>
      </c>
      <c r="M593" s="7">
        <f t="shared" si="10"/>
        <v>1</v>
      </c>
      <c r="N593" s="7">
        <v>0.96281552083333299</v>
      </c>
    </row>
    <row r="594" spans="2:14" x14ac:dyDescent="0.25">
      <c r="B594" s="90" t="s">
        <v>36</v>
      </c>
      <c r="C594" s="7" t="s">
        <v>54</v>
      </c>
      <c r="D594" s="7">
        <v>207980901</v>
      </c>
      <c r="E594" s="7" t="s">
        <v>131</v>
      </c>
      <c r="F594" s="7" t="s">
        <v>1000</v>
      </c>
      <c r="G594" s="7">
        <v>1.5569999999999999E-4</v>
      </c>
      <c r="H594" s="7">
        <v>0.70909999999999995</v>
      </c>
      <c r="I594" s="7">
        <v>0.21867900000000001</v>
      </c>
      <c r="J594" s="7">
        <v>0.65429999999999999</v>
      </c>
      <c r="K594" s="7">
        <v>0.99186799999999997</v>
      </c>
      <c r="L594" s="7">
        <v>1.01</v>
      </c>
      <c r="M594" s="7">
        <f t="shared" si="10"/>
        <v>1</v>
      </c>
      <c r="N594" s="7">
        <v>0.96281552083333299</v>
      </c>
    </row>
    <row r="595" spans="2:14" x14ac:dyDescent="0.25">
      <c r="B595" s="90" t="s">
        <v>36</v>
      </c>
      <c r="C595" s="7" t="s">
        <v>54</v>
      </c>
      <c r="D595" s="7">
        <v>207980901</v>
      </c>
      <c r="E595" s="7" t="s">
        <v>131</v>
      </c>
      <c r="F595" s="7" t="s">
        <v>993</v>
      </c>
      <c r="G595" s="11">
        <v>-4.6264999999999998E-5</v>
      </c>
      <c r="H595" s="7">
        <v>0.71123000000000003</v>
      </c>
      <c r="I595" s="7">
        <v>0.21867900000000001</v>
      </c>
      <c r="J595" s="7">
        <v>0.65429999999999999</v>
      </c>
      <c r="K595" s="7">
        <v>0.99186799999999997</v>
      </c>
      <c r="L595" s="7">
        <v>0.98099999999999998</v>
      </c>
      <c r="M595" s="7">
        <f t="shared" si="10"/>
        <v>1</v>
      </c>
      <c r="N595" s="7">
        <v>0.96281552083333299</v>
      </c>
    </row>
    <row r="596" spans="2:14" x14ac:dyDescent="0.25">
      <c r="B596" s="90" t="s">
        <v>36</v>
      </c>
      <c r="C596" s="7" t="s">
        <v>54</v>
      </c>
      <c r="D596" s="7">
        <v>207980901</v>
      </c>
      <c r="E596" s="7" t="s">
        <v>131</v>
      </c>
      <c r="F596" s="7" t="s">
        <v>879</v>
      </c>
      <c r="G596" s="11">
        <v>8.6877000000000002E-5</v>
      </c>
      <c r="H596" s="7">
        <v>0.71192</v>
      </c>
      <c r="I596" s="7">
        <v>0.21867900000000001</v>
      </c>
      <c r="J596" s="7">
        <v>0.65429999999999999</v>
      </c>
      <c r="K596" s="7">
        <v>0.99186799999999997</v>
      </c>
      <c r="L596" s="7">
        <v>1.01</v>
      </c>
      <c r="M596" s="7">
        <f t="shared" si="10"/>
        <v>1</v>
      </c>
      <c r="N596" s="7">
        <v>0.96281552083333299</v>
      </c>
    </row>
    <row r="597" spans="2:14" x14ac:dyDescent="0.25">
      <c r="B597" s="90" t="s">
        <v>36</v>
      </c>
      <c r="C597" s="7" t="s">
        <v>54</v>
      </c>
      <c r="D597" s="7">
        <v>207980901</v>
      </c>
      <c r="E597" s="7" t="s">
        <v>131</v>
      </c>
      <c r="F597" s="7" t="s">
        <v>1218</v>
      </c>
      <c r="G597" s="7">
        <v>1.3964000000000001E-4</v>
      </c>
      <c r="H597" s="7">
        <v>0.71236999999999995</v>
      </c>
      <c r="I597" s="7">
        <v>0.21867900000000001</v>
      </c>
      <c r="J597" s="7">
        <v>0.65429999999999999</v>
      </c>
      <c r="K597" s="7">
        <v>0.99186799999999997</v>
      </c>
      <c r="L597" s="7">
        <v>1.01</v>
      </c>
      <c r="M597" s="7">
        <f t="shared" si="10"/>
        <v>1</v>
      </c>
      <c r="N597" s="7">
        <v>0.96281552083333299</v>
      </c>
    </row>
    <row r="598" spans="2:14" x14ac:dyDescent="0.25">
      <c r="B598" s="90" t="s">
        <v>36</v>
      </c>
      <c r="C598" s="7" t="s">
        <v>54</v>
      </c>
      <c r="D598" s="7">
        <v>207980901</v>
      </c>
      <c r="E598" s="7" t="s">
        <v>131</v>
      </c>
      <c r="F598" s="7" t="s">
        <v>945</v>
      </c>
      <c r="G598" s="11">
        <v>4.6903999999999997E-5</v>
      </c>
      <c r="H598" s="7">
        <v>0.71248</v>
      </c>
      <c r="I598" s="7">
        <v>0.21867900000000001</v>
      </c>
      <c r="J598" s="7">
        <v>0.65429999999999999</v>
      </c>
      <c r="K598" s="7">
        <v>0.99186799999999997</v>
      </c>
      <c r="L598" s="7">
        <v>1.02</v>
      </c>
      <c r="M598" s="7">
        <f t="shared" si="10"/>
        <v>1</v>
      </c>
      <c r="N598" s="7">
        <v>0.96281552083333299</v>
      </c>
    </row>
    <row r="599" spans="2:14" x14ac:dyDescent="0.25">
      <c r="B599" s="90" t="s">
        <v>36</v>
      </c>
      <c r="C599" s="7" t="s">
        <v>54</v>
      </c>
      <c r="D599" s="7">
        <v>207980901</v>
      </c>
      <c r="E599" s="7" t="s">
        <v>131</v>
      </c>
      <c r="F599" s="7" t="s">
        <v>1147</v>
      </c>
      <c r="G599" s="7">
        <v>1.2375999999999999E-4</v>
      </c>
      <c r="H599" s="7">
        <v>0.71282999999999996</v>
      </c>
      <c r="I599" s="7">
        <v>0.21867900000000001</v>
      </c>
      <c r="J599" s="7">
        <v>0.65429999999999999</v>
      </c>
      <c r="K599" s="7">
        <v>0.99186799999999997</v>
      </c>
      <c r="L599" s="7">
        <v>1.01</v>
      </c>
      <c r="M599" s="7">
        <f t="shared" si="10"/>
        <v>1</v>
      </c>
      <c r="N599" s="7">
        <v>0.96281552083333299</v>
      </c>
    </row>
    <row r="600" spans="2:14" x14ac:dyDescent="0.25">
      <c r="B600" s="90" t="s">
        <v>36</v>
      </c>
      <c r="C600" s="7" t="s">
        <v>54</v>
      </c>
      <c r="D600" s="7">
        <v>207980901</v>
      </c>
      <c r="E600" s="7" t="s">
        <v>131</v>
      </c>
      <c r="F600" s="7" t="s">
        <v>901</v>
      </c>
      <c r="G600" s="11">
        <v>-5.9861000000000002E-5</v>
      </c>
      <c r="H600" s="7">
        <v>0.71426999999999996</v>
      </c>
      <c r="I600" s="7">
        <v>0.21867900000000001</v>
      </c>
      <c r="J600" s="7">
        <v>0.65429999999999999</v>
      </c>
      <c r="K600" s="7">
        <v>0.99186799999999997</v>
      </c>
      <c r="L600" s="7">
        <v>0.98599999999999999</v>
      </c>
      <c r="M600" s="7">
        <f t="shared" si="10"/>
        <v>1</v>
      </c>
      <c r="N600" s="7">
        <v>0.96308849220103998</v>
      </c>
    </row>
    <row r="601" spans="2:14" x14ac:dyDescent="0.25">
      <c r="B601" s="90" t="s">
        <v>36</v>
      </c>
      <c r="C601" s="7" t="s">
        <v>54</v>
      </c>
      <c r="D601" s="7">
        <v>207980901</v>
      </c>
      <c r="E601" s="7" t="s">
        <v>131</v>
      </c>
      <c r="F601" s="7" t="s">
        <v>891</v>
      </c>
      <c r="G601" s="11">
        <v>6.5195000000000002E-5</v>
      </c>
      <c r="H601" s="7">
        <v>0.71763999999999994</v>
      </c>
      <c r="I601" s="7">
        <v>0.21867900000000001</v>
      </c>
      <c r="J601" s="7">
        <v>0.65429999999999999</v>
      </c>
      <c r="K601" s="7">
        <v>0.99186799999999997</v>
      </c>
      <c r="L601" s="7">
        <v>1.01</v>
      </c>
      <c r="M601" s="7">
        <f t="shared" si="10"/>
        <v>1</v>
      </c>
      <c r="N601" s="7">
        <v>0.96595833910034601</v>
      </c>
    </row>
    <row r="602" spans="2:14" x14ac:dyDescent="0.25">
      <c r="B602" s="90" t="s">
        <v>36</v>
      </c>
      <c r="C602" s="7" t="s">
        <v>54</v>
      </c>
      <c r="D602" s="7">
        <v>207980901</v>
      </c>
      <c r="E602" s="7" t="s">
        <v>131</v>
      </c>
      <c r="F602" s="7" t="s">
        <v>761</v>
      </c>
      <c r="G602" s="7">
        <v>-9.1196000000000003E-3</v>
      </c>
      <c r="H602" s="7">
        <v>0.71940000000000004</v>
      </c>
      <c r="I602" s="7">
        <v>0.21867900000000001</v>
      </c>
      <c r="J602" s="7">
        <v>0.65429999999999999</v>
      </c>
      <c r="K602" s="7">
        <v>0.99186799999999997</v>
      </c>
      <c r="L602" s="7" t="s">
        <v>5</v>
      </c>
      <c r="M602" s="7">
        <f t="shared" si="10"/>
        <v>1</v>
      </c>
      <c r="N602" s="7">
        <v>0.96665492227979299</v>
      </c>
    </row>
    <row r="603" spans="2:14" x14ac:dyDescent="0.25">
      <c r="B603" s="90" t="s">
        <v>36</v>
      </c>
      <c r="C603" s="7" t="s">
        <v>54</v>
      </c>
      <c r="D603" s="7">
        <v>207980901</v>
      </c>
      <c r="E603" s="7" t="s">
        <v>131</v>
      </c>
      <c r="F603" s="7" t="s">
        <v>1012</v>
      </c>
      <c r="G603" s="7">
        <v>-1.6312E-4</v>
      </c>
      <c r="H603" s="7">
        <v>0.72116999999999998</v>
      </c>
      <c r="I603" s="7">
        <v>0.21867900000000001</v>
      </c>
      <c r="J603" s="7">
        <v>0.65429999999999999</v>
      </c>
      <c r="K603" s="7">
        <v>0.99186799999999997</v>
      </c>
      <c r="L603" s="7">
        <v>0.99099999999999999</v>
      </c>
      <c r="M603" s="7">
        <f t="shared" si="10"/>
        <v>1</v>
      </c>
      <c r="N603" s="7">
        <v>0.96671521514629899</v>
      </c>
    </row>
    <row r="604" spans="2:14" x14ac:dyDescent="0.25">
      <c r="B604" s="90" t="s">
        <v>36</v>
      </c>
      <c r="C604" s="7" t="s">
        <v>54</v>
      </c>
      <c r="D604" s="7">
        <v>207980901</v>
      </c>
      <c r="E604" s="7" t="s">
        <v>131</v>
      </c>
      <c r="F604" s="7" t="s">
        <v>1073</v>
      </c>
      <c r="G604" s="7">
        <v>-1.2606999999999999E-4</v>
      </c>
      <c r="H604" s="7">
        <v>0.72192999999999996</v>
      </c>
      <c r="I604" s="7">
        <v>0.21867900000000001</v>
      </c>
      <c r="J604" s="7">
        <v>0.65429999999999999</v>
      </c>
      <c r="K604" s="7">
        <v>0.99186799999999997</v>
      </c>
      <c r="L604" s="7">
        <v>0.99399999999999999</v>
      </c>
      <c r="M604" s="7">
        <f t="shared" si="10"/>
        <v>1</v>
      </c>
      <c r="N604" s="7">
        <v>0.96671521514629899</v>
      </c>
    </row>
    <row r="605" spans="2:14" x14ac:dyDescent="0.25">
      <c r="B605" s="90" t="s">
        <v>36</v>
      </c>
      <c r="C605" s="7" t="s">
        <v>54</v>
      </c>
      <c r="D605" s="7">
        <v>207980901</v>
      </c>
      <c r="E605" s="7" t="s">
        <v>131</v>
      </c>
      <c r="F605" s="7" t="s">
        <v>985</v>
      </c>
      <c r="G605" s="7">
        <v>-1.0632999999999999E-4</v>
      </c>
      <c r="H605" s="7">
        <v>0.72372999999999998</v>
      </c>
      <c r="I605" s="7">
        <v>0.21867900000000001</v>
      </c>
      <c r="J605" s="7">
        <v>0.65429999999999999</v>
      </c>
      <c r="K605" s="7">
        <v>0.99186799999999997</v>
      </c>
      <c r="L605" s="7">
        <v>0.99199999999999999</v>
      </c>
      <c r="M605" s="7">
        <f t="shared" si="10"/>
        <v>1</v>
      </c>
      <c r="N605" s="7">
        <v>0.96737915397631102</v>
      </c>
    </row>
    <row r="606" spans="2:14" x14ac:dyDescent="0.25">
      <c r="B606" s="90" t="s">
        <v>36</v>
      </c>
      <c r="C606" s="7" t="s">
        <v>54</v>
      </c>
      <c r="D606" s="7">
        <v>207980901</v>
      </c>
      <c r="E606" s="7" t="s">
        <v>131</v>
      </c>
      <c r="F606" s="7" t="s">
        <v>789</v>
      </c>
      <c r="G606" s="11">
        <v>3.2536999999999997E-5</v>
      </c>
      <c r="H606" s="7">
        <v>0.72663999999999995</v>
      </c>
      <c r="I606" s="7">
        <v>0.21867900000000001</v>
      </c>
      <c r="J606" s="7">
        <v>0.65429999999999999</v>
      </c>
      <c r="K606" s="7">
        <v>0.99186799999999997</v>
      </c>
      <c r="L606" s="7">
        <v>1.02</v>
      </c>
      <c r="M606" s="7">
        <f t="shared" si="10"/>
        <v>1</v>
      </c>
      <c r="N606" s="7">
        <v>0.96737915397631102</v>
      </c>
    </row>
    <row r="607" spans="2:14" x14ac:dyDescent="0.25">
      <c r="B607" s="90" t="s">
        <v>36</v>
      </c>
      <c r="C607" s="7" t="s">
        <v>54</v>
      </c>
      <c r="D607" s="7">
        <v>207980901</v>
      </c>
      <c r="E607" s="7" t="s">
        <v>131</v>
      </c>
      <c r="F607" s="7" t="s">
        <v>1149</v>
      </c>
      <c r="G607" s="7">
        <v>3.6813000000000002E-3</v>
      </c>
      <c r="H607" s="7">
        <v>0.72860999999999998</v>
      </c>
      <c r="I607" s="7">
        <v>0.21867900000000001</v>
      </c>
      <c r="J607" s="7">
        <v>0.65429999999999999</v>
      </c>
      <c r="K607" s="7">
        <v>0.99186799999999997</v>
      </c>
      <c r="L607" s="7" t="s">
        <v>5</v>
      </c>
      <c r="M607" s="7">
        <f t="shared" si="10"/>
        <v>1</v>
      </c>
      <c r="N607" s="7">
        <v>0.96737915397631102</v>
      </c>
    </row>
    <row r="608" spans="2:14" x14ac:dyDescent="0.25">
      <c r="B608" s="90" t="s">
        <v>36</v>
      </c>
      <c r="C608" s="7" t="s">
        <v>54</v>
      </c>
      <c r="D608" s="7">
        <v>207980901</v>
      </c>
      <c r="E608" s="7" t="s">
        <v>131</v>
      </c>
      <c r="F608" s="7" t="s">
        <v>1076</v>
      </c>
      <c r="G608" s="11">
        <v>-7.6311999999999997E-5</v>
      </c>
      <c r="H608" s="7">
        <v>0.73116999999999999</v>
      </c>
      <c r="I608" s="7">
        <v>0.21867900000000001</v>
      </c>
      <c r="J608" s="7">
        <v>0.65429999999999999</v>
      </c>
      <c r="K608" s="7">
        <v>0.99186799999999997</v>
      </c>
      <c r="L608" s="7">
        <v>0.99</v>
      </c>
      <c r="M608" s="7">
        <f t="shared" si="10"/>
        <v>1</v>
      </c>
      <c r="N608" s="7">
        <v>0.96737915397631102</v>
      </c>
    </row>
    <row r="609" spans="2:14" x14ac:dyDescent="0.25">
      <c r="B609" s="90" t="s">
        <v>36</v>
      </c>
      <c r="C609" s="7" t="s">
        <v>54</v>
      </c>
      <c r="D609" s="7">
        <v>207980901</v>
      </c>
      <c r="E609" s="7" t="s">
        <v>131</v>
      </c>
      <c r="F609" s="7" t="s">
        <v>886</v>
      </c>
      <c r="G609" s="11">
        <v>-8.1491999999999998E-5</v>
      </c>
      <c r="H609" s="7">
        <v>0.73182000000000003</v>
      </c>
      <c r="I609" s="7">
        <v>0.21867900000000001</v>
      </c>
      <c r="J609" s="7">
        <v>0.65429999999999999</v>
      </c>
      <c r="K609" s="7">
        <v>0.99186799999999997</v>
      </c>
      <c r="L609" s="7">
        <v>0.99099999999999999</v>
      </c>
      <c r="M609" s="7">
        <f t="shared" si="10"/>
        <v>1</v>
      </c>
      <c r="N609" s="7">
        <v>0.96737915397631102</v>
      </c>
    </row>
    <row r="610" spans="2:14" x14ac:dyDescent="0.25">
      <c r="B610" s="90" t="s">
        <v>36</v>
      </c>
      <c r="C610" s="7" t="s">
        <v>54</v>
      </c>
      <c r="D610" s="7">
        <v>207980901</v>
      </c>
      <c r="E610" s="7" t="s">
        <v>131</v>
      </c>
      <c r="F610" s="7" t="s">
        <v>894</v>
      </c>
      <c r="G610" s="7">
        <v>-3.0618000000000003E-4</v>
      </c>
      <c r="H610" s="7">
        <v>0.73341000000000001</v>
      </c>
      <c r="I610" s="7">
        <v>0.21867900000000001</v>
      </c>
      <c r="J610" s="7">
        <v>0.65429999999999999</v>
      </c>
      <c r="K610" s="7">
        <v>0.99186799999999997</v>
      </c>
      <c r="L610" s="7">
        <v>0.998</v>
      </c>
      <c r="M610" s="7">
        <f t="shared" si="10"/>
        <v>1</v>
      </c>
      <c r="N610" s="7">
        <v>0.96737915397631102</v>
      </c>
    </row>
    <row r="611" spans="2:14" x14ac:dyDescent="0.25">
      <c r="B611" s="90" t="s">
        <v>36</v>
      </c>
      <c r="C611" s="7" t="s">
        <v>54</v>
      </c>
      <c r="D611" s="7">
        <v>207980901</v>
      </c>
      <c r="E611" s="7" t="s">
        <v>131</v>
      </c>
      <c r="F611" s="7" t="s">
        <v>942</v>
      </c>
      <c r="G611" s="11">
        <v>-8.5501999999999996E-5</v>
      </c>
      <c r="H611" s="7">
        <v>0.73346999999999996</v>
      </c>
      <c r="I611" s="7">
        <v>0.21867900000000001</v>
      </c>
      <c r="J611" s="7">
        <v>0.65429999999999999</v>
      </c>
      <c r="K611" s="7">
        <v>0.99186799999999997</v>
      </c>
      <c r="L611" s="7">
        <v>0.99099999999999999</v>
      </c>
      <c r="M611" s="7">
        <f t="shared" si="10"/>
        <v>1</v>
      </c>
      <c r="N611" s="7">
        <v>0.96737915397631102</v>
      </c>
    </row>
    <row r="612" spans="2:14" x14ac:dyDescent="0.25">
      <c r="B612" s="90" t="s">
        <v>36</v>
      </c>
      <c r="C612" s="7" t="s">
        <v>54</v>
      </c>
      <c r="D612" s="7">
        <v>207980901</v>
      </c>
      <c r="E612" s="7" t="s">
        <v>131</v>
      </c>
      <c r="F612" s="7" t="s">
        <v>1150</v>
      </c>
      <c r="G612" s="11">
        <v>-3.0837999999999998E-5</v>
      </c>
      <c r="H612" s="7">
        <v>0.7339</v>
      </c>
      <c r="I612" s="7">
        <v>0.21867900000000001</v>
      </c>
      <c r="J612" s="7">
        <v>0.65429999999999999</v>
      </c>
      <c r="K612" s="7">
        <v>0.99186799999999997</v>
      </c>
      <c r="L612" s="7">
        <v>0.97599999999999998</v>
      </c>
      <c r="M612" s="7">
        <f t="shared" si="10"/>
        <v>1</v>
      </c>
      <c r="N612" s="7">
        <v>0.96737915397631102</v>
      </c>
    </row>
    <row r="613" spans="2:14" x14ac:dyDescent="0.25">
      <c r="B613" s="90" t="s">
        <v>36</v>
      </c>
      <c r="C613" s="7" t="s">
        <v>54</v>
      </c>
      <c r="D613" s="7">
        <v>207980901</v>
      </c>
      <c r="E613" s="7" t="s">
        <v>131</v>
      </c>
      <c r="F613" s="7" t="s">
        <v>1206</v>
      </c>
      <c r="G613" s="11">
        <v>7.5648000000000005E-5</v>
      </c>
      <c r="H613" s="7">
        <v>0.73441999999999996</v>
      </c>
      <c r="I613" s="7">
        <v>0.21867900000000001</v>
      </c>
      <c r="J613" s="7">
        <v>0.65429999999999999</v>
      </c>
      <c r="K613" s="7">
        <v>0.99186799999999997</v>
      </c>
      <c r="L613" s="7">
        <v>1.01</v>
      </c>
      <c r="M613" s="7">
        <f t="shared" si="10"/>
        <v>1</v>
      </c>
      <c r="N613" s="7">
        <v>0.96737915397631102</v>
      </c>
    </row>
    <row r="614" spans="2:14" x14ac:dyDescent="0.25">
      <c r="B614" s="90" t="s">
        <v>36</v>
      </c>
      <c r="C614" s="7" t="s">
        <v>54</v>
      </c>
      <c r="D614" s="7">
        <v>207980901</v>
      </c>
      <c r="E614" s="7" t="s">
        <v>131</v>
      </c>
      <c r="F614" s="7" t="s">
        <v>1119</v>
      </c>
      <c r="G614" s="7">
        <v>-2.0958000000000001E-3</v>
      </c>
      <c r="H614" s="7">
        <v>0.73485999999999996</v>
      </c>
      <c r="I614" s="7">
        <v>0.21867900000000001</v>
      </c>
      <c r="J614" s="7">
        <v>0.65429999999999999</v>
      </c>
      <c r="K614" s="7">
        <v>0.99186799999999997</v>
      </c>
      <c r="L614" s="7" t="s">
        <v>5</v>
      </c>
      <c r="M614" s="7">
        <f t="shared" si="10"/>
        <v>1</v>
      </c>
      <c r="N614" s="7">
        <v>0.96737915397631102</v>
      </c>
    </row>
    <row r="615" spans="2:14" x14ac:dyDescent="0.25">
      <c r="B615" s="90" t="s">
        <v>36</v>
      </c>
      <c r="C615" s="7" t="s">
        <v>54</v>
      </c>
      <c r="D615" s="7">
        <v>207980901</v>
      </c>
      <c r="E615" s="7" t="s">
        <v>131</v>
      </c>
      <c r="F615" s="7" t="s">
        <v>1024</v>
      </c>
      <c r="G615" s="7">
        <v>-1.0073000000000001E-4</v>
      </c>
      <c r="H615" s="7">
        <v>0.74023000000000005</v>
      </c>
      <c r="I615" s="7">
        <v>0.21867900000000001</v>
      </c>
      <c r="J615" s="7">
        <v>0.65429999999999999</v>
      </c>
      <c r="K615" s="7">
        <v>0.99186799999999997</v>
      </c>
      <c r="L615" s="7">
        <v>0.99299999999999999</v>
      </c>
      <c r="M615" s="7">
        <f t="shared" si="10"/>
        <v>1</v>
      </c>
      <c r="N615" s="7">
        <v>0.96945848993288597</v>
      </c>
    </row>
    <row r="616" spans="2:14" x14ac:dyDescent="0.25">
      <c r="B616" s="90" t="s">
        <v>36</v>
      </c>
      <c r="C616" s="7" t="s">
        <v>54</v>
      </c>
      <c r="D616" s="7">
        <v>207980901</v>
      </c>
      <c r="E616" s="7" t="s">
        <v>131</v>
      </c>
      <c r="F616" s="7" t="s">
        <v>1189</v>
      </c>
      <c r="G616" s="11">
        <v>3.8464000000000003E-5</v>
      </c>
      <c r="H616" s="7">
        <v>0.74129</v>
      </c>
      <c r="I616" s="7">
        <v>0.21867900000000001</v>
      </c>
      <c r="J616" s="7">
        <v>0.65429999999999999</v>
      </c>
      <c r="K616" s="7">
        <v>0.99186799999999997</v>
      </c>
      <c r="L616" s="7">
        <v>1.02</v>
      </c>
      <c r="M616" s="7">
        <f t="shared" si="10"/>
        <v>1</v>
      </c>
      <c r="N616" s="7">
        <v>0.96945848993288597</v>
      </c>
    </row>
    <row r="617" spans="2:14" x14ac:dyDescent="0.25">
      <c r="B617" s="90" t="s">
        <v>36</v>
      </c>
      <c r="C617" s="7" t="s">
        <v>54</v>
      </c>
      <c r="D617" s="7">
        <v>207980901</v>
      </c>
      <c r="E617" s="7" t="s">
        <v>131</v>
      </c>
      <c r="F617" s="7" t="s">
        <v>1157</v>
      </c>
      <c r="G617" s="11">
        <v>3.7391999999999997E-5</v>
      </c>
      <c r="H617" s="7">
        <v>0.74187999999999998</v>
      </c>
      <c r="I617" s="7">
        <v>0.21867900000000001</v>
      </c>
      <c r="J617" s="7">
        <v>0.65429999999999999</v>
      </c>
      <c r="K617" s="7">
        <v>0.99186799999999997</v>
      </c>
      <c r="L617" s="7">
        <v>1.02</v>
      </c>
      <c r="M617" s="7">
        <f t="shared" si="10"/>
        <v>1</v>
      </c>
      <c r="N617" s="7">
        <v>0.96945848993288597</v>
      </c>
    </row>
    <row r="618" spans="2:14" x14ac:dyDescent="0.25">
      <c r="B618" s="90" t="s">
        <v>36</v>
      </c>
      <c r="C618" s="7" t="s">
        <v>54</v>
      </c>
      <c r="D618" s="7">
        <v>207980901</v>
      </c>
      <c r="E618" s="7" t="s">
        <v>131</v>
      </c>
      <c r="F618" s="7" t="s">
        <v>823</v>
      </c>
      <c r="G618" s="11">
        <v>-5.4080999999999999E-5</v>
      </c>
      <c r="H618" s="7">
        <v>0.74234</v>
      </c>
      <c r="I618" s="7">
        <v>0.21867900000000001</v>
      </c>
      <c r="J618" s="7">
        <v>0.65429999999999999</v>
      </c>
      <c r="K618" s="7">
        <v>0.99186799999999997</v>
      </c>
      <c r="L618" s="7">
        <v>0.98699999999999999</v>
      </c>
      <c r="M618" s="7">
        <f t="shared" si="10"/>
        <v>1</v>
      </c>
      <c r="N618" s="7">
        <v>0.96945848993288597</v>
      </c>
    </row>
    <row r="619" spans="2:14" x14ac:dyDescent="0.25">
      <c r="B619" s="90" t="s">
        <v>36</v>
      </c>
      <c r="C619" s="7" t="s">
        <v>54</v>
      </c>
      <c r="D619" s="7">
        <v>207980901</v>
      </c>
      <c r="E619" s="7" t="s">
        <v>131</v>
      </c>
      <c r="F619" s="7" t="s">
        <v>1124</v>
      </c>
      <c r="G619" s="11">
        <v>-2.6557999999999999E-5</v>
      </c>
      <c r="H619" s="7">
        <v>0.74267000000000005</v>
      </c>
      <c r="I619" s="7">
        <v>0.21867900000000001</v>
      </c>
      <c r="J619" s="7">
        <v>0.65429999999999999</v>
      </c>
      <c r="K619" s="7">
        <v>0.99186799999999997</v>
      </c>
      <c r="L619" s="7" t="s">
        <v>5</v>
      </c>
      <c r="M619" s="7">
        <f t="shared" si="10"/>
        <v>1</v>
      </c>
      <c r="N619" s="7">
        <v>0.96945848993288597</v>
      </c>
    </row>
    <row r="620" spans="2:14" x14ac:dyDescent="0.25">
      <c r="B620" s="90" t="s">
        <v>36</v>
      </c>
      <c r="C620" s="7" t="s">
        <v>54</v>
      </c>
      <c r="D620" s="7">
        <v>207980901</v>
      </c>
      <c r="E620" s="7" t="s">
        <v>131</v>
      </c>
      <c r="F620" s="7" t="s">
        <v>1158</v>
      </c>
      <c r="G620" s="11">
        <v>3.2246999999999998E-5</v>
      </c>
      <c r="H620" s="7">
        <v>0.74592000000000003</v>
      </c>
      <c r="I620" s="7">
        <v>0.21867900000000001</v>
      </c>
      <c r="J620" s="7">
        <v>0.65429999999999999</v>
      </c>
      <c r="K620" s="7">
        <v>0.99186799999999997</v>
      </c>
      <c r="L620" s="7">
        <v>1.02</v>
      </c>
      <c r="M620" s="7">
        <f t="shared" si="10"/>
        <v>1</v>
      </c>
      <c r="N620" s="7">
        <v>0.97034681957186597</v>
      </c>
    </row>
    <row r="621" spans="2:14" x14ac:dyDescent="0.25">
      <c r="B621" s="90" t="s">
        <v>36</v>
      </c>
      <c r="C621" s="7" t="s">
        <v>54</v>
      </c>
      <c r="D621" s="7">
        <v>207980901</v>
      </c>
      <c r="E621" s="7" t="s">
        <v>131</v>
      </c>
      <c r="F621" s="7" t="s">
        <v>1143</v>
      </c>
      <c r="G621" s="11">
        <v>6.6390999999999995E-5</v>
      </c>
      <c r="H621" s="7">
        <v>0.74609000000000003</v>
      </c>
      <c r="I621" s="7">
        <v>0.21867900000000001</v>
      </c>
      <c r="J621" s="7">
        <v>0.65429999999999999</v>
      </c>
      <c r="K621" s="7">
        <v>0.99186799999999997</v>
      </c>
      <c r="L621" s="7">
        <v>1.01</v>
      </c>
      <c r="M621" s="7">
        <f t="shared" si="10"/>
        <v>1</v>
      </c>
      <c r="N621" s="7">
        <v>0.97034681957186597</v>
      </c>
    </row>
    <row r="622" spans="2:14" x14ac:dyDescent="0.25">
      <c r="B622" s="90" t="s">
        <v>36</v>
      </c>
      <c r="C622" s="7" t="s">
        <v>54</v>
      </c>
      <c r="D622" s="7">
        <v>207980901</v>
      </c>
      <c r="E622" s="7" t="s">
        <v>131</v>
      </c>
      <c r="F622" s="7" t="s">
        <v>1020</v>
      </c>
      <c r="G622" s="11">
        <v>-6.5112999999999998E-5</v>
      </c>
      <c r="H622" s="7">
        <v>0.74777000000000005</v>
      </c>
      <c r="I622" s="7">
        <v>0.21867900000000001</v>
      </c>
      <c r="J622" s="7">
        <v>0.65429999999999999</v>
      </c>
      <c r="K622" s="7">
        <v>0.99186799999999997</v>
      </c>
      <c r="L622" s="7">
        <v>0.98099999999999998</v>
      </c>
      <c r="M622" s="7">
        <f t="shared" si="10"/>
        <v>1</v>
      </c>
      <c r="N622" s="7">
        <v>0.97034681957186597</v>
      </c>
    </row>
    <row r="623" spans="2:14" x14ac:dyDescent="0.25">
      <c r="B623" s="90" t="s">
        <v>36</v>
      </c>
      <c r="C623" s="7" t="s">
        <v>54</v>
      </c>
      <c r="D623" s="7">
        <v>207980901</v>
      </c>
      <c r="E623" s="7" t="s">
        <v>131</v>
      </c>
      <c r="F623" s="7" t="s">
        <v>1072</v>
      </c>
      <c r="G623" s="11">
        <v>8.1192000000000005E-5</v>
      </c>
      <c r="H623" s="7">
        <v>0.75431000000000004</v>
      </c>
      <c r="I623" s="7">
        <v>0.21867900000000001</v>
      </c>
      <c r="J623" s="7">
        <v>0.65429999999999999</v>
      </c>
      <c r="K623" s="7">
        <v>0.99186799999999997</v>
      </c>
      <c r="L623" s="7">
        <v>1.01</v>
      </c>
      <c r="M623" s="7">
        <f t="shared" si="10"/>
        <v>1</v>
      </c>
      <c r="N623" s="7">
        <v>0.97034681957186597</v>
      </c>
    </row>
    <row r="624" spans="2:14" x14ac:dyDescent="0.25">
      <c r="B624" s="90" t="s">
        <v>36</v>
      </c>
      <c r="C624" s="7" t="s">
        <v>54</v>
      </c>
      <c r="D624" s="7">
        <v>207980901</v>
      </c>
      <c r="E624" s="7" t="s">
        <v>131</v>
      </c>
      <c r="F624" s="7" t="s">
        <v>915</v>
      </c>
      <c r="G624" s="11">
        <v>-3.9224999999999998E-5</v>
      </c>
      <c r="H624" s="7">
        <v>0.75517999999999996</v>
      </c>
      <c r="I624" s="7">
        <v>0.21867900000000001</v>
      </c>
      <c r="J624" s="7">
        <v>0.65429999999999999</v>
      </c>
      <c r="K624" s="7">
        <v>0.99186799999999997</v>
      </c>
      <c r="L624" s="7">
        <v>0.98399999999999999</v>
      </c>
      <c r="M624" s="7">
        <f t="shared" si="10"/>
        <v>1</v>
      </c>
      <c r="N624" s="7">
        <v>0.97034681957186597</v>
      </c>
    </row>
    <row r="625" spans="2:14" x14ac:dyDescent="0.25">
      <c r="B625" s="90" t="s">
        <v>36</v>
      </c>
      <c r="C625" s="7" t="s">
        <v>54</v>
      </c>
      <c r="D625" s="7">
        <v>207980901</v>
      </c>
      <c r="E625" s="7" t="s">
        <v>131</v>
      </c>
      <c r="F625" s="7" t="s">
        <v>1194</v>
      </c>
      <c r="G625" s="11">
        <v>2.9111E-5</v>
      </c>
      <c r="H625" s="7">
        <v>0.75527</v>
      </c>
      <c r="I625" s="7">
        <v>0.21867900000000001</v>
      </c>
      <c r="J625" s="7">
        <v>0.65429999999999999</v>
      </c>
      <c r="K625" s="7">
        <v>0.99186799999999997</v>
      </c>
      <c r="L625" s="7">
        <v>1.02</v>
      </c>
      <c r="M625" s="7">
        <f t="shared" si="10"/>
        <v>1</v>
      </c>
      <c r="N625" s="7">
        <v>0.97034681957186597</v>
      </c>
    </row>
    <row r="626" spans="2:14" x14ac:dyDescent="0.25">
      <c r="B626" s="90" t="s">
        <v>36</v>
      </c>
      <c r="C626" s="7" t="s">
        <v>54</v>
      </c>
      <c r="D626" s="7">
        <v>207980901</v>
      </c>
      <c r="E626" s="7" t="s">
        <v>131</v>
      </c>
      <c r="F626" s="7" t="s">
        <v>963</v>
      </c>
      <c r="G626" s="7">
        <v>-1.4179000000000001E-4</v>
      </c>
      <c r="H626" s="7">
        <v>0.75743000000000005</v>
      </c>
      <c r="I626" s="7">
        <v>0.21867900000000001</v>
      </c>
      <c r="J626" s="7">
        <v>0.65429999999999999</v>
      </c>
      <c r="K626" s="7">
        <v>0.99186799999999997</v>
      </c>
      <c r="L626" s="7">
        <v>0.996</v>
      </c>
      <c r="M626" s="7">
        <f t="shared" si="10"/>
        <v>1</v>
      </c>
      <c r="N626" s="7">
        <v>0.97034681957186597</v>
      </c>
    </row>
    <row r="627" spans="2:14" x14ac:dyDescent="0.25">
      <c r="B627" s="90" t="s">
        <v>36</v>
      </c>
      <c r="C627" s="7" t="s">
        <v>54</v>
      </c>
      <c r="D627" s="7">
        <v>207980901</v>
      </c>
      <c r="E627" s="7" t="s">
        <v>131</v>
      </c>
      <c r="F627" s="7" t="s">
        <v>1172</v>
      </c>
      <c r="G627" s="7">
        <v>1.1364E-4</v>
      </c>
      <c r="H627" s="7">
        <v>0.76104000000000005</v>
      </c>
      <c r="I627" s="7">
        <v>0.21867900000000001</v>
      </c>
      <c r="J627" s="7">
        <v>0.65429999999999999</v>
      </c>
      <c r="K627" s="7">
        <v>0.99186799999999997</v>
      </c>
      <c r="L627" s="7">
        <v>1.01</v>
      </c>
      <c r="M627" s="7">
        <f t="shared" si="10"/>
        <v>1</v>
      </c>
      <c r="N627" s="7">
        <v>0.97034681957186597</v>
      </c>
    </row>
    <row r="628" spans="2:14" x14ac:dyDescent="0.25">
      <c r="B628" s="90" t="s">
        <v>36</v>
      </c>
      <c r="C628" s="7" t="s">
        <v>54</v>
      </c>
      <c r="D628" s="7">
        <v>207980901</v>
      </c>
      <c r="E628" s="7" t="s">
        <v>131</v>
      </c>
      <c r="F628" s="7" t="s">
        <v>1184</v>
      </c>
      <c r="G628" s="11">
        <v>2.6356E-5</v>
      </c>
      <c r="H628" s="7">
        <v>0.7611</v>
      </c>
      <c r="I628" s="7">
        <v>0.21867900000000001</v>
      </c>
      <c r="J628" s="7">
        <v>0.65429999999999999</v>
      </c>
      <c r="K628" s="7">
        <v>0.99186799999999997</v>
      </c>
      <c r="L628" s="7">
        <v>1.02</v>
      </c>
      <c r="M628" s="7">
        <f t="shared" ref="M628:M691" si="11">IF(H628*778&lt;1,H628*778,1)</f>
        <v>1</v>
      </c>
      <c r="N628" s="7">
        <v>0.97034681957186597</v>
      </c>
    </row>
    <row r="629" spans="2:14" x14ac:dyDescent="0.25">
      <c r="B629" s="90" t="s">
        <v>36</v>
      </c>
      <c r="C629" s="7" t="s">
        <v>54</v>
      </c>
      <c r="D629" s="7">
        <v>207980901</v>
      </c>
      <c r="E629" s="7" t="s">
        <v>131</v>
      </c>
      <c r="F629" s="7" t="s">
        <v>951</v>
      </c>
      <c r="G629" s="11">
        <v>-3.8860999999999999E-5</v>
      </c>
      <c r="H629" s="7">
        <v>0.76137999999999995</v>
      </c>
      <c r="I629" s="7">
        <v>0.21867900000000001</v>
      </c>
      <c r="J629" s="7">
        <v>0.65429999999999999</v>
      </c>
      <c r="K629" s="7">
        <v>0.99186799999999997</v>
      </c>
      <c r="L629" s="7">
        <v>0.98499999999999999</v>
      </c>
      <c r="M629" s="7">
        <f t="shared" si="11"/>
        <v>1</v>
      </c>
      <c r="N629" s="7">
        <v>0.97034681957186597</v>
      </c>
    </row>
    <row r="630" spans="2:14" x14ac:dyDescent="0.25">
      <c r="B630" s="90" t="s">
        <v>36</v>
      </c>
      <c r="C630" s="7" t="s">
        <v>54</v>
      </c>
      <c r="D630" s="7">
        <v>207980901</v>
      </c>
      <c r="E630" s="7" t="s">
        <v>131</v>
      </c>
      <c r="F630" s="7" t="s">
        <v>1035</v>
      </c>
      <c r="G630" s="11">
        <v>-4.8353000000000003E-5</v>
      </c>
      <c r="H630" s="7">
        <v>0.76298999999999995</v>
      </c>
      <c r="I630" s="7">
        <v>0.21867900000000001</v>
      </c>
      <c r="J630" s="7">
        <v>0.65429999999999999</v>
      </c>
      <c r="K630" s="7">
        <v>0.99186799999999997</v>
      </c>
      <c r="L630" s="7">
        <v>0.98799999999999999</v>
      </c>
      <c r="M630" s="7">
        <f t="shared" si="11"/>
        <v>1</v>
      </c>
      <c r="N630" s="7">
        <v>0.97034681957186597</v>
      </c>
    </row>
    <row r="631" spans="2:14" x14ac:dyDescent="0.25">
      <c r="B631" s="90" t="s">
        <v>36</v>
      </c>
      <c r="C631" s="7" t="s">
        <v>54</v>
      </c>
      <c r="D631" s="7">
        <v>207980901</v>
      </c>
      <c r="E631" s="7" t="s">
        <v>131</v>
      </c>
      <c r="F631" s="7" t="s">
        <v>912</v>
      </c>
      <c r="G631" s="7">
        <v>3.0247999999999999E-4</v>
      </c>
      <c r="H631" s="7">
        <v>0.76351000000000002</v>
      </c>
      <c r="I631" s="7">
        <v>0.21867900000000001</v>
      </c>
      <c r="J631" s="7">
        <v>0.65429999999999999</v>
      </c>
      <c r="K631" s="7">
        <v>0.99186799999999997</v>
      </c>
      <c r="L631" s="7" t="s">
        <v>5</v>
      </c>
      <c r="M631" s="7">
        <f t="shared" si="11"/>
        <v>1</v>
      </c>
      <c r="N631" s="7">
        <v>0.97034681957186597</v>
      </c>
    </row>
    <row r="632" spans="2:14" x14ac:dyDescent="0.25">
      <c r="B632" s="90" t="s">
        <v>36</v>
      </c>
      <c r="C632" s="7" t="s">
        <v>54</v>
      </c>
      <c r="D632" s="7">
        <v>207980901</v>
      </c>
      <c r="E632" s="7" t="s">
        <v>131</v>
      </c>
      <c r="F632" s="7" t="s">
        <v>889</v>
      </c>
      <c r="G632" s="11">
        <v>-5.6110999999999999E-5</v>
      </c>
      <c r="H632" s="7">
        <v>0.76429999999999998</v>
      </c>
      <c r="I632" s="7">
        <v>0.21867900000000001</v>
      </c>
      <c r="J632" s="7">
        <v>0.65429999999999999</v>
      </c>
      <c r="K632" s="7">
        <v>0.99186799999999997</v>
      </c>
      <c r="L632" s="7">
        <v>0.99</v>
      </c>
      <c r="M632" s="7">
        <f t="shared" si="11"/>
        <v>1</v>
      </c>
      <c r="N632" s="7">
        <v>0.97034681957186597</v>
      </c>
    </row>
    <row r="633" spans="2:14" x14ac:dyDescent="0.25">
      <c r="B633" s="90" t="s">
        <v>36</v>
      </c>
      <c r="C633" s="7" t="s">
        <v>54</v>
      </c>
      <c r="D633" s="7">
        <v>207980901</v>
      </c>
      <c r="E633" s="7" t="s">
        <v>131</v>
      </c>
      <c r="F633" s="7" t="s">
        <v>1171</v>
      </c>
      <c r="G633" s="11">
        <v>-2.707E-5</v>
      </c>
      <c r="H633" s="7">
        <v>0.76466999999999996</v>
      </c>
      <c r="I633" s="7">
        <v>0.21867900000000001</v>
      </c>
      <c r="J633" s="7">
        <v>0.65429999999999999</v>
      </c>
      <c r="K633" s="7">
        <v>0.99186799999999997</v>
      </c>
      <c r="L633" s="7">
        <v>0.97899999999999998</v>
      </c>
      <c r="M633" s="7">
        <f t="shared" si="11"/>
        <v>1</v>
      </c>
      <c r="N633" s="7">
        <v>0.97034681957186597</v>
      </c>
    </row>
    <row r="634" spans="2:14" x14ac:dyDescent="0.25">
      <c r="B634" s="90" t="s">
        <v>36</v>
      </c>
      <c r="C634" s="7" t="s">
        <v>54</v>
      </c>
      <c r="D634" s="7">
        <v>207980901</v>
      </c>
      <c r="E634" s="7" t="s">
        <v>131</v>
      </c>
      <c r="F634" s="7" t="s">
        <v>861</v>
      </c>
      <c r="G634" s="7">
        <v>-4.2414999999999998E-4</v>
      </c>
      <c r="H634" s="7">
        <v>0.76761000000000001</v>
      </c>
      <c r="I634" s="7">
        <v>0.21867900000000001</v>
      </c>
      <c r="J634" s="7">
        <v>0.65429999999999999</v>
      </c>
      <c r="K634" s="7">
        <v>0.99186799999999997</v>
      </c>
      <c r="L634" s="7" t="s">
        <v>5</v>
      </c>
      <c r="M634" s="7">
        <f t="shared" si="11"/>
        <v>1</v>
      </c>
      <c r="N634" s="7">
        <v>0.97034681957186597</v>
      </c>
    </row>
    <row r="635" spans="2:14" x14ac:dyDescent="0.25">
      <c r="B635" s="90" t="s">
        <v>36</v>
      </c>
      <c r="C635" s="7" t="s">
        <v>54</v>
      </c>
      <c r="D635" s="7">
        <v>207980901</v>
      </c>
      <c r="E635" s="7" t="s">
        <v>131</v>
      </c>
      <c r="F635" s="7" t="s">
        <v>1090</v>
      </c>
      <c r="G635" s="11">
        <v>-7.7449999999999999E-5</v>
      </c>
      <c r="H635" s="7">
        <v>0.76766000000000001</v>
      </c>
      <c r="I635" s="7">
        <v>0.21867900000000001</v>
      </c>
      <c r="J635" s="7">
        <v>0.65429999999999999</v>
      </c>
      <c r="K635" s="7">
        <v>0.99186799999999997</v>
      </c>
      <c r="L635" s="7">
        <v>0.99299999999999999</v>
      </c>
      <c r="M635" s="7">
        <f t="shared" si="11"/>
        <v>1</v>
      </c>
      <c r="N635" s="7">
        <v>0.97034681957186597</v>
      </c>
    </row>
    <row r="636" spans="2:14" x14ac:dyDescent="0.25">
      <c r="B636" s="90" t="s">
        <v>36</v>
      </c>
      <c r="C636" s="7" t="s">
        <v>54</v>
      </c>
      <c r="D636" s="7">
        <v>207980901</v>
      </c>
      <c r="E636" s="7" t="s">
        <v>131</v>
      </c>
      <c r="F636" s="7" t="s">
        <v>1092</v>
      </c>
      <c r="G636" s="11">
        <v>6.5717999999999997E-5</v>
      </c>
      <c r="H636" s="7">
        <v>0.77102000000000004</v>
      </c>
      <c r="I636" s="7">
        <v>0.21867900000000001</v>
      </c>
      <c r="J636" s="7">
        <v>0.65429999999999999</v>
      </c>
      <c r="K636" s="7">
        <v>0.99186799999999997</v>
      </c>
      <c r="L636" s="7">
        <v>1.01</v>
      </c>
      <c r="M636" s="7">
        <f t="shared" si="11"/>
        <v>1</v>
      </c>
      <c r="N636" s="7">
        <v>0.97034681957186597</v>
      </c>
    </row>
    <row r="637" spans="2:14" x14ac:dyDescent="0.25">
      <c r="B637" s="90" t="s">
        <v>36</v>
      </c>
      <c r="C637" s="7" t="s">
        <v>54</v>
      </c>
      <c r="D637" s="7">
        <v>207980901</v>
      </c>
      <c r="E637" s="7" t="s">
        <v>131</v>
      </c>
      <c r="F637" s="7" t="s">
        <v>1236</v>
      </c>
      <c r="G637" s="11">
        <v>-2.8779E-5</v>
      </c>
      <c r="H637" s="7">
        <v>0.77168999999999999</v>
      </c>
      <c r="I637" s="7">
        <v>0.21867900000000001</v>
      </c>
      <c r="J637" s="7">
        <v>0.65429999999999999</v>
      </c>
      <c r="K637" s="7">
        <v>0.99186799999999997</v>
      </c>
      <c r="L637" s="7">
        <v>0.98099999999999998</v>
      </c>
      <c r="M637" s="7">
        <f t="shared" si="11"/>
        <v>1</v>
      </c>
      <c r="N637" s="7">
        <v>0.97034681957186597</v>
      </c>
    </row>
    <row r="638" spans="2:14" x14ac:dyDescent="0.25">
      <c r="B638" s="90" t="s">
        <v>36</v>
      </c>
      <c r="C638" s="7" t="s">
        <v>54</v>
      </c>
      <c r="D638" s="7">
        <v>207980901</v>
      </c>
      <c r="E638" s="7" t="s">
        <v>131</v>
      </c>
      <c r="F638" s="7" t="s">
        <v>1155</v>
      </c>
      <c r="G638" s="11">
        <v>9.8874000000000002E-5</v>
      </c>
      <c r="H638" s="7">
        <v>0.77171000000000001</v>
      </c>
      <c r="I638" s="7">
        <v>0.21867900000000001</v>
      </c>
      <c r="J638" s="7">
        <v>0.65429999999999999</v>
      </c>
      <c r="K638" s="7">
        <v>0.99186799999999997</v>
      </c>
      <c r="L638" s="7">
        <v>1.01</v>
      </c>
      <c r="M638" s="7">
        <f t="shared" si="11"/>
        <v>1</v>
      </c>
      <c r="N638" s="7">
        <v>0.97034681957186597</v>
      </c>
    </row>
    <row r="639" spans="2:14" x14ac:dyDescent="0.25">
      <c r="B639" s="90" t="s">
        <v>36</v>
      </c>
      <c r="C639" s="7" t="s">
        <v>54</v>
      </c>
      <c r="D639" s="7">
        <v>207980901</v>
      </c>
      <c r="E639" s="7" t="s">
        <v>131</v>
      </c>
      <c r="F639" s="7" t="s">
        <v>956</v>
      </c>
      <c r="G639" s="11">
        <v>-3.6593E-5</v>
      </c>
      <c r="H639" s="7">
        <v>0.77437</v>
      </c>
      <c r="I639" s="7">
        <v>0.21867900000000001</v>
      </c>
      <c r="J639" s="7">
        <v>0.65429999999999999</v>
      </c>
      <c r="K639" s="7">
        <v>0.99186799999999997</v>
      </c>
      <c r="L639" s="7">
        <v>0.98599999999999999</v>
      </c>
      <c r="M639" s="7">
        <f t="shared" si="11"/>
        <v>1</v>
      </c>
      <c r="N639" s="7">
        <v>0.97034681957186597</v>
      </c>
    </row>
    <row r="640" spans="2:14" x14ac:dyDescent="0.25">
      <c r="B640" s="90" t="s">
        <v>36</v>
      </c>
      <c r="C640" s="7" t="s">
        <v>54</v>
      </c>
      <c r="D640" s="7">
        <v>207980901</v>
      </c>
      <c r="E640" s="7" t="s">
        <v>131</v>
      </c>
      <c r="F640" s="7" t="s">
        <v>1112</v>
      </c>
      <c r="G640" s="7">
        <v>-1.3188E-3</v>
      </c>
      <c r="H640" s="7">
        <v>0.77546000000000004</v>
      </c>
      <c r="I640" s="7">
        <v>0.21867900000000001</v>
      </c>
      <c r="J640" s="7">
        <v>0.65429999999999999</v>
      </c>
      <c r="K640" s="7">
        <v>0.99186799999999997</v>
      </c>
      <c r="L640" s="7" t="s">
        <v>5</v>
      </c>
      <c r="M640" s="7">
        <f t="shared" si="11"/>
        <v>1</v>
      </c>
      <c r="N640" s="7">
        <v>0.97034681957186597</v>
      </c>
    </row>
    <row r="641" spans="2:14" x14ac:dyDescent="0.25">
      <c r="B641" s="90" t="s">
        <v>36</v>
      </c>
      <c r="C641" s="7" t="s">
        <v>54</v>
      </c>
      <c r="D641" s="7">
        <v>207980901</v>
      </c>
      <c r="E641" s="7" t="s">
        <v>131</v>
      </c>
      <c r="F641" s="7" t="s">
        <v>968</v>
      </c>
      <c r="G641" s="11">
        <v>-2.4184000000000001E-5</v>
      </c>
      <c r="H641" s="7">
        <v>0.77664999999999995</v>
      </c>
      <c r="I641" s="7">
        <v>0.21867900000000001</v>
      </c>
      <c r="J641" s="7">
        <v>0.65429999999999999</v>
      </c>
      <c r="K641" s="7">
        <v>0.99186799999999997</v>
      </c>
      <c r="L641" s="7">
        <v>0.97899999999999998</v>
      </c>
      <c r="M641" s="7">
        <f t="shared" si="11"/>
        <v>1</v>
      </c>
      <c r="N641" s="7">
        <v>0.97034681957186597</v>
      </c>
    </row>
    <row r="642" spans="2:14" x14ac:dyDescent="0.25">
      <c r="B642" s="90" t="s">
        <v>36</v>
      </c>
      <c r="C642" s="7" t="s">
        <v>54</v>
      </c>
      <c r="D642" s="7">
        <v>207980901</v>
      </c>
      <c r="E642" s="7" t="s">
        <v>131</v>
      </c>
      <c r="F642" s="7" t="s">
        <v>946</v>
      </c>
      <c r="G642" s="11">
        <v>8.4599999999999996E-5</v>
      </c>
      <c r="H642" s="7">
        <v>0.77873999999999999</v>
      </c>
      <c r="I642" s="7">
        <v>0.21867900000000001</v>
      </c>
      <c r="J642" s="7">
        <v>0.65429999999999999</v>
      </c>
      <c r="K642" s="7">
        <v>0.99186799999999997</v>
      </c>
      <c r="L642" s="7">
        <v>1.01</v>
      </c>
      <c r="M642" s="7">
        <f t="shared" si="11"/>
        <v>1</v>
      </c>
      <c r="N642" s="7">
        <v>0.97034681957186597</v>
      </c>
    </row>
    <row r="643" spans="2:14" x14ac:dyDescent="0.25">
      <c r="B643" s="90" t="s">
        <v>36</v>
      </c>
      <c r="C643" s="7" t="s">
        <v>54</v>
      </c>
      <c r="D643" s="7">
        <v>207980901</v>
      </c>
      <c r="E643" s="7" t="s">
        <v>131</v>
      </c>
      <c r="F643" s="7" t="s">
        <v>996</v>
      </c>
      <c r="G643" s="11">
        <v>2.6616999999999999E-5</v>
      </c>
      <c r="H643" s="7">
        <v>0.77910999999999997</v>
      </c>
      <c r="I643" s="7">
        <v>0.21867900000000001</v>
      </c>
      <c r="J643" s="7">
        <v>0.65429999999999999</v>
      </c>
      <c r="K643" s="7">
        <v>0.99186799999999997</v>
      </c>
      <c r="L643" s="7">
        <v>1.02</v>
      </c>
      <c r="M643" s="7">
        <f t="shared" si="11"/>
        <v>1</v>
      </c>
      <c r="N643" s="7">
        <v>0.97034681957186597</v>
      </c>
    </row>
    <row r="644" spans="2:14" x14ac:dyDescent="0.25">
      <c r="B644" s="90" t="s">
        <v>36</v>
      </c>
      <c r="C644" s="7" t="s">
        <v>54</v>
      </c>
      <c r="D644" s="7">
        <v>207980901</v>
      </c>
      <c r="E644" s="7" t="s">
        <v>131</v>
      </c>
      <c r="F644" s="7" t="s">
        <v>1050</v>
      </c>
      <c r="G644" s="11">
        <v>6.7102999999999998E-5</v>
      </c>
      <c r="H644" s="7">
        <v>0.78103</v>
      </c>
      <c r="I644" s="7">
        <v>0.21867900000000001</v>
      </c>
      <c r="J644" s="7">
        <v>0.65429999999999999</v>
      </c>
      <c r="K644" s="7">
        <v>0.99186799999999997</v>
      </c>
      <c r="L644" s="7">
        <v>1.01</v>
      </c>
      <c r="M644" s="7">
        <f t="shared" si="11"/>
        <v>1</v>
      </c>
      <c r="N644" s="7">
        <v>0.97034681957186597</v>
      </c>
    </row>
    <row r="645" spans="2:14" x14ac:dyDescent="0.25">
      <c r="B645" s="90" t="s">
        <v>36</v>
      </c>
      <c r="C645" s="7" t="s">
        <v>54</v>
      </c>
      <c r="D645" s="7">
        <v>207980901</v>
      </c>
      <c r="E645" s="7" t="s">
        <v>131</v>
      </c>
      <c r="F645" s="7" t="s">
        <v>1026</v>
      </c>
      <c r="G645" s="11">
        <v>3.3961999999999998E-5</v>
      </c>
      <c r="H645" s="7">
        <v>0.78122999999999998</v>
      </c>
      <c r="I645" s="7">
        <v>0.21867900000000001</v>
      </c>
      <c r="J645" s="7">
        <v>0.65429999999999999</v>
      </c>
      <c r="K645" s="7">
        <v>0.99186799999999997</v>
      </c>
      <c r="L645" s="7">
        <v>1.01</v>
      </c>
      <c r="M645" s="7">
        <f t="shared" si="11"/>
        <v>1</v>
      </c>
      <c r="N645" s="7">
        <v>0.97034681957186597</v>
      </c>
    </row>
    <row r="646" spans="2:14" x14ac:dyDescent="0.25">
      <c r="B646" s="90" t="s">
        <v>36</v>
      </c>
      <c r="C646" s="7" t="s">
        <v>54</v>
      </c>
      <c r="D646" s="7">
        <v>207980901</v>
      </c>
      <c r="E646" s="7" t="s">
        <v>131</v>
      </c>
      <c r="F646" s="7" t="s">
        <v>1099</v>
      </c>
      <c r="G646" s="7">
        <v>-2.0061999999999999E-4</v>
      </c>
      <c r="H646" s="7">
        <v>0.78249999999999997</v>
      </c>
      <c r="I646" s="7">
        <v>0.21867900000000001</v>
      </c>
      <c r="J646" s="7">
        <v>0.65429999999999999</v>
      </c>
      <c r="K646" s="7">
        <v>0.99186799999999997</v>
      </c>
      <c r="L646" s="7">
        <v>0.998</v>
      </c>
      <c r="M646" s="7">
        <f t="shared" si="11"/>
        <v>1</v>
      </c>
      <c r="N646" s="7">
        <v>0.97034681957186597</v>
      </c>
    </row>
    <row r="647" spans="2:14" x14ac:dyDescent="0.25">
      <c r="B647" s="90" t="s">
        <v>36</v>
      </c>
      <c r="C647" s="7" t="s">
        <v>54</v>
      </c>
      <c r="D647" s="7">
        <v>207980901</v>
      </c>
      <c r="E647" s="7" t="s">
        <v>131</v>
      </c>
      <c r="F647" s="7" t="s">
        <v>1031</v>
      </c>
      <c r="G647" s="7">
        <v>-1.0634E-4</v>
      </c>
      <c r="H647" s="7">
        <v>0.78252999999999995</v>
      </c>
      <c r="I647" s="7">
        <v>0.21867900000000001</v>
      </c>
      <c r="J647" s="7">
        <v>0.65429999999999999</v>
      </c>
      <c r="K647" s="7">
        <v>0.99186799999999997</v>
      </c>
      <c r="L647" s="7">
        <v>0.995</v>
      </c>
      <c r="M647" s="7">
        <f t="shared" si="11"/>
        <v>1</v>
      </c>
      <c r="N647" s="7">
        <v>0.97034681957186597</v>
      </c>
    </row>
    <row r="648" spans="2:14" x14ac:dyDescent="0.25">
      <c r="B648" s="90" t="s">
        <v>36</v>
      </c>
      <c r="C648" s="7" t="s">
        <v>54</v>
      </c>
      <c r="D648" s="7">
        <v>207980901</v>
      </c>
      <c r="E648" s="7" t="s">
        <v>131</v>
      </c>
      <c r="F648" s="7" t="s">
        <v>1105</v>
      </c>
      <c r="G648" s="11">
        <v>-4.0250999999999998E-5</v>
      </c>
      <c r="H648" s="7">
        <v>0.78483999999999998</v>
      </c>
      <c r="I648" s="7">
        <v>0.21867900000000001</v>
      </c>
      <c r="J648" s="7">
        <v>0.65429999999999999</v>
      </c>
      <c r="K648" s="7">
        <v>0.99186799999999997</v>
      </c>
      <c r="L648" s="7">
        <v>0.98799999999999999</v>
      </c>
      <c r="M648" s="7">
        <f t="shared" si="11"/>
        <v>1</v>
      </c>
      <c r="N648" s="7">
        <v>0.97034681957186597</v>
      </c>
    </row>
    <row r="649" spans="2:14" x14ac:dyDescent="0.25">
      <c r="B649" s="90" t="s">
        <v>36</v>
      </c>
      <c r="C649" s="7" t="s">
        <v>54</v>
      </c>
      <c r="D649" s="7">
        <v>207980901</v>
      </c>
      <c r="E649" s="7" t="s">
        <v>131</v>
      </c>
      <c r="F649" s="7" t="s">
        <v>792</v>
      </c>
      <c r="G649" s="11">
        <v>-5.4530999999999997E-5</v>
      </c>
      <c r="H649" s="7">
        <v>0.78603000000000001</v>
      </c>
      <c r="I649" s="7">
        <v>0.21867900000000001</v>
      </c>
      <c r="J649" s="7">
        <v>0.65429999999999999</v>
      </c>
      <c r="K649" s="7">
        <v>0.99186799999999997</v>
      </c>
      <c r="L649" s="7">
        <v>0.99099999999999999</v>
      </c>
      <c r="M649" s="7">
        <f t="shared" si="11"/>
        <v>1</v>
      </c>
      <c r="N649" s="7">
        <v>0.97034681957186597</v>
      </c>
    </row>
    <row r="650" spans="2:14" x14ac:dyDescent="0.25">
      <c r="B650" s="90" t="s">
        <v>36</v>
      </c>
      <c r="C650" s="7" t="s">
        <v>54</v>
      </c>
      <c r="D650" s="7">
        <v>207980901</v>
      </c>
      <c r="E650" s="7" t="s">
        <v>131</v>
      </c>
      <c r="F650" s="7" t="s">
        <v>1041</v>
      </c>
      <c r="G650" s="11">
        <v>-9.4063999999999999E-5</v>
      </c>
      <c r="H650" s="7">
        <v>0.78952999999999995</v>
      </c>
      <c r="I650" s="7">
        <v>0.21867900000000001</v>
      </c>
      <c r="J650" s="7">
        <v>0.65429999999999999</v>
      </c>
      <c r="K650" s="7">
        <v>0.99186799999999997</v>
      </c>
      <c r="L650" s="7">
        <v>0.995</v>
      </c>
      <c r="M650" s="7">
        <f t="shared" si="11"/>
        <v>1</v>
      </c>
      <c r="N650" s="7">
        <v>0.97034681957186597</v>
      </c>
    </row>
    <row r="651" spans="2:14" x14ac:dyDescent="0.25">
      <c r="B651" s="90" t="s">
        <v>36</v>
      </c>
      <c r="C651" s="7" t="s">
        <v>54</v>
      </c>
      <c r="D651" s="7">
        <v>207980901</v>
      </c>
      <c r="E651" s="7" t="s">
        <v>131</v>
      </c>
      <c r="F651" s="7" t="s">
        <v>1117</v>
      </c>
      <c r="G651" s="11">
        <v>-5.6869E-5</v>
      </c>
      <c r="H651" s="7">
        <v>0.79008</v>
      </c>
      <c r="I651" s="7">
        <v>0.21867900000000001</v>
      </c>
      <c r="J651" s="7">
        <v>0.65429999999999999</v>
      </c>
      <c r="K651" s="7">
        <v>0.99186799999999997</v>
      </c>
      <c r="L651" s="7">
        <v>0.99199999999999999</v>
      </c>
      <c r="M651" s="7">
        <f t="shared" si="11"/>
        <v>1</v>
      </c>
      <c r="N651" s="7">
        <v>0.97034681957186597</v>
      </c>
    </row>
    <row r="652" spans="2:14" x14ac:dyDescent="0.25">
      <c r="B652" s="90" t="s">
        <v>36</v>
      </c>
      <c r="C652" s="7" t="s">
        <v>54</v>
      </c>
      <c r="D652" s="7">
        <v>207980901</v>
      </c>
      <c r="E652" s="7" t="s">
        <v>131</v>
      </c>
      <c r="F652" s="7" t="s">
        <v>768</v>
      </c>
      <c r="G652" s="11">
        <v>3.1294999999999998E-5</v>
      </c>
      <c r="H652" s="7">
        <v>0.79224000000000006</v>
      </c>
      <c r="I652" s="7">
        <v>0.21867900000000001</v>
      </c>
      <c r="J652" s="7">
        <v>0.65429999999999999</v>
      </c>
      <c r="K652" s="7">
        <v>0.99186799999999997</v>
      </c>
      <c r="L652" s="7">
        <v>1.01</v>
      </c>
      <c r="M652" s="7">
        <f t="shared" si="11"/>
        <v>1</v>
      </c>
      <c r="N652" s="7">
        <v>0.97034681957186597</v>
      </c>
    </row>
    <row r="653" spans="2:14" x14ac:dyDescent="0.25">
      <c r="B653" s="90" t="s">
        <v>36</v>
      </c>
      <c r="C653" s="7" t="s">
        <v>54</v>
      </c>
      <c r="D653" s="7">
        <v>207980901</v>
      </c>
      <c r="E653" s="7" t="s">
        <v>131</v>
      </c>
      <c r="F653" s="7" t="s">
        <v>958</v>
      </c>
      <c r="G653" s="11">
        <v>2.3677E-5</v>
      </c>
      <c r="H653" s="7">
        <v>0.79310000000000003</v>
      </c>
      <c r="I653" s="7">
        <v>0.21867900000000001</v>
      </c>
      <c r="J653" s="7">
        <v>0.65429999999999999</v>
      </c>
      <c r="K653" s="7">
        <v>0.99186799999999997</v>
      </c>
      <c r="L653" s="7">
        <v>1.02</v>
      </c>
      <c r="M653" s="7">
        <f t="shared" si="11"/>
        <v>1</v>
      </c>
      <c r="N653" s="7">
        <v>0.97034681957186597</v>
      </c>
    </row>
    <row r="654" spans="2:14" x14ac:dyDescent="0.25">
      <c r="B654" s="90" t="s">
        <v>36</v>
      </c>
      <c r="C654" s="7" t="s">
        <v>54</v>
      </c>
      <c r="D654" s="7">
        <v>207980901</v>
      </c>
      <c r="E654" s="7" t="s">
        <v>131</v>
      </c>
      <c r="F654" s="7" t="s">
        <v>905</v>
      </c>
      <c r="G654" s="11">
        <v>-2.8632999999999998E-5</v>
      </c>
      <c r="H654" s="7">
        <v>0.79313999999999996</v>
      </c>
      <c r="I654" s="7">
        <v>0.21867900000000001</v>
      </c>
      <c r="J654" s="7">
        <v>0.65429999999999999</v>
      </c>
      <c r="K654" s="7">
        <v>0.99186799999999997</v>
      </c>
      <c r="L654" s="7">
        <v>0.98499999999999999</v>
      </c>
      <c r="M654" s="7">
        <f t="shared" si="11"/>
        <v>1</v>
      </c>
      <c r="N654" s="7">
        <v>0.97034681957186597</v>
      </c>
    </row>
    <row r="655" spans="2:14" x14ac:dyDescent="0.25">
      <c r="B655" s="90" t="s">
        <v>36</v>
      </c>
      <c r="C655" s="7" t="s">
        <v>54</v>
      </c>
      <c r="D655" s="7">
        <v>207980901</v>
      </c>
      <c r="E655" s="7" t="s">
        <v>131</v>
      </c>
      <c r="F655" s="7" t="s">
        <v>1066</v>
      </c>
      <c r="G655" s="11">
        <v>5.3798999999999998E-5</v>
      </c>
      <c r="H655" s="7">
        <v>0.79405999999999999</v>
      </c>
      <c r="I655" s="7">
        <v>0.21867900000000001</v>
      </c>
      <c r="J655" s="7">
        <v>0.65429999999999999</v>
      </c>
      <c r="K655" s="7">
        <v>0.99186799999999997</v>
      </c>
      <c r="L655" s="7">
        <v>1.02</v>
      </c>
      <c r="M655" s="7">
        <f t="shared" si="11"/>
        <v>1</v>
      </c>
      <c r="N655" s="7">
        <v>0.97034681957186597</v>
      </c>
    </row>
    <row r="656" spans="2:14" x14ac:dyDescent="0.25">
      <c r="B656" s="90" t="s">
        <v>36</v>
      </c>
      <c r="C656" s="7" t="s">
        <v>54</v>
      </c>
      <c r="D656" s="7">
        <v>207980901</v>
      </c>
      <c r="E656" s="7" t="s">
        <v>131</v>
      </c>
      <c r="F656" s="7" t="s">
        <v>1001</v>
      </c>
      <c r="G656" s="11">
        <v>6.3628999999999997E-5</v>
      </c>
      <c r="H656" s="7">
        <v>0.79508999999999996</v>
      </c>
      <c r="I656" s="7">
        <v>0.21867900000000001</v>
      </c>
      <c r="J656" s="7">
        <v>0.65429999999999999</v>
      </c>
      <c r="K656" s="7">
        <v>0.99186799999999997</v>
      </c>
      <c r="L656" s="7">
        <v>1.01</v>
      </c>
      <c r="M656" s="7">
        <f t="shared" si="11"/>
        <v>1</v>
      </c>
      <c r="N656" s="7">
        <v>0.97034681957186597</v>
      </c>
    </row>
    <row r="657" spans="2:14" x14ac:dyDescent="0.25">
      <c r="B657" s="90" t="s">
        <v>36</v>
      </c>
      <c r="C657" s="7" t="s">
        <v>54</v>
      </c>
      <c r="D657" s="7">
        <v>207980901</v>
      </c>
      <c r="E657" s="7" t="s">
        <v>131</v>
      </c>
      <c r="F657" s="7" t="s">
        <v>1080</v>
      </c>
      <c r="G657" s="11">
        <v>-3.4094000000000003E-5</v>
      </c>
      <c r="H657" s="7">
        <v>0.79874000000000001</v>
      </c>
      <c r="I657" s="7">
        <v>0.21867900000000001</v>
      </c>
      <c r="J657" s="7">
        <v>0.65429999999999999</v>
      </c>
      <c r="K657" s="7">
        <v>0.99186799999999997</v>
      </c>
      <c r="L657" s="7">
        <v>0.98799999999999999</v>
      </c>
      <c r="M657" s="7">
        <f t="shared" si="11"/>
        <v>1</v>
      </c>
      <c r="N657" s="7">
        <v>0.97034681957186597</v>
      </c>
    </row>
    <row r="658" spans="2:14" x14ac:dyDescent="0.25">
      <c r="B658" s="90" t="s">
        <v>36</v>
      </c>
      <c r="C658" s="7" t="s">
        <v>54</v>
      </c>
      <c r="D658" s="7">
        <v>207980901</v>
      </c>
      <c r="E658" s="7" t="s">
        <v>131</v>
      </c>
      <c r="F658" s="7" t="s">
        <v>1132</v>
      </c>
      <c r="G658" s="11">
        <v>7.3753999999999999E-5</v>
      </c>
      <c r="H658" s="7">
        <v>0.79942999999999997</v>
      </c>
      <c r="I658" s="7">
        <v>0.21867900000000001</v>
      </c>
      <c r="J658" s="7">
        <v>0.65429999999999999</v>
      </c>
      <c r="K658" s="7">
        <v>0.99186799999999997</v>
      </c>
      <c r="L658" s="7">
        <v>1.01</v>
      </c>
      <c r="M658" s="7">
        <f t="shared" si="11"/>
        <v>1</v>
      </c>
      <c r="N658" s="7">
        <v>0.97034681957186597</v>
      </c>
    </row>
    <row r="659" spans="2:14" x14ac:dyDescent="0.25">
      <c r="B659" s="90" t="s">
        <v>36</v>
      </c>
      <c r="C659" s="7" t="s">
        <v>54</v>
      </c>
      <c r="D659" s="7">
        <v>207980901</v>
      </c>
      <c r="E659" s="7" t="s">
        <v>131</v>
      </c>
      <c r="F659" s="7" t="s">
        <v>1113</v>
      </c>
      <c r="G659" s="11">
        <v>4.0964000000000003E-5</v>
      </c>
      <c r="H659" s="7">
        <v>0.80069999999999997</v>
      </c>
      <c r="I659" s="7">
        <v>0.21867900000000001</v>
      </c>
      <c r="J659" s="7">
        <v>0.65429999999999999</v>
      </c>
      <c r="K659" s="7">
        <v>0.99186799999999997</v>
      </c>
      <c r="L659" s="7">
        <v>1.01</v>
      </c>
      <c r="M659" s="7">
        <f t="shared" si="11"/>
        <v>1</v>
      </c>
      <c r="N659" s="7">
        <v>0.97034681957186597</v>
      </c>
    </row>
    <row r="660" spans="2:14" x14ac:dyDescent="0.25">
      <c r="B660" s="90" t="s">
        <v>36</v>
      </c>
      <c r="C660" s="7" t="s">
        <v>54</v>
      </c>
      <c r="D660" s="7">
        <v>207980901</v>
      </c>
      <c r="E660" s="7" t="s">
        <v>131</v>
      </c>
      <c r="F660" s="7" t="s">
        <v>1187</v>
      </c>
      <c r="G660" s="11">
        <v>-3.0215000000000001E-5</v>
      </c>
      <c r="H660" s="7">
        <v>0.80098999999999998</v>
      </c>
      <c r="I660" s="7">
        <v>0.21867900000000001</v>
      </c>
      <c r="J660" s="7">
        <v>0.65429999999999999</v>
      </c>
      <c r="K660" s="7">
        <v>0.99186799999999997</v>
      </c>
      <c r="L660" s="7">
        <v>0.98699999999999999</v>
      </c>
      <c r="M660" s="7">
        <f t="shared" si="11"/>
        <v>1</v>
      </c>
      <c r="N660" s="7">
        <v>0.97034681957186597</v>
      </c>
    </row>
    <row r="661" spans="2:14" x14ac:dyDescent="0.25">
      <c r="B661" s="90" t="s">
        <v>36</v>
      </c>
      <c r="C661" s="7" t="s">
        <v>54</v>
      </c>
      <c r="D661" s="7">
        <v>207980901</v>
      </c>
      <c r="E661" s="7" t="s">
        <v>131</v>
      </c>
      <c r="F661" s="7" t="s">
        <v>1085</v>
      </c>
      <c r="G661" s="7">
        <v>-1.7448999999999999E-4</v>
      </c>
      <c r="H661" s="7">
        <v>0.80103000000000002</v>
      </c>
      <c r="I661" s="7">
        <v>0.21867900000000001</v>
      </c>
      <c r="J661" s="7">
        <v>0.65429999999999999</v>
      </c>
      <c r="K661" s="7">
        <v>0.99186799999999997</v>
      </c>
      <c r="L661" s="7">
        <v>0.995</v>
      </c>
      <c r="M661" s="7">
        <f t="shared" si="11"/>
        <v>1</v>
      </c>
      <c r="N661" s="7">
        <v>0.97034681957186597</v>
      </c>
    </row>
    <row r="662" spans="2:14" x14ac:dyDescent="0.25">
      <c r="B662" s="90" t="s">
        <v>36</v>
      </c>
      <c r="C662" s="7" t="s">
        <v>54</v>
      </c>
      <c r="D662" s="7">
        <v>207980901</v>
      </c>
      <c r="E662" s="7" t="s">
        <v>131</v>
      </c>
      <c r="F662" s="7" t="s">
        <v>1223</v>
      </c>
      <c r="G662" s="11">
        <v>-2.6293000000000001E-5</v>
      </c>
      <c r="H662" s="7">
        <v>0.80391999999999997</v>
      </c>
      <c r="I662" s="7">
        <v>0.21867900000000001</v>
      </c>
      <c r="J662" s="7">
        <v>0.65429999999999999</v>
      </c>
      <c r="K662" s="7">
        <v>0.99186799999999997</v>
      </c>
      <c r="L662" s="7">
        <v>0.98499999999999999</v>
      </c>
      <c r="M662" s="7">
        <f t="shared" si="11"/>
        <v>1</v>
      </c>
      <c r="N662" s="7">
        <v>0.97034681957186597</v>
      </c>
    </row>
    <row r="663" spans="2:14" x14ac:dyDescent="0.25">
      <c r="B663" s="90" t="s">
        <v>36</v>
      </c>
      <c r="C663" s="7" t="s">
        <v>54</v>
      </c>
      <c r="D663" s="7">
        <v>207980901</v>
      </c>
      <c r="E663" s="7" t="s">
        <v>131</v>
      </c>
      <c r="F663" s="7" t="s">
        <v>943</v>
      </c>
      <c r="G663" s="7">
        <v>-1.5033000000000001E-4</v>
      </c>
      <c r="H663" s="7">
        <v>0.80415000000000003</v>
      </c>
      <c r="I663" s="7">
        <v>0.21867900000000001</v>
      </c>
      <c r="J663" s="7">
        <v>0.65429999999999999</v>
      </c>
      <c r="K663" s="7">
        <v>0.99186799999999997</v>
      </c>
      <c r="L663" s="7">
        <v>0.998</v>
      </c>
      <c r="M663" s="7">
        <f t="shared" si="11"/>
        <v>1</v>
      </c>
      <c r="N663" s="7">
        <v>0.97034681957186597</v>
      </c>
    </row>
    <row r="664" spans="2:14" x14ac:dyDescent="0.25">
      <c r="B664" s="90" t="s">
        <v>36</v>
      </c>
      <c r="C664" s="7" t="s">
        <v>54</v>
      </c>
      <c r="D664" s="7">
        <v>207980901</v>
      </c>
      <c r="E664" s="7" t="s">
        <v>131</v>
      </c>
      <c r="F664" s="7" t="s">
        <v>975</v>
      </c>
      <c r="G664" s="11">
        <v>-2.5868E-5</v>
      </c>
      <c r="H664" s="7">
        <v>0.80506999999999995</v>
      </c>
      <c r="I664" s="7">
        <v>0.21867900000000001</v>
      </c>
      <c r="J664" s="7">
        <v>0.65429999999999999</v>
      </c>
      <c r="K664" s="7">
        <v>0.99186799999999997</v>
      </c>
      <c r="L664" s="7">
        <v>0.98499999999999999</v>
      </c>
      <c r="M664" s="7">
        <f t="shared" si="11"/>
        <v>1</v>
      </c>
      <c r="N664" s="7">
        <v>0.97034681957186597</v>
      </c>
    </row>
    <row r="665" spans="2:14" x14ac:dyDescent="0.25">
      <c r="B665" s="90" t="s">
        <v>36</v>
      </c>
      <c r="C665" s="7" t="s">
        <v>54</v>
      </c>
      <c r="D665" s="7">
        <v>207980901</v>
      </c>
      <c r="E665" s="7" t="s">
        <v>131</v>
      </c>
      <c r="F665" s="7" t="s">
        <v>1015</v>
      </c>
      <c r="G665" s="7">
        <v>-1.2178E-4</v>
      </c>
      <c r="H665" s="7">
        <v>0.80554000000000003</v>
      </c>
      <c r="I665" s="7">
        <v>0.21867900000000001</v>
      </c>
      <c r="J665" s="7">
        <v>0.65429999999999999</v>
      </c>
      <c r="K665" s="7">
        <v>0.99186799999999997</v>
      </c>
      <c r="L665" s="7">
        <v>0.997</v>
      </c>
      <c r="M665" s="7">
        <f t="shared" si="11"/>
        <v>1</v>
      </c>
      <c r="N665" s="7">
        <v>0.97034681957186597</v>
      </c>
    </row>
    <row r="666" spans="2:14" x14ac:dyDescent="0.25">
      <c r="B666" s="90" t="s">
        <v>36</v>
      </c>
      <c r="C666" s="7" t="s">
        <v>54</v>
      </c>
      <c r="D666" s="7">
        <v>207980901</v>
      </c>
      <c r="E666" s="7" t="s">
        <v>131</v>
      </c>
      <c r="F666" s="7" t="s">
        <v>961</v>
      </c>
      <c r="G666" s="11">
        <v>6.0565E-5</v>
      </c>
      <c r="H666" s="7">
        <v>0.80601999999999996</v>
      </c>
      <c r="I666" s="7">
        <v>0.21867900000000001</v>
      </c>
      <c r="J666" s="7">
        <v>0.65429999999999999</v>
      </c>
      <c r="K666" s="7">
        <v>0.99186799999999997</v>
      </c>
      <c r="L666" s="7">
        <v>1.01</v>
      </c>
      <c r="M666" s="7">
        <f t="shared" si="11"/>
        <v>1</v>
      </c>
      <c r="N666" s="7">
        <v>0.97034681957186597</v>
      </c>
    </row>
    <row r="667" spans="2:14" x14ac:dyDescent="0.25">
      <c r="B667" s="90" t="s">
        <v>36</v>
      </c>
      <c r="C667" s="7" t="s">
        <v>54</v>
      </c>
      <c r="D667" s="7">
        <v>207980901</v>
      </c>
      <c r="E667" s="7" t="s">
        <v>131</v>
      </c>
      <c r="F667" s="7" t="s">
        <v>1185</v>
      </c>
      <c r="G667" s="11">
        <v>3.1801000000000003E-5</v>
      </c>
      <c r="H667" s="7">
        <v>0.80671999999999999</v>
      </c>
      <c r="I667" s="7">
        <v>0.21867900000000001</v>
      </c>
      <c r="J667" s="7">
        <v>0.65429999999999999</v>
      </c>
      <c r="K667" s="7">
        <v>0.99186799999999997</v>
      </c>
      <c r="L667" s="7">
        <v>1.01</v>
      </c>
      <c r="M667" s="7">
        <f t="shared" si="11"/>
        <v>1</v>
      </c>
      <c r="N667" s="7">
        <v>0.97034681957186597</v>
      </c>
    </row>
    <row r="668" spans="2:14" x14ac:dyDescent="0.25">
      <c r="B668" s="90" t="s">
        <v>36</v>
      </c>
      <c r="C668" s="7" t="s">
        <v>54</v>
      </c>
      <c r="D668" s="7">
        <v>207980901</v>
      </c>
      <c r="E668" s="7" t="s">
        <v>131</v>
      </c>
      <c r="F668" s="7" t="s">
        <v>923</v>
      </c>
      <c r="G668" s="7">
        <v>1.1989000000000001E-4</v>
      </c>
      <c r="H668" s="7">
        <v>0.80708000000000002</v>
      </c>
      <c r="I668" s="7">
        <v>0.21867900000000001</v>
      </c>
      <c r="J668" s="7">
        <v>0.65429999999999999</v>
      </c>
      <c r="K668" s="7">
        <v>0.99186799999999997</v>
      </c>
      <c r="L668" s="7">
        <v>1</v>
      </c>
      <c r="M668" s="7">
        <f t="shared" si="11"/>
        <v>1</v>
      </c>
      <c r="N668" s="7">
        <v>0.97034681957186597</v>
      </c>
    </row>
    <row r="669" spans="2:14" x14ac:dyDescent="0.25">
      <c r="B669" s="90" t="s">
        <v>36</v>
      </c>
      <c r="C669" s="7" t="s">
        <v>54</v>
      </c>
      <c r="D669" s="7">
        <v>207980901</v>
      </c>
      <c r="E669" s="7" t="s">
        <v>131</v>
      </c>
      <c r="F669" s="7" t="s">
        <v>1209</v>
      </c>
      <c r="G669" s="11">
        <v>4.0210000000000003E-5</v>
      </c>
      <c r="H669" s="7">
        <v>0.80878000000000005</v>
      </c>
      <c r="I669" s="7">
        <v>0.21867900000000001</v>
      </c>
      <c r="J669" s="7">
        <v>0.65429999999999999</v>
      </c>
      <c r="K669" s="7">
        <v>0.99186799999999997</v>
      </c>
      <c r="L669" s="7">
        <v>1.01</v>
      </c>
      <c r="M669" s="7">
        <f t="shared" si="11"/>
        <v>1</v>
      </c>
      <c r="N669" s="7">
        <v>0.97034681957186597</v>
      </c>
    </row>
    <row r="670" spans="2:14" x14ac:dyDescent="0.25">
      <c r="B670" s="90" t="s">
        <v>36</v>
      </c>
      <c r="C670" s="7" t="s">
        <v>54</v>
      </c>
      <c r="D670" s="7">
        <v>207980901</v>
      </c>
      <c r="E670" s="7" t="s">
        <v>131</v>
      </c>
      <c r="F670" s="7" t="s">
        <v>827</v>
      </c>
      <c r="G670" s="7">
        <v>1.5877E-4</v>
      </c>
      <c r="H670" s="7">
        <v>0.81120999999999999</v>
      </c>
      <c r="I670" s="7">
        <v>0.21867900000000001</v>
      </c>
      <c r="J670" s="7">
        <v>0.65429999999999999</v>
      </c>
      <c r="K670" s="7">
        <v>0.99186799999999997</v>
      </c>
      <c r="L670" s="7">
        <v>1</v>
      </c>
      <c r="M670" s="7">
        <f t="shared" si="11"/>
        <v>1</v>
      </c>
      <c r="N670" s="7">
        <v>0.97034681957186597</v>
      </c>
    </row>
    <row r="671" spans="2:14" x14ac:dyDescent="0.25">
      <c r="B671" s="90" t="s">
        <v>36</v>
      </c>
      <c r="C671" s="7" t="s">
        <v>54</v>
      </c>
      <c r="D671" s="7">
        <v>207980901</v>
      </c>
      <c r="E671" s="7" t="s">
        <v>131</v>
      </c>
      <c r="F671" s="7" t="s">
        <v>909</v>
      </c>
      <c r="G671" s="7">
        <v>1.4634000000000001E-4</v>
      </c>
      <c r="H671" s="7">
        <v>0.81223999999999996</v>
      </c>
      <c r="I671" s="7">
        <v>0.21867900000000001</v>
      </c>
      <c r="J671" s="7">
        <v>0.65429999999999999</v>
      </c>
      <c r="K671" s="7">
        <v>0.99186799999999997</v>
      </c>
      <c r="L671" s="7">
        <v>1</v>
      </c>
      <c r="M671" s="7">
        <f t="shared" si="11"/>
        <v>1</v>
      </c>
      <c r="N671" s="7">
        <v>0.97034681957186597</v>
      </c>
    </row>
    <row r="672" spans="2:14" x14ac:dyDescent="0.25">
      <c r="B672" s="90" t="s">
        <v>36</v>
      </c>
      <c r="C672" s="7" t="s">
        <v>54</v>
      </c>
      <c r="D672" s="7">
        <v>207980901</v>
      </c>
      <c r="E672" s="7" t="s">
        <v>131</v>
      </c>
      <c r="F672" s="7" t="s">
        <v>1197</v>
      </c>
      <c r="G672" s="11">
        <v>2.9275999999999999E-5</v>
      </c>
      <c r="H672" s="7">
        <v>0.81238999999999995</v>
      </c>
      <c r="I672" s="7">
        <v>0.21867900000000001</v>
      </c>
      <c r="J672" s="7">
        <v>0.65429999999999999</v>
      </c>
      <c r="K672" s="7">
        <v>0.99186799999999997</v>
      </c>
      <c r="L672" s="7">
        <v>1.01</v>
      </c>
      <c r="M672" s="7">
        <f t="shared" si="11"/>
        <v>1</v>
      </c>
      <c r="N672" s="7">
        <v>0.97034681957186597</v>
      </c>
    </row>
    <row r="673" spans="2:14" x14ac:dyDescent="0.25">
      <c r="B673" s="90" t="s">
        <v>36</v>
      </c>
      <c r="C673" s="7" t="s">
        <v>54</v>
      </c>
      <c r="D673" s="7">
        <v>207980901</v>
      </c>
      <c r="E673" s="7" t="s">
        <v>131</v>
      </c>
      <c r="F673" s="7" t="s">
        <v>1213</v>
      </c>
      <c r="G673" s="11">
        <v>-7.9091999999999994E-5</v>
      </c>
      <c r="H673" s="7">
        <v>0.81308000000000002</v>
      </c>
      <c r="I673" s="7">
        <v>0.21867900000000001</v>
      </c>
      <c r="J673" s="7">
        <v>0.65429999999999999</v>
      </c>
      <c r="K673" s="7">
        <v>0.99186799999999997</v>
      </c>
      <c r="L673" s="7">
        <v>0.995</v>
      </c>
      <c r="M673" s="7">
        <f t="shared" si="11"/>
        <v>1</v>
      </c>
      <c r="N673" s="7">
        <v>0.97034681957186597</v>
      </c>
    </row>
    <row r="674" spans="2:14" x14ac:dyDescent="0.25">
      <c r="B674" s="90" t="s">
        <v>36</v>
      </c>
      <c r="C674" s="7" t="s">
        <v>54</v>
      </c>
      <c r="D674" s="7">
        <v>207980901</v>
      </c>
      <c r="E674" s="7" t="s">
        <v>131</v>
      </c>
      <c r="F674" s="7" t="s">
        <v>1110</v>
      </c>
      <c r="G674" s="11">
        <v>-3.9400999999999998E-5</v>
      </c>
      <c r="H674" s="7">
        <v>0.81311</v>
      </c>
      <c r="I674" s="7">
        <v>0.21867900000000001</v>
      </c>
      <c r="J674" s="7">
        <v>0.65429999999999999</v>
      </c>
      <c r="K674" s="7">
        <v>0.99186799999999997</v>
      </c>
      <c r="L674" s="7">
        <v>0.99099999999999999</v>
      </c>
      <c r="M674" s="7">
        <f t="shared" si="11"/>
        <v>1</v>
      </c>
      <c r="N674" s="7">
        <v>0.97034681957186597</v>
      </c>
    </row>
    <row r="675" spans="2:14" x14ac:dyDescent="0.25">
      <c r="B675" s="90" t="s">
        <v>36</v>
      </c>
      <c r="C675" s="7" t="s">
        <v>54</v>
      </c>
      <c r="D675" s="7">
        <v>207980901</v>
      </c>
      <c r="E675" s="7" t="s">
        <v>131</v>
      </c>
      <c r="F675" s="7" t="s">
        <v>1107</v>
      </c>
      <c r="G675" s="11">
        <v>-2.6523E-5</v>
      </c>
      <c r="H675" s="7">
        <v>0.81372999999999995</v>
      </c>
      <c r="I675" s="7">
        <v>0.21867900000000001</v>
      </c>
      <c r="J675" s="7">
        <v>0.65429999999999999</v>
      </c>
      <c r="K675" s="7">
        <v>0.99186799999999997</v>
      </c>
      <c r="L675" s="7">
        <v>0.98699999999999999</v>
      </c>
      <c r="M675" s="7">
        <f t="shared" si="11"/>
        <v>1</v>
      </c>
      <c r="N675" s="7">
        <v>0.97034681957186597</v>
      </c>
    </row>
    <row r="676" spans="2:14" x14ac:dyDescent="0.25">
      <c r="B676" s="90" t="s">
        <v>36</v>
      </c>
      <c r="C676" s="7" t="s">
        <v>54</v>
      </c>
      <c r="D676" s="7">
        <v>207980901</v>
      </c>
      <c r="E676" s="7" t="s">
        <v>131</v>
      </c>
      <c r="F676" s="7" t="s">
        <v>1134</v>
      </c>
      <c r="G676" s="11">
        <v>3.2670999999999999E-5</v>
      </c>
      <c r="H676" s="7">
        <v>0.81550999999999996</v>
      </c>
      <c r="I676" s="7">
        <v>0.21867900000000001</v>
      </c>
      <c r="J676" s="7">
        <v>0.65429999999999999</v>
      </c>
      <c r="K676" s="7">
        <v>0.99186799999999997</v>
      </c>
      <c r="L676" s="7">
        <v>1.01</v>
      </c>
      <c r="M676" s="7">
        <f t="shared" si="11"/>
        <v>1</v>
      </c>
      <c r="N676" s="7">
        <v>0.97034681957186597</v>
      </c>
    </row>
    <row r="677" spans="2:14" x14ac:dyDescent="0.25">
      <c r="B677" s="90" t="s">
        <v>36</v>
      </c>
      <c r="C677" s="7" t="s">
        <v>54</v>
      </c>
      <c r="D677" s="7">
        <v>207980901</v>
      </c>
      <c r="E677" s="7" t="s">
        <v>131</v>
      </c>
      <c r="F677" s="7" t="s">
        <v>1037</v>
      </c>
      <c r="G677" s="11">
        <v>-6.2294999999999999E-5</v>
      </c>
      <c r="H677" s="7">
        <v>0.81569000000000003</v>
      </c>
      <c r="I677" s="7">
        <v>0.21867900000000001</v>
      </c>
      <c r="J677" s="7">
        <v>0.65429999999999999</v>
      </c>
      <c r="K677" s="7">
        <v>0.99186799999999997</v>
      </c>
      <c r="L677" s="7">
        <v>0.99399999999999999</v>
      </c>
      <c r="M677" s="7">
        <f t="shared" si="11"/>
        <v>1</v>
      </c>
      <c r="N677" s="7">
        <v>0.97034681957186597</v>
      </c>
    </row>
    <row r="678" spans="2:14" x14ac:dyDescent="0.25">
      <c r="B678" s="90" t="s">
        <v>36</v>
      </c>
      <c r="C678" s="7" t="s">
        <v>54</v>
      </c>
      <c r="D678" s="7">
        <v>207980901</v>
      </c>
      <c r="E678" s="7" t="s">
        <v>131</v>
      </c>
      <c r="F678" s="7" t="s">
        <v>1103</v>
      </c>
      <c r="G678" s="7">
        <v>5.0235999999999998E-4</v>
      </c>
      <c r="H678" s="7">
        <v>0.81747999999999998</v>
      </c>
      <c r="I678" s="7">
        <v>0.21867900000000001</v>
      </c>
      <c r="J678" s="7">
        <v>0.65429999999999999</v>
      </c>
      <c r="K678" s="7">
        <v>0.99186799999999997</v>
      </c>
      <c r="L678" s="7" t="s">
        <v>5</v>
      </c>
      <c r="M678" s="7">
        <f t="shared" si="11"/>
        <v>1</v>
      </c>
      <c r="N678" s="7">
        <v>0.97084216133942203</v>
      </c>
    </row>
    <row r="679" spans="2:14" x14ac:dyDescent="0.25">
      <c r="B679" s="90" t="s">
        <v>36</v>
      </c>
      <c r="C679" s="7" t="s">
        <v>54</v>
      </c>
      <c r="D679" s="7">
        <v>207980901</v>
      </c>
      <c r="E679" s="7" t="s">
        <v>131</v>
      </c>
      <c r="F679" s="7" t="s">
        <v>1140</v>
      </c>
      <c r="G679" s="11">
        <v>5.8984000000000003E-5</v>
      </c>
      <c r="H679" s="7">
        <v>0.81860999999999995</v>
      </c>
      <c r="I679" s="7">
        <v>0.21867900000000001</v>
      </c>
      <c r="J679" s="7">
        <v>0.65429999999999999</v>
      </c>
      <c r="K679" s="7">
        <v>0.99186799999999997</v>
      </c>
      <c r="L679" s="7">
        <v>1.01</v>
      </c>
      <c r="M679" s="7">
        <f t="shared" si="11"/>
        <v>1</v>
      </c>
      <c r="N679" s="7">
        <v>0.97084216133942203</v>
      </c>
    </row>
    <row r="680" spans="2:14" x14ac:dyDescent="0.25">
      <c r="B680" s="90" t="s">
        <v>36</v>
      </c>
      <c r="C680" s="7" t="s">
        <v>54</v>
      </c>
      <c r="D680" s="7">
        <v>207980901</v>
      </c>
      <c r="E680" s="7" t="s">
        <v>131</v>
      </c>
      <c r="F680" s="7" t="s">
        <v>1198</v>
      </c>
      <c r="G680" s="11">
        <v>-2.3546000000000001E-5</v>
      </c>
      <c r="H680" s="7">
        <v>0.81984999999999997</v>
      </c>
      <c r="I680" s="7">
        <v>0.21867900000000001</v>
      </c>
      <c r="J680" s="7">
        <v>0.65429999999999999</v>
      </c>
      <c r="K680" s="7">
        <v>0.99186799999999997</v>
      </c>
      <c r="L680" s="7">
        <v>0.98599999999999999</v>
      </c>
      <c r="M680" s="7">
        <f t="shared" si="11"/>
        <v>1</v>
      </c>
      <c r="N680" s="7">
        <v>0.97084216133942203</v>
      </c>
    </row>
    <row r="681" spans="2:14" x14ac:dyDescent="0.25">
      <c r="B681" s="90" t="s">
        <v>36</v>
      </c>
      <c r="C681" s="7" t="s">
        <v>54</v>
      </c>
      <c r="D681" s="7">
        <v>207980901</v>
      </c>
      <c r="E681" s="7" t="s">
        <v>131</v>
      </c>
      <c r="F681" s="7" t="s">
        <v>1188</v>
      </c>
      <c r="G681" s="11">
        <v>4.7441000000000002E-5</v>
      </c>
      <c r="H681" s="7">
        <v>0.82491999999999999</v>
      </c>
      <c r="I681" s="7">
        <v>0.21867900000000001</v>
      </c>
      <c r="J681" s="7">
        <v>0.65429999999999999</v>
      </c>
      <c r="K681" s="7">
        <v>0.99186799999999997</v>
      </c>
      <c r="L681" s="7">
        <v>1.01</v>
      </c>
      <c r="M681" s="7">
        <f t="shared" si="11"/>
        <v>1</v>
      </c>
      <c r="N681" s="7">
        <v>0.97517990895295903</v>
      </c>
    </row>
    <row r="682" spans="2:14" x14ac:dyDescent="0.25">
      <c r="B682" s="90" t="s">
        <v>36</v>
      </c>
      <c r="C682" s="7" t="s">
        <v>54</v>
      </c>
      <c r="D682" s="7">
        <v>207980901</v>
      </c>
      <c r="E682" s="7" t="s">
        <v>131</v>
      </c>
      <c r="F682" s="7" t="s">
        <v>950</v>
      </c>
      <c r="G682" s="11">
        <v>-6.9134999999999995E-5</v>
      </c>
      <c r="H682" s="7">
        <v>0.82601999999999998</v>
      </c>
      <c r="I682" s="7">
        <v>0.21867900000000001</v>
      </c>
      <c r="J682" s="7">
        <v>0.65429999999999999</v>
      </c>
      <c r="K682" s="7">
        <v>0.99186799999999997</v>
      </c>
      <c r="L682" s="7">
        <v>0.99199999999999999</v>
      </c>
      <c r="M682" s="7">
        <f t="shared" si="11"/>
        <v>1</v>
      </c>
      <c r="N682" s="7">
        <v>0.97517990895295903</v>
      </c>
    </row>
    <row r="683" spans="2:14" x14ac:dyDescent="0.25">
      <c r="B683" s="90" t="s">
        <v>36</v>
      </c>
      <c r="C683" s="7" t="s">
        <v>54</v>
      </c>
      <c r="D683" s="7">
        <v>207980901</v>
      </c>
      <c r="E683" s="7" t="s">
        <v>131</v>
      </c>
      <c r="F683" s="7" t="s">
        <v>1228</v>
      </c>
      <c r="G683" s="11">
        <v>2.9865999999999998E-5</v>
      </c>
      <c r="H683" s="7">
        <v>0.83084999999999998</v>
      </c>
      <c r="I683" s="7">
        <v>0.21867900000000001</v>
      </c>
      <c r="J683" s="7">
        <v>0.65429999999999999</v>
      </c>
      <c r="K683" s="7">
        <v>0.99186799999999997</v>
      </c>
      <c r="L683" s="7">
        <v>1.01</v>
      </c>
      <c r="M683" s="7">
        <f t="shared" si="11"/>
        <v>1</v>
      </c>
      <c r="N683" s="7">
        <v>0.97641872968980803</v>
      </c>
    </row>
    <row r="684" spans="2:14" x14ac:dyDescent="0.25">
      <c r="B684" s="90" t="s">
        <v>36</v>
      </c>
      <c r="C684" s="7" t="s">
        <v>54</v>
      </c>
      <c r="D684" s="7">
        <v>207980901</v>
      </c>
      <c r="E684" s="7" t="s">
        <v>131</v>
      </c>
      <c r="F684" s="7" t="s">
        <v>1137</v>
      </c>
      <c r="G684" s="11">
        <v>2.3533999999999999E-5</v>
      </c>
      <c r="H684" s="7">
        <v>0.83306999999999998</v>
      </c>
      <c r="I684" s="7">
        <v>0.21867900000000001</v>
      </c>
      <c r="J684" s="7">
        <v>0.65429999999999999</v>
      </c>
      <c r="K684" s="7">
        <v>0.99186799999999997</v>
      </c>
      <c r="L684" s="7">
        <v>1.01</v>
      </c>
      <c r="M684" s="7">
        <f t="shared" si="11"/>
        <v>1</v>
      </c>
      <c r="N684" s="7">
        <v>0.97641872968980803</v>
      </c>
    </row>
    <row r="685" spans="2:14" x14ac:dyDescent="0.25">
      <c r="B685" s="90" t="s">
        <v>36</v>
      </c>
      <c r="C685" s="7" t="s">
        <v>54</v>
      </c>
      <c r="D685" s="7">
        <v>207980901</v>
      </c>
      <c r="E685" s="7" t="s">
        <v>131</v>
      </c>
      <c r="F685" s="7" t="s">
        <v>885</v>
      </c>
      <c r="G685" s="11">
        <v>3.5768E-5</v>
      </c>
      <c r="H685" s="7">
        <v>0.83443999999999996</v>
      </c>
      <c r="I685" s="7">
        <v>0.21867900000000001</v>
      </c>
      <c r="J685" s="7">
        <v>0.65429999999999999</v>
      </c>
      <c r="K685" s="7">
        <v>0.99186799999999997</v>
      </c>
      <c r="L685" s="7">
        <v>1.01</v>
      </c>
      <c r="M685" s="7">
        <f t="shared" si="11"/>
        <v>1</v>
      </c>
      <c r="N685" s="7">
        <v>0.97641872968980803</v>
      </c>
    </row>
    <row r="686" spans="2:14" x14ac:dyDescent="0.25">
      <c r="B686" s="90" t="s">
        <v>36</v>
      </c>
      <c r="C686" s="7" t="s">
        <v>54</v>
      </c>
      <c r="D686" s="7">
        <v>207980901</v>
      </c>
      <c r="E686" s="7" t="s">
        <v>131</v>
      </c>
      <c r="F686" s="7" t="s">
        <v>1193</v>
      </c>
      <c r="G686" s="7">
        <v>1.1154000000000001E-4</v>
      </c>
      <c r="H686" s="7">
        <v>0.83496000000000004</v>
      </c>
      <c r="I686" s="7">
        <v>0.21867900000000001</v>
      </c>
      <c r="J686" s="7">
        <v>0.65429999999999999</v>
      </c>
      <c r="K686" s="7">
        <v>0.99186799999999997</v>
      </c>
      <c r="L686" s="7">
        <v>1</v>
      </c>
      <c r="M686" s="7">
        <f t="shared" si="11"/>
        <v>1</v>
      </c>
      <c r="N686" s="7">
        <v>0.97641872968980803</v>
      </c>
    </row>
    <row r="687" spans="2:14" x14ac:dyDescent="0.25">
      <c r="B687" s="90" t="s">
        <v>36</v>
      </c>
      <c r="C687" s="7" t="s">
        <v>54</v>
      </c>
      <c r="D687" s="7">
        <v>207980901</v>
      </c>
      <c r="E687" s="7" t="s">
        <v>131</v>
      </c>
      <c r="F687" s="7" t="s">
        <v>1106</v>
      </c>
      <c r="G687" s="11">
        <v>-1.9758E-5</v>
      </c>
      <c r="H687" s="7">
        <v>0.83575999999999995</v>
      </c>
      <c r="I687" s="7">
        <v>0.21867900000000001</v>
      </c>
      <c r="J687" s="7">
        <v>0.65429999999999999</v>
      </c>
      <c r="K687" s="7">
        <v>0.99186799999999997</v>
      </c>
      <c r="L687" s="7">
        <v>0.98599999999999999</v>
      </c>
      <c r="M687" s="7">
        <f t="shared" si="11"/>
        <v>1</v>
      </c>
      <c r="N687" s="7">
        <v>0.97641872968980803</v>
      </c>
    </row>
    <row r="688" spans="2:14" x14ac:dyDescent="0.25">
      <c r="B688" s="90" t="s">
        <v>36</v>
      </c>
      <c r="C688" s="7" t="s">
        <v>54</v>
      </c>
      <c r="D688" s="7">
        <v>207980901</v>
      </c>
      <c r="E688" s="7" t="s">
        <v>131</v>
      </c>
      <c r="F688" s="7" t="s">
        <v>1182</v>
      </c>
      <c r="G688" s="7">
        <v>1.2235999999999999E-4</v>
      </c>
      <c r="H688" s="7">
        <v>0.83628999999999998</v>
      </c>
      <c r="I688" s="7">
        <v>0.21867900000000001</v>
      </c>
      <c r="J688" s="7">
        <v>0.65429999999999999</v>
      </c>
      <c r="K688" s="7">
        <v>0.99186799999999997</v>
      </c>
      <c r="L688" s="7">
        <v>1</v>
      </c>
      <c r="M688" s="7">
        <f t="shared" si="11"/>
        <v>1</v>
      </c>
      <c r="N688" s="7">
        <v>0.97641872968980803</v>
      </c>
    </row>
    <row r="689" spans="2:14" x14ac:dyDescent="0.25">
      <c r="B689" s="90" t="s">
        <v>36</v>
      </c>
      <c r="C689" s="7" t="s">
        <v>54</v>
      </c>
      <c r="D689" s="7">
        <v>207980901</v>
      </c>
      <c r="E689" s="7" t="s">
        <v>131</v>
      </c>
      <c r="F689" s="7" t="s">
        <v>1226</v>
      </c>
      <c r="G689" s="11">
        <v>-4.9642999999999999E-5</v>
      </c>
      <c r="H689" s="7">
        <v>0.83926999999999996</v>
      </c>
      <c r="I689" s="7">
        <v>0.21867900000000001</v>
      </c>
      <c r="J689" s="7">
        <v>0.65429999999999999</v>
      </c>
      <c r="K689" s="7">
        <v>0.99186799999999997</v>
      </c>
      <c r="L689" s="7">
        <v>0.99</v>
      </c>
      <c r="M689" s="7">
        <f t="shared" si="11"/>
        <v>1</v>
      </c>
      <c r="N689" s="7">
        <v>0.97641872968980803</v>
      </c>
    </row>
    <row r="690" spans="2:14" x14ac:dyDescent="0.25">
      <c r="B690" s="90" t="s">
        <v>36</v>
      </c>
      <c r="C690" s="7" t="s">
        <v>54</v>
      </c>
      <c r="D690" s="7">
        <v>207980901</v>
      </c>
      <c r="E690" s="7" t="s">
        <v>131</v>
      </c>
      <c r="F690" s="7" t="s">
        <v>1190</v>
      </c>
      <c r="G690" s="11">
        <v>-3.2523E-5</v>
      </c>
      <c r="H690" s="7">
        <v>0.84182999999999997</v>
      </c>
      <c r="I690" s="7">
        <v>0.21867900000000001</v>
      </c>
      <c r="J690" s="7">
        <v>0.65429999999999999</v>
      </c>
      <c r="K690" s="7">
        <v>0.99186799999999997</v>
      </c>
      <c r="L690" s="7">
        <v>0.99199999999999999</v>
      </c>
      <c r="M690" s="7">
        <f t="shared" si="11"/>
        <v>1</v>
      </c>
      <c r="N690" s="7">
        <v>0.97641872968980803</v>
      </c>
    </row>
    <row r="691" spans="2:14" x14ac:dyDescent="0.25">
      <c r="B691" s="90" t="s">
        <v>36</v>
      </c>
      <c r="C691" s="7" t="s">
        <v>54</v>
      </c>
      <c r="D691" s="7">
        <v>207980901</v>
      </c>
      <c r="E691" s="7" t="s">
        <v>131</v>
      </c>
      <c r="F691" s="7" t="s">
        <v>734</v>
      </c>
      <c r="G691" s="11">
        <v>1.7844999999999999E-5</v>
      </c>
      <c r="H691" s="7">
        <v>0.84272000000000002</v>
      </c>
      <c r="I691" s="7">
        <v>0.21867900000000001</v>
      </c>
      <c r="J691" s="7">
        <v>0.65429999999999999</v>
      </c>
      <c r="K691" s="7">
        <v>0.99186799999999997</v>
      </c>
      <c r="L691" s="7">
        <v>1.01</v>
      </c>
      <c r="M691" s="7">
        <f t="shared" si="11"/>
        <v>1</v>
      </c>
      <c r="N691" s="7">
        <v>0.97641872968980803</v>
      </c>
    </row>
    <row r="692" spans="2:14" x14ac:dyDescent="0.25">
      <c r="B692" s="90" t="s">
        <v>36</v>
      </c>
      <c r="C692" s="7" t="s">
        <v>54</v>
      </c>
      <c r="D692" s="7">
        <v>207980901</v>
      </c>
      <c r="E692" s="7" t="s">
        <v>131</v>
      </c>
      <c r="F692" s="7" t="s">
        <v>1008</v>
      </c>
      <c r="G692" s="11">
        <v>8.4097000000000005E-5</v>
      </c>
      <c r="H692" s="7">
        <v>0.84287000000000001</v>
      </c>
      <c r="I692" s="7">
        <v>0.21867900000000001</v>
      </c>
      <c r="J692" s="7">
        <v>0.65429999999999999</v>
      </c>
      <c r="K692" s="7">
        <v>0.99186799999999997</v>
      </c>
      <c r="L692" s="7">
        <v>1</v>
      </c>
      <c r="M692" s="7">
        <f t="shared" ref="M692:M755" si="12">IF(H692*778&lt;1,H692*778,1)</f>
        <v>1</v>
      </c>
      <c r="N692" s="7">
        <v>0.97641872968980803</v>
      </c>
    </row>
    <row r="693" spans="2:14" x14ac:dyDescent="0.25">
      <c r="B693" s="90" t="s">
        <v>36</v>
      </c>
      <c r="C693" s="7" t="s">
        <v>54</v>
      </c>
      <c r="D693" s="7">
        <v>207980901</v>
      </c>
      <c r="E693" s="7" t="s">
        <v>131</v>
      </c>
      <c r="F693" s="7" t="s">
        <v>1075</v>
      </c>
      <c r="G693" s="11">
        <v>6.1140000000000001E-5</v>
      </c>
      <c r="H693" s="7">
        <v>0.84297</v>
      </c>
      <c r="I693" s="7">
        <v>0.21867900000000001</v>
      </c>
      <c r="J693" s="7">
        <v>0.65429999999999999</v>
      </c>
      <c r="K693" s="7">
        <v>0.99186799999999997</v>
      </c>
      <c r="L693" s="7">
        <v>1.01</v>
      </c>
      <c r="M693" s="7">
        <f t="shared" si="12"/>
        <v>1</v>
      </c>
      <c r="N693" s="7">
        <v>0.97641872968980803</v>
      </c>
    </row>
    <row r="694" spans="2:14" x14ac:dyDescent="0.25">
      <c r="B694" s="90" t="s">
        <v>36</v>
      </c>
      <c r="C694" s="7" t="s">
        <v>54</v>
      </c>
      <c r="D694" s="7">
        <v>207980901</v>
      </c>
      <c r="E694" s="7" t="s">
        <v>131</v>
      </c>
      <c r="F694" s="7" t="s">
        <v>1234</v>
      </c>
      <c r="G694" s="11">
        <v>2.1288999999999999E-5</v>
      </c>
      <c r="H694" s="7">
        <v>0.84577999999999998</v>
      </c>
      <c r="I694" s="7">
        <v>0.21867900000000001</v>
      </c>
      <c r="J694" s="7">
        <v>0.65429999999999999</v>
      </c>
      <c r="K694" s="7">
        <v>0.99186799999999997</v>
      </c>
      <c r="L694" s="7">
        <v>1.01</v>
      </c>
      <c r="M694" s="7">
        <f t="shared" si="12"/>
        <v>1</v>
      </c>
      <c r="N694" s="7">
        <v>0.97641872968980803</v>
      </c>
    </row>
    <row r="695" spans="2:14" x14ac:dyDescent="0.25">
      <c r="B695" s="90" t="s">
        <v>36</v>
      </c>
      <c r="C695" s="7" t="s">
        <v>54</v>
      </c>
      <c r="D695" s="7">
        <v>207980901</v>
      </c>
      <c r="E695" s="7" t="s">
        <v>131</v>
      </c>
      <c r="F695" s="7" t="s">
        <v>1221</v>
      </c>
      <c r="G695" s="11">
        <v>-2.8323E-5</v>
      </c>
      <c r="H695" s="7">
        <v>0.84618000000000004</v>
      </c>
      <c r="I695" s="7">
        <v>0.21867900000000001</v>
      </c>
      <c r="J695" s="7">
        <v>0.65429999999999999</v>
      </c>
      <c r="K695" s="7">
        <v>0.99186799999999997</v>
      </c>
      <c r="L695" s="7">
        <v>0.99099999999999999</v>
      </c>
      <c r="M695" s="7">
        <f t="shared" si="12"/>
        <v>1</v>
      </c>
      <c r="N695" s="7">
        <v>0.97641872968980803</v>
      </c>
    </row>
    <row r="696" spans="2:14" x14ac:dyDescent="0.25">
      <c r="B696" s="90" t="s">
        <v>36</v>
      </c>
      <c r="C696" s="7" t="s">
        <v>54</v>
      </c>
      <c r="D696" s="7">
        <v>207980901</v>
      </c>
      <c r="E696" s="7" t="s">
        <v>131</v>
      </c>
      <c r="F696" s="7" t="s">
        <v>933</v>
      </c>
      <c r="G696" s="11">
        <v>-3.6977000000000002E-5</v>
      </c>
      <c r="H696" s="7">
        <v>0.84640000000000004</v>
      </c>
      <c r="I696" s="7">
        <v>0.21867900000000001</v>
      </c>
      <c r="J696" s="7">
        <v>0.65429999999999999</v>
      </c>
      <c r="K696" s="7">
        <v>0.99186799999999997</v>
      </c>
      <c r="L696" s="7">
        <v>0.99299999999999999</v>
      </c>
      <c r="M696" s="7">
        <f t="shared" si="12"/>
        <v>1</v>
      </c>
      <c r="N696" s="7">
        <v>0.97641872968980803</v>
      </c>
    </row>
    <row r="697" spans="2:14" x14ac:dyDescent="0.25">
      <c r="B697" s="90" t="s">
        <v>36</v>
      </c>
      <c r="C697" s="7" t="s">
        <v>54</v>
      </c>
      <c r="D697" s="7">
        <v>207980901</v>
      </c>
      <c r="E697" s="7" t="s">
        <v>131</v>
      </c>
      <c r="F697" s="7" t="s">
        <v>928</v>
      </c>
      <c r="G697" s="11">
        <v>4.0386000000000003E-5</v>
      </c>
      <c r="H697" s="7">
        <v>0.84677000000000002</v>
      </c>
      <c r="I697" s="7">
        <v>0.21867900000000001</v>
      </c>
      <c r="J697" s="7">
        <v>0.65429999999999999</v>
      </c>
      <c r="K697" s="7">
        <v>0.99186799999999997</v>
      </c>
      <c r="L697" s="7">
        <v>1.01</v>
      </c>
      <c r="M697" s="7">
        <f t="shared" si="12"/>
        <v>1</v>
      </c>
      <c r="N697" s="7">
        <v>0.97641872968980803</v>
      </c>
    </row>
    <row r="698" spans="2:14" x14ac:dyDescent="0.25">
      <c r="B698" s="90" t="s">
        <v>36</v>
      </c>
      <c r="C698" s="7" t="s">
        <v>54</v>
      </c>
      <c r="D698" s="7">
        <v>207980901</v>
      </c>
      <c r="E698" s="7" t="s">
        <v>131</v>
      </c>
      <c r="F698" s="7" t="s">
        <v>1021</v>
      </c>
      <c r="G698" s="11">
        <v>8.4871999999999996E-5</v>
      </c>
      <c r="H698" s="7">
        <v>0.84782999999999997</v>
      </c>
      <c r="I698" s="7">
        <v>0.21867900000000001</v>
      </c>
      <c r="J698" s="7">
        <v>0.65429999999999999</v>
      </c>
      <c r="K698" s="7">
        <v>0.99186799999999997</v>
      </c>
      <c r="L698" s="7">
        <v>1</v>
      </c>
      <c r="M698" s="7">
        <f t="shared" si="12"/>
        <v>1</v>
      </c>
      <c r="N698" s="7">
        <v>0.97641872968980803</v>
      </c>
    </row>
    <row r="699" spans="2:14" x14ac:dyDescent="0.25">
      <c r="B699" s="90" t="s">
        <v>36</v>
      </c>
      <c r="C699" s="7" t="s">
        <v>54</v>
      </c>
      <c r="D699" s="7">
        <v>207980901</v>
      </c>
      <c r="E699" s="7" t="s">
        <v>131</v>
      </c>
      <c r="F699" s="7" t="s">
        <v>953</v>
      </c>
      <c r="G699" s="11">
        <v>-6.7236000000000005E-5</v>
      </c>
      <c r="H699" s="7">
        <v>0.84853999999999996</v>
      </c>
      <c r="I699" s="7">
        <v>0.21867900000000001</v>
      </c>
      <c r="J699" s="7">
        <v>0.65429999999999999</v>
      </c>
      <c r="K699" s="7">
        <v>0.99186799999999997</v>
      </c>
      <c r="L699" s="7">
        <v>0.997</v>
      </c>
      <c r="M699" s="7">
        <f t="shared" si="12"/>
        <v>1</v>
      </c>
      <c r="N699" s="7">
        <v>0.97641872968980803</v>
      </c>
    </row>
    <row r="700" spans="2:14" x14ac:dyDescent="0.25">
      <c r="B700" s="90" t="s">
        <v>36</v>
      </c>
      <c r="C700" s="7" t="s">
        <v>54</v>
      </c>
      <c r="D700" s="7">
        <v>207980901</v>
      </c>
      <c r="E700" s="7" t="s">
        <v>131</v>
      </c>
      <c r="F700" s="7" t="s">
        <v>1054</v>
      </c>
      <c r="G700" s="11">
        <v>-6.9774E-5</v>
      </c>
      <c r="H700" s="7">
        <v>0.84965999999999997</v>
      </c>
      <c r="I700" s="7">
        <v>0.21867900000000001</v>
      </c>
      <c r="J700" s="7">
        <v>0.65429999999999999</v>
      </c>
      <c r="K700" s="7">
        <v>0.99186799999999997</v>
      </c>
      <c r="L700" s="7">
        <v>0.997</v>
      </c>
      <c r="M700" s="7">
        <f t="shared" si="12"/>
        <v>1</v>
      </c>
      <c r="N700" s="7">
        <v>0.97641872968980803</v>
      </c>
    </row>
    <row r="701" spans="2:14" x14ac:dyDescent="0.25">
      <c r="B701" s="90" t="s">
        <v>36</v>
      </c>
      <c r="C701" s="7" t="s">
        <v>54</v>
      </c>
      <c r="D701" s="7">
        <v>207980901</v>
      </c>
      <c r="E701" s="7" t="s">
        <v>131</v>
      </c>
      <c r="F701" s="7" t="s">
        <v>1201</v>
      </c>
      <c r="G701" s="7">
        <v>-6.2246999999999997E-4</v>
      </c>
      <c r="H701" s="7">
        <v>0.85880999999999996</v>
      </c>
      <c r="I701" s="7">
        <v>0.21867900000000001</v>
      </c>
      <c r="J701" s="7">
        <v>0.65429999999999999</v>
      </c>
      <c r="K701" s="7">
        <v>0.99186799999999997</v>
      </c>
      <c r="L701" s="7" t="s">
        <v>5</v>
      </c>
      <c r="M701" s="7">
        <f t="shared" si="12"/>
        <v>1</v>
      </c>
      <c r="N701" s="7">
        <v>0.98215359765051402</v>
      </c>
    </row>
    <row r="702" spans="2:14" x14ac:dyDescent="0.25">
      <c r="B702" s="90" t="s">
        <v>36</v>
      </c>
      <c r="C702" s="7" t="s">
        <v>54</v>
      </c>
      <c r="D702" s="7">
        <v>207980901</v>
      </c>
      <c r="E702" s="7" t="s">
        <v>131</v>
      </c>
      <c r="F702" s="7" t="s">
        <v>1232</v>
      </c>
      <c r="G702" s="11">
        <v>5.9790999999999997E-5</v>
      </c>
      <c r="H702" s="7">
        <v>0.85916999999999999</v>
      </c>
      <c r="I702" s="7">
        <v>0.21867900000000001</v>
      </c>
      <c r="J702" s="7">
        <v>0.65429999999999999</v>
      </c>
      <c r="K702" s="7">
        <v>0.99186799999999997</v>
      </c>
      <c r="L702" s="7">
        <v>1.01</v>
      </c>
      <c r="M702" s="7">
        <f t="shared" si="12"/>
        <v>1</v>
      </c>
      <c r="N702" s="7">
        <v>0.98215359765051402</v>
      </c>
    </row>
    <row r="703" spans="2:14" x14ac:dyDescent="0.25">
      <c r="B703" s="90" t="s">
        <v>36</v>
      </c>
      <c r="C703" s="7" t="s">
        <v>54</v>
      </c>
      <c r="D703" s="7">
        <v>207980901</v>
      </c>
      <c r="E703" s="7" t="s">
        <v>131</v>
      </c>
      <c r="F703" s="7" t="s">
        <v>1151</v>
      </c>
      <c r="G703" s="11">
        <v>-2.0687999999999999E-5</v>
      </c>
      <c r="H703" s="7">
        <v>0.85953999999999997</v>
      </c>
      <c r="I703" s="7">
        <v>0.21867900000000001</v>
      </c>
      <c r="J703" s="7">
        <v>0.65429999999999999</v>
      </c>
      <c r="K703" s="7">
        <v>0.99186799999999997</v>
      </c>
      <c r="L703" s="7">
        <v>0.99</v>
      </c>
      <c r="M703" s="7">
        <f t="shared" si="12"/>
        <v>1</v>
      </c>
      <c r="N703" s="7">
        <v>0.98215359765051402</v>
      </c>
    </row>
    <row r="704" spans="2:14" x14ac:dyDescent="0.25">
      <c r="B704" s="90" t="s">
        <v>36</v>
      </c>
      <c r="C704" s="7" t="s">
        <v>54</v>
      </c>
      <c r="D704" s="7">
        <v>207980901</v>
      </c>
      <c r="E704" s="7" t="s">
        <v>131</v>
      </c>
      <c r="F704" s="7" t="s">
        <v>1047</v>
      </c>
      <c r="G704" s="11">
        <v>2.7123000000000001E-5</v>
      </c>
      <c r="H704" s="7">
        <v>0.85970000000000002</v>
      </c>
      <c r="I704" s="7">
        <v>0.21867900000000001</v>
      </c>
      <c r="J704" s="7">
        <v>0.65429999999999999</v>
      </c>
      <c r="K704" s="7">
        <v>0.99186799999999997</v>
      </c>
      <c r="L704" s="7">
        <v>1.01</v>
      </c>
      <c r="M704" s="7">
        <f t="shared" si="12"/>
        <v>1</v>
      </c>
      <c r="N704" s="7">
        <v>0.98215359765051402</v>
      </c>
    </row>
    <row r="705" spans="2:14" x14ac:dyDescent="0.25">
      <c r="B705" s="90" t="s">
        <v>36</v>
      </c>
      <c r="C705" s="7" t="s">
        <v>54</v>
      </c>
      <c r="D705" s="7">
        <v>207980901</v>
      </c>
      <c r="E705" s="7" t="s">
        <v>131</v>
      </c>
      <c r="F705" s="7" t="s">
        <v>1179</v>
      </c>
      <c r="G705" s="11">
        <v>5.1156000000000003E-5</v>
      </c>
      <c r="H705" s="7">
        <v>0.86268999999999996</v>
      </c>
      <c r="I705" s="7">
        <v>0.21867900000000001</v>
      </c>
      <c r="J705" s="7">
        <v>0.65429999999999999</v>
      </c>
      <c r="K705" s="7">
        <v>0.99186799999999997</v>
      </c>
      <c r="L705" s="7">
        <v>1.01</v>
      </c>
      <c r="M705" s="7">
        <f t="shared" si="12"/>
        <v>1</v>
      </c>
      <c r="N705" s="7">
        <v>0.98412436950146598</v>
      </c>
    </row>
    <row r="706" spans="2:14" x14ac:dyDescent="0.25">
      <c r="B706" s="90" t="s">
        <v>36</v>
      </c>
      <c r="C706" s="7" t="s">
        <v>54</v>
      </c>
      <c r="D706" s="7">
        <v>207980901</v>
      </c>
      <c r="E706" s="7" t="s">
        <v>131</v>
      </c>
      <c r="F706" s="7" t="s">
        <v>1100</v>
      </c>
      <c r="G706" s="11">
        <v>-3.9690000000000001E-5</v>
      </c>
      <c r="H706" s="7">
        <v>0.86956</v>
      </c>
      <c r="I706" s="7">
        <v>0.21867900000000001</v>
      </c>
      <c r="J706" s="7">
        <v>0.65429999999999999</v>
      </c>
      <c r="K706" s="7">
        <v>0.99186799999999997</v>
      </c>
      <c r="L706" s="7">
        <v>0.996</v>
      </c>
      <c r="M706" s="7">
        <f t="shared" si="12"/>
        <v>1</v>
      </c>
      <c r="N706" s="7">
        <v>0.988240667634253</v>
      </c>
    </row>
    <row r="707" spans="2:14" x14ac:dyDescent="0.25">
      <c r="B707" s="90" t="s">
        <v>36</v>
      </c>
      <c r="C707" s="7" t="s">
        <v>54</v>
      </c>
      <c r="D707" s="7">
        <v>207980901</v>
      </c>
      <c r="E707" s="7" t="s">
        <v>131</v>
      </c>
      <c r="F707" s="7" t="s">
        <v>1131</v>
      </c>
      <c r="G707" s="11">
        <v>-1.7771E-5</v>
      </c>
      <c r="H707" s="7">
        <v>0.87009000000000003</v>
      </c>
      <c r="I707" s="7">
        <v>0.21867900000000001</v>
      </c>
      <c r="J707" s="7">
        <v>0.65429999999999999</v>
      </c>
      <c r="K707" s="7">
        <v>0.99186799999999997</v>
      </c>
      <c r="L707" s="7">
        <v>0.99</v>
      </c>
      <c r="M707" s="7">
        <f t="shared" si="12"/>
        <v>1</v>
      </c>
      <c r="N707" s="7">
        <v>0.988240667634253</v>
      </c>
    </row>
    <row r="708" spans="2:14" x14ac:dyDescent="0.25">
      <c r="B708" s="90" t="s">
        <v>36</v>
      </c>
      <c r="C708" s="7" t="s">
        <v>54</v>
      </c>
      <c r="D708" s="7">
        <v>207980901</v>
      </c>
      <c r="E708" s="7" t="s">
        <v>131</v>
      </c>
      <c r="F708" s="7" t="s">
        <v>972</v>
      </c>
      <c r="G708" s="7">
        <v>-1.2678E-4</v>
      </c>
      <c r="H708" s="7">
        <v>0.87046999999999997</v>
      </c>
      <c r="I708" s="7">
        <v>0.21867900000000001</v>
      </c>
      <c r="J708" s="7">
        <v>0.65429999999999999</v>
      </c>
      <c r="K708" s="7">
        <v>0.99186799999999997</v>
      </c>
      <c r="L708" s="7" t="s">
        <v>5</v>
      </c>
      <c r="M708" s="7">
        <f t="shared" si="12"/>
        <v>1</v>
      </c>
      <c r="N708" s="7">
        <v>0.988240667634253</v>
      </c>
    </row>
    <row r="709" spans="2:14" x14ac:dyDescent="0.25">
      <c r="B709" s="90" t="s">
        <v>36</v>
      </c>
      <c r="C709" s="7" t="s">
        <v>54</v>
      </c>
      <c r="D709" s="7">
        <v>207980901</v>
      </c>
      <c r="E709" s="7" t="s">
        <v>131</v>
      </c>
      <c r="F709" s="7" t="s">
        <v>1003</v>
      </c>
      <c r="G709" s="11">
        <v>-2.2028E-5</v>
      </c>
      <c r="H709" s="7">
        <v>0.87273000000000001</v>
      </c>
      <c r="I709" s="7">
        <v>0.21867900000000001</v>
      </c>
      <c r="J709" s="7">
        <v>0.65429999999999999</v>
      </c>
      <c r="K709" s="7">
        <v>0.99186799999999997</v>
      </c>
      <c r="L709" s="7">
        <v>0.99199999999999999</v>
      </c>
      <c r="M709" s="7">
        <f t="shared" si="12"/>
        <v>1</v>
      </c>
      <c r="N709" s="7">
        <v>0.988240667634253</v>
      </c>
    </row>
    <row r="710" spans="2:14" x14ac:dyDescent="0.25">
      <c r="B710" s="90" t="s">
        <v>36</v>
      </c>
      <c r="C710" s="7" t="s">
        <v>54</v>
      </c>
      <c r="D710" s="7">
        <v>207980901</v>
      </c>
      <c r="E710" s="7" t="s">
        <v>131</v>
      </c>
      <c r="F710" s="7" t="s">
        <v>1074</v>
      </c>
      <c r="G710" s="11">
        <v>-5.0730999999999999E-5</v>
      </c>
      <c r="H710" s="7">
        <v>0.87341999999999997</v>
      </c>
      <c r="I710" s="7">
        <v>0.21867900000000001</v>
      </c>
      <c r="J710" s="7">
        <v>0.65429999999999999</v>
      </c>
      <c r="K710" s="7">
        <v>0.99186799999999997</v>
      </c>
      <c r="L710" s="7">
        <v>0.997</v>
      </c>
      <c r="M710" s="7">
        <f t="shared" si="12"/>
        <v>1</v>
      </c>
      <c r="N710" s="7">
        <v>0.988240667634253</v>
      </c>
    </row>
    <row r="711" spans="2:14" x14ac:dyDescent="0.25">
      <c r="B711" s="90" t="s">
        <v>36</v>
      </c>
      <c r="C711" s="7" t="s">
        <v>54</v>
      </c>
      <c r="D711" s="7">
        <v>207980901</v>
      </c>
      <c r="E711" s="7" t="s">
        <v>131</v>
      </c>
      <c r="F711" s="7" t="s">
        <v>1231</v>
      </c>
      <c r="G711" s="11">
        <v>-1.9029E-5</v>
      </c>
      <c r="H711" s="7">
        <v>0.87405999999999995</v>
      </c>
      <c r="I711" s="7">
        <v>0.21867900000000001</v>
      </c>
      <c r="J711" s="7">
        <v>0.65429999999999999</v>
      </c>
      <c r="K711" s="7">
        <v>0.99186799999999997</v>
      </c>
      <c r="L711" s="7">
        <v>0.99199999999999999</v>
      </c>
      <c r="M711" s="7">
        <f t="shared" si="12"/>
        <v>1</v>
      </c>
      <c r="N711" s="7">
        <v>0.988240667634253</v>
      </c>
    </row>
    <row r="712" spans="2:14" x14ac:dyDescent="0.25">
      <c r="B712" s="90" t="s">
        <v>36</v>
      </c>
      <c r="C712" s="7" t="s">
        <v>54</v>
      </c>
      <c r="D712" s="7">
        <v>207980901</v>
      </c>
      <c r="E712" s="7" t="s">
        <v>131</v>
      </c>
      <c r="F712" s="7" t="s">
        <v>1152</v>
      </c>
      <c r="G712" s="11">
        <v>4.5843000000000001E-5</v>
      </c>
      <c r="H712" s="7">
        <v>0.87519000000000002</v>
      </c>
      <c r="I712" s="7">
        <v>0.21867900000000001</v>
      </c>
      <c r="J712" s="7">
        <v>0.65429999999999999</v>
      </c>
      <c r="K712" s="7">
        <v>0.99186799999999997</v>
      </c>
      <c r="L712" s="7">
        <v>1</v>
      </c>
      <c r="M712" s="7">
        <f t="shared" si="12"/>
        <v>1</v>
      </c>
      <c r="N712" s="7">
        <v>0.988240667634253</v>
      </c>
    </row>
    <row r="713" spans="2:14" x14ac:dyDescent="0.25">
      <c r="B713" s="90" t="s">
        <v>36</v>
      </c>
      <c r="C713" s="7" t="s">
        <v>54</v>
      </c>
      <c r="D713" s="7">
        <v>207980901</v>
      </c>
      <c r="E713" s="7" t="s">
        <v>131</v>
      </c>
      <c r="F713" s="7" t="s">
        <v>1116</v>
      </c>
      <c r="G713" s="11">
        <v>-4.6356999999999997E-5</v>
      </c>
      <c r="H713" s="7">
        <v>0.88055000000000005</v>
      </c>
      <c r="I713" s="7">
        <v>0.21867900000000001</v>
      </c>
      <c r="J713" s="7">
        <v>0.65429999999999999</v>
      </c>
      <c r="K713" s="7">
        <v>0.99186799999999997</v>
      </c>
      <c r="L713" s="7">
        <v>0.997</v>
      </c>
      <c r="M713" s="7">
        <f t="shared" si="12"/>
        <v>1</v>
      </c>
      <c r="N713" s="7">
        <v>0.99242083573487005</v>
      </c>
    </row>
    <row r="714" spans="2:14" x14ac:dyDescent="0.25">
      <c r="B714" s="90" t="s">
        <v>36</v>
      </c>
      <c r="C714" s="7" t="s">
        <v>54</v>
      </c>
      <c r="D714" s="7">
        <v>207980901</v>
      </c>
      <c r="E714" s="7" t="s">
        <v>131</v>
      </c>
      <c r="F714" s="7" t="s">
        <v>1122</v>
      </c>
      <c r="G714" s="11">
        <v>-4.1990000000000003E-5</v>
      </c>
      <c r="H714" s="7">
        <v>0.88322999999999996</v>
      </c>
      <c r="I714" s="7">
        <v>0.21867900000000001</v>
      </c>
      <c r="J714" s="7">
        <v>0.65429999999999999</v>
      </c>
      <c r="K714" s="7">
        <v>0.99186799999999997</v>
      </c>
      <c r="L714" s="7">
        <v>0.997</v>
      </c>
      <c r="M714" s="7">
        <f t="shared" si="12"/>
        <v>1</v>
      </c>
      <c r="N714" s="7">
        <v>0.99242083573487005</v>
      </c>
    </row>
    <row r="715" spans="2:14" x14ac:dyDescent="0.25">
      <c r="B715" s="90" t="s">
        <v>36</v>
      </c>
      <c r="C715" s="7" t="s">
        <v>54</v>
      </c>
      <c r="D715" s="7">
        <v>207980901</v>
      </c>
      <c r="E715" s="7" t="s">
        <v>131</v>
      </c>
      <c r="F715" s="7" t="s">
        <v>986</v>
      </c>
      <c r="G715" s="11">
        <v>-7.3725000000000003E-5</v>
      </c>
      <c r="H715" s="7">
        <v>0.88441000000000003</v>
      </c>
      <c r="I715" s="7">
        <v>0.21867900000000001</v>
      </c>
      <c r="J715" s="7">
        <v>0.65429999999999999</v>
      </c>
      <c r="K715" s="7">
        <v>0.99186799999999997</v>
      </c>
      <c r="L715" s="7">
        <v>0.998</v>
      </c>
      <c r="M715" s="7">
        <f t="shared" si="12"/>
        <v>1</v>
      </c>
      <c r="N715" s="7">
        <v>0.99242083573487005</v>
      </c>
    </row>
    <row r="716" spans="2:14" x14ac:dyDescent="0.25">
      <c r="B716" s="90" t="s">
        <v>36</v>
      </c>
      <c r="C716" s="7" t="s">
        <v>54</v>
      </c>
      <c r="D716" s="7">
        <v>207980901</v>
      </c>
      <c r="E716" s="7" t="s">
        <v>131</v>
      </c>
      <c r="F716" s="7" t="s">
        <v>1144</v>
      </c>
      <c r="G716" s="7">
        <v>7.2453999999999997E-4</v>
      </c>
      <c r="H716" s="7">
        <v>0.88517999999999997</v>
      </c>
      <c r="I716" s="7">
        <v>0.21867900000000001</v>
      </c>
      <c r="J716" s="7">
        <v>0.65429999999999999</v>
      </c>
      <c r="K716" s="7">
        <v>0.99186799999999997</v>
      </c>
      <c r="L716" s="7" t="s">
        <v>5</v>
      </c>
      <c r="M716" s="7">
        <f t="shared" si="12"/>
        <v>1</v>
      </c>
      <c r="N716" s="7">
        <v>0.99242083573487005</v>
      </c>
    </row>
    <row r="717" spans="2:14" x14ac:dyDescent="0.25">
      <c r="B717" s="90" t="s">
        <v>36</v>
      </c>
      <c r="C717" s="7" t="s">
        <v>54</v>
      </c>
      <c r="D717" s="7">
        <v>207980901</v>
      </c>
      <c r="E717" s="7" t="s">
        <v>131</v>
      </c>
      <c r="F717" s="7" t="s">
        <v>1104</v>
      </c>
      <c r="G717" s="11">
        <v>4.2935000000000001E-5</v>
      </c>
      <c r="H717" s="7">
        <v>0.88527</v>
      </c>
      <c r="I717" s="7">
        <v>0.21867900000000001</v>
      </c>
      <c r="J717" s="7">
        <v>0.65429999999999999</v>
      </c>
      <c r="K717" s="7">
        <v>0.99186799999999997</v>
      </c>
      <c r="L717" s="7">
        <v>1</v>
      </c>
      <c r="M717" s="7">
        <f t="shared" si="12"/>
        <v>1</v>
      </c>
      <c r="N717" s="7">
        <v>0.99242083573487005</v>
      </c>
    </row>
    <row r="718" spans="2:14" x14ac:dyDescent="0.25">
      <c r="B718" s="90" t="s">
        <v>36</v>
      </c>
      <c r="C718" s="7" t="s">
        <v>54</v>
      </c>
      <c r="D718" s="7">
        <v>207980901</v>
      </c>
      <c r="E718" s="7" t="s">
        <v>131</v>
      </c>
      <c r="F718" s="7" t="s">
        <v>971</v>
      </c>
      <c r="G718" s="11">
        <v>-5.6171000000000001E-5</v>
      </c>
      <c r="H718" s="7">
        <v>0.88734999999999997</v>
      </c>
      <c r="I718" s="7">
        <v>0.21867900000000001</v>
      </c>
      <c r="J718" s="7">
        <v>0.65429999999999999</v>
      </c>
      <c r="K718" s="7">
        <v>0.99186799999999997</v>
      </c>
      <c r="L718" s="7">
        <v>0.998</v>
      </c>
      <c r="M718" s="7">
        <f t="shared" si="12"/>
        <v>1</v>
      </c>
      <c r="N718" s="7">
        <v>0.99247386819484196</v>
      </c>
    </row>
    <row r="719" spans="2:14" x14ac:dyDescent="0.25">
      <c r="B719" s="90" t="s">
        <v>36</v>
      </c>
      <c r="C719" s="7" t="s">
        <v>54</v>
      </c>
      <c r="D719" s="7">
        <v>207980901</v>
      </c>
      <c r="E719" s="7" t="s">
        <v>131</v>
      </c>
      <c r="F719" s="7" t="s">
        <v>1202</v>
      </c>
      <c r="G719" s="11">
        <v>1.5116000000000001E-5</v>
      </c>
      <c r="H719" s="7">
        <v>0.88905000000000001</v>
      </c>
      <c r="I719" s="7">
        <v>0.21867900000000001</v>
      </c>
      <c r="J719" s="7">
        <v>0.65429999999999999</v>
      </c>
      <c r="K719" s="7">
        <v>0.99186799999999997</v>
      </c>
      <c r="L719" s="7">
        <v>1.01</v>
      </c>
      <c r="M719" s="7">
        <f t="shared" si="12"/>
        <v>1</v>
      </c>
      <c r="N719" s="7">
        <v>0.99247386819484196</v>
      </c>
    </row>
    <row r="720" spans="2:14" x14ac:dyDescent="0.25">
      <c r="B720" s="90" t="s">
        <v>36</v>
      </c>
      <c r="C720" s="7" t="s">
        <v>54</v>
      </c>
      <c r="D720" s="7">
        <v>207980901</v>
      </c>
      <c r="E720" s="7" t="s">
        <v>131</v>
      </c>
      <c r="F720" s="7" t="s">
        <v>1211</v>
      </c>
      <c r="G720" s="11">
        <v>1.7717E-5</v>
      </c>
      <c r="H720" s="7">
        <v>0.88937999999999995</v>
      </c>
      <c r="I720" s="7">
        <v>0.21867900000000001</v>
      </c>
      <c r="J720" s="7">
        <v>0.65429999999999999</v>
      </c>
      <c r="K720" s="7">
        <v>0.99186799999999997</v>
      </c>
      <c r="L720" s="7">
        <v>1.01</v>
      </c>
      <c r="M720" s="7">
        <f t="shared" si="12"/>
        <v>1</v>
      </c>
      <c r="N720" s="7">
        <v>0.99247386819484196</v>
      </c>
    </row>
    <row r="721" spans="2:14" x14ac:dyDescent="0.25">
      <c r="B721" s="90" t="s">
        <v>36</v>
      </c>
      <c r="C721" s="7" t="s">
        <v>54</v>
      </c>
      <c r="D721" s="7">
        <v>207980901</v>
      </c>
      <c r="E721" s="7" t="s">
        <v>131</v>
      </c>
      <c r="F721" s="7" t="s">
        <v>1167</v>
      </c>
      <c r="G721" s="11">
        <v>3.0142999999999999E-5</v>
      </c>
      <c r="H721" s="7">
        <v>0.89041999999999999</v>
      </c>
      <c r="I721" s="7">
        <v>0.21867900000000001</v>
      </c>
      <c r="J721" s="7">
        <v>0.65429999999999999</v>
      </c>
      <c r="K721" s="7">
        <v>0.99186799999999997</v>
      </c>
      <c r="L721" s="7">
        <v>1</v>
      </c>
      <c r="M721" s="7">
        <f t="shared" si="12"/>
        <v>1</v>
      </c>
      <c r="N721" s="7">
        <v>0.99247386819484196</v>
      </c>
    </row>
    <row r="722" spans="2:14" x14ac:dyDescent="0.25">
      <c r="B722" s="90" t="s">
        <v>36</v>
      </c>
      <c r="C722" s="7" t="s">
        <v>54</v>
      </c>
      <c r="D722" s="7">
        <v>207980901</v>
      </c>
      <c r="E722" s="7" t="s">
        <v>131</v>
      </c>
      <c r="F722" s="7" t="s">
        <v>1130</v>
      </c>
      <c r="G722" s="11">
        <v>-1.5393999999999999E-5</v>
      </c>
      <c r="H722" s="7">
        <v>0.89193</v>
      </c>
      <c r="I722" s="7">
        <v>0.21867900000000001</v>
      </c>
      <c r="J722" s="7">
        <v>0.65429999999999999</v>
      </c>
      <c r="K722" s="7">
        <v>0.99186799999999997</v>
      </c>
      <c r="L722" s="7">
        <v>0.99199999999999999</v>
      </c>
      <c r="M722" s="7">
        <f t="shared" si="12"/>
        <v>1</v>
      </c>
      <c r="N722" s="7">
        <v>0.992734678111588</v>
      </c>
    </row>
    <row r="723" spans="2:14" x14ac:dyDescent="0.25">
      <c r="B723" s="90" t="s">
        <v>36</v>
      </c>
      <c r="C723" s="7" t="s">
        <v>54</v>
      </c>
      <c r="D723" s="7">
        <v>207980901</v>
      </c>
      <c r="E723" s="7" t="s">
        <v>131</v>
      </c>
      <c r="F723" s="7" t="s">
        <v>1138</v>
      </c>
      <c r="G723" s="11">
        <v>-1.4617000000000001E-5</v>
      </c>
      <c r="H723" s="7">
        <v>0.89707000000000003</v>
      </c>
      <c r="I723" s="7">
        <v>0.21867900000000001</v>
      </c>
      <c r="J723" s="7">
        <v>0.65429999999999999</v>
      </c>
      <c r="K723" s="7">
        <v>0.99186799999999997</v>
      </c>
      <c r="L723" s="7">
        <v>0.99299999999999999</v>
      </c>
      <c r="M723" s="7">
        <f t="shared" si="12"/>
        <v>1</v>
      </c>
      <c r="N723" s="7">
        <v>0.99582986979166699</v>
      </c>
    </row>
    <row r="724" spans="2:14" x14ac:dyDescent="0.25">
      <c r="B724" s="90" t="s">
        <v>36</v>
      </c>
      <c r="C724" s="7" t="s">
        <v>54</v>
      </c>
      <c r="D724" s="7">
        <v>207980901</v>
      </c>
      <c r="E724" s="7" t="s">
        <v>131</v>
      </c>
      <c r="F724" s="7" t="s">
        <v>1078</v>
      </c>
      <c r="G724" s="11">
        <v>-3.4867999999999999E-5</v>
      </c>
      <c r="H724" s="7">
        <v>0.90110999999999997</v>
      </c>
      <c r="I724" s="7">
        <v>0.21867900000000001</v>
      </c>
      <c r="J724" s="7">
        <v>0.65429999999999999</v>
      </c>
      <c r="K724" s="7">
        <v>0.99186799999999997</v>
      </c>
      <c r="L724" s="7">
        <v>0.997</v>
      </c>
      <c r="M724" s="7">
        <f t="shared" si="12"/>
        <v>1</v>
      </c>
      <c r="N724" s="7">
        <v>0.99582986979166699</v>
      </c>
    </row>
    <row r="725" spans="2:14" x14ac:dyDescent="0.25">
      <c r="B725" s="90" t="s">
        <v>36</v>
      </c>
      <c r="C725" s="7" t="s">
        <v>54</v>
      </c>
      <c r="D725" s="7">
        <v>207980901</v>
      </c>
      <c r="E725" s="7" t="s">
        <v>131</v>
      </c>
      <c r="F725" s="7" t="s">
        <v>1135</v>
      </c>
      <c r="G725" s="11">
        <v>2.4142999999999999E-5</v>
      </c>
      <c r="H725" s="7">
        <v>0.90200999999999998</v>
      </c>
      <c r="I725" s="7">
        <v>0.21867900000000001</v>
      </c>
      <c r="J725" s="7">
        <v>0.65429999999999999</v>
      </c>
      <c r="K725" s="7">
        <v>0.99186799999999997</v>
      </c>
      <c r="L725" s="7">
        <v>1</v>
      </c>
      <c r="M725" s="7">
        <f t="shared" si="12"/>
        <v>1</v>
      </c>
      <c r="N725" s="7">
        <v>0.99582986979166699</v>
      </c>
    </row>
    <row r="726" spans="2:14" x14ac:dyDescent="0.25">
      <c r="B726" s="90" t="s">
        <v>36</v>
      </c>
      <c r="C726" s="7" t="s">
        <v>54</v>
      </c>
      <c r="D726" s="7">
        <v>207980901</v>
      </c>
      <c r="E726" s="7" t="s">
        <v>131</v>
      </c>
      <c r="F726" s="7" t="s">
        <v>821</v>
      </c>
      <c r="G726" s="11">
        <v>-4.8473000000000002E-5</v>
      </c>
      <c r="H726" s="7">
        <v>0.90522999999999998</v>
      </c>
      <c r="I726" s="7">
        <v>0.21867900000000001</v>
      </c>
      <c r="J726" s="7">
        <v>0.65429999999999999</v>
      </c>
      <c r="K726" s="7">
        <v>0.99186799999999997</v>
      </c>
      <c r="L726" s="7">
        <v>0.998</v>
      </c>
      <c r="M726" s="7">
        <f t="shared" si="12"/>
        <v>1</v>
      </c>
      <c r="N726" s="7">
        <v>0.99582986979166699</v>
      </c>
    </row>
    <row r="727" spans="2:14" x14ac:dyDescent="0.25">
      <c r="B727" s="90" t="s">
        <v>36</v>
      </c>
      <c r="C727" s="7" t="s">
        <v>54</v>
      </c>
      <c r="D727" s="7">
        <v>207980901</v>
      </c>
      <c r="E727" s="7" t="s">
        <v>131</v>
      </c>
      <c r="F727" s="7" t="s">
        <v>1160</v>
      </c>
      <c r="G727" s="11">
        <v>2.0004E-5</v>
      </c>
      <c r="H727" s="7">
        <v>0.90654999999999997</v>
      </c>
      <c r="I727" s="7">
        <v>0.21867900000000001</v>
      </c>
      <c r="J727" s="7">
        <v>0.65429999999999999</v>
      </c>
      <c r="K727" s="7">
        <v>0.99186799999999997</v>
      </c>
      <c r="L727" s="7">
        <v>1.01</v>
      </c>
      <c r="M727" s="7">
        <f t="shared" si="12"/>
        <v>1</v>
      </c>
      <c r="N727" s="7">
        <v>0.99582986979166699</v>
      </c>
    </row>
    <row r="728" spans="2:14" x14ac:dyDescent="0.25">
      <c r="B728" s="90" t="s">
        <v>36</v>
      </c>
      <c r="C728" s="7" t="s">
        <v>54</v>
      </c>
      <c r="D728" s="7">
        <v>207980901</v>
      </c>
      <c r="E728" s="7" t="s">
        <v>131</v>
      </c>
      <c r="F728" s="7" t="s">
        <v>1006</v>
      </c>
      <c r="G728" s="11">
        <v>1.6222000000000002E-5</v>
      </c>
      <c r="H728" s="7">
        <v>0.90797000000000005</v>
      </c>
      <c r="I728" s="7">
        <v>0.21867900000000001</v>
      </c>
      <c r="J728" s="7">
        <v>0.65429999999999999</v>
      </c>
      <c r="K728" s="7">
        <v>0.99186799999999997</v>
      </c>
      <c r="L728" s="7">
        <v>1.01</v>
      </c>
      <c r="M728" s="7">
        <f t="shared" si="12"/>
        <v>1</v>
      </c>
      <c r="N728" s="7">
        <v>0.99582986979166699</v>
      </c>
    </row>
    <row r="729" spans="2:14" x14ac:dyDescent="0.25">
      <c r="B729" s="90" t="s">
        <v>36</v>
      </c>
      <c r="C729" s="7" t="s">
        <v>54</v>
      </c>
      <c r="D729" s="7">
        <v>207980901</v>
      </c>
      <c r="E729" s="7" t="s">
        <v>131</v>
      </c>
      <c r="F729" s="7" t="s">
        <v>1061</v>
      </c>
      <c r="G729" s="11">
        <v>5.1492000000000001E-5</v>
      </c>
      <c r="H729" s="7">
        <v>0.90825999999999996</v>
      </c>
      <c r="I729" s="7">
        <v>0.21867900000000001</v>
      </c>
      <c r="J729" s="7">
        <v>0.65429999999999999</v>
      </c>
      <c r="K729" s="7">
        <v>0.99186799999999997</v>
      </c>
      <c r="L729" s="7">
        <v>1</v>
      </c>
      <c r="M729" s="7">
        <f t="shared" si="12"/>
        <v>1</v>
      </c>
      <c r="N729" s="7">
        <v>0.99582986979166699</v>
      </c>
    </row>
    <row r="730" spans="2:14" x14ac:dyDescent="0.25">
      <c r="B730" s="90" t="s">
        <v>36</v>
      </c>
      <c r="C730" s="7" t="s">
        <v>54</v>
      </c>
      <c r="D730" s="7">
        <v>207980901</v>
      </c>
      <c r="E730" s="7" t="s">
        <v>131</v>
      </c>
      <c r="F730" s="7" t="s">
        <v>1125</v>
      </c>
      <c r="G730" s="11">
        <v>-3.1365999999999998E-5</v>
      </c>
      <c r="H730" s="7">
        <v>0.91010999999999997</v>
      </c>
      <c r="I730" s="7">
        <v>0.21867900000000001</v>
      </c>
      <c r="J730" s="7">
        <v>0.65429999999999999</v>
      </c>
      <c r="K730" s="7">
        <v>0.99186799999999997</v>
      </c>
      <c r="L730" s="7">
        <v>0.997</v>
      </c>
      <c r="M730" s="7">
        <f t="shared" si="12"/>
        <v>1</v>
      </c>
      <c r="N730" s="7">
        <v>0.99582986979166699</v>
      </c>
    </row>
    <row r="731" spans="2:14" x14ac:dyDescent="0.25">
      <c r="B731" s="90" t="s">
        <v>36</v>
      </c>
      <c r="C731" s="7" t="s">
        <v>54</v>
      </c>
      <c r="D731" s="7">
        <v>207980901</v>
      </c>
      <c r="E731" s="7" t="s">
        <v>131</v>
      </c>
      <c r="F731" s="7" t="s">
        <v>1070</v>
      </c>
      <c r="G731" s="11">
        <v>7.3967000000000005E-5</v>
      </c>
      <c r="H731" s="7">
        <v>0.91069</v>
      </c>
      <c r="I731" s="7">
        <v>0.21867900000000001</v>
      </c>
      <c r="J731" s="7">
        <v>0.65429999999999999</v>
      </c>
      <c r="K731" s="7">
        <v>0.99186799999999997</v>
      </c>
      <c r="L731" s="7">
        <v>1</v>
      </c>
      <c r="M731" s="7">
        <f t="shared" si="12"/>
        <v>1</v>
      </c>
      <c r="N731" s="7">
        <v>0.99582986979166699</v>
      </c>
    </row>
    <row r="732" spans="2:14" x14ac:dyDescent="0.25">
      <c r="B732" s="90" t="s">
        <v>36</v>
      </c>
      <c r="C732" s="7" t="s">
        <v>54</v>
      </c>
      <c r="D732" s="7">
        <v>207980901</v>
      </c>
      <c r="E732" s="7" t="s">
        <v>131</v>
      </c>
      <c r="F732" s="7" t="s">
        <v>1219</v>
      </c>
      <c r="G732" s="11">
        <v>-1.7822999999999999E-5</v>
      </c>
      <c r="H732" s="7">
        <v>0.91290000000000004</v>
      </c>
      <c r="I732" s="7">
        <v>0.21867900000000001</v>
      </c>
      <c r="J732" s="7">
        <v>0.65429999999999999</v>
      </c>
      <c r="K732" s="7">
        <v>0.99186799999999997</v>
      </c>
      <c r="L732" s="7">
        <v>0.996</v>
      </c>
      <c r="M732" s="7">
        <f t="shared" si="12"/>
        <v>1</v>
      </c>
      <c r="N732" s="7">
        <v>0.99582986979166699</v>
      </c>
    </row>
    <row r="733" spans="2:14" x14ac:dyDescent="0.25">
      <c r="B733" s="90" t="s">
        <v>36</v>
      </c>
      <c r="C733" s="7" t="s">
        <v>54</v>
      </c>
      <c r="D733" s="7">
        <v>207980901</v>
      </c>
      <c r="E733" s="7" t="s">
        <v>131</v>
      </c>
      <c r="F733" s="7" t="s">
        <v>1079</v>
      </c>
      <c r="G733" s="11">
        <v>-2.4950999999999999E-5</v>
      </c>
      <c r="H733" s="7">
        <v>0.91307000000000005</v>
      </c>
      <c r="I733" s="7">
        <v>0.21867900000000001</v>
      </c>
      <c r="J733" s="7">
        <v>0.65429999999999999</v>
      </c>
      <c r="K733" s="7">
        <v>0.99186799999999997</v>
      </c>
      <c r="L733" s="7">
        <v>0.997</v>
      </c>
      <c r="M733" s="7">
        <f t="shared" si="12"/>
        <v>1</v>
      </c>
      <c r="N733" s="7">
        <v>0.99582986979166699</v>
      </c>
    </row>
    <row r="734" spans="2:14" x14ac:dyDescent="0.25">
      <c r="B734" s="90" t="s">
        <v>36</v>
      </c>
      <c r="C734" s="7" t="s">
        <v>54</v>
      </c>
      <c r="D734" s="7">
        <v>207980901</v>
      </c>
      <c r="E734" s="7" t="s">
        <v>131</v>
      </c>
      <c r="F734" s="7" t="s">
        <v>922</v>
      </c>
      <c r="G734" s="7">
        <v>2.3373999999999999E-4</v>
      </c>
      <c r="H734" s="7">
        <v>0.91325000000000001</v>
      </c>
      <c r="I734" s="7">
        <v>0.21867900000000001</v>
      </c>
      <c r="J734" s="7">
        <v>0.65429999999999999</v>
      </c>
      <c r="K734" s="7">
        <v>0.99186799999999997</v>
      </c>
      <c r="L734" s="7" t="s">
        <v>5</v>
      </c>
      <c r="M734" s="7">
        <f t="shared" si="12"/>
        <v>1</v>
      </c>
      <c r="N734" s="7">
        <v>0.99582986979166699</v>
      </c>
    </row>
    <row r="735" spans="2:14" x14ac:dyDescent="0.25">
      <c r="B735" s="90" t="s">
        <v>36</v>
      </c>
      <c r="C735" s="7" t="s">
        <v>54</v>
      </c>
      <c r="D735" s="7">
        <v>207980901</v>
      </c>
      <c r="E735" s="7" t="s">
        <v>131</v>
      </c>
      <c r="F735" s="7" t="s">
        <v>1019</v>
      </c>
      <c r="G735" s="11">
        <v>-9.3706E-5</v>
      </c>
      <c r="H735" s="7">
        <v>0.91420999999999997</v>
      </c>
      <c r="I735" s="7">
        <v>0.21867900000000001</v>
      </c>
      <c r="J735" s="7">
        <v>0.65429999999999999</v>
      </c>
      <c r="K735" s="7">
        <v>0.99186799999999997</v>
      </c>
      <c r="L735" s="7">
        <v>0.999</v>
      </c>
      <c r="M735" s="7">
        <f t="shared" si="12"/>
        <v>1</v>
      </c>
      <c r="N735" s="7">
        <v>0.99582986979166699</v>
      </c>
    </row>
    <row r="736" spans="2:14" x14ac:dyDescent="0.25">
      <c r="B736" s="90" t="s">
        <v>36</v>
      </c>
      <c r="C736" s="7" t="s">
        <v>54</v>
      </c>
      <c r="D736" s="7">
        <v>207980901</v>
      </c>
      <c r="E736" s="7" t="s">
        <v>131</v>
      </c>
      <c r="F736" s="7" t="s">
        <v>1091</v>
      </c>
      <c r="G736" s="11">
        <v>-2.1022E-5</v>
      </c>
      <c r="H736" s="7">
        <v>0.91683999999999999</v>
      </c>
      <c r="I736" s="7">
        <v>0.21867900000000001</v>
      </c>
      <c r="J736" s="7">
        <v>0.65429999999999999</v>
      </c>
      <c r="K736" s="7">
        <v>0.99186799999999997</v>
      </c>
      <c r="L736" s="7">
        <v>0.997</v>
      </c>
      <c r="M736" s="7">
        <f t="shared" si="12"/>
        <v>1</v>
      </c>
      <c r="N736" s="7">
        <v>0.99582986979166699</v>
      </c>
    </row>
    <row r="737" spans="2:14" x14ac:dyDescent="0.25">
      <c r="B737" s="90" t="s">
        <v>36</v>
      </c>
      <c r="C737" s="7" t="s">
        <v>54</v>
      </c>
      <c r="D737" s="7">
        <v>207980901</v>
      </c>
      <c r="E737" s="7" t="s">
        <v>131</v>
      </c>
      <c r="F737" s="7" t="s">
        <v>1128</v>
      </c>
      <c r="G737" s="11">
        <v>1.6663E-5</v>
      </c>
      <c r="H737" s="7">
        <v>0.91737000000000002</v>
      </c>
      <c r="I737" s="7">
        <v>0.21867900000000001</v>
      </c>
      <c r="J737" s="7">
        <v>0.65429999999999999</v>
      </c>
      <c r="K737" s="7">
        <v>0.99186799999999997</v>
      </c>
      <c r="L737" s="7">
        <v>1</v>
      </c>
      <c r="M737" s="7">
        <f t="shared" si="12"/>
        <v>1</v>
      </c>
      <c r="N737" s="7">
        <v>0.99582986979166699</v>
      </c>
    </row>
    <row r="738" spans="2:14" x14ac:dyDescent="0.25">
      <c r="B738" s="90" t="s">
        <v>36</v>
      </c>
      <c r="C738" s="7" t="s">
        <v>54</v>
      </c>
      <c r="D738" s="7">
        <v>207980901</v>
      </c>
      <c r="E738" s="7" t="s">
        <v>131</v>
      </c>
      <c r="F738" s="7" t="s">
        <v>992</v>
      </c>
      <c r="G738" s="11">
        <v>2.6264000000000001E-5</v>
      </c>
      <c r="H738" s="7">
        <v>0.92090000000000005</v>
      </c>
      <c r="I738" s="7">
        <v>0.21867900000000001</v>
      </c>
      <c r="J738" s="7">
        <v>0.65429999999999999</v>
      </c>
      <c r="K738" s="7">
        <v>0.99186799999999997</v>
      </c>
      <c r="L738" s="7">
        <v>1</v>
      </c>
      <c r="M738" s="7">
        <f t="shared" si="12"/>
        <v>1</v>
      </c>
      <c r="N738" s="7">
        <v>0.99582986979166699</v>
      </c>
    </row>
    <row r="739" spans="2:14" x14ac:dyDescent="0.25">
      <c r="B739" s="90" t="s">
        <v>36</v>
      </c>
      <c r="C739" s="7" t="s">
        <v>54</v>
      </c>
      <c r="D739" s="7">
        <v>207980901</v>
      </c>
      <c r="E739" s="7" t="s">
        <v>131</v>
      </c>
      <c r="F739" s="7" t="s">
        <v>1230</v>
      </c>
      <c r="G739" s="11">
        <v>-2.2138999999999999E-5</v>
      </c>
      <c r="H739" s="7">
        <v>0.92157</v>
      </c>
      <c r="I739" s="7">
        <v>0.21867900000000001</v>
      </c>
      <c r="J739" s="7">
        <v>0.65429999999999999</v>
      </c>
      <c r="K739" s="7">
        <v>0.99186799999999997</v>
      </c>
      <c r="L739" s="7">
        <v>0.997</v>
      </c>
      <c r="M739" s="7">
        <f t="shared" si="12"/>
        <v>1</v>
      </c>
      <c r="N739" s="7">
        <v>0.99582986979166699</v>
      </c>
    </row>
    <row r="740" spans="2:14" x14ac:dyDescent="0.25">
      <c r="B740" s="90" t="s">
        <v>36</v>
      </c>
      <c r="C740" s="7" t="s">
        <v>54</v>
      </c>
      <c r="D740" s="7">
        <v>207980901</v>
      </c>
      <c r="E740" s="7" t="s">
        <v>131</v>
      </c>
      <c r="F740" s="7" t="s">
        <v>1068</v>
      </c>
      <c r="G740" s="11">
        <v>1.0172E-5</v>
      </c>
      <c r="H740" s="7">
        <v>0.92547000000000001</v>
      </c>
      <c r="I740" s="7">
        <v>0.21867900000000001</v>
      </c>
      <c r="J740" s="7">
        <v>0.65429999999999999</v>
      </c>
      <c r="K740" s="7">
        <v>0.99186799999999997</v>
      </c>
      <c r="L740" s="7">
        <v>1.01</v>
      </c>
      <c r="M740" s="7">
        <f t="shared" si="12"/>
        <v>1</v>
      </c>
      <c r="N740" s="7">
        <v>0.99582986979166699</v>
      </c>
    </row>
    <row r="741" spans="2:14" x14ac:dyDescent="0.25">
      <c r="B741" s="90" t="s">
        <v>36</v>
      </c>
      <c r="C741" s="7" t="s">
        <v>54</v>
      </c>
      <c r="D741" s="7">
        <v>207980901</v>
      </c>
      <c r="E741" s="7" t="s">
        <v>131</v>
      </c>
      <c r="F741" s="7" t="s">
        <v>1123</v>
      </c>
      <c r="G741" s="11">
        <v>3.4538E-5</v>
      </c>
      <c r="H741" s="7">
        <v>0.92667999999999995</v>
      </c>
      <c r="I741" s="7">
        <v>0.21867900000000001</v>
      </c>
      <c r="J741" s="7">
        <v>0.65429999999999999</v>
      </c>
      <c r="K741" s="7">
        <v>0.99186799999999997</v>
      </c>
      <c r="L741" s="7">
        <v>1</v>
      </c>
      <c r="M741" s="7">
        <f t="shared" si="12"/>
        <v>1</v>
      </c>
      <c r="N741" s="7">
        <v>0.99582986979166699</v>
      </c>
    </row>
    <row r="742" spans="2:14" x14ac:dyDescent="0.25">
      <c r="B742" s="90" t="s">
        <v>36</v>
      </c>
      <c r="C742" s="7" t="s">
        <v>54</v>
      </c>
      <c r="D742" s="7">
        <v>207980901</v>
      </c>
      <c r="E742" s="7" t="s">
        <v>131</v>
      </c>
      <c r="F742" s="7" t="s">
        <v>1067</v>
      </c>
      <c r="G742" s="11">
        <v>-6.4757000000000004E-5</v>
      </c>
      <c r="H742" s="7">
        <v>0.92823999999999995</v>
      </c>
      <c r="I742" s="7">
        <v>0.21867900000000001</v>
      </c>
      <c r="J742" s="7">
        <v>0.65429999999999999</v>
      </c>
      <c r="K742" s="7">
        <v>0.99186799999999997</v>
      </c>
      <c r="L742" s="7">
        <v>0.999</v>
      </c>
      <c r="M742" s="7">
        <f t="shared" si="12"/>
        <v>1</v>
      </c>
      <c r="N742" s="7">
        <v>0.99582986979166699</v>
      </c>
    </row>
    <row r="743" spans="2:14" x14ac:dyDescent="0.25">
      <c r="B743" s="90" t="s">
        <v>36</v>
      </c>
      <c r="C743" s="7" t="s">
        <v>54</v>
      </c>
      <c r="D743" s="7">
        <v>207980901</v>
      </c>
      <c r="E743" s="7" t="s">
        <v>131</v>
      </c>
      <c r="F743" s="7" t="s">
        <v>1108</v>
      </c>
      <c r="G743" s="11">
        <v>3.5741000000000002E-5</v>
      </c>
      <c r="H743" s="7">
        <v>0.93211999999999995</v>
      </c>
      <c r="I743" s="7">
        <v>0.21867900000000001</v>
      </c>
      <c r="J743" s="7">
        <v>0.65429999999999999</v>
      </c>
      <c r="K743" s="7">
        <v>0.99186799999999997</v>
      </c>
      <c r="L743" s="7">
        <v>1</v>
      </c>
      <c r="M743" s="7">
        <f t="shared" si="12"/>
        <v>1</v>
      </c>
      <c r="N743" s="7">
        <v>0.99582986979166699</v>
      </c>
    </row>
    <row r="744" spans="2:14" x14ac:dyDescent="0.25">
      <c r="B744" s="90" t="s">
        <v>36</v>
      </c>
      <c r="C744" s="7" t="s">
        <v>54</v>
      </c>
      <c r="D744" s="7">
        <v>207980901</v>
      </c>
      <c r="E744" s="7" t="s">
        <v>131</v>
      </c>
      <c r="F744" s="7" t="s">
        <v>1176</v>
      </c>
      <c r="G744" s="11">
        <v>-1.8053000000000001E-5</v>
      </c>
      <c r="H744" s="7">
        <v>0.93311999999999995</v>
      </c>
      <c r="I744" s="7">
        <v>0.21867900000000001</v>
      </c>
      <c r="J744" s="7">
        <v>0.65429999999999999</v>
      </c>
      <c r="K744" s="7">
        <v>0.99186799999999997</v>
      </c>
      <c r="L744" s="7">
        <v>0.997</v>
      </c>
      <c r="M744" s="7">
        <f t="shared" si="12"/>
        <v>1</v>
      </c>
      <c r="N744" s="7">
        <v>0.99582986979166699</v>
      </c>
    </row>
    <row r="745" spans="2:14" x14ac:dyDescent="0.25">
      <c r="B745" s="90" t="s">
        <v>36</v>
      </c>
      <c r="C745" s="7" t="s">
        <v>54</v>
      </c>
      <c r="D745" s="7">
        <v>207980901</v>
      </c>
      <c r="E745" s="7" t="s">
        <v>131</v>
      </c>
      <c r="F745" s="7" t="s">
        <v>1168</v>
      </c>
      <c r="G745" s="11">
        <v>-1.023E-5</v>
      </c>
      <c r="H745" s="7">
        <v>0.93513999999999997</v>
      </c>
      <c r="I745" s="7">
        <v>0.21867900000000001</v>
      </c>
      <c r="J745" s="7">
        <v>0.65429999999999999</v>
      </c>
      <c r="K745" s="7">
        <v>0.99186799999999997</v>
      </c>
      <c r="L745" s="7">
        <v>0.996</v>
      </c>
      <c r="M745" s="7">
        <f t="shared" si="12"/>
        <v>1</v>
      </c>
      <c r="N745" s="7">
        <v>0.99582986979166699</v>
      </c>
    </row>
    <row r="746" spans="2:14" x14ac:dyDescent="0.25">
      <c r="B746" s="90" t="s">
        <v>36</v>
      </c>
      <c r="C746" s="7" t="s">
        <v>54</v>
      </c>
      <c r="D746" s="7">
        <v>207980901</v>
      </c>
      <c r="E746" s="7" t="s">
        <v>131</v>
      </c>
      <c r="F746" s="7" t="s">
        <v>870</v>
      </c>
      <c r="G746" s="7">
        <v>2.0882E-4</v>
      </c>
      <c r="H746" s="7">
        <v>0.93586000000000003</v>
      </c>
      <c r="I746" s="7">
        <v>0.21867900000000001</v>
      </c>
      <c r="J746" s="7">
        <v>0.65429999999999999</v>
      </c>
      <c r="K746" s="7">
        <v>0.99186799999999997</v>
      </c>
      <c r="L746" s="7" t="s">
        <v>5</v>
      </c>
      <c r="M746" s="7">
        <f t="shared" si="12"/>
        <v>1</v>
      </c>
      <c r="N746" s="7">
        <v>0.99582986979166699</v>
      </c>
    </row>
    <row r="747" spans="2:14" x14ac:dyDescent="0.25">
      <c r="B747" s="90" t="s">
        <v>36</v>
      </c>
      <c r="C747" s="7" t="s">
        <v>54</v>
      </c>
      <c r="D747" s="7">
        <v>207980901</v>
      </c>
      <c r="E747" s="7" t="s">
        <v>131</v>
      </c>
      <c r="F747" s="7" t="s">
        <v>1217</v>
      </c>
      <c r="G747" s="11">
        <v>-1.4834000000000001E-5</v>
      </c>
      <c r="H747" s="7">
        <v>0.93593999999999999</v>
      </c>
      <c r="I747" s="7">
        <v>0.21867900000000001</v>
      </c>
      <c r="J747" s="7">
        <v>0.65429999999999999</v>
      </c>
      <c r="K747" s="7">
        <v>0.99186799999999997</v>
      </c>
      <c r="L747" s="7">
        <v>0.997</v>
      </c>
      <c r="M747" s="7">
        <f t="shared" si="12"/>
        <v>1</v>
      </c>
      <c r="N747" s="7">
        <v>0.99582986979166699</v>
      </c>
    </row>
    <row r="748" spans="2:14" x14ac:dyDescent="0.25">
      <c r="B748" s="90" t="s">
        <v>36</v>
      </c>
      <c r="C748" s="7" t="s">
        <v>54</v>
      </c>
      <c r="D748" s="7">
        <v>207980901</v>
      </c>
      <c r="E748" s="7" t="s">
        <v>131</v>
      </c>
      <c r="F748" s="7" t="s">
        <v>1175</v>
      </c>
      <c r="G748" s="11">
        <v>5.0747E-5</v>
      </c>
      <c r="H748" s="7">
        <v>0.93718999999999997</v>
      </c>
      <c r="I748" s="7">
        <v>0.21867900000000001</v>
      </c>
      <c r="J748" s="7">
        <v>0.65429999999999999</v>
      </c>
      <c r="K748" s="7">
        <v>0.99186799999999997</v>
      </c>
      <c r="L748" s="7">
        <v>1</v>
      </c>
      <c r="M748" s="7">
        <f t="shared" si="12"/>
        <v>1</v>
      </c>
      <c r="N748" s="7">
        <v>0.99582986979166699</v>
      </c>
    </row>
    <row r="749" spans="2:14" x14ac:dyDescent="0.25">
      <c r="B749" s="90" t="s">
        <v>36</v>
      </c>
      <c r="C749" s="7" t="s">
        <v>54</v>
      </c>
      <c r="D749" s="7">
        <v>207980901</v>
      </c>
      <c r="E749" s="7" t="s">
        <v>131</v>
      </c>
      <c r="F749" s="7" t="s">
        <v>1227</v>
      </c>
      <c r="G749" s="11">
        <v>7.5224000000000002E-6</v>
      </c>
      <c r="H749" s="7">
        <v>0.93752000000000002</v>
      </c>
      <c r="I749" s="7">
        <v>0.21867900000000001</v>
      </c>
      <c r="J749" s="7">
        <v>0.65429999999999999</v>
      </c>
      <c r="K749" s="7">
        <v>0.99186799999999997</v>
      </c>
      <c r="L749" s="7">
        <v>1.01</v>
      </c>
      <c r="M749" s="7">
        <f t="shared" si="12"/>
        <v>1</v>
      </c>
      <c r="N749" s="7">
        <v>0.99582986979166699</v>
      </c>
    </row>
    <row r="750" spans="2:14" x14ac:dyDescent="0.25">
      <c r="B750" s="90" t="s">
        <v>36</v>
      </c>
      <c r="C750" s="7" t="s">
        <v>54</v>
      </c>
      <c r="D750" s="7">
        <v>207980901</v>
      </c>
      <c r="E750" s="7" t="s">
        <v>131</v>
      </c>
      <c r="F750" s="7" t="s">
        <v>1120</v>
      </c>
      <c r="G750" s="7">
        <v>-1.3127000000000001E-4</v>
      </c>
      <c r="H750" s="7">
        <v>0.93813000000000002</v>
      </c>
      <c r="I750" s="7">
        <v>0.21867900000000001</v>
      </c>
      <c r="J750" s="7">
        <v>0.65429999999999999</v>
      </c>
      <c r="K750" s="7">
        <v>0.99186799999999997</v>
      </c>
      <c r="L750" s="7" t="s">
        <v>5</v>
      </c>
      <c r="M750" s="7">
        <f t="shared" si="12"/>
        <v>1</v>
      </c>
      <c r="N750" s="7">
        <v>0.99582986979166699</v>
      </c>
    </row>
    <row r="751" spans="2:14" x14ac:dyDescent="0.25">
      <c r="B751" s="90" t="s">
        <v>36</v>
      </c>
      <c r="C751" s="7" t="s">
        <v>54</v>
      </c>
      <c r="D751" s="7">
        <v>207980901</v>
      </c>
      <c r="E751" s="7" t="s">
        <v>131</v>
      </c>
      <c r="F751" s="7" t="s">
        <v>931</v>
      </c>
      <c r="G751" s="11">
        <v>1.6960999999999999E-5</v>
      </c>
      <c r="H751" s="7">
        <v>0.93859000000000004</v>
      </c>
      <c r="I751" s="7">
        <v>0.21867900000000001</v>
      </c>
      <c r="J751" s="7">
        <v>0.65429999999999999</v>
      </c>
      <c r="K751" s="7">
        <v>0.99186799999999997</v>
      </c>
      <c r="L751" s="7">
        <v>1</v>
      </c>
      <c r="M751" s="7">
        <f t="shared" si="12"/>
        <v>1</v>
      </c>
      <c r="N751" s="7">
        <v>0.99582986979166699</v>
      </c>
    </row>
    <row r="752" spans="2:14" x14ac:dyDescent="0.25">
      <c r="B752" s="90" t="s">
        <v>36</v>
      </c>
      <c r="C752" s="7" t="s">
        <v>54</v>
      </c>
      <c r="D752" s="7">
        <v>207980901</v>
      </c>
      <c r="E752" s="7" t="s">
        <v>131</v>
      </c>
      <c r="F752" s="7" t="s">
        <v>837</v>
      </c>
      <c r="G752" s="11">
        <v>3.7876999999999997E-5</v>
      </c>
      <c r="H752" s="7">
        <v>0.93964999999999999</v>
      </c>
      <c r="I752" s="7">
        <v>0.21867900000000001</v>
      </c>
      <c r="J752" s="7">
        <v>0.65429999999999999</v>
      </c>
      <c r="K752" s="7">
        <v>0.99186799999999997</v>
      </c>
      <c r="L752" s="7">
        <v>1</v>
      </c>
      <c r="M752" s="7">
        <f t="shared" si="12"/>
        <v>1</v>
      </c>
      <c r="N752" s="7">
        <v>0.99582986979166699</v>
      </c>
    </row>
    <row r="753" spans="2:14" x14ac:dyDescent="0.25">
      <c r="B753" s="90" t="s">
        <v>36</v>
      </c>
      <c r="C753" s="7" t="s">
        <v>54</v>
      </c>
      <c r="D753" s="7">
        <v>207980901</v>
      </c>
      <c r="E753" s="7" t="s">
        <v>131</v>
      </c>
      <c r="F753" s="7" t="s">
        <v>1030</v>
      </c>
      <c r="G753" s="7">
        <v>2.8292999999999998E-4</v>
      </c>
      <c r="H753" s="7">
        <v>0.94038999999999995</v>
      </c>
      <c r="I753" s="7">
        <v>0.21867900000000001</v>
      </c>
      <c r="J753" s="7">
        <v>0.65429999999999999</v>
      </c>
      <c r="K753" s="7">
        <v>0.99186799999999997</v>
      </c>
      <c r="L753" s="7" t="s">
        <v>5</v>
      </c>
      <c r="M753" s="7">
        <f t="shared" si="12"/>
        <v>1</v>
      </c>
      <c r="N753" s="7">
        <v>0.99582986979166699</v>
      </c>
    </row>
    <row r="754" spans="2:14" x14ac:dyDescent="0.25">
      <c r="B754" s="90" t="s">
        <v>36</v>
      </c>
      <c r="C754" s="7" t="s">
        <v>54</v>
      </c>
      <c r="D754" s="7">
        <v>207980901</v>
      </c>
      <c r="E754" s="7" t="s">
        <v>131</v>
      </c>
      <c r="F754" s="7" t="s">
        <v>896</v>
      </c>
      <c r="G754" s="11">
        <v>1.5553000000000002E-5</v>
      </c>
      <c r="H754" s="7">
        <v>0.94116999999999995</v>
      </c>
      <c r="I754" s="7">
        <v>0.21867900000000001</v>
      </c>
      <c r="J754" s="7">
        <v>0.65429999999999999</v>
      </c>
      <c r="K754" s="7">
        <v>0.99186799999999997</v>
      </c>
      <c r="L754" s="7">
        <v>1</v>
      </c>
      <c r="M754" s="7">
        <f t="shared" si="12"/>
        <v>1</v>
      </c>
      <c r="N754" s="7">
        <v>0.99582986979166699</v>
      </c>
    </row>
    <row r="755" spans="2:14" x14ac:dyDescent="0.25">
      <c r="B755" s="90" t="s">
        <v>36</v>
      </c>
      <c r="C755" s="7" t="s">
        <v>54</v>
      </c>
      <c r="D755" s="7">
        <v>207980901</v>
      </c>
      <c r="E755" s="7" t="s">
        <v>131</v>
      </c>
      <c r="F755" s="7" t="s">
        <v>1017</v>
      </c>
      <c r="G755" s="7">
        <v>1.0169E-4</v>
      </c>
      <c r="H755" s="7">
        <v>0.94154000000000004</v>
      </c>
      <c r="I755" s="7">
        <v>0.21867900000000001</v>
      </c>
      <c r="J755" s="7">
        <v>0.65429999999999999</v>
      </c>
      <c r="K755" s="7">
        <v>0.99186799999999997</v>
      </c>
      <c r="L755" s="7">
        <v>1</v>
      </c>
      <c r="M755" s="7">
        <f t="shared" si="12"/>
        <v>1</v>
      </c>
      <c r="N755" s="7">
        <v>0.99582986979166699</v>
      </c>
    </row>
    <row r="756" spans="2:14" x14ac:dyDescent="0.25">
      <c r="B756" s="90" t="s">
        <v>36</v>
      </c>
      <c r="C756" s="7" t="s">
        <v>54</v>
      </c>
      <c r="D756" s="7">
        <v>207980901</v>
      </c>
      <c r="E756" s="7" t="s">
        <v>131</v>
      </c>
      <c r="F756" s="7" t="s">
        <v>881</v>
      </c>
      <c r="G756" s="11">
        <v>-2.7889E-5</v>
      </c>
      <c r="H756" s="7">
        <v>0.94196000000000002</v>
      </c>
      <c r="I756" s="7">
        <v>0.21867900000000001</v>
      </c>
      <c r="J756" s="7">
        <v>0.65429999999999999</v>
      </c>
      <c r="K756" s="7">
        <v>0.99186799999999997</v>
      </c>
      <c r="L756" s="7">
        <v>0.999</v>
      </c>
      <c r="M756" s="7">
        <f t="shared" ref="M756:M801" si="13">IF(H756*778&lt;1,H756*778,1)</f>
        <v>1</v>
      </c>
      <c r="N756" s="7">
        <v>0.99582986979166699</v>
      </c>
    </row>
    <row r="757" spans="2:14" x14ac:dyDescent="0.25">
      <c r="B757" s="90" t="s">
        <v>36</v>
      </c>
      <c r="C757" s="7" t="s">
        <v>54</v>
      </c>
      <c r="D757" s="7">
        <v>207980901</v>
      </c>
      <c r="E757" s="7" t="s">
        <v>131</v>
      </c>
      <c r="F757" s="7" t="s">
        <v>1118</v>
      </c>
      <c r="G757" s="11">
        <v>2.0661000000000001E-5</v>
      </c>
      <c r="H757" s="7">
        <v>0.94245999999999996</v>
      </c>
      <c r="I757" s="7">
        <v>0.21867900000000001</v>
      </c>
      <c r="J757" s="7">
        <v>0.65429999999999999</v>
      </c>
      <c r="K757" s="7">
        <v>0.99186799999999997</v>
      </c>
      <c r="L757" s="7">
        <v>1</v>
      </c>
      <c r="M757" s="7">
        <f t="shared" si="13"/>
        <v>1</v>
      </c>
      <c r="N757" s="7">
        <v>0.99582986979166699</v>
      </c>
    </row>
    <row r="758" spans="2:14" x14ac:dyDescent="0.25">
      <c r="B758" s="90" t="s">
        <v>36</v>
      </c>
      <c r="C758" s="7" t="s">
        <v>54</v>
      </c>
      <c r="D758" s="7">
        <v>207980901</v>
      </c>
      <c r="E758" s="7" t="s">
        <v>131</v>
      </c>
      <c r="F758" s="7" t="s">
        <v>1086</v>
      </c>
      <c r="G758" s="11">
        <v>-1.0667E-5</v>
      </c>
      <c r="H758" s="7">
        <v>0.94269999999999998</v>
      </c>
      <c r="I758" s="7">
        <v>0.21867900000000001</v>
      </c>
      <c r="J758" s="7">
        <v>0.65429999999999999</v>
      </c>
      <c r="K758" s="7">
        <v>0.99186799999999997</v>
      </c>
      <c r="L758" s="7">
        <v>0.997</v>
      </c>
      <c r="M758" s="7">
        <f t="shared" si="13"/>
        <v>1</v>
      </c>
      <c r="N758" s="7">
        <v>0.99582986979166699</v>
      </c>
    </row>
    <row r="759" spans="2:14" x14ac:dyDescent="0.25">
      <c r="B759" s="90" t="s">
        <v>36</v>
      </c>
      <c r="C759" s="7" t="s">
        <v>54</v>
      </c>
      <c r="D759" s="7">
        <v>207980901</v>
      </c>
      <c r="E759" s="7" t="s">
        <v>131</v>
      </c>
      <c r="F759" s="7" t="s">
        <v>1156</v>
      </c>
      <c r="G759" s="11">
        <v>9.4406999999999992E-6</v>
      </c>
      <c r="H759" s="7">
        <v>0.94415000000000004</v>
      </c>
      <c r="I759" s="7">
        <v>0.21867900000000001</v>
      </c>
      <c r="J759" s="7">
        <v>0.65429999999999999</v>
      </c>
      <c r="K759" s="7">
        <v>0.99186799999999997</v>
      </c>
      <c r="L759" s="7">
        <v>1</v>
      </c>
      <c r="M759" s="7">
        <f t="shared" si="13"/>
        <v>1</v>
      </c>
      <c r="N759" s="7">
        <v>0.99582986979166699</v>
      </c>
    </row>
    <row r="760" spans="2:14" x14ac:dyDescent="0.25">
      <c r="B760" s="90" t="s">
        <v>36</v>
      </c>
      <c r="C760" s="7" t="s">
        <v>54</v>
      </c>
      <c r="D760" s="7">
        <v>207980901</v>
      </c>
      <c r="E760" s="7" t="s">
        <v>131</v>
      </c>
      <c r="F760" s="7" t="s">
        <v>1200</v>
      </c>
      <c r="G760" s="11">
        <v>-1.0523000000000001E-5</v>
      </c>
      <c r="H760" s="7">
        <v>0.94637000000000004</v>
      </c>
      <c r="I760" s="7">
        <v>0.21867900000000001</v>
      </c>
      <c r="J760" s="7">
        <v>0.65429999999999999</v>
      </c>
      <c r="K760" s="7">
        <v>0.99186799999999997</v>
      </c>
      <c r="L760" s="7">
        <v>0.997</v>
      </c>
      <c r="M760" s="7">
        <f t="shared" si="13"/>
        <v>1</v>
      </c>
      <c r="N760" s="7">
        <v>0.99582986979166699</v>
      </c>
    </row>
    <row r="761" spans="2:14" x14ac:dyDescent="0.25">
      <c r="B761" s="90" t="s">
        <v>36</v>
      </c>
      <c r="C761" s="7" t="s">
        <v>54</v>
      </c>
      <c r="D761" s="7">
        <v>207980901</v>
      </c>
      <c r="E761" s="7" t="s">
        <v>131</v>
      </c>
      <c r="F761" s="7" t="s">
        <v>1215</v>
      </c>
      <c r="G761" s="11">
        <v>2.849E-5</v>
      </c>
      <c r="H761" s="7">
        <v>0.94662999999999997</v>
      </c>
      <c r="I761" s="7">
        <v>0.21867900000000001</v>
      </c>
      <c r="J761" s="7">
        <v>0.65429999999999999</v>
      </c>
      <c r="K761" s="7">
        <v>0.99186799999999997</v>
      </c>
      <c r="L761" s="7">
        <v>1</v>
      </c>
      <c r="M761" s="7">
        <f t="shared" si="13"/>
        <v>1</v>
      </c>
      <c r="N761" s="7">
        <v>0.99582986979166699</v>
      </c>
    </row>
    <row r="762" spans="2:14" x14ac:dyDescent="0.25">
      <c r="B762" s="90" t="s">
        <v>36</v>
      </c>
      <c r="C762" s="7" t="s">
        <v>54</v>
      </c>
      <c r="D762" s="7">
        <v>207980901</v>
      </c>
      <c r="E762" s="7" t="s">
        <v>131</v>
      </c>
      <c r="F762" s="7" t="s">
        <v>1154</v>
      </c>
      <c r="G762" s="11">
        <v>-2.9969999999999999E-5</v>
      </c>
      <c r="H762" s="7">
        <v>0.94950999999999997</v>
      </c>
      <c r="I762" s="7">
        <v>0.21867900000000001</v>
      </c>
      <c r="J762" s="7">
        <v>0.65429999999999999</v>
      </c>
      <c r="K762" s="7">
        <v>0.99186799999999997</v>
      </c>
      <c r="L762" s="7">
        <v>0.999</v>
      </c>
      <c r="M762" s="7">
        <f t="shared" si="13"/>
        <v>1</v>
      </c>
      <c r="N762" s="7">
        <v>0.99582986979166699</v>
      </c>
    </row>
    <row r="763" spans="2:14" x14ac:dyDescent="0.25">
      <c r="B763" s="90" t="s">
        <v>36</v>
      </c>
      <c r="C763" s="7" t="s">
        <v>54</v>
      </c>
      <c r="D763" s="7">
        <v>207980901</v>
      </c>
      <c r="E763" s="7" t="s">
        <v>131</v>
      </c>
      <c r="F763" s="7" t="s">
        <v>1129</v>
      </c>
      <c r="G763" s="11">
        <v>-2.8319000000000001E-5</v>
      </c>
      <c r="H763" s="7">
        <v>0.95603000000000005</v>
      </c>
      <c r="I763" s="7">
        <v>0.21867900000000001</v>
      </c>
      <c r="J763" s="7">
        <v>0.65429999999999999</v>
      </c>
      <c r="K763" s="7">
        <v>0.99186799999999997</v>
      </c>
      <c r="L763" s="7">
        <v>0.999</v>
      </c>
      <c r="M763" s="7">
        <f t="shared" si="13"/>
        <v>1</v>
      </c>
      <c r="N763" s="7">
        <v>0.99582986979166699</v>
      </c>
    </row>
    <row r="764" spans="2:14" x14ac:dyDescent="0.25">
      <c r="B764" s="90" t="s">
        <v>36</v>
      </c>
      <c r="C764" s="7" t="s">
        <v>54</v>
      </c>
      <c r="D764" s="7">
        <v>207980901</v>
      </c>
      <c r="E764" s="7" t="s">
        <v>131</v>
      </c>
      <c r="F764" s="7" t="s">
        <v>1212</v>
      </c>
      <c r="G764" s="11">
        <v>7.4847999999999999E-6</v>
      </c>
      <c r="H764" s="7">
        <v>0.95696000000000003</v>
      </c>
      <c r="I764" s="7">
        <v>0.21867900000000001</v>
      </c>
      <c r="J764" s="7">
        <v>0.65429999999999999</v>
      </c>
      <c r="K764" s="7">
        <v>0.99186799999999997</v>
      </c>
      <c r="L764" s="7">
        <v>1</v>
      </c>
      <c r="M764" s="7">
        <f t="shared" si="13"/>
        <v>1</v>
      </c>
      <c r="N764" s="7">
        <v>0.99582986979166699</v>
      </c>
    </row>
    <row r="765" spans="2:14" x14ac:dyDescent="0.25">
      <c r="B765" s="90" t="s">
        <v>36</v>
      </c>
      <c r="C765" s="7" t="s">
        <v>54</v>
      </c>
      <c r="D765" s="7">
        <v>207980901</v>
      </c>
      <c r="E765" s="7" t="s">
        <v>131</v>
      </c>
      <c r="F765" s="7" t="s">
        <v>1027</v>
      </c>
      <c r="G765" s="11">
        <v>1.3021E-5</v>
      </c>
      <c r="H765" s="7">
        <v>0.95725000000000005</v>
      </c>
      <c r="I765" s="7">
        <v>0.21867900000000001</v>
      </c>
      <c r="J765" s="7">
        <v>0.65429999999999999</v>
      </c>
      <c r="K765" s="7">
        <v>0.99186799999999997</v>
      </c>
      <c r="L765" s="7">
        <v>1</v>
      </c>
      <c r="M765" s="7">
        <f t="shared" si="13"/>
        <v>1</v>
      </c>
      <c r="N765" s="7">
        <v>0.99582986979166699</v>
      </c>
    </row>
    <row r="766" spans="2:14" x14ac:dyDescent="0.25">
      <c r="B766" s="90" t="s">
        <v>36</v>
      </c>
      <c r="C766" s="7" t="s">
        <v>54</v>
      </c>
      <c r="D766" s="7">
        <v>207980901</v>
      </c>
      <c r="E766" s="7" t="s">
        <v>131</v>
      </c>
      <c r="F766" s="7" t="s">
        <v>1057</v>
      </c>
      <c r="G766" s="11">
        <v>-1.4313E-5</v>
      </c>
      <c r="H766" s="7">
        <v>0.96365999999999996</v>
      </c>
      <c r="I766" s="7">
        <v>0.21867900000000001</v>
      </c>
      <c r="J766" s="7">
        <v>0.65429999999999999</v>
      </c>
      <c r="K766" s="7">
        <v>0.99186799999999997</v>
      </c>
      <c r="L766" s="7">
        <v>0.999</v>
      </c>
      <c r="M766" s="7">
        <f t="shared" si="13"/>
        <v>1</v>
      </c>
      <c r="N766" s="7">
        <v>0.99582986979166699</v>
      </c>
    </row>
    <row r="767" spans="2:14" x14ac:dyDescent="0.25">
      <c r="B767" s="90" t="s">
        <v>36</v>
      </c>
      <c r="C767" s="7" t="s">
        <v>54</v>
      </c>
      <c r="D767" s="7">
        <v>207980901</v>
      </c>
      <c r="E767" s="7" t="s">
        <v>131</v>
      </c>
      <c r="F767" s="7" t="s">
        <v>1191</v>
      </c>
      <c r="G767" s="11">
        <v>-6.1828000000000003E-6</v>
      </c>
      <c r="H767" s="7">
        <v>0.96465000000000001</v>
      </c>
      <c r="I767" s="7">
        <v>0.21867900000000001</v>
      </c>
      <c r="J767" s="7">
        <v>0.65429999999999999</v>
      </c>
      <c r="K767" s="7">
        <v>0.99186799999999997</v>
      </c>
      <c r="L767" s="7">
        <v>0.998</v>
      </c>
      <c r="M767" s="7">
        <f t="shared" si="13"/>
        <v>1</v>
      </c>
      <c r="N767" s="7">
        <v>0.99582986979166699</v>
      </c>
    </row>
    <row r="768" spans="2:14" x14ac:dyDescent="0.25">
      <c r="B768" s="90" t="s">
        <v>36</v>
      </c>
      <c r="C768" s="7" t="s">
        <v>54</v>
      </c>
      <c r="D768" s="7">
        <v>207980901</v>
      </c>
      <c r="E768" s="7" t="s">
        <v>131</v>
      </c>
      <c r="F768" s="7" t="s">
        <v>1044</v>
      </c>
      <c r="G768" s="11">
        <v>-5.8709000000000003E-5</v>
      </c>
      <c r="H768" s="7">
        <v>0.96465000000000001</v>
      </c>
      <c r="I768" s="7">
        <v>0.21867900000000001</v>
      </c>
      <c r="J768" s="7">
        <v>0.65429999999999999</v>
      </c>
      <c r="K768" s="7">
        <v>0.99186799999999997</v>
      </c>
      <c r="L768" s="7" t="s">
        <v>5</v>
      </c>
      <c r="M768" s="7">
        <f t="shared" si="13"/>
        <v>1</v>
      </c>
      <c r="N768" s="7">
        <v>0.99582986979166699</v>
      </c>
    </row>
    <row r="769" spans="2:14" x14ac:dyDescent="0.25">
      <c r="B769" s="90" t="s">
        <v>36</v>
      </c>
      <c r="C769" s="7" t="s">
        <v>54</v>
      </c>
      <c r="D769" s="7">
        <v>207980901</v>
      </c>
      <c r="E769" s="7" t="s">
        <v>131</v>
      </c>
      <c r="F769" s="7" t="s">
        <v>1096</v>
      </c>
      <c r="G769" s="7">
        <v>8.3900000000000001E-4</v>
      </c>
      <c r="H769" s="7">
        <v>0.96496999999999999</v>
      </c>
      <c r="I769" s="7">
        <v>0.21867900000000001</v>
      </c>
      <c r="J769" s="7">
        <v>0.65429999999999999</v>
      </c>
      <c r="K769" s="7">
        <v>0.99186799999999997</v>
      </c>
      <c r="L769" s="7" t="s">
        <v>5</v>
      </c>
      <c r="M769" s="7">
        <f t="shared" si="13"/>
        <v>1</v>
      </c>
      <c r="N769" s="7">
        <v>0.99582986979166699</v>
      </c>
    </row>
    <row r="770" spans="2:14" x14ac:dyDescent="0.25">
      <c r="B770" s="90" t="s">
        <v>36</v>
      </c>
      <c r="C770" s="7" t="s">
        <v>54</v>
      </c>
      <c r="D770" s="7">
        <v>207980901</v>
      </c>
      <c r="E770" s="7" t="s">
        <v>131</v>
      </c>
      <c r="F770" s="7" t="s">
        <v>1009</v>
      </c>
      <c r="G770" s="11">
        <v>2.6381E-5</v>
      </c>
      <c r="H770" s="7">
        <v>0.96552000000000004</v>
      </c>
      <c r="I770" s="7">
        <v>0.21867900000000001</v>
      </c>
      <c r="J770" s="7">
        <v>0.65429999999999999</v>
      </c>
      <c r="K770" s="7">
        <v>0.99186799999999997</v>
      </c>
      <c r="L770" s="7">
        <v>1</v>
      </c>
      <c r="M770" s="7">
        <f t="shared" si="13"/>
        <v>1</v>
      </c>
      <c r="N770" s="7">
        <v>0.99582986979166699</v>
      </c>
    </row>
    <row r="771" spans="2:14" x14ac:dyDescent="0.25">
      <c r="B771" s="90" t="s">
        <v>36</v>
      </c>
      <c r="C771" s="7" t="s">
        <v>54</v>
      </c>
      <c r="D771" s="7">
        <v>207980901</v>
      </c>
      <c r="E771" s="7" t="s">
        <v>131</v>
      </c>
      <c r="F771" s="7" t="s">
        <v>1042</v>
      </c>
      <c r="G771" s="11">
        <v>-1.4283E-5</v>
      </c>
      <c r="H771" s="7">
        <v>0.96603000000000006</v>
      </c>
      <c r="I771" s="7">
        <v>0.21867900000000001</v>
      </c>
      <c r="J771" s="7">
        <v>0.65429999999999999</v>
      </c>
      <c r="K771" s="7">
        <v>0.99186799999999997</v>
      </c>
      <c r="L771" s="7">
        <v>0.999</v>
      </c>
      <c r="M771" s="7">
        <f t="shared" si="13"/>
        <v>1</v>
      </c>
      <c r="N771" s="7">
        <v>0.99582986979166699</v>
      </c>
    </row>
    <row r="772" spans="2:14" x14ac:dyDescent="0.25">
      <c r="B772" s="90" t="s">
        <v>36</v>
      </c>
      <c r="C772" s="7" t="s">
        <v>54</v>
      </c>
      <c r="D772" s="7">
        <v>207980901</v>
      </c>
      <c r="E772" s="7" t="s">
        <v>131</v>
      </c>
      <c r="F772" s="7" t="s">
        <v>947</v>
      </c>
      <c r="G772" s="11">
        <v>5.9877000000000003E-6</v>
      </c>
      <c r="H772" s="7">
        <v>0.96728999999999998</v>
      </c>
      <c r="I772" s="7">
        <v>0.21867900000000001</v>
      </c>
      <c r="J772" s="7">
        <v>0.65429999999999999</v>
      </c>
      <c r="K772" s="7">
        <v>0.99186799999999997</v>
      </c>
      <c r="L772" s="7" t="s">
        <v>5</v>
      </c>
      <c r="M772" s="7">
        <f t="shared" si="13"/>
        <v>1</v>
      </c>
      <c r="N772" s="7">
        <v>0.99582986979166699</v>
      </c>
    </row>
    <row r="773" spans="2:14" x14ac:dyDescent="0.25">
      <c r="B773" s="90" t="s">
        <v>36</v>
      </c>
      <c r="C773" s="7" t="s">
        <v>54</v>
      </c>
      <c r="D773" s="7">
        <v>207980901</v>
      </c>
      <c r="E773" s="7" t="s">
        <v>131</v>
      </c>
      <c r="F773" s="7" t="s">
        <v>980</v>
      </c>
      <c r="G773" s="11">
        <v>1.7073000000000001E-5</v>
      </c>
      <c r="H773" s="7">
        <v>0.96826999999999996</v>
      </c>
      <c r="I773" s="7">
        <v>0.21867900000000001</v>
      </c>
      <c r="J773" s="7">
        <v>0.65429999999999999</v>
      </c>
      <c r="K773" s="7">
        <v>0.99186799999999997</v>
      </c>
      <c r="L773" s="7">
        <v>1</v>
      </c>
      <c r="M773" s="7">
        <f t="shared" si="13"/>
        <v>1</v>
      </c>
      <c r="N773" s="7">
        <v>0.99582986979166699</v>
      </c>
    </row>
    <row r="774" spans="2:14" x14ac:dyDescent="0.25">
      <c r="B774" s="90" t="s">
        <v>36</v>
      </c>
      <c r="C774" s="7" t="s">
        <v>54</v>
      </c>
      <c r="D774" s="7">
        <v>207980901</v>
      </c>
      <c r="E774" s="7" t="s">
        <v>131</v>
      </c>
      <c r="F774" s="7" t="s">
        <v>977</v>
      </c>
      <c r="G774" s="11">
        <v>7.1592E-6</v>
      </c>
      <c r="H774" s="7">
        <v>0.96835000000000004</v>
      </c>
      <c r="I774" s="7">
        <v>0.21867900000000001</v>
      </c>
      <c r="J774" s="7">
        <v>0.65429999999999999</v>
      </c>
      <c r="K774" s="7">
        <v>0.99186799999999997</v>
      </c>
      <c r="L774" s="7">
        <v>1</v>
      </c>
      <c r="M774" s="7">
        <f t="shared" si="13"/>
        <v>1</v>
      </c>
      <c r="N774" s="7">
        <v>0.99582986979166699</v>
      </c>
    </row>
    <row r="775" spans="2:14" x14ac:dyDescent="0.25">
      <c r="B775" s="90" t="s">
        <v>36</v>
      </c>
      <c r="C775" s="7" t="s">
        <v>54</v>
      </c>
      <c r="D775" s="7">
        <v>207980901</v>
      </c>
      <c r="E775" s="7" t="s">
        <v>131</v>
      </c>
      <c r="F775" s="7" t="s">
        <v>1180</v>
      </c>
      <c r="G775" s="11">
        <v>-5.0512E-6</v>
      </c>
      <c r="H775" s="7">
        <v>0.96880999999999995</v>
      </c>
      <c r="I775" s="7">
        <v>0.21867900000000001</v>
      </c>
      <c r="J775" s="7">
        <v>0.65429999999999999</v>
      </c>
      <c r="K775" s="7">
        <v>0.99186799999999997</v>
      </c>
      <c r="L775" s="7">
        <v>0.998</v>
      </c>
      <c r="M775" s="7">
        <f t="shared" si="13"/>
        <v>1</v>
      </c>
      <c r="N775" s="7">
        <v>0.99582986979166699</v>
      </c>
    </row>
    <row r="776" spans="2:14" x14ac:dyDescent="0.25">
      <c r="B776" s="90" t="s">
        <v>36</v>
      </c>
      <c r="C776" s="7" t="s">
        <v>54</v>
      </c>
      <c r="D776" s="7">
        <v>207980901</v>
      </c>
      <c r="E776" s="7" t="s">
        <v>131</v>
      </c>
      <c r="F776" s="7" t="s">
        <v>1174</v>
      </c>
      <c r="G776" s="11">
        <v>-1.4487999999999999E-5</v>
      </c>
      <c r="H776" s="7">
        <v>0.96962000000000004</v>
      </c>
      <c r="I776" s="7">
        <v>0.21867900000000001</v>
      </c>
      <c r="J776" s="7">
        <v>0.65429999999999999</v>
      </c>
      <c r="K776" s="7">
        <v>0.99186799999999997</v>
      </c>
      <c r="L776" s="7">
        <v>0.999</v>
      </c>
      <c r="M776" s="7">
        <f t="shared" si="13"/>
        <v>1</v>
      </c>
      <c r="N776" s="7">
        <v>0.99582986979166699</v>
      </c>
    </row>
    <row r="777" spans="2:14" x14ac:dyDescent="0.25">
      <c r="B777" s="90" t="s">
        <v>36</v>
      </c>
      <c r="C777" s="7" t="s">
        <v>54</v>
      </c>
      <c r="D777" s="7">
        <v>207980901</v>
      </c>
      <c r="E777" s="7" t="s">
        <v>131</v>
      </c>
      <c r="F777" s="7" t="s">
        <v>900</v>
      </c>
      <c r="G777" s="11">
        <v>-2.4298999999999999E-5</v>
      </c>
      <c r="H777" s="7">
        <v>0.96989000000000003</v>
      </c>
      <c r="I777" s="7">
        <v>0.21867900000000001</v>
      </c>
      <c r="J777" s="7">
        <v>0.65429999999999999</v>
      </c>
      <c r="K777" s="7">
        <v>0.99186799999999997</v>
      </c>
      <c r="L777" s="7">
        <v>0.999</v>
      </c>
      <c r="M777" s="7">
        <f t="shared" si="13"/>
        <v>1</v>
      </c>
      <c r="N777" s="7">
        <v>0.99582986979166699</v>
      </c>
    </row>
    <row r="778" spans="2:14" x14ac:dyDescent="0.25">
      <c r="B778" s="90" t="s">
        <v>36</v>
      </c>
      <c r="C778" s="7" t="s">
        <v>54</v>
      </c>
      <c r="D778" s="7">
        <v>207980901</v>
      </c>
      <c r="E778" s="7" t="s">
        <v>131</v>
      </c>
      <c r="F778" s="7" t="s">
        <v>1060</v>
      </c>
      <c r="G778" s="11">
        <v>9.0963999999999998E-6</v>
      </c>
      <c r="H778" s="7">
        <v>0.97206999999999999</v>
      </c>
      <c r="I778" s="7">
        <v>0.21867900000000001</v>
      </c>
      <c r="J778" s="7">
        <v>0.65429999999999999</v>
      </c>
      <c r="K778" s="7">
        <v>0.99186799999999997</v>
      </c>
      <c r="L778" s="7">
        <v>1</v>
      </c>
      <c r="M778" s="7">
        <f t="shared" si="13"/>
        <v>1</v>
      </c>
      <c r="N778" s="7">
        <v>0.99582986979166699</v>
      </c>
    </row>
    <row r="779" spans="2:14" x14ac:dyDescent="0.25">
      <c r="B779" s="90" t="s">
        <v>36</v>
      </c>
      <c r="C779" s="7" t="s">
        <v>54</v>
      </c>
      <c r="D779" s="7">
        <v>207980901</v>
      </c>
      <c r="E779" s="7" t="s">
        <v>131</v>
      </c>
      <c r="F779" s="7" t="s">
        <v>1064</v>
      </c>
      <c r="G779" s="11">
        <v>3.8697000000000004E-6</v>
      </c>
      <c r="H779" s="7">
        <v>0.97245999999999999</v>
      </c>
      <c r="I779" s="7">
        <v>0.21867900000000001</v>
      </c>
      <c r="J779" s="7">
        <v>0.65429999999999999</v>
      </c>
      <c r="K779" s="7">
        <v>0.99186799999999997</v>
      </c>
      <c r="L779" s="7">
        <v>1</v>
      </c>
      <c r="M779" s="7">
        <f t="shared" si="13"/>
        <v>1</v>
      </c>
      <c r="N779" s="7">
        <v>0.99582986979166699</v>
      </c>
    </row>
    <row r="780" spans="2:14" x14ac:dyDescent="0.25">
      <c r="B780" s="90" t="s">
        <v>36</v>
      </c>
      <c r="C780" s="7" t="s">
        <v>54</v>
      </c>
      <c r="D780" s="7">
        <v>207980901</v>
      </c>
      <c r="E780" s="7" t="s">
        <v>131</v>
      </c>
      <c r="F780" s="7" t="s">
        <v>998</v>
      </c>
      <c r="G780" s="11">
        <v>-8.3634000000000003E-6</v>
      </c>
      <c r="H780" s="7">
        <v>0.97396000000000005</v>
      </c>
      <c r="I780" s="7">
        <v>0.21867900000000001</v>
      </c>
      <c r="J780" s="7">
        <v>0.65429999999999999</v>
      </c>
      <c r="K780" s="7">
        <v>0.99186799999999997</v>
      </c>
      <c r="L780" s="7">
        <v>0.999</v>
      </c>
      <c r="M780" s="7">
        <f t="shared" si="13"/>
        <v>1</v>
      </c>
      <c r="N780" s="7">
        <v>0.99582986979166699</v>
      </c>
    </row>
    <row r="781" spans="2:14" x14ac:dyDescent="0.25">
      <c r="B781" s="90" t="s">
        <v>36</v>
      </c>
      <c r="C781" s="7" t="s">
        <v>54</v>
      </c>
      <c r="D781" s="7">
        <v>207980901</v>
      </c>
      <c r="E781" s="7" t="s">
        <v>131</v>
      </c>
      <c r="F781" s="7" t="s">
        <v>1178</v>
      </c>
      <c r="G781" s="11">
        <v>2.1917999999999999E-5</v>
      </c>
      <c r="H781" s="7">
        <v>0.97635000000000005</v>
      </c>
      <c r="I781" s="7">
        <v>0.21867900000000001</v>
      </c>
      <c r="J781" s="7">
        <v>0.65429999999999999</v>
      </c>
      <c r="K781" s="7">
        <v>0.99186799999999997</v>
      </c>
      <c r="L781" s="7">
        <v>1</v>
      </c>
      <c r="M781" s="7">
        <f t="shared" si="13"/>
        <v>1</v>
      </c>
      <c r="N781" s="7">
        <v>0.99582986979166699</v>
      </c>
    </row>
    <row r="782" spans="2:14" x14ac:dyDescent="0.25">
      <c r="B782" s="90" t="s">
        <v>36</v>
      </c>
      <c r="C782" s="7" t="s">
        <v>54</v>
      </c>
      <c r="D782" s="7">
        <v>207980901</v>
      </c>
      <c r="E782" s="7" t="s">
        <v>131</v>
      </c>
      <c r="F782" s="7" t="s">
        <v>1139</v>
      </c>
      <c r="G782" s="11">
        <v>4.2250999999999996E-6</v>
      </c>
      <c r="H782" s="7">
        <v>0.97675000000000001</v>
      </c>
      <c r="I782" s="7">
        <v>0.21867900000000001</v>
      </c>
      <c r="J782" s="7">
        <v>0.65429999999999999</v>
      </c>
      <c r="K782" s="7">
        <v>0.99186799999999997</v>
      </c>
      <c r="L782" s="7">
        <v>1</v>
      </c>
      <c r="M782" s="7">
        <f t="shared" si="13"/>
        <v>1</v>
      </c>
      <c r="N782" s="7">
        <v>0.99582986979166699</v>
      </c>
    </row>
    <row r="783" spans="2:14" x14ac:dyDescent="0.25">
      <c r="B783" s="90" t="s">
        <v>36</v>
      </c>
      <c r="C783" s="7" t="s">
        <v>54</v>
      </c>
      <c r="D783" s="7">
        <v>207980901</v>
      </c>
      <c r="E783" s="7" t="s">
        <v>131</v>
      </c>
      <c r="F783" s="7" t="s">
        <v>1162</v>
      </c>
      <c r="G783" s="11">
        <v>-4.2750999999999999E-6</v>
      </c>
      <c r="H783" s="7">
        <v>0.97819999999999996</v>
      </c>
      <c r="I783" s="7">
        <v>0.21867900000000001</v>
      </c>
      <c r="J783" s="7">
        <v>0.65429999999999999</v>
      </c>
      <c r="K783" s="7">
        <v>0.99186799999999997</v>
      </c>
      <c r="L783" s="7">
        <v>0.999</v>
      </c>
      <c r="M783" s="7">
        <f t="shared" si="13"/>
        <v>1</v>
      </c>
      <c r="N783" s="7">
        <v>0.99582986979166699</v>
      </c>
    </row>
    <row r="784" spans="2:14" x14ac:dyDescent="0.25">
      <c r="B784" s="90" t="s">
        <v>36</v>
      </c>
      <c r="C784" s="7" t="s">
        <v>54</v>
      </c>
      <c r="D784" s="7">
        <v>207980901</v>
      </c>
      <c r="E784" s="7" t="s">
        <v>131</v>
      </c>
      <c r="F784" s="7" t="s">
        <v>1220</v>
      </c>
      <c r="G784" s="11">
        <v>6.7763999999999997E-5</v>
      </c>
      <c r="H784" s="7">
        <v>0.97887000000000002</v>
      </c>
      <c r="I784" s="7">
        <v>0.21867900000000001</v>
      </c>
      <c r="J784" s="7">
        <v>0.65429999999999999</v>
      </c>
      <c r="K784" s="7">
        <v>0.99186799999999997</v>
      </c>
      <c r="L784" s="7" t="s">
        <v>5</v>
      </c>
      <c r="M784" s="7">
        <f t="shared" si="13"/>
        <v>1</v>
      </c>
      <c r="N784" s="7">
        <v>0.99582986979166699</v>
      </c>
    </row>
    <row r="785" spans="2:14" x14ac:dyDescent="0.25">
      <c r="B785" s="90" t="s">
        <v>36</v>
      </c>
      <c r="C785" s="7" t="s">
        <v>54</v>
      </c>
      <c r="D785" s="7">
        <v>207980901</v>
      </c>
      <c r="E785" s="7" t="s">
        <v>131</v>
      </c>
      <c r="F785" s="7" t="s">
        <v>1141</v>
      </c>
      <c r="G785" s="11">
        <v>3.7388000000000001E-6</v>
      </c>
      <c r="H785" s="7">
        <v>0.97945000000000004</v>
      </c>
      <c r="I785" s="7">
        <v>0.21867900000000001</v>
      </c>
      <c r="J785" s="7">
        <v>0.65429999999999999</v>
      </c>
      <c r="K785" s="7">
        <v>0.99186799999999997</v>
      </c>
      <c r="L785" s="7">
        <v>1</v>
      </c>
      <c r="M785" s="7">
        <f t="shared" si="13"/>
        <v>1</v>
      </c>
      <c r="N785" s="7">
        <v>0.99582986979166699</v>
      </c>
    </row>
    <row r="786" spans="2:14" x14ac:dyDescent="0.25">
      <c r="B786" s="90" t="s">
        <v>36</v>
      </c>
      <c r="C786" s="7" t="s">
        <v>54</v>
      </c>
      <c r="D786" s="7">
        <v>207980901</v>
      </c>
      <c r="E786" s="7" t="s">
        <v>131</v>
      </c>
      <c r="F786" s="7" t="s">
        <v>1225</v>
      </c>
      <c r="G786" s="11">
        <v>4.8524999999999997E-6</v>
      </c>
      <c r="H786" s="7">
        <v>0.97987999999999997</v>
      </c>
      <c r="I786" s="7">
        <v>0.21867900000000001</v>
      </c>
      <c r="J786" s="7">
        <v>0.65429999999999999</v>
      </c>
      <c r="K786" s="7">
        <v>0.99186799999999997</v>
      </c>
      <c r="L786" s="7">
        <v>1</v>
      </c>
      <c r="M786" s="7">
        <f t="shared" si="13"/>
        <v>1</v>
      </c>
      <c r="N786" s="7">
        <v>0.99582986979166699</v>
      </c>
    </row>
    <row r="787" spans="2:14" x14ac:dyDescent="0.25">
      <c r="B787" s="90" t="s">
        <v>36</v>
      </c>
      <c r="C787" s="7" t="s">
        <v>54</v>
      </c>
      <c r="D787" s="7">
        <v>207980901</v>
      </c>
      <c r="E787" s="7" t="s">
        <v>131</v>
      </c>
      <c r="F787" s="7" t="s">
        <v>1161</v>
      </c>
      <c r="G787" s="11">
        <v>8.2230999999999992E-6</v>
      </c>
      <c r="H787" s="7">
        <v>0.98029999999999995</v>
      </c>
      <c r="I787" s="7">
        <v>0.21867900000000001</v>
      </c>
      <c r="J787" s="7">
        <v>0.65429999999999999</v>
      </c>
      <c r="K787" s="7">
        <v>0.99186799999999997</v>
      </c>
      <c r="L787" s="7">
        <v>1</v>
      </c>
      <c r="M787" s="7">
        <f t="shared" si="13"/>
        <v>1</v>
      </c>
      <c r="N787" s="7">
        <v>0.99582986979166699</v>
      </c>
    </row>
    <row r="788" spans="2:14" x14ac:dyDescent="0.25">
      <c r="B788" s="90" t="s">
        <v>36</v>
      </c>
      <c r="C788" s="7" t="s">
        <v>54</v>
      </c>
      <c r="D788" s="7">
        <v>207980901</v>
      </c>
      <c r="E788" s="7" t="s">
        <v>131</v>
      </c>
      <c r="F788" s="7" t="s">
        <v>1093</v>
      </c>
      <c r="G788" s="11">
        <v>4.1223000000000003E-6</v>
      </c>
      <c r="H788" s="7">
        <v>0.98031999999999997</v>
      </c>
      <c r="I788" s="7">
        <v>0.21867900000000001</v>
      </c>
      <c r="J788" s="7">
        <v>0.65429999999999999</v>
      </c>
      <c r="K788" s="7">
        <v>0.99186799999999997</v>
      </c>
      <c r="L788" s="7">
        <v>1</v>
      </c>
      <c r="M788" s="7">
        <f t="shared" si="13"/>
        <v>1</v>
      </c>
      <c r="N788" s="7">
        <v>0.99582986979166699</v>
      </c>
    </row>
    <row r="789" spans="2:14" x14ac:dyDescent="0.25">
      <c r="B789" s="90" t="s">
        <v>36</v>
      </c>
      <c r="C789" s="7" t="s">
        <v>54</v>
      </c>
      <c r="D789" s="7">
        <v>207980901</v>
      </c>
      <c r="E789" s="7" t="s">
        <v>131</v>
      </c>
      <c r="F789" s="7" t="s">
        <v>1048</v>
      </c>
      <c r="G789" s="11">
        <v>3.4114000000000001E-6</v>
      </c>
      <c r="H789" s="7">
        <v>0.98150999999999999</v>
      </c>
      <c r="I789" s="7">
        <v>0.21867900000000001</v>
      </c>
      <c r="J789" s="7">
        <v>0.65429999999999999</v>
      </c>
      <c r="K789" s="7">
        <v>0.99186799999999997</v>
      </c>
      <c r="L789" s="7">
        <v>1</v>
      </c>
      <c r="M789" s="7">
        <f t="shared" si="13"/>
        <v>1</v>
      </c>
      <c r="N789" s="7">
        <v>0.99582986979166699</v>
      </c>
    </row>
    <row r="790" spans="2:14" x14ac:dyDescent="0.25">
      <c r="B790" s="90" t="s">
        <v>36</v>
      </c>
      <c r="C790" s="7" t="s">
        <v>54</v>
      </c>
      <c r="D790" s="7">
        <v>207980901</v>
      </c>
      <c r="E790" s="7" t="s">
        <v>131</v>
      </c>
      <c r="F790" s="7" t="s">
        <v>1053</v>
      </c>
      <c r="G790" s="11">
        <v>2.3194000000000002E-6</v>
      </c>
      <c r="H790" s="7">
        <v>0.98265999999999998</v>
      </c>
      <c r="I790" s="7">
        <v>0.21867900000000001</v>
      </c>
      <c r="J790" s="7">
        <v>0.65429999999999999</v>
      </c>
      <c r="K790" s="7">
        <v>0.99186799999999997</v>
      </c>
      <c r="L790" s="7">
        <v>1</v>
      </c>
      <c r="M790" s="7">
        <f t="shared" si="13"/>
        <v>1</v>
      </c>
      <c r="N790" s="7">
        <v>0.99582986979166699</v>
      </c>
    </row>
    <row r="791" spans="2:14" x14ac:dyDescent="0.25">
      <c r="B791" s="90" t="s">
        <v>36</v>
      </c>
      <c r="C791" s="7" t="s">
        <v>54</v>
      </c>
      <c r="D791" s="7">
        <v>207980901</v>
      </c>
      <c r="E791" s="7" t="s">
        <v>131</v>
      </c>
      <c r="F791" s="7" t="s">
        <v>1095</v>
      </c>
      <c r="G791" s="11">
        <v>5.8508E-6</v>
      </c>
      <c r="H791" s="7">
        <v>0.98302999999999996</v>
      </c>
      <c r="I791" s="7">
        <v>0.21867900000000001</v>
      </c>
      <c r="J791" s="7">
        <v>0.65429999999999999</v>
      </c>
      <c r="K791" s="7">
        <v>0.99186799999999997</v>
      </c>
      <c r="L791" s="7">
        <v>1</v>
      </c>
      <c r="M791" s="7">
        <f t="shared" si="13"/>
        <v>1</v>
      </c>
      <c r="N791" s="7">
        <v>0.99582986979166699</v>
      </c>
    </row>
    <row r="792" spans="2:14" x14ac:dyDescent="0.25">
      <c r="B792" s="90" t="s">
        <v>36</v>
      </c>
      <c r="C792" s="7" t="s">
        <v>54</v>
      </c>
      <c r="D792" s="7">
        <v>207980901</v>
      </c>
      <c r="E792" s="7" t="s">
        <v>131</v>
      </c>
      <c r="F792" s="7" t="s">
        <v>1089</v>
      </c>
      <c r="G792" s="11">
        <v>-3.5569000000000002E-6</v>
      </c>
      <c r="H792" s="7">
        <v>0.98516999999999999</v>
      </c>
      <c r="I792" s="7">
        <v>0.21867900000000001</v>
      </c>
      <c r="J792" s="7">
        <v>0.65429999999999999</v>
      </c>
      <c r="K792" s="7">
        <v>0.99186799999999997</v>
      </c>
      <c r="L792" s="7">
        <v>0.999</v>
      </c>
      <c r="M792" s="7">
        <f t="shared" si="13"/>
        <v>1</v>
      </c>
      <c r="N792" s="7">
        <v>0.996273904020752</v>
      </c>
    </row>
    <row r="793" spans="2:14" x14ac:dyDescent="0.25">
      <c r="B793" s="90" t="s">
        <v>36</v>
      </c>
      <c r="C793" s="7" t="s">
        <v>54</v>
      </c>
      <c r="D793" s="7">
        <v>207980901</v>
      </c>
      <c r="E793" s="7" t="s">
        <v>131</v>
      </c>
      <c r="F793" s="7" t="s">
        <v>1159</v>
      </c>
      <c r="G793" s="11">
        <v>-1.6137999999999999E-6</v>
      </c>
      <c r="H793" s="7">
        <v>0.98687000000000002</v>
      </c>
      <c r="I793" s="7">
        <v>0.21867900000000001</v>
      </c>
      <c r="J793" s="7">
        <v>0.65429999999999999</v>
      </c>
      <c r="K793" s="7">
        <v>0.99186799999999997</v>
      </c>
      <c r="L793" s="7">
        <v>0.999</v>
      </c>
      <c r="M793" s="7">
        <f t="shared" si="13"/>
        <v>1</v>
      </c>
      <c r="N793" s="7">
        <v>0.996273904020752</v>
      </c>
    </row>
    <row r="794" spans="2:14" x14ac:dyDescent="0.25">
      <c r="B794" s="90" t="s">
        <v>36</v>
      </c>
      <c r="C794" s="7" t="s">
        <v>54</v>
      </c>
      <c r="D794" s="7">
        <v>207980901</v>
      </c>
      <c r="E794" s="7" t="s">
        <v>131</v>
      </c>
      <c r="F794" s="7" t="s">
        <v>1109</v>
      </c>
      <c r="G794" s="11">
        <v>-4.4917999999999999E-6</v>
      </c>
      <c r="H794" s="7">
        <v>0.98731000000000002</v>
      </c>
      <c r="I794" s="7">
        <v>0.21867900000000001</v>
      </c>
      <c r="J794" s="7">
        <v>0.65429999999999999</v>
      </c>
      <c r="K794" s="7">
        <v>0.99186799999999997</v>
      </c>
      <c r="L794" s="7">
        <v>1</v>
      </c>
      <c r="M794" s="7">
        <f t="shared" si="13"/>
        <v>1</v>
      </c>
      <c r="N794" s="7">
        <v>0.996273904020752</v>
      </c>
    </row>
    <row r="795" spans="2:14" x14ac:dyDescent="0.25">
      <c r="B795" s="90" t="s">
        <v>36</v>
      </c>
      <c r="C795" s="7" t="s">
        <v>54</v>
      </c>
      <c r="D795" s="7">
        <v>207980901</v>
      </c>
      <c r="E795" s="7" t="s">
        <v>131</v>
      </c>
      <c r="F795" s="7" t="s">
        <v>1210</v>
      </c>
      <c r="G795" s="11">
        <v>1.4202E-6</v>
      </c>
      <c r="H795" s="7">
        <v>0.98923000000000005</v>
      </c>
      <c r="I795" s="7">
        <v>0.21867900000000001</v>
      </c>
      <c r="J795" s="7">
        <v>0.65429999999999999</v>
      </c>
      <c r="K795" s="7">
        <v>0.99186799999999997</v>
      </c>
      <c r="L795" s="7">
        <v>1</v>
      </c>
      <c r="M795" s="7">
        <f t="shared" si="13"/>
        <v>1</v>
      </c>
      <c r="N795" s="7">
        <v>0.99648330749353997</v>
      </c>
    </row>
    <row r="796" spans="2:14" x14ac:dyDescent="0.25">
      <c r="B796" s="90" t="s">
        <v>36</v>
      </c>
      <c r="C796" s="7" t="s">
        <v>54</v>
      </c>
      <c r="D796" s="7">
        <v>207980901</v>
      </c>
      <c r="E796" s="7" t="s">
        <v>131</v>
      </c>
      <c r="F796" s="7" t="s">
        <v>1186</v>
      </c>
      <c r="G796" s="11">
        <v>2.5785E-6</v>
      </c>
      <c r="H796" s="7">
        <v>0.99104000000000003</v>
      </c>
      <c r="I796" s="7">
        <v>0.21867900000000001</v>
      </c>
      <c r="J796" s="7">
        <v>0.65429999999999999</v>
      </c>
      <c r="K796" s="7">
        <v>0.99186799999999997</v>
      </c>
      <c r="L796" s="7">
        <v>1</v>
      </c>
      <c r="M796" s="7">
        <f t="shared" si="13"/>
        <v>1</v>
      </c>
      <c r="N796" s="7">
        <v>0.99648330749353997</v>
      </c>
    </row>
    <row r="797" spans="2:14" x14ac:dyDescent="0.25">
      <c r="B797" s="90" t="s">
        <v>36</v>
      </c>
      <c r="C797" s="7" t="s">
        <v>54</v>
      </c>
      <c r="D797" s="7">
        <v>207980901</v>
      </c>
      <c r="E797" s="7" t="s">
        <v>131</v>
      </c>
      <c r="F797" s="7" t="s">
        <v>1235</v>
      </c>
      <c r="G797" s="11">
        <v>1.9360000000000002E-6</v>
      </c>
      <c r="H797" s="7">
        <v>0.99136000000000002</v>
      </c>
      <c r="I797" s="7">
        <v>0.21867900000000001</v>
      </c>
      <c r="J797" s="7">
        <v>0.65429999999999999</v>
      </c>
      <c r="K797" s="7">
        <v>0.99186799999999997</v>
      </c>
      <c r="L797" s="7">
        <v>1</v>
      </c>
      <c r="M797" s="7">
        <f t="shared" si="13"/>
        <v>1</v>
      </c>
      <c r="N797" s="7">
        <v>0.99648330749353997</v>
      </c>
    </row>
    <row r="798" spans="2:14" x14ac:dyDescent="0.25">
      <c r="B798" s="90" t="s">
        <v>36</v>
      </c>
      <c r="C798" s="7" t="s">
        <v>54</v>
      </c>
      <c r="D798" s="7">
        <v>207980901</v>
      </c>
      <c r="E798" s="7" t="s">
        <v>131</v>
      </c>
      <c r="F798" s="7" t="s">
        <v>1164</v>
      </c>
      <c r="G798" s="11">
        <v>1.6662E-6</v>
      </c>
      <c r="H798" s="7">
        <v>0.99463000000000001</v>
      </c>
      <c r="I798" s="7">
        <v>0.21867900000000001</v>
      </c>
      <c r="J798" s="7">
        <v>0.65429999999999999</v>
      </c>
      <c r="K798" s="7">
        <v>0.99186799999999997</v>
      </c>
      <c r="L798" s="7">
        <v>1</v>
      </c>
      <c r="M798" s="7">
        <f t="shared" si="13"/>
        <v>1</v>
      </c>
      <c r="N798" s="7">
        <v>0.99656999999999996</v>
      </c>
    </row>
    <row r="799" spans="2:14" x14ac:dyDescent="0.25">
      <c r="B799" s="90" t="s">
        <v>36</v>
      </c>
      <c r="C799" s="7" t="s">
        <v>54</v>
      </c>
      <c r="D799" s="7">
        <v>207980901</v>
      </c>
      <c r="E799" s="7" t="s">
        <v>131</v>
      </c>
      <c r="F799" s="7" t="s">
        <v>1081</v>
      </c>
      <c r="G799" s="11">
        <v>-1.0864000000000001E-6</v>
      </c>
      <c r="H799" s="7">
        <v>0.99489000000000005</v>
      </c>
      <c r="I799" s="7">
        <v>0.21867900000000001</v>
      </c>
      <c r="J799" s="7">
        <v>0.65429999999999999</v>
      </c>
      <c r="K799" s="7">
        <v>0.99186799999999997</v>
      </c>
      <c r="L799" s="7">
        <v>1</v>
      </c>
      <c r="M799" s="7">
        <f t="shared" si="13"/>
        <v>1</v>
      </c>
      <c r="N799" s="7">
        <v>0.99656999999999996</v>
      </c>
    </row>
    <row r="800" spans="2:14" x14ac:dyDescent="0.25">
      <c r="B800" s="90" t="s">
        <v>36</v>
      </c>
      <c r="C800" s="7" t="s">
        <v>54</v>
      </c>
      <c r="D800" s="7">
        <v>207980901</v>
      </c>
      <c r="E800" s="7" t="s">
        <v>131</v>
      </c>
      <c r="F800" s="7" t="s">
        <v>1177</v>
      </c>
      <c r="G800" s="11">
        <v>-5.2009000000000005E-7</v>
      </c>
      <c r="H800" s="7">
        <v>0.99626000000000003</v>
      </c>
      <c r="I800" s="7">
        <v>0.21867900000000001</v>
      </c>
      <c r="J800" s="7">
        <v>0.65429999999999999</v>
      </c>
      <c r="K800" s="7">
        <v>0.99186799999999997</v>
      </c>
      <c r="L800" s="7">
        <v>1</v>
      </c>
      <c r="M800" s="7">
        <f t="shared" si="13"/>
        <v>1</v>
      </c>
      <c r="N800" s="7">
        <v>0.99656999999999996</v>
      </c>
    </row>
    <row r="801" spans="2:14" x14ac:dyDescent="0.25">
      <c r="B801" s="90" t="s">
        <v>36</v>
      </c>
      <c r="C801" s="7" t="s">
        <v>54</v>
      </c>
      <c r="D801" s="7">
        <v>207980901</v>
      </c>
      <c r="E801" s="7" t="s">
        <v>131</v>
      </c>
      <c r="F801" s="7" t="s">
        <v>1195</v>
      </c>
      <c r="G801" s="11">
        <v>-6.6230999999999995E-7</v>
      </c>
      <c r="H801" s="7">
        <v>0.99656999999999996</v>
      </c>
      <c r="I801" s="7">
        <v>0.21867900000000001</v>
      </c>
      <c r="J801" s="7">
        <v>0.65429999999999999</v>
      </c>
      <c r="K801" s="7">
        <v>0.99186799999999997</v>
      </c>
      <c r="L801" s="7">
        <v>1</v>
      </c>
      <c r="M801" s="7">
        <f t="shared" si="13"/>
        <v>1</v>
      </c>
      <c r="N801" s="7">
        <v>0.99656999999999996</v>
      </c>
    </row>
    <row r="802" spans="2:14" x14ac:dyDescent="0.25">
      <c r="B802" s="90" t="s">
        <v>1332</v>
      </c>
      <c r="C802" s="59" t="s">
        <v>1351</v>
      </c>
      <c r="D802" s="59">
        <v>88913663</v>
      </c>
      <c r="E802" s="59" t="s">
        <v>166</v>
      </c>
      <c r="F802" s="59" t="s">
        <v>1089</v>
      </c>
      <c r="G802" s="59">
        <v>5.0631000000000005E-4</v>
      </c>
      <c r="H802" s="59">
        <v>1.3975999999999999E-3</v>
      </c>
      <c r="I802" s="59">
        <v>0.49172500000000002</v>
      </c>
      <c r="J802" s="59">
        <v>0.76580000000000004</v>
      </c>
      <c r="K802" s="59">
        <v>0.98903600000000003</v>
      </c>
      <c r="L802" s="59">
        <v>1.0900000000000001</v>
      </c>
      <c r="M802" s="69">
        <f t="shared" ref="M802:M865" si="14">IF(H802*1556&lt;1,H802*1556,1)</f>
        <v>1</v>
      </c>
      <c r="N802" s="59">
        <v>5.1777752380952398E-2</v>
      </c>
    </row>
    <row r="803" spans="2:14" x14ac:dyDescent="0.25">
      <c r="B803" s="90" t="s">
        <v>1332</v>
      </c>
      <c r="C803" s="59" t="s">
        <v>1351</v>
      </c>
      <c r="D803" s="59">
        <v>88913663</v>
      </c>
      <c r="E803" s="59" t="s">
        <v>166</v>
      </c>
      <c r="F803" s="59" t="s">
        <v>1099</v>
      </c>
      <c r="G803" s="59">
        <v>-1.9123E-3</v>
      </c>
      <c r="H803" s="59">
        <v>1.4675999999999999E-3</v>
      </c>
      <c r="I803" s="59">
        <v>0.49172500000000002</v>
      </c>
      <c r="J803" s="59">
        <v>0.76580000000000004</v>
      </c>
      <c r="K803" s="59">
        <v>0.98903600000000003</v>
      </c>
      <c r="L803" s="59">
        <v>0.97799999999999998</v>
      </c>
      <c r="M803" s="69">
        <f t="shared" si="14"/>
        <v>1</v>
      </c>
      <c r="N803" s="59">
        <v>5.1899672727272701E-2</v>
      </c>
    </row>
    <row r="804" spans="2:14" x14ac:dyDescent="0.25">
      <c r="B804" s="90" t="s">
        <v>1332</v>
      </c>
      <c r="C804" s="59" t="s">
        <v>1351</v>
      </c>
      <c r="D804" s="59">
        <v>88913663</v>
      </c>
      <c r="E804" s="59" t="s">
        <v>166</v>
      </c>
      <c r="F804" s="59" t="s">
        <v>1076</v>
      </c>
      <c r="G804" s="59">
        <v>-5.6477000000000003E-4</v>
      </c>
      <c r="H804" s="59">
        <v>2.1392E-3</v>
      </c>
      <c r="I804" s="59">
        <v>0.49172500000000002</v>
      </c>
      <c r="J804" s="59">
        <v>0.76580000000000004</v>
      </c>
      <c r="K804" s="59">
        <v>0.98903600000000003</v>
      </c>
      <c r="L804" s="59">
        <v>0.93</v>
      </c>
      <c r="M804" s="69">
        <f t="shared" si="14"/>
        <v>1</v>
      </c>
      <c r="N804" s="59">
        <v>7.2360765217391307E-2</v>
      </c>
    </row>
    <row r="805" spans="2:14" x14ac:dyDescent="0.25">
      <c r="B805" s="90" t="s">
        <v>1332</v>
      </c>
      <c r="C805" s="59" t="s">
        <v>1351</v>
      </c>
      <c r="D805" s="59">
        <v>88913663</v>
      </c>
      <c r="E805" s="59" t="s">
        <v>166</v>
      </c>
      <c r="F805" s="59" t="s">
        <v>1018</v>
      </c>
      <c r="G805" s="59">
        <v>1.5401E-3</v>
      </c>
      <c r="H805" s="59">
        <v>2.9255000000000001E-3</v>
      </c>
      <c r="I805" s="59">
        <v>0.49172500000000002</v>
      </c>
      <c r="J805" s="59">
        <v>0.76580000000000004</v>
      </c>
      <c r="K805" s="59">
        <v>0.98903600000000003</v>
      </c>
      <c r="L805" s="59">
        <v>1.02</v>
      </c>
      <c r="M805" s="69">
        <f t="shared" si="14"/>
        <v>1</v>
      </c>
      <c r="N805" s="59">
        <v>9.2217895999999994E-2</v>
      </c>
    </row>
    <row r="806" spans="2:14" x14ac:dyDescent="0.25">
      <c r="B806" s="90" t="s">
        <v>1332</v>
      </c>
      <c r="C806" s="59" t="s">
        <v>1351</v>
      </c>
      <c r="D806" s="59">
        <v>88913663</v>
      </c>
      <c r="E806" s="59" t="s">
        <v>166</v>
      </c>
      <c r="F806" s="59" t="s">
        <v>860</v>
      </c>
      <c r="G806" s="59">
        <v>2.3810000000000001E-2</v>
      </c>
      <c r="H806" s="59">
        <v>2.9632999999999999E-3</v>
      </c>
      <c r="I806" s="59">
        <v>0.49172500000000002</v>
      </c>
      <c r="J806" s="59">
        <v>0.76580000000000004</v>
      </c>
      <c r="K806" s="59">
        <v>0.98903600000000003</v>
      </c>
      <c r="L806" s="59" t="s">
        <v>5</v>
      </c>
      <c r="M806" s="69">
        <f t="shared" si="14"/>
        <v>1</v>
      </c>
      <c r="N806" s="59">
        <v>9.2217895999999994E-2</v>
      </c>
    </row>
    <row r="807" spans="2:14" x14ac:dyDescent="0.25">
      <c r="B807" s="90" t="s">
        <v>1332</v>
      </c>
      <c r="C807" s="59" t="s">
        <v>1351</v>
      </c>
      <c r="D807" s="59">
        <v>88913663</v>
      </c>
      <c r="E807" s="59" t="s">
        <v>166</v>
      </c>
      <c r="F807" s="59" t="s">
        <v>972</v>
      </c>
      <c r="G807" s="59">
        <v>1.8946E-3</v>
      </c>
      <c r="H807" s="59">
        <v>3.2461E-3</v>
      </c>
      <c r="I807" s="59">
        <v>0.49172500000000002</v>
      </c>
      <c r="J807" s="59">
        <v>0.76580000000000004</v>
      </c>
      <c r="K807" s="59">
        <v>0.98903600000000003</v>
      </c>
      <c r="L807" s="59" t="s">
        <v>5</v>
      </c>
      <c r="M807" s="69">
        <f t="shared" si="14"/>
        <v>1</v>
      </c>
      <c r="N807" s="59">
        <v>9.66967555555555E-2</v>
      </c>
    </row>
    <row r="808" spans="2:14" x14ac:dyDescent="0.25">
      <c r="B808" s="90" t="s">
        <v>1332</v>
      </c>
      <c r="C808" s="59" t="s">
        <v>1351</v>
      </c>
      <c r="D808" s="59">
        <v>88913663</v>
      </c>
      <c r="E808" s="59" t="s">
        <v>166</v>
      </c>
      <c r="F808" s="59" t="s">
        <v>1142</v>
      </c>
      <c r="G808" s="59">
        <v>-1.6261000000000001E-2</v>
      </c>
      <c r="H808" s="59">
        <v>3.3557999999999999E-3</v>
      </c>
      <c r="I808" s="59">
        <v>0.49172500000000002</v>
      </c>
      <c r="J808" s="59">
        <v>0.76580000000000004</v>
      </c>
      <c r="K808" s="59">
        <v>0.98903600000000003</v>
      </c>
      <c r="L808" s="59" t="s">
        <v>5</v>
      </c>
      <c r="M808" s="69">
        <f t="shared" si="14"/>
        <v>1</v>
      </c>
      <c r="N808" s="59">
        <v>9.66967555555555E-2</v>
      </c>
    </row>
    <row r="809" spans="2:14" x14ac:dyDescent="0.25">
      <c r="B809" s="90" t="s">
        <v>1332</v>
      </c>
      <c r="C809" s="59" t="s">
        <v>1351</v>
      </c>
      <c r="D809" s="59">
        <v>88913663</v>
      </c>
      <c r="E809" s="59" t="s">
        <v>166</v>
      </c>
      <c r="F809" s="59" t="s">
        <v>1021</v>
      </c>
      <c r="G809" s="59">
        <v>1.0627E-3</v>
      </c>
      <c r="H809" s="59">
        <v>3.6849000000000001E-3</v>
      </c>
      <c r="I809" s="59">
        <v>0.49172500000000002</v>
      </c>
      <c r="J809" s="59">
        <v>0.76580000000000004</v>
      </c>
      <c r="K809" s="59">
        <v>0.98903600000000003</v>
      </c>
      <c r="L809" s="59">
        <v>1.04</v>
      </c>
      <c r="M809" s="69">
        <f t="shared" si="14"/>
        <v>1</v>
      </c>
      <c r="N809" s="59">
        <v>0.10238757857142899</v>
      </c>
    </row>
    <row r="810" spans="2:14" x14ac:dyDescent="0.25">
      <c r="B810" s="90" t="s">
        <v>1332</v>
      </c>
      <c r="C810" s="59" t="s">
        <v>1351</v>
      </c>
      <c r="D810" s="59">
        <v>88913663</v>
      </c>
      <c r="E810" s="59" t="s">
        <v>166</v>
      </c>
      <c r="F810" s="59" t="s">
        <v>729</v>
      </c>
      <c r="G810" s="59">
        <v>1.2335E-3</v>
      </c>
      <c r="H810" s="59">
        <v>4.0581999999999997E-3</v>
      </c>
      <c r="I810" s="59">
        <v>0.49172500000000002</v>
      </c>
      <c r="J810" s="59">
        <v>0.76580000000000004</v>
      </c>
      <c r="K810" s="59">
        <v>0.98903600000000003</v>
      </c>
      <c r="L810" s="59">
        <v>1.06</v>
      </c>
      <c r="M810" s="69">
        <f t="shared" si="14"/>
        <v>1</v>
      </c>
      <c r="N810" s="59">
        <v>0.105833096774194</v>
      </c>
    </row>
    <row r="811" spans="2:14" x14ac:dyDescent="0.25">
      <c r="B811" s="90" t="s">
        <v>1332</v>
      </c>
      <c r="C811" s="59" t="s">
        <v>1351</v>
      </c>
      <c r="D811" s="59">
        <v>88913663</v>
      </c>
      <c r="E811" s="59" t="s">
        <v>166</v>
      </c>
      <c r="F811" s="59" t="s">
        <v>1070</v>
      </c>
      <c r="G811" s="59">
        <v>1.5666E-3</v>
      </c>
      <c r="H811" s="59">
        <v>4.1064999999999999E-3</v>
      </c>
      <c r="I811" s="59">
        <v>0.49172500000000002</v>
      </c>
      <c r="J811" s="59">
        <v>0.76580000000000004</v>
      </c>
      <c r="K811" s="59">
        <v>0.98903600000000003</v>
      </c>
      <c r="L811" s="59">
        <v>1.02</v>
      </c>
      <c r="M811" s="69">
        <f t="shared" si="14"/>
        <v>1</v>
      </c>
      <c r="N811" s="59">
        <v>0.105833096774194</v>
      </c>
    </row>
    <row r="812" spans="2:14" x14ac:dyDescent="0.25">
      <c r="B812" s="90" t="s">
        <v>1332</v>
      </c>
      <c r="C812" s="59" t="s">
        <v>1351</v>
      </c>
      <c r="D812" s="59">
        <v>88913663</v>
      </c>
      <c r="E812" s="59" t="s">
        <v>166</v>
      </c>
      <c r="F812" s="59" t="s">
        <v>665</v>
      </c>
      <c r="G812" s="59">
        <v>-3.2590000000000002E-3</v>
      </c>
      <c r="H812" s="59">
        <v>4.2170000000000003E-3</v>
      </c>
      <c r="I812" s="59">
        <v>0.49172500000000002</v>
      </c>
      <c r="J812" s="59">
        <v>0.76580000000000004</v>
      </c>
      <c r="K812" s="59">
        <v>0.98903600000000003</v>
      </c>
      <c r="L812" s="59" t="s">
        <v>5</v>
      </c>
      <c r="M812" s="69">
        <f t="shared" si="14"/>
        <v>1</v>
      </c>
      <c r="N812" s="59">
        <v>0.105833096774194</v>
      </c>
    </row>
    <row r="813" spans="2:14" x14ac:dyDescent="0.25">
      <c r="B813" s="90" t="s">
        <v>1332</v>
      </c>
      <c r="C813" s="59" t="s">
        <v>1351</v>
      </c>
      <c r="D813" s="59">
        <v>88913663</v>
      </c>
      <c r="E813" s="59" t="s">
        <v>166</v>
      </c>
      <c r="F813" s="59" t="s">
        <v>723</v>
      </c>
      <c r="G813" s="59">
        <v>5.1440000000000004E-4</v>
      </c>
      <c r="H813" s="59">
        <v>4.4837999999999996E-3</v>
      </c>
      <c r="I813" s="59">
        <v>0.49172500000000002</v>
      </c>
      <c r="J813" s="59">
        <v>0.76580000000000004</v>
      </c>
      <c r="K813" s="59">
        <v>0.98903600000000003</v>
      </c>
      <c r="L813" s="59">
        <v>1.07</v>
      </c>
      <c r="M813" s="69">
        <f t="shared" si="14"/>
        <v>1</v>
      </c>
      <c r="N813" s="59">
        <v>0.108611157575758</v>
      </c>
    </row>
    <row r="814" spans="2:14" x14ac:dyDescent="0.25">
      <c r="B814" s="90" t="s">
        <v>1332</v>
      </c>
      <c r="C814" s="59" t="s">
        <v>1351</v>
      </c>
      <c r="D814" s="59">
        <v>88913663</v>
      </c>
      <c r="E814" s="59" t="s">
        <v>166</v>
      </c>
      <c r="F814" s="59" t="s">
        <v>860</v>
      </c>
      <c r="G814" s="59">
        <v>2.2875E-2</v>
      </c>
      <c r="H814" s="59">
        <v>4.6068999999999997E-3</v>
      </c>
      <c r="I814" s="59">
        <v>0.49172500000000002</v>
      </c>
      <c r="J814" s="59">
        <v>0.76580000000000004</v>
      </c>
      <c r="K814" s="59">
        <v>0.98903600000000003</v>
      </c>
      <c r="L814" s="59" t="s">
        <v>5</v>
      </c>
      <c r="M814" s="69">
        <f t="shared" si="14"/>
        <v>1</v>
      </c>
      <c r="N814" s="59">
        <v>0.108611157575758</v>
      </c>
    </row>
    <row r="815" spans="2:14" x14ac:dyDescent="0.25">
      <c r="B815" s="90" t="s">
        <v>1332</v>
      </c>
      <c r="C815" s="59" t="s">
        <v>1351</v>
      </c>
      <c r="D815" s="59">
        <v>88913663</v>
      </c>
      <c r="E815" s="59" t="s">
        <v>166</v>
      </c>
      <c r="F815" s="59" t="s">
        <v>946</v>
      </c>
      <c r="G815" s="59">
        <v>7.0341000000000002E-4</v>
      </c>
      <c r="H815" s="59">
        <v>4.7976E-3</v>
      </c>
      <c r="I815" s="59">
        <v>0.49172500000000002</v>
      </c>
      <c r="J815" s="59">
        <v>0.76580000000000004</v>
      </c>
      <c r="K815" s="59">
        <v>0.98903600000000003</v>
      </c>
      <c r="L815" s="59">
        <v>1.05</v>
      </c>
      <c r="M815" s="69">
        <f t="shared" si="14"/>
        <v>1</v>
      </c>
      <c r="N815" s="59">
        <v>0.109613531428571</v>
      </c>
    </row>
    <row r="816" spans="2:14" x14ac:dyDescent="0.25">
      <c r="B816" s="90" t="s">
        <v>1332</v>
      </c>
      <c r="C816" s="59" t="s">
        <v>1351</v>
      </c>
      <c r="D816" s="59">
        <v>88913663</v>
      </c>
      <c r="E816" s="59" t="s">
        <v>166</v>
      </c>
      <c r="F816" s="59" t="s">
        <v>646</v>
      </c>
      <c r="G816" s="59">
        <v>1.3963E-2</v>
      </c>
      <c r="H816" s="59">
        <v>4.9312000000000002E-3</v>
      </c>
      <c r="I816" s="59">
        <v>0.49172500000000002</v>
      </c>
      <c r="J816" s="59">
        <v>0.76580000000000004</v>
      </c>
      <c r="K816" s="59">
        <v>0.98903600000000003</v>
      </c>
      <c r="L816" s="59" t="s">
        <v>5</v>
      </c>
      <c r="M816" s="69">
        <f t="shared" si="14"/>
        <v>1</v>
      </c>
      <c r="N816" s="59">
        <v>0.109613531428571</v>
      </c>
    </row>
    <row r="817" spans="2:14" x14ac:dyDescent="0.25">
      <c r="B817" s="90" t="s">
        <v>1332</v>
      </c>
      <c r="C817" s="59" t="s">
        <v>1351</v>
      </c>
      <c r="D817" s="59">
        <v>88913663</v>
      </c>
      <c r="E817" s="59" t="s">
        <v>166</v>
      </c>
      <c r="F817" s="59" t="s">
        <v>613</v>
      </c>
      <c r="G817" s="59">
        <v>3.3054999999999998E-4</v>
      </c>
      <c r="H817" s="59">
        <v>6.2053000000000004E-3</v>
      </c>
      <c r="I817" s="59">
        <v>0.49172500000000002</v>
      </c>
      <c r="J817" s="59">
        <v>0.76580000000000004</v>
      </c>
      <c r="K817" s="59">
        <v>0.98903600000000003</v>
      </c>
      <c r="L817" s="59">
        <v>1.1100000000000001</v>
      </c>
      <c r="M817" s="69">
        <f t="shared" si="14"/>
        <v>1</v>
      </c>
      <c r="N817" s="59">
        <v>0.13169345641025601</v>
      </c>
    </row>
    <row r="818" spans="2:14" x14ac:dyDescent="0.25">
      <c r="B818" s="90" t="s">
        <v>1332</v>
      </c>
      <c r="C818" s="59" t="s">
        <v>1351</v>
      </c>
      <c r="D818" s="59">
        <v>88913663</v>
      </c>
      <c r="E818" s="59" t="s">
        <v>166</v>
      </c>
      <c r="F818" s="59" t="s">
        <v>334</v>
      </c>
      <c r="G818" s="59">
        <v>0.24857000000000001</v>
      </c>
      <c r="H818" s="59">
        <v>6.4200000000000004E-3</v>
      </c>
      <c r="I818" s="59">
        <v>0.49172500000000002</v>
      </c>
      <c r="J818" s="59">
        <v>0.76580000000000004</v>
      </c>
      <c r="K818" s="59">
        <v>0.98903600000000003</v>
      </c>
      <c r="L818" s="59" t="s">
        <v>5</v>
      </c>
      <c r="M818" s="69">
        <f t="shared" si="14"/>
        <v>1</v>
      </c>
      <c r="N818" s="59">
        <v>0.13169345641025601</v>
      </c>
    </row>
    <row r="819" spans="2:14" x14ac:dyDescent="0.25">
      <c r="B819" s="90" t="s">
        <v>1332</v>
      </c>
      <c r="C819" s="59" t="s">
        <v>1351</v>
      </c>
      <c r="D819" s="59">
        <v>88913663</v>
      </c>
      <c r="E819" s="59" t="s">
        <v>166</v>
      </c>
      <c r="F819" s="59" t="s">
        <v>765</v>
      </c>
      <c r="G819" s="59">
        <v>-5.8266000000000004E-4</v>
      </c>
      <c r="H819" s="59">
        <v>6.5805000000000004E-3</v>
      </c>
      <c r="I819" s="59">
        <v>0.49172500000000002</v>
      </c>
      <c r="J819" s="59">
        <v>0.76580000000000004</v>
      </c>
      <c r="K819" s="59">
        <v>0.98903600000000003</v>
      </c>
      <c r="L819" s="59">
        <v>0.94599999999999995</v>
      </c>
      <c r="M819" s="69">
        <f t="shared" si="14"/>
        <v>1</v>
      </c>
      <c r="N819" s="59">
        <v>0.13169345641025601</v>
      </c>
    </row>
    <row r="820" spans="2:14" x14ac:dyDescent="0.25">
      <c r="B820" s="90" t="s">
        <v>1332</v>
      </c>
      <c r="C820" s="59" t="s">
        <v>1351</v>
      </c>
      <c r="D820" s="59">
        <v>88913663</v>
      </c>
      <c r="E820" s="59" t="s">
        <v>166</v>
      </c>
      <c r="F820" s="59" t="s">
        <v>763</v>
      </c>
      <c r="G820" s="59">
        <v>-5.8248999999999996E-4</v>
      </c>
      <c r="H820" s="59">
        <v>6.6016E-3</v>
      </c>
      <c r="I820" s="59">
        <v>0.49172500000000002</v>
      </c>
      <c r="J820" s="59">
        <v>0.76580000000000004</v>
      </c>
      <c r="K820" s="59">
        <v>0.98903600000000003</v>
      </c>
      <c r="L820" s="59">
        <v>0.94599999999999995</v>
      </c>
      <c r="M820" s="69">
        <f t="shared" si="14"/>
        <v>1</v>
      </c>
      <c r="N820" s="59">
        <v>0.13169345641025601</v>
      </c>
    </row>
    <row r="821" spans="2:14" x14ac:dyDescent="0.25">
      <c r="B821" s="90" t="s">
        <v>1332</v>
      </c>
      <c r="C821" s="59" t="s">
        <v>1351</v>
      </c>
      <c r="D821" s="59">
        <v>88913663</v>
      </c>
      <c r="E821" s="59" t="s">
        <v>166</v>
      </c>
      <c r="F821" s="59" t="s">
        <v>753</v>
      </c>
      <c r="G821" s="59">
        <v>1.9878999999999999E-3</v>
      </c>
      <c r="H821" s="59">
        <v>6.7720999999999996E-3</v>
      </c>
      <c r="I821" s="59">
        <v>0.49172500000000002</v>
      </c>
      <c r="J821" s="59">
        <v>0.76580000000000004</v>
      </c>
      <c r="K821" s="59">
        <v>0.98903600000000003</v>
      </c>
      <c r="L821" s="59">
        <v>1.01</v>
      </c>
      <c r="M821" s="69">
        <f t="shared" si="14"/>
        <v>1</v>
      </c>
      <c r="N821" s="59">
        <v>0.13171734500000001</v>
      </c>
    </row>
    <row r="822" spans="2:14" x14ac:dyDescent="0.25">
      <c r="B822" s="90" t="s">
        <v>1332</v>
      </c>
      <c r="C822" s="59" t="s">
        <v>1351</v>
      </c>
      <c r="D822" s="59">
        <v>88913663</v>
      </c>
      <c r="E822" s="59" t="s">
        <v>166</v>
      </c>
      <c r="F822" s="59" t="s">
        <v>983</v>
      </c>
      <c r="G822" s="59">
        <v>2.1578E-4</v>
      </c>
      <c r="H822" s="59">
        <v>8.1962000000000007E-3</v>
      </c>
      <c r="I822" s="59">
        <v>0.49172500000000002</v>
      </c>
      <c r="J822" s="59">
        <v>0.76580000000000004</v>
      </c>
      <c r="K822" s="59">
        <v>0.98903600000000003</v>
      </c>
      <c r="L822" s="59">
        <v>1.1599999999999999</v>
      </c>
      <c r="M822" s="69">
        <f t="shared" si="14"/>
        <v>1</v>
      </c>
      <c r="N822" s="59">
        <v>0.15331166521739101</v>
      </c>
    </row>
    <row r="823" spans="2:14" x14ac:dyDescent="0.25">
      <c r="B823" s="90" t="s">
        <v>1332</v>
      </c>
      <c r="C823" s="59" t="s">
        <v>1351</v>
      </c>
      <c r="D823" s="59">
        <v>88913663</v>
      </c>
      <c r="E823" s="59" t="s">
        <v>166</v>
      </c>
      <c r="F823" s="59" t="s">
        <v>1104</v>
      </c>
      <c r="G823" s="59">
        <v>6.4992999999999995E-4</v>
      </c>
      <c r="H823" s="59">
        <v>8.3516000000000007E-3</v>
      </c>
      <c r="I823" s="59">
        <v>0.49172500000000002</v>
      </c>
      <c r="J823" s="59">
        <v>0.76580000000000004</v>
      </c>
      <c r="K823" s="59">
        <v>0.98903600000000003</v>
      </c>
      <c r="L823" s="59">
        <v>1.05</v>
      </c>
      <c r="M823" s="69">
        <f t="shared" si="14"/>
        <v>1</v>
      </c>
      <c r="N823" s="59">
        <v>0.15331166521739101</v>
      </c>
    </row>
    <row r="824" spans="2:14" x14ac:dyDescent="0.25">
      <c r="B824" s="90" t="s">
        <v>1332</v>
      </c>
      <c r="C824" s="59" t="s">
        <v>1351</v>
      </c>
      <c r="D824" s="59">
        <v>88913663</v>
      </c>
      <c r="E824" s="59" t="s">
        <v>166</v>
      </c>
      <c r="F824" s="59" t="s">
        <v>924</v>
      </c>
      <c r="G824" s="59">
        <v>-5.4865000000000003E-4</v>
      </c>
      <c r="H824" s="59">
        <v>8.6710999999999993E-3</v>
      </c>
      <c r="I824" s="59">
        <v>0.49172500000000002</v>
      </c>
      <c r="J824" s="59">
        <v>0.76580000000000004</v>
      </c>
      <c r="K824" s="59">
        <v>0.98903600000000003</v>
      </c>
      <c r="L824" s="59">
        <v>0.94699999999999995</v>
      </c>
      <c r="M824" s="69">
        <f t="shared" si="14"/>
        <v>1</v>
      </c>
      <c r="N824" s="59">
        <v>0.15331166521739101</v>
      </c>
    </row>
    <row r="825" spans="2:14" x14ac:dyDescent="0.25">
      <c r="B825" s="90" t="s">
        <v>1332</v>
      </c>
      <c r="C825" s="59" t="s">
        <v>1351</v>
      </c>
      <c r="D825" s="59">
        <v>88913663</v>
      </c>
      <c r="E825" s="59" t="s">
        <v>166</v>
      </c>
      <c r="F825" s="59" t="s">
        <v>745</v>
      </c>
      <c r="G825" s="59">
        <v>1.2466999999999999E-3</v>
      </c>
      <c r="H825" s="59">
        <v>8.8415999999999998E-3</v>
      </c>
      <c r="I825" s="59">
        <v>0.49172500000000002</v>
      </c>
      <c r="J825" s="59">
        <v>0.76580000000000004</v>
      </c>
      <c r="K825" s="59">
        <v>0.98903600000000003</v>
      </c>
      <c r="L825" s="59">
        <v>1.02</v>
      </c>
      <c r="M825" s="69">
        <f t="shared" si="14"/>
        <v>1</v>
      </c>
      <c r="N825" s="59">
        <v>0.15331166521739101</v>
      </c>
    </row>
    <row r="826" spans="2:14" x14ac:dyDescent="0.25">
      <c r="B826" s="90" t="s">
        <v>1332</v>
      </c>
      <c r="C826" s="59" t="s">
        <v>1351</v>
      </c>
      <c r="D826" s="59">
        <v>88913663</v>
      </c>
      <c r="E826" s="59" t="s">
        <v>166</v>
      </c>
      <c r="F826" s="59" t="s">
        <v>484</v>
      </c>
      <c r="G826" s="59">
        <v>-0.14063999999999999</v>
      </c>
      <c r="H826" s="59">
        <v>8.9794000000000002E-3</v>
      </c>
      <c r="I826" s="59">
        <v>0.49172500000000002</v>
      </c>
      <c r="J826" s="59">
        <v>0.76580000000000004</v>
      </c>
      <c r="K826" s="59">
        <v>0.98903600000000003</v>
      </c>
      <c r="L826" s="59" t="s">
        <v>5</v>
      </c>
      <c r="M826" s="69">
        <f t="shared" si="14"/>
        <v>1</v>
      </c>
      <c r="N826" s="59">
        <v>0.15331166521739101</v>
      </c>
    </row>
    <row r="827" spans="2:14" x14ac:dyDescent="0.25">
      <c r="B827" s="90" t="s">
        <v>1332</v>
      </c>
      <c r="C827" s="59" t="s">
        <v>1351</v>
      </c>
      <c r="D827" s="59">
        <v>88913663</v>
      </c>
      <c r="E827" s="59" t="s">
        <v>166</v>
      </c>
      <c r="F827" s="59" t="s">
        <v>917</v>
      </c>
      <c r="G827" s="59">
        <v>9.8147000000000009E-3</v>
      </c>
      <c r="H827" s="59">
        <v>9.0647000000000002E-3</v>
      </c>
      <c r="I827" s="59">
        <v>0.49172500000000002</v>
      </c>
      <c r="J827" s="59">
        <v>0.76580000000000004</v>
      </c>
      <c r="K827" s="59">
        <v>0.98903600000000003</v>
      </c>
      <c r="L827" s="59" t="s">
        <v>5</v>
      </c>
      <c r="M827" s="69">
        <f t="shared" si="14"/>
        <v>1</v>
      </c>
      <c r="N827" s="59">
        <v>0.15331166521739101</v>
      </c>
    </row>
    <row r="828" spans="2:14" x14ac:dyDescent="0.25">
      <c r="B828" s="90" t="s">
        <v>1332</v>
      </c>
      <c r="C828" s="59" t="s">
        <v>1351</v>
      </c>
      <c r="D828" s="59">
        <v>88913663</v>
      </c>
      <c r="E828" s="59" t="s">
        <v>166</v>
      </c>
      <c r="F828" s="59" t="s">
        <v>1181</v>
      </c>
      <c r="G828" s="59">
        <v>1.0669E-3</v>
      </c>
      <c r="H828" s="59">
        <v>1.0104E-2</v>
      </c>
      <c r="I828" s="59">
        <v>0.49172500000000002</v>
      </c>
      <c r="J828" s="59">
        <v>0.76580000000000004</v>
      </c>
      <c r="K828" s="59">
        <v>0.98903600000000003</v>
      </c>
      <c r="L828" s="59">
        <v>1.03</v>
      </c>
      <c r="M828" s="69">
        <f t="shared" si="14"/>
        <v>1</v>
      </c>
      <c r="N828" s="59">
        <v>0.16725344680851101</v>
      </c>
    </row>
    <row r="829" spans="2:14" x14ac:dyDescent="0.25">
      <c r="B829" s="90" t="s">
        <v>1332</v>
      </c>
      <c r="C829" s="59" t="s">
        <v>1351</v>
      </c>
      <c r="D829" s="59">
        <v>88913663</v>
      </c>
      <c r="E829" s="59" t="s">
        <v>166</v>
      </c>
      <c r="F829" s="59" t="s">
        <v>686</v>
      </c>
      <c r="G829" s="59">
        <v>-2.8135999999999998E-4</v>
      </c>
      <c r="H829" s="59">
        <v>1.0458E-2</v>
      </c>
      <c r="I829" s="59">
        <v>0.49172500000000002</v>
      </c>
      <c r="J829" s="59">
        <v>0.76580000000000004</v>
      </c>
      <c r="K829" s="59">
        <v>0.98903600000000003</v>
      </c>
      <c r="L829" s="59">
        <v>0.90200000000000002</v>
      </c>
      <c r="M829" s="69">
        <f t="shared" si="14"/>
        <v>1</v>
      </c>
      <c r="N829" s="59">
        <v>0.16950675000000001</v>
      </c>
    </row>
    <row r="830" spans="2:14" x14ac:dyDescent="0.25">
      <c r="B830" s="90" t="s">
        <v>1332</v>
      </c>
      <c r="C830" s="59" t="s">
        <v>1351</v>
      </c>
      <c r="D830" s="59">
        <v>88913663</v>
      </c>
      <c r="E830" s="59" t="s">
        <v>166</v>
      </c>
      <c r="F830" s="59" t="s">
        <v>1206</v>
      </c>
      <c r="G830" s="59">
        <v>4.6357000000000001E-4</v>
      </c>
      <c r="H830" s="59">
        <v>1.2041E-2</v>
      </c>
      <c r="I830" s="59">
        <v>0.49172500000000002</v>
      </c>
      <c r="J830" s="59">
        <v>0.76580000000000004</v>
      </c>
      <c r="K830" s="59">
        <v>0.98903600000000003</v>
      </c>
      <c r="L830" s="59">
        <v>1.06</v>
      </c>
      <c r="M830" s="69">
        <f t="shared" si="14"/>
        <v>1</v>
      </c>
      <c r="N830" s="59">
        <v>0.18900732000000001</v>
      </c>
    </row>
    <row r="831" spans="2:14" x14ac:dyDescent="0.25">
      <c r="B831" s="90" t="s">
        <v>1332</v>
      </c>
      <c r="C831" s="59" t="s">
        <v>1351</v>
      </c>
      <c r="D831" s="59">
        <v>88913663</v>
      </c>
      <c r="E831" s="59" t="s">
        <v>166</v>
      </c>
      <c r="F831" s="59" t="s">
        <v>749</v>
      </c>
      <c r="G831" s="59">
        <v>1.8431000000000001E-3</v>
      </c>
      <c r="H831" s="59">
        <v>1.2147E-2</v>
      </c>
      <c r="I831" s="59">
        <v>0.49172500000000002</v>
      </c>
      <c r="J831" s="59">
        <v>0.76580000000000004</v>
      </c>
      <c r="K831" s="59">
        <v>0.98903600000000003</v>
      </c>
      <c r="L831" s="59">
        <v>1.01</v>
      </c>
      <c r="M831" s="69">
        <f t="shared" si="14"/>
        <v>1</v>
      </c>
      <c r="N831" s="59">
        <v>0.18900732000000001</v>
      </c>
    </row>
    <row r="832" spans="2:14" x14ac:dyDescent="0.25">
      <c r="B832" s="90" t="s">
        <v>1332</v>
      </c>
      <c r="C832" s="59" t="s">
        <v>1351</v>
      </c>
      <c r="D832" s="59">
        <v>88913663</v>
      </c>
      <c r="E832" s="59" t="s">
        <v>166</v>
      </c>
      <c r="F832" s="59" t="s">
        <v>1183</v>
      </c>
      <c r="G832" s="59">
        <v>-4.6114000000000002E-4</v>
      </c>
      <c r="H832" s="59">
        <v>1.2466E-2</v>
      </c>
      <c r="I832" s="59">
        <v>0.49172500000000002</v>
      </c>
      <c r="J832" s="59">
        <v>0.76580000000000004</v>
      </c>
      <c r="K832" s="59">
        <v>0.98903600000000003</v>
      </c>
      <c r="L832" s="59">
        <v>0.94199999999999995</v>
      </c>
      <c r="M832" s="69">
        <f t="shared" si="14"/>
        <v>1</v>
      </c>
      <c r="N832" s="59">
        <v>0.18969734615384601</v>
      </c>
    </row>
    <row r="833" spans="2:14" x14ac:dyDescent="0.25">
      <c r="B833" s="90" t="s">
        <v>1332</v>
      </c>
      <c r="C833" s="59" t="s">
        <v>1351</v>
      </c>
      <c r="D833" s="59">
        <v>88913663</v>
      </c>
      <c r="E833" s="59" t="s">
        <v>166</v>
      </c>
      <c r="F833" s="59" t="s">
        <v>671</v>
      </c>
      <c r="G833" s="59">
        <v>8.7871000000000008E-3</v>
      </c>
      <c r="H833" s="59">
        <v>1.2678999999999999E-2</v>
      </c>
      <c r="I833" s="59">
        <v>0.49172500000000002</v>
      </c>
      <c r="J833" s="59">
        <v>0.76580000000000004</v>
      </c>
      <c r="K833" s="59">
        <v>0.98903600000000003</v>
      </c>
      <c r="L833" s="59" t="s">
        <v>5</v>
      </c>
      <c r="M833" s="69">
        <f t="shared" si="14"/>
        <v>1</v>
      </c>
      <c r="N833" s="59">
        <v>0.18969734615384601</v>
      </c>
    </row>
    <row r="834" spans="2:14" x14ac:dyDescent="0.25">
      <c r="B834" s="90" t="s">
        <v>1332</v>
      </c>
      <c r="C834" s="59" t="s">
        <v>1351</v>
      </c>
      <c r="D834" s="59">
        <v>88913663</v>
      </c>
      <c r="E834" s="59" t="s">
        <v>166</v>
      </c>
      <c r="F834" s="59" t="s">
        <v>1048</v>
      </c>
      <c r="G834" s="59">
        <v>-3.0205E-4</v>
      </c>
      <c r="H834" s="59">
        <v>1.3188E-2</v>
      </c>
      <c r="I834" s="59">
        <v>0.49172500000000002</v>
      </c>
      <c r="J834" s="59">
        <v>0.76580000000000004</v>
      </c>
      <c r="K834" s="59">
        <v>0.98903600000000003</v>
      </c>
      <c r="L834" s="59">
        <v>0.91400000000000003</v>
      </c>
      <c r="M834" s="69">
        <f t="shared" si="14"/>
        <v>1</v>
      </c>
      <c r="N834" s="59">
        <v>0.19358988679245301</v>
      </c>
    </row>
    <row r="835" spans="2:14" x14ac:dyDescent="0.25">
      <c r="B835" s="90" t="s">
        <v>1332</v>
      </c>
      <c r="C835" s="59" t="s">
        <v>1351</v>
      </c>
      <c r="D835" s="59">
        <v>88913663</v>
      </c>
      <c r="E835" s="59" t="s">
        <v>166</v>
      </c>
      <c r="F835" s="59" t="s">
        <v>559</v>
      </c>
      <c r="G835" s="59">
        <v>1.4659E-3</v>
      </c>
      <c r="H835" s="59">
        <v>1.4664999999999999E-2</v>
      </c>
      <c r="I835" s="59">
        <v>0.49172500000000002</v>
      </c>
      <c r="J835" s="59">
        <v>0.76580000000000004</v>
      </c>
      <c r="K835" s="59">
        <v>0.98903600000000003</v>
      </c>
      <c r="L835" s="59">
        <v>1.02</v>
      </c>
      <c r="M835" s="69">
        <f t="shared" si="14"/>
        <v>1</v>
      </c>
      <c r="N835" s="59">
        <v>0.203500655172414</v>
      </c>
    </row>
    <row r="836" spans="2:14" x14ac:dyDescent="0.25">
      <c r="B836" s="90" t="s">
        <v>1332</v>
      </c>
      <c r="C836" s="59" t="s">
        <v>1351</v>
      </c>
      <c r="D836" s="59">
        <v>88913663</v>
      </c>
      <c r="E836" s="59" t="s">
        <v>166</v>
      </c>
      <c r="F836" s="59" t="s">
        <v>1065</v>
      </c>
      <c r="G836" s="59">
        <v>1.7384E-4</v>
      </c>
      <c r="H836" s="59">
        <v>1.4938999999999999E-2</v>
      </c>
      <c r="I836" s="59">
        <v>0.49172500000000002</v>
      </c>
      <c r="J836" s="59">
        <v>0.76580000000000004</v>
      </c>
      <c r="K836" s="59">
        <v>0.98903600000000003</v>
      </c>
      <c r="L836" s="59">
        <v>1.1599999999999999</v>
      </c>
      <c r="M836" s="69">
        <f t="shared" si="14"/>
        <v>1</v>
      </c>
      <c r="N836" s="59">
        <v>0.203500655172414</v>
      </c>
    </row>
    <row r="837" spans="2:14" x14ac:dyDescent="0.25">
      <c r="B837" s="90" t="s">
        <v>1332</v>
      </c>
      <c r="C837" s="59" t="s">
        <v>1351</v>
      </c>
      <c r="D837" s="59">
        <v>88913663</v>
      </c>
      <c r="E837" s="59" t="s">
        <v>166</v>
      </c>
      <c r="F837" s="59" t="s">
        <v>594</v>
      </c>
      <c r="G837" s="59">
        <v>1.5453000000000001E-3</v>
      </c>
      <c r="H837" s="59">
        <v>1.5002E-2</v>
      </c>
      <c r="I837" s="59">
        <v>0.49172500000000002</v>
      </c>
      <c r="J837" s="59">
        <v>0.76580000000000004</v>
      </c>
      <c r="K837" s="59">
        <v>0.98903600000000003</v>
      </c>
      <c r="L837" s="59">
        <v>1.01</v>
      </c>
      <c r="M837" s="69">
        <f t="shared" si="14"/>
        <v>1</v>
      </c>
      <c r="N837" s="59">
        <v>0.203500655172414</v>
      </c>
    </row>
    <row r="838" spans="2:14" x14ac:dyDescent="0.25">
      <c r="B838" s="90" t="s">
        <v>1332</v>
      </c>
      <c r="C838" s="59" t="s">
        <v>1351</v>
      </c>
      <c r="D838" s="59">
        <v>88913663</v>
      </c>
      <c r="E838" s="59" t="s">
        <v>166</v>
      </c>
      <c r="F838" s="59" t="s">
        <v>833</v>
      </c>
      <c r="G838" s="59">
        <v>-1.0678E-3</v>
      </c>
      <c r="H838" s="59">
        <v>1.5065E-2</v>
      </c>
      <c r="I838" s="59">
        <v>0.49172500000000002</v>
      </c>
      <c r="J838" s="59">
        <v>0.76580000000000004</v>
      </c>
      <c r="K838" s="59">
        <v>0.98903600000000003</v>
      </c>
      <c r="L838" s="59">
        <v>0.97699999999999998</v>
      </c>
      <c r="M838" s="69">
        <f t="shared" si="14"/>
        <v>1</v>
      </c>
      <c r="N838" s="59">
        <v>0.203500655172414</v>
      </c>
    </row>
    <row r="839" spans="2:14" x14ac:dyDescent="0.25">
      <c r="B839" s="90" t="s">
        <v>1332</v>
      </c>
      <c r="C839" s="59" t="s">
        <v>1351</v>
      </c>
      <c r="D839" s="59">
        <v>88913663</v>
      </c>
      <c r="E839" s="59" t="s">
        <v>166</v>
      </c>
      <c r="F839" s="59" t="s">
        <v>808</v>
      </c>
      <c r="G839" s="59">
        <v>2.0765000000000001E-4</v>
      </c>
      <c r="H839" s="59">
        <v>1.5171E-2</v>
      </c>
      <c r="I839" s="59">
        <v>0.49172500000000002</v>
      </c>
      <c r="J839" s="59">
        <v>0.76580000000000004</v>
      </c>
      <c r="K839" s="59">
        <v>0.98903600000000003</v>
      </c>
      <c r="L839" s="59">
        <v>1.1299999999999999</v>
      </c>
      <c r="M839" s="69">
        <f t="shared" si="14"/>
        <v>1</v>
      </c>
      <c r="N839" s="59">
        <v>0.203500655172414</v>
      </c>
    </row>
    <row r="840" spans="2:14" x14ac:dyDescent="0.25">
      <c r="B840" s="90" t="s">
        <v>1332</v>
      </c>
      <c r="C840" s="59" t="s">
        <v>1351</v>
      </c>
      <c r="D840" s="59">
        <v>88913663</v>
      </c>
      <c r="E840" s="59" t="s">
        <v>166</v>
      </c>
      <c r="F840" s="59" t="s">
        <v>1029</v>
      </c>
      <c r="G840" s="59">
        <v>-9.0200000000000002E-4</v>
      </c>
      <c r="H840" s="59">
        <v>1.6265000000000002E-2</v>
      </c>
      <c r="I840" s="59">
        <v>0.49172500000000002</v>
      </c>
      <c r="J840" s="59">
        <v>0.76580000000000004</v>
      </c>
      <c r="K840" s="59">
        <v>0.98903600000000003</v>
      </c>
      <c r="L840" s="59">
        <v>0.97299999999999998</v>
      </c>
      <c r="M840" s="69">
        <f t="shared" si="14"/>
        <v>1</v>
      </c>
      <c r="N840" s="59">
        <v>0.21142150000000001</v>
      </c>
    </row>
    <row r="841" spans="2:14" x14ac:dyDescent="0.25">
      <c r="B841" s="90" t="s">
        <v>1332</v>
      </c>
      <c r="C841" s="59" t="s">
        <v>1351</v>
      </c>
      <c r="D841" s="59">
        <v>88913663</v>
      </c>
      <c r="E841" s="59" t="s">
        <v>166</v>
      </c>
      <c r="F841" s="59" t="s">
        <v>490</v>
      </c>
      <c r="G841" s="59">
        <v>1.6356000000000001E-3</v>
      </c>
      <c r="H841" s="59">
        <v>1.6305E-2</v>
      </c>
      <c r="I841" s="59">
        <v>0.49172500000000002</v>
      </c>
      <c r="J841" s="59">
        <v>0.76580000000000004</v>
      </c>
      <c r="K841" s="59">
        <v>0.98903600000000003</v>
      </c>
      <c r="L841" s="59" t="s">
        <v>5</v>
      </c>
      <c r="M841" s="69">
        <f t="shared" si="14"/>
        <v>1</v>
      </c>
      <c r="N841" s="59">
        <v>0.21142150000000001</v>
      </c>
    </row>
    <row r="842" spans="2:14" x14ac:dyDescent="0.25">
      <c r="B842" s="90" t="s">
        <v>1332</v>
      </c>
      <c r="C842" s="59" t="s">
        <v>1351</v>
      </c>
      <c r="D842" s="59">
        <v>88913663</v>
      </c>
      <c r="E842" s="59" t="s">
        <v>166</v>
      </c>
      <c r="F842" s="59" t="s">
        <v>516</v>
      </c>
      <c r="G842" s="59">
        <v>1.8423000000000001E-3</v>
      </c>
      <c r="H842" s="59">
        <v>1.6688999999999999E-2</v>
      </c>
      <c r="I842" s="59">
        <v>0.49172500000000002</v>
      </c>
      <c r="J842" s="59">
        <v>0.76580000000000004</v>
      </c>
      <c r="K842" s="59">
        <v>0.98903600000000003</v>
      </c>
      <c r="L842" s="59" t="s">
        <v>5</v>
      </c>
      <c r="M842" s="69">
        <f t="shared" si="14"/>
        <v>1</v>
      </c>
      <c r="N842" s="59">
        <v>0.212853147540984</v>
      </c>
    </row>
    <row r="843" spans="2:14" x14ac:dyDescent="0.25">
      <c r="B843" s="90" t="s">
        <v>1332</v>
      </c>
      <c r="C843" s="59" t="s">
        <v>1351</v>
      </c>
      <c r="D843" s="59">
        <v>88913663</v>
      </c>
      <c r="E843" s="59" t="s">
        <v>166</v>
      </c>
      <c r="F843" s="59" t="s">
        <v>512</v>
      </c>
      <c r="G843" s="59">
        <v>1.7271999999999999E-3</v>
      </c>
      <c r="H843" s="59">
        <v>1.7309000000000001E-2</v>
      </c>
      <c r="I843" s="59">
        <v>0.49172500000000002</v>
      </c>
      <c r="J843" s="59">
        <v>0.76580000000000004</v>
      </c>
      <c r="K843" s="59">
        <v>0.98903600000000003</v>
      </c>
      <c r="L843" s="59" t="s">
        <v>5</v>
      </c>
      <c r="M843" s="69">
        <f t="shared" si="14"/>
        <v>1</v>
      </c>
      <c r="N843" s="59">
        <v>0.217200032258065</v>
      </c>
    </row>
    <row r="844" spans="2:14" x14ac:dyDescent="0.25">
      <c r="B844" s="90" t="s">
        <v>1332</v>
      </c>
      <c r="C844" s="59" t="s">
        <v>1351</v>
      </c>
      <c r="D844" s="59">
        <v>88913663</v>
      </c>
      <c r="E844" s="59" t="s">
        <v>166</v>
      </c>
      <c r="F844" s="59" t="s">
        <v>693</v>
      </c>
      <c r="G844" s="59">
        <v>6.3293000000000004E-3</v>
      </c>
      <c r="H844" s="59">
        <v>1.8776000000000001E-2</v>
      </c>
      <c r="I844" s="59">
        <v>0.49172500000000002</v>
      </c>
      <c r="J844" s="59">
        <v>0.76580000000000004</v>
      </c>
      <c r="K844" s="59">
        <v>0.98903600000000003</v>
      </c>
      <c r="L844" s="59" t="s">
        <v>5</v>
      </c>
      <c r="M844" s="69">
        <f t="shared" si="14"/>
        <v>1</v>
      </c>
      <c r="N844" s="59">
        <v>0.22758857575757599</v>
      </c>
    </row>
    <row r="845" spans="2:14" x14ac:dyDescent="0.25">
      <c r="B845" s="90" t="s">
        <v>1332</v>
      </c>
      <c r="C845" s="59" t="s">
        <v>1351</v>
      </c>
      <c r="D845" s="59">
        <v>88913663</v>
      </c>
      <c r="E845" s="59" t="s">
        <v>166</v>
      </c>
      <c r="F845" s="59" t="s">
        <v>1098</v>
      </c>
      <c r="G845" s="59">
        <v>4.8145000000000002E-4</v>
      </c>
      <c r="H845" s="59">
        <v>1.9043000000000001E-2</v>
      </c>
      <c r="I845" s="59">
        <v>0.49172500000000002</v>
      </c>
      <c r="J845" s="59">
        <v>0.76580000000000004</v>
      </c>
      <c r="K845" s="59">
        <v>0.98903600000000003</v>
      </c>
      <c r="L845" s="59">
        <v>1.1000000000000001</v>
      </c>
      <c r="M845" s="69">
        <f t="shared" si="14"/>
        <v>1</v>
      </c>
      <c r="N845" s="59">
        <v>0.22758857575757599</v>
      </c>
    </row>
    <row r="846" spans="2:14" x14ac:dyDescent="0.25">
      <c r="B846" s="90" t="s">
        <v>1332</v>
      </c>
      <c r="C846" s="59" t="s">
        <v>1351</v>
      </c>
      <c r="D846" s="59">
        <v>88913663</v>
      </c>
      <c r="E846" s="59" t="s">
        <v>166</v>
      </c>
      <c r="F846" s="59" t="s">
        <v>483</v>
      </c>
      <c r="G846" s="59">
        <v>1.6927999999999999E-3</v>
      </c>
      <c r="H846" s="59">
        <v>1.9112000000000001E-2</v>
      </c>
      <c r="I846" s="59">
        <v>0.49172500000000002</v>
      </c>
      <c r="J846" s="59">
        <v>0.76580000000000004</v>
      </c>
      <c r="K846" s="59">
        <v>0.98903600000000003</v>
      </c>
      <c r="L846" s="59" t="s">
        <v>5</v>
      </c>
      <c r="M846" s="69">
        <f t="shared" si="14"/>
        <v>1</v>
      </c>
      <c r="N846" s="59">
        <v>0.22758857575757599</v>
      </c>
    </row>
    <row r="847" spans="2:14" x14ac:dyDescent="0.25">
      <c r="B847" s="90" t="s">
        <v>1332</v>
      </c>
      <c r="C847" s="59" t="s">
        <v>1351</v>
      </c>
      <c r="D847" s="59">
        <v>88913663</v>
      </c>
      <c r="E847" s="59" t="s">
        <v>166</v>
      </c>
      <c r="F847" s="59" t="s">
        <v>1016</v>
      </c>
      <c r="G847" s="59">
        <v>1.1291000000000001E-3</v>
      </c>
      <c r="H847" s="59">
        <v>1.9307000000000001E-2</v>
      </c>
      <c r="I847" s="59">
        <v>0.49172500000000002</v>
      </c>
      <c r="J847" s="59">
        <v>0.76580000000000004</v>
      </c>
      <c r="K847" s="59">
        <v>0.98903600000000003</v>
      </c>
      <c r="L847" s="59">
        <v>1.02</v>
      </c>
      <c r="M847" s="69">
        <f t="shared" si="14"/>
        <v>1</v>
      </c>
      <c r="N847" s="59">
        <v>0.22758857575757599</v>
      </c>
    </row>
    <row r="848" spans="2:14" x14ac:dyDescent="0.25">
      <c r="B848" s="90" t="s">
        <v>1332</v>
      </c>
      <c r="C848" s="59" t="s">
        <v>1351</v>
      </c>
      <c r="D848" s="59">
        <v>88913663</v>
      </c>
      <c r="E848" s="59" t="s">
        <v>166</v>
      </c>
      <c r="F848" s="59" t="s">
        <v>477</v>
      </c>
      <c r="G848" s="59">
        <v>2.4960999999999999E-4</v>
      </c>
      <c r="H848" s="59">
        <v>1.9647000000000001E-2</v>
      </c>
      <c r="I848" s="59">
        <v>0.49172500000000002</v>
      </c>
      <c r="J848" s="59">
        <v>0.76580000000000004</v>
      </c>
      <c r="K848" s="59">
        <v>0.98903600000000003</v>
      </c>
      <c r="L848" s="59" t="s">
        <v>5</v>
      </c>
      <c r="M848" s="69">
        <f t="shared" si="14"/>
        <v>1</v>
      </c>
      <c r="N848" s="59">
        <v>0.228139791044776</v>
      </c>
    </row>
    <row r="849" spans="2:14" x14ac:dyDescent="0.25">
      <c r="B849" s="90" t="s">
        <v>1332</v>
      </c>
      <c r="C849" s="59" t="s">
        <v>1351</v>
      </c>
      <c r="D849" s="59">
        <v>88913663</v>
      </c>
      <c r="E849" s="59" t="s">
        <v>166</v>
      </c>
      <c r="F849" s="59" t="s">
        <v>515</v>
      </c>
      <c r="G849" s="59">
        <v>-7.6468E-4</v>
      </c>
      <c r="H849" s="59">
        <v>2.027E-2</v>
      </c>
      <c r="I849" s="59">
        <v>0.49172500000000002</v>
      </c>
      <c r="J849" s="59">
        <v>0.76580000000000004</v>
      </c>
      <c r="K849" s="59">
        <v>0.98903600000000003</v>
      </c>
      <c r="L849" s="59">
        <v>0.97099999999999997</v>
      </c>
      <c r="M849" s="69">
        <f t="shared" si="14"/>
        <v>1</v>
      </c>
      <c r="N849" s="59">
        <v>0.231912647058824</v>
      </c>
    </row>
    <row r="850" spans="2:14" x14ac:dyDescent="0.25">
      <c r="B850" s="90" t="s">
        <v>1332</v>
      </c>
      <c r="C850" s="59" t="s">
        <v>1351</v>
      </c>
      <c r="D850" s="59">
        <v>88913663</v>
      </c>
      <c r="E850" s="59" t="s">
        <v>166</v>
      </c>
      <c r="F850" s="59" t="s">
        <v>699</v>
      </c>
      <c r="G850" s="59">
        <v>6.0629999999999998E-3</v>
      </c>
      <c r="H850" s="59">
        <v>2.1302999999999999E-2</v>
      </c>
      <c r="I850" s="59">
        <v>0.49172500000000002</v>
      </c>
      <c r="J850" s="59">
        <v>0.76580000000000004</v>
      </c>
      <c r="K850" s="59">
        <v>0.98903600000000003</v>
      </c>
      <c r="L850" s="59" t="s">
        <v>5</v>
      </c>
      <c r="M850" s="69">
        <f t="shared" si="14"/>
        <v>1</v>
      </c>
      <c r="N850" s="59">
        <v>0.240179714285714</v>
      </c>
    </row>
    <row r="851" spans="2:14" x14ac:dyDescent="0.25">
      <c r="B851" s="90" t="s">
        <v>1332</v>
      </c>
      <c r="C851" s="59" t="s">
        <v>1351</v>
      </c>
      <c r="D851" s="59">
        <v>88913663</v>
      </c>
      <c r="E851" s="59" t="s">
        <v>166</v>
      </c>
      <c r="F851" s="59" t="s">
        <v>922</v>
      </c>
      <c r="G851" s="59">
        <v>-4.0775000000000004E-3</v>
      </c>
      <c r="H851" s="59">
        <v>2.1610000000000001E-2</v>
      </c>
      <c r="I851" s="59">
        <v>0.49172500000000002</v>
      </c>
      <c r="J851" s="59">
        <v>0.76580000000000004</v>
      </c>
      <c r="K851" s="59">
        <v>0.98903600000000003</v>
      </c>
      <c r="L851" s="59" t="s">
        <v>5</v>
      </c>
      <c r="M851" s="69">
        <f t="shared" si="14"/>
        <v>1</v>
      </c>
      <c r="N851" s="59">
        <v>0.240179714285714</v>
      </c>
    </row>
    <row r="852" spans="2:14" x14ac:dyDescent="0.25">
      <c r="B852" s="90" t="s">
        <v>1332</v>
      </c>
      <c r="C852" s="59" t="s">
        <v>1351</v>
      </c>
      <c r="D852" s="59">
        <v>88913663</v>
      </c>
      <c r="E852" s="59" t="s">
        <v>166</v>
      </c>
      <c r="F852" s="59" t="s">
        <v>1044</v>
      </c>
      <c r="G852" s="59">
        <v>2.5090999999999998E-3</v>
      </c>
      <c r="H852" s="59">
        <v>2.1958999999999999E-2</v>
      </c>
      <c r="I852" s="59">
        <v>0.49172500000000002</v>
      </c>
      <c r="J852" s="59">
        <v>0.76580000000000004</v>
      </c>
      <c r="K852" s="59">
        <v>0.98903600000000003</v>
      </c>
      <c r="L852" s="59" t="s">
        <v>5</v>
      </c>
      <c r="M852" s="69">
        <f t="shared" si="14"/>
        <v>1</v>
      </c>
      <c r="N852" s="59">
        <v>0.240621154929577</v>
      </c>
    </row>
    <row r="853" spans="2:14" x14ac:dyDescent="0.25">
      <c r="B853" s="90" t="s">
        <v>1332</v>
      </c>
      <c r="C853" s="59" t="s">
        <v>1351</v>
      </c>
      <c r="D853" s="59">
        <v>88913663</v>
      </c>
      <c r="E853" s="59" t="s">
        <v>166</v>
      </c>
      <c r="F853" s="59" t="s">
        <v>851</v>
      </c>
      <c r="G853" s="59">
        <v>1.0495000000000001E-3</v>
      </c>
      <c r="H853" s="59">
        <v>2.2589000000000001E-2</v>
      </c>
      <c r="I853" s="59">
        <v>0.49172500000000002</v>
      </c>
      <c r="J853" s="59">
        <v>0.76580000000000004</v>
      </c>
      <c r="K853" s="59">
        <v>0.98903600000000003</v>
      </c>
      <c r="L853" s="59">
        <v>1.02</v>
      </c>
      <c r="M853" s="69">
        <f t="shared" si="14"/>
        <v>1</v>
      </c>
      <c r="N853" s="59">
        <v>0.244086694444444</v>
      </c>
    </row>
    <row r="854" spans="2:14" x14ac:dyDescent="0.25">
      <c r="B854" s="90" t="s">
        <v>1332</v>
      </c>
      <c r="C854" s="59" t="s">
        <v>1351</v>
      </c>
      <c r="D854" s="59">
        <v>88913663</v>
      </c>
      <c r="E854" s="59" t="s">
        <v>166</v>
      </c>
      <c r="F854" s="59" t="s">
        <v>859</v>
      </c>
      <c r="G854" s="59">
        <v>7.0315999999999998E-4</v>
      </c>
      <c r="H854" s="59">
        <v>2.4171000000000002E-2</v>
      </c>
      <c r="I854" s="59">
        <v>0.49172500000000002</v>
      </c>
      <c r="J854" s="59">
        <v>0.76580000000000004</v>
      </c>
      <c r="K854" s="59">
        <v>0.98903600000000003</v>
      </c>
      <c r="L854" s="59">
        <v>1.03</v>
      </c>
      <c r="M854" s="69">
        <f t="shared" si="14"/>
        <v>1</v>
      </c>
      <c r="N854" s="59">
        <v>0.25458472972973001</v>
      </c>
    </row>
    <row r="855" spans="2:14" x14ac:dyDescent="0.25">
      <c r="B855" s="90" t="s">
        <v>1332</v>
      </c>
      <c r="C855" s="59" t="s">
        <v>1351</v>
      </c>
      <c r="D855" s="59">
        <v>88913663</v>
      </c>
      <c r="E855" s="59" t="s">
        <v>166</v>
      </c>
      <c r="F855" s="59" t="s">
        <v>807</v>
      </c>
      <c r="G855" s="59">
        <v>8.0752000000000005E-4</v>
      </c>
      <c r="H855" s="59">
        <v>2.4215E-2</v>
      </c>
      <c r="I855" s="59">
        <v>0.49172500000000002</v>
      </c>
      <c r="J855" s="59">
        <v>0.76580000000000004</v>
      </c>
      <c r="K855" s="59">
        <v>0.98903600000000003</v>
      </c>
      <c r="L855" s="59">
        <v>1.03</v>
      </c>
      <c r="M855" s="69">
        <f t="shared" si="14"/>
        <v>1</v>
      </c>
      <c r="N855" s="59">
        <v>0.25458472972973001</v>
      </c>
    </row>
    <row r="856" spans="2:14" x14ac:dyDescent="0.25">
      <c r="B856" s="90" t="s">
        <v>1332</v>
      </c>
      <c r="C856" s="59" t="s">
        <v>1351</v>
      </c>
      <c r="D856" s="59">
        <v>88913663</v>
      </c>
      <c r="E856" s="59" t="s">
        <v>166</v>
      </c>
      <c r="F856" s="59" t="s">
        <v>612</v>
      </c>
      <c r="G856" s="59">
        <v>1.3697E-3</v>
      </c>
      <c r="H856" s="59">
        <v>2.5548000000000001E-2</v>
      </c>
      <c r="I856" s="59">
        <v>0.49172500000000002</v>
      </c>
      <c r="J856" s="59">
        <v>0.76580000000000004</v>
      </c>
      <c r="K856" s="59">
        <v>0.98903600000000003</v>
      </c>
      <c r="L856" s="59">
        <v>1.01</v>
      </c>
      <c r="M856" s="69">
        <f t="shared" si="14"/>
        <v>1</v>
      </c>
      <c r="N856" s="59">
        <v>0.26429771428571402</v>
      </c>
    </row>
    <row r="857" spans="2:14" x14ac:dyDescent="0.25">
      <c r="B857" s="90" t="s">
        <v>1332</v>
      </c>
      <c r="C857" s="59" t="s">
        <v>1351</v>
      </c>
      <c r="D857" s="59">
        <v>88913663</v>
      </c>
      <c r="E857" s="59" t="s">
        <v>166</v>
      </c>
      <c r="F857" s="59" t="s">
        <v>976</v>
      </c>
      <c r="G857" s="59">
        <v>3.6829000000000001E-4</v>
      </c>
      <c r="H857" s="59">
        <v>2.6106000000000001E-2</v>
      </c>
      <c r="I857" s="59">
        <v>0.49172500000000002</v>
      </c>
      <c r="J857" s="59">
        <v>0.76580000000000004</v>
      </c>
      <c r="K857" s="59">
        <v>0.98903600000000003</v>
      </c>
      <c r="L857" s="59">
        <v>1.1200000000000001</v>
      </c>
      <c r="M857" s="69">
        <f t="shared" si="14"/>
        <v>1</v>
      </c>
      <c r="N857" s="59">
        <v>0.26429771428571402</v>
      </c>
    </row>
    <row r="858" spans="2:14" x14ac:dyDescent="0.25">
      <c r="B858" s="90" t="s">
        <v>1332</v>
      </c>
      <c r="C858" s="59" t="s">
        <v>1351</v>
      </c>
      <c r="D858" s="59">
        <v>88913663</v>
      </c>
      <c r="E858" s="59" t="s">
        <v>166</v>
      </c>
      <c r="F858" s="59" t="s">
        <v>1019</v>
      </c>
      <c r="G858" s="59">
        <v>1.6008000000000001E-3</v>
      </c>
      <c r="H858" s="59">
        <v>2.6158000000000001E-2</v>
      </c>
      <c r="I858" s="59">
        <v>0.49172500000000002</v>
      </c>
      <c r="J858" s="59">
        <v>0.76580000000000004</v>
      </c>
      <c r="K858" s="59">
        <v>0.98903600000000003</v>
      </c>
      <c r="L858" s="59">
        <v>1.01</v>
      </c>
      <c r="M858" s="69">
        <f t="shared" si="14"/>
        <v>1</v>
      </c>
      <c r="N858" s="59">
        <v>0.26429771428571402</v>
      </c>
    </row>
    <row r="859" spans="2:14" x14ac:dyDescent="0.25">
      <c r="B859" s="90" t="s">
        <v>1332</v>
      </c>
      <c r="C859" s="59" t="s">
        <v>1351</v>
      </c>
      <c r="D859" s="59">
        <v>88913663</v>
      </c>
      <c r="E859" s="59" t="s">
        <v>166</v>
      </c>
      <c r="F859" s="59" t="s">
        <v>493</v>
      </c>
      <c r="G859" s="59">
        <v>4.0715999999999999E-3</v>
      </c>
      <c r="H859" s="59">
        <v>2.9402000000000001E-2</v>
      </c>
      <c r="I859" s="59">
        <v>0.49172500000000002</v>
      </c>
      <c r="J859" s="59">
        <v>0.76580000000000004</v>
      </c>
      <c r="K859" s="59">
        <v>0.98903600000000003</v>
      </c>
      <c r="L859" s="59" t="s">
        <v>5</v>
      </c>
      <c r="M859" s="69">
        <f t="shared" si="14"/>
        <v>1</v>
      </c>
      <c r="N859" s="59">
        <v>0.28757051162790698</v>
      </c>
    </row>
    <row r="860" spans="2:14" x14ac:dyDescent="0.25">
      <c r="B860" s="90" t="s">
        <v>1332</v>
      </c>
      <c r="C860" s="59" t="s">
        <v>1351</v>
      </c>
      <c r="D860" s="59">
        <v>88913663</v>
      </c>
      <c r="E860" s="59" t="s">
        <v>166</v>
      </c>
      <c r="F860" s="59" t="s">
        <v>479</v>
      </c>
      <c r="G860" s="59">
        <v>2.1669999999999998E-2</v>
      </c>
      <c r="H860" s="59">
        <v>2.9604999999999999E-2</v>
      </c>
      <c r="I860" s="59">
        <v>0.49172500000000002</v>
      </c>
      <c r="J860" s="59">
        <v>0.76580000000000004</v>
      </c>
      <c r="K860" s="59">
        <v>0.98903600000000003</v>
      </c>
      <c r="L860" s="59" t="s">
        <v>5</v>
      </c>
      <c r="M860" s="69">
        <f t="shared" si="14"/>
        <v>1</v>
      </c>
      <c r="N860" s="59">
        <v>0.28757051162790698</v>
      </c>
    </row>
    <row r="861" spans="2:14" x14ac:dyDescent="0.25">
      <c r="B861" s="90" t="s">
        <v>1332</v>
      </c>
      <c r="C861" s="59" t="s">
        <v>1351</v>
      </c>
      <c r="D861" s="59">
        <v>88913663</v>
      </c>
      <c r="E861" s="59" t="s">
        <v>166</v>
      </c>
      <c r="F861" s="59" t="s">
        <v>703</v>
      </c>
      <c r="G861" s="59">
        <v>1.1317E-3</v>
      </c>
      <c r="H861" s="59">
        <v>0.03</v>
      </c>
      <c r="I861" s="59">
        <v>0.49172500000000002</v>
      </c>
      <c r="J861" s="59">
        <v>0.76580000000000004</v>
      </c>
      <c r="K861" s="59">
        <v>0.98903600000000003</v>
      </c>
      <c r="L861" s="59">
        <v>1.02</v>
      </c>
      <c r="M861" s="69">
        <f t="shared" si="14"/>
        <v>1</v>
      </c>
      <c r="N861" s="59">
        <v>0.28757051162790698</v>
      </c>
    </row>
    <row r="862" spans="2:14" x14ac:dyDescent="0.25">
      <c r="B862" s="90" t="s">
        <v>1332</v>
      </c>
      <c r="C862" s="59" t="s">
        <v>1351</v>
      </c>
      <c r="D862" s="59">
        <v>88913663</v>
      </c>
      <c r="E862" s="59" t="s">
        <v>166</v>
      </c>
      <c r="F862" s="59" t="s">
        <v>730</v>
      </c>
      <c r="G862" s="59">
        <v>6.6122000000000004E-3</v>
      </c>
      <c r="H862" s="59">
        <v>3.0275E-2</v>
      </c>
      <c r="I862" s="59">
        <v>0.49172500000000002</v>
      </c>
      <c r="J862" s="59">
        <v>0.76580000000000004</v>
      </c>
      <c r="K862" s="59">
        <v>0.98903600000000003</v>
      </c>
      <c r="L862" s="59" t="s">
        <v>5</v>
      </c>
      <c r="M862" s="69">
        <f t="shared" si="14"/>
        <v>1</v>
      </c>
      <c r="N862" s="59">
        <v>0.28757051162790698</v>
      </c>
    </row>
    <row r="863" spans="2:14" x14ac:dyDescent="0.25">
      <c r="B863" s="90" t="s">
        <v>1332</v>
      </c>
      <c r="C863" s="59" t="s">
        <v>1351</v>
      </c>
      <c r="D863" s="59">
        <v>88913663</v>
      </c>
      <c r="E863" s="59" t="s">
        <v>166</v>
      </c>
      <c r="F863" s="59" t="s">
        <v>487</v>
      </c>
      <c r="G863" s="59">
        <v>2.9262999999999999</v>
      </c>
      <c r="H863" s="59">
        <v>3.075E-2</v>
      </c>
      <c r="I863" s="59">
        <v>0.49172500000000002</v>
      </c>
      <c r="J863" s="59">
        <v>0.76580000000000004</v>
      </c>
      <c r="K863" s="59">
        <v>0.98903600000000003</v>
      </c>
      <c r="L863" s="59" t="s">
        <v>5</v>
      </c>
      <c r="M863" s="69">
        <f t="shared" si="14"/>
        <v>1</v>
      </c>
      <c r="N863" s="59">
        <v>0.28757051162790698</v>
      </c>
    </row>
    <row r="864" spans="2:14" x14ac:dyDescent="0.25">
      <c r="B864" s="90" t="s">
        <v>1332</v>
      </c>
      <c r="C864" s="59" t="s">
        <v>1351</v>
      </c>
      <c r="D864" s="59">
        <v>88913663</v>
      </c>
      <c r="E864" s="59" t="s">
        <v>166</v>
      </c>
      <c r="F864" s="59" t="s">
        <v>885</v>
      </c>
      <c r="G864" s="59">
        <v>3.0571999999999999E-4</v>
      </c>
      <c r="H864" s="59">
        <v>3.0945E-2</v>
      </c>
      <c r="I864" s="59">
        <v>0.49172500000000002</v>
      </c>
      <c r="J864" s="59">
        <v>0.76580000000000004</v>
      </c>
      <c r="K864" s="59">
        <v>0.98903600000000003</v>
      </c>
      <c r="L864" s="59">
        <v>1.07</v>
      </c>
      <c r="M864" s="69">
        <f t="shared" si="14"/>
        <v>1</v>
      </c>
      <c r="N864" s="59">
        <v>0.28757051162790698</v>
      </c>
    </row>
    <row r="865" spans="2:14" x14ac:dyDescent="0.25">
      <c r="B865" s="90" t="s">
        <v>1332</v>
      </c>
      <c r="C865" s="59" t="s">
        <v>1351</v>
      </c>
      <c r="D865" s="59">
        <v>88913663</v>
      </c>
      <c r="E865" s="59" t="s">
        <v>166</v>
      </c>
      <c r="F865" s="59" t="s">
        <v>633</v>
      </c>
      <c r="G865" s="59">
        <v>1.6250999999999999E-4</v>
      </c>
      <c r="H865" s="59">
        <v>3.1245999999999999E-2</v>
      </c>
      <c r="I865" s="59">
        <v>0.49172500000000002</v>
      </c>
      <c r="J865" s="59">
        <v>0.76580000000000004</v>
      </c>
      <c r="K865" s="59">
        <v>0.98903600000000003</v>
      </c>
      <c r="L865" s="59">
        <v>1.1399999999999999</v>
      </c>
      <c r="M865" s="69">
        <f t="shared" si="14"/>
        <v>1</v>
      </c>
      <c r="N865" s="59">
        <v>0.28757051162790698</v>
      </c>
    </row>
    <row r="866" spans="2:14" x14ac:dyDescent="0.25">
      <c r="B866" s="90" t="s">
        <v>1332</v>
      </c>
      <c r="C866" s="59" t="s">
        <v>1351</v>
      </c>
      <c r="D866" s="59">
        <v>88913663</v>
      </c>
      <c r="E866" s="59" t="s">
        <v>166</v>
      </c>
      <c r="F866" s="59" t="s">
        <v>494</v>
      </c>
      <c r="G866" s="59">
        <v>4.2805999999999999E-3</v>
      </c>
      <c r="H866" s="59">
        <v>3.1753000000000003E-2</v>
      </c>
      <c r="I866" s="59">
        <v>0.49172500000000002</v>
      </c>
      <c r="J866" s="59">
        <v>0.76580000000000004</v>
      </c>
      <c r="K866" s="59">
        <v>0.98903600000000003</v>
      </c>
      <c r="L866" s="59" t="s">
        <v>5</v>
      </c>
      <c r="M866" s="69">
        <f t="shared" ref="M866:M929" si="15">IF(H866*1556&lt;1,H866*1556,1)</f>
        <v>1</v>
      </c>
      <c r="N866" s="59">
        <v>0.28757051162790698</v>
      </c>
    </row>
    <row r="867" spans="2:14" x14ac:dyDescent="0.25">
      <c r="B867" s="90" t="s">
        <v>1332</v>
      </c>
      <c r="C867" s="59" t="s">
        <v>1351</v>
      </c>
      <c r="D867" s="59">
        <v>88913663</v>
      </c>
      <c r="E867" s="59" t="s">
        <v>166</v>
      </c>
      <c r="F867" s="59" t="s">
        <v>775</v>
      </c>
      <c r="G867" s="59">
        <v>2.7637E-3</v>
      </c>
      <c r="H867" s="59">
        <v>3.1787999999999997E-2</v>
      </c>
      <c r="I867" s="59">
        <v>0.49172500000000002</v>
      </c>
      <c r="J867" s="59">
        <v>0.76580000000000004</v>
      </c>
      <c r="K867" s="59">
        <v>0.98903600000000003</v>
      </c>
      <c r="L867" s="59" t="s">
        <v>5</v>
      </c>
      <c r="M867" s="69">
        <f t="shared" si="15"/>
        <v>1</v>
      </c>
      <c r="N867" s="59">
        <v>0.28757051162790698</v>
      </c>
    </row>
    <row r="868" spans="2:14" x14ac:dyDescent="0.25">
      <c r="B868" s="90" t="s">
        <v>1332</v>
      </c>
      <c r="C868" s="59" t="s">
        <v>1351</v>
      </c>
      <c r="D868" s="59">
        <v>88913663</v>
      </c>
      <c r="E868" s="59" t="s">
        <v>166</v>
      </c>
      <c r="F868" s="59" t="s">
        <v>691</v>
      </c>
      <c r="G868" s="59">
        <v>7.6079000000000001E-4</v>
      </c>
      <c r="H868" s="59">
        <v>3.2760999999999998E-2</v>
      </c>
      <c r="I868" s="59">
        <v>0.49172500000000002</v>
      </c>
      <c r="J868" s="59">
        <v>0.76580000000000004</v>
      </c>
      <c r="K868" s="59">
        <v>0.98903600000000003</v>
      </c>
      <c r="L868" s="59">
        <v>1.02</v>
      </c>
      <c r="M868" s="69">
        <f t="shared" si="15"/>
        <v>1</v>
      </c>
      <c r="N868" s="59">
        <v>0.29229460000000002</v>
      </c>
    </row>
    <row r="869" spans="2:14" x14ac:dyDescent="0.25">
      <c r="B869" s="90" t="s">
        <v>1332</v>
      </c>
      <c r="C869" s="59" t="s">
        <v>1351</v>
      </c>
      <c r="D869" s="59">
        <v>88913663</v>
      </c>
      <c r="E869" s="59" t="s">
        <v>166</v>
      </c>
      <c r="F869" s="59" t="s">
        <v>1221</v>
      </c>
      <c r="G869" s="59">
        <v>2.5725999999999999E-4</v>
      </c>
      <c r="H869" s="59">
        <v>3.3323999999999999E-2</v>
      </c>
      <c r="I869" s="59">
        <v>0.49172500000000002</v>
      </c>
      <c r="J869" s="59">
        <v>0.76580000000000004</v>
      </c>
      <c r="K869" s="59">
        <v>0.98903600000000003</v>
      </c>
      <c r="L869" s="59">
        <v>1.08</v>
      </c>
      <c r="M869" s="69">
        <f t="shared" si="15"/>
        <v>1</v>
      </c>
      <c r="N869" s="59">
        <v>0.29229460000000002</v>
      </c>
    </row>
    <row r="870" spans="2:14" x14ac:dyDescent="0.25">
      <c r="B870" s="90" t="s">
        <v>1332</v>
      </c>
      <c r="C870" s="59" t="s">
        <v>1351</v>
      </c>
      <c r="D870" s="59">
        <v>88913663</v>
      </c>
      <c r="E870" s="59" t="s">
        <v>166</v>
      </c>
      <c r="F870" s="59" t="s">
        <v>475</v>
      </c>
      <c r="G870" s="59">
        <v>1.5603000000000001E-2</v>
      </c>
      <c r="H870" s="59">
        <v>3.3563999999999997E-2</v>
      </c>
      <c r="I870" s="59">
        <v>0.49172500000000002</v>
      </c>
      <c r="J870" s="59">
        <v>0.76580000000000004</v>
      </c>
      <c r="K870" s="59">
        <v>0.98903600000000003</v>
      </c>
      <c r="L870" s="59" t="s">
        <v>5</v>
      </c>
      <c r="M870" s="69">
        <f t="shared" si="15"/>
        <v>1</v>
      </c>
      <c r="N870" s="59">
        <v>0.29229460000000002</v>
      </c>
    </row>
    <row r="871" spans="2:14" x14ac:dyDescent="0.25">
      <c r="B871" s="90" t="s">
        <v>1332</v>
      </c>
      <c r="C871" s="59" t="s">
        <v>1351</v>
      </c>
      <c r="D871" s="59">
        <v>88913663</v>
      </c>
      <c r="E871" s="59" t="s">
        <v>166</v>
      </c>
      <c r="F871" s="59" t="s">
        <v>250</v>
      </c>
      <c r="G871" s="59">
        <v>4.9529999999999998E-2</v>
      </c>
      <c r="H871" s="59">
        <v>3.3813000000000003E-2</v>
      </c>
      <c r="I871" s="59">
        <v>0.49172500000000002</v>
      </c>
      <c r="J871" s="59">
        <v>0.76580000000000004</v>
      </c>
      <c r="K871" s="59">
        <v>0.98903600000000003</v>
      </c>
      <c r="L871" s="59" t="s">
        <v>5</v>
      </c>
      <c r="M871" s="69">
        <f t="shared" si="15"/>
        <v>1</v>
      </c>
      <c r="N871" s="59">
        <v>0.29229460000000002</v>
      </c>
    </row>
    <row r="872" spans="2:14" x14ac:dyDescent="0.25">
      <c r="B872" s="90" t="s">
        <v>1332</v>
      </c>
      <c r="C872" s="59" t="s">
        <v>1351</v>
      </c>
      <c r="D872" s="59">
        <v>88913663</v>
      </c>
      <c r="E872" s="59" t="s">
        <v>166</v>
      </c>
      <c r="F872" s="59" t="s">
        <v>794</v>
      </c>
      <c r="G872" s="59">
        <v>2.2307999999999998E-3</v>
      </c>
      <c r="H872" s="59">
        <v>3.4865E-2</v>
      </c>
      <c r="I872" s="59">
        <v>0.49172500000000002</v>
      </c>
      <c r="J872" s="59">
        <v>0.76580000000000004</v>
      </c>
      <c r="K872" s="59">
        <v>0.98903600000000003</v>
      </c>
      <c r="L872" s="59" t="s">
        <v>5</v>
      </c>
      <c r="M872" s="69">
        <f t="shared" si="15"/>
        <v>1</v>
      </c>
      <c r="N872" s="59">
        <v>0.292301398058252</v>
      </c>
    </row>
    <row r="873" spans="2:14" x14ac:dyDescent="0.25">
      <c r="B873" s="90" t="s">
        <v>1332</v>
      </c>
      <c r="C873" s="59" t="s">
        <v>1351</v>
      </c>
      <c r="D873" s="59">
        <v>88913663</v>
      </c>
      <c r="E873" s="59" t="s">
        <v>166</v>
      </c>
      <c r="F873" s="59" t="s">
        <v>1151</v>
      </c>
      <c r="G873" s="59">
        <v>2.0272000000000001E-4</v>
      </c>
      <c r="H873" s="59">
        <v>3.6287E-2</v>
      </c>
      <c r="I873" s="59">
        <v>0.49172500000000002</v>
      </c>
      <c r="J873" s="59">
        <v>0.76580000000000004</v>
      </c>
      <c r="K873" s="59">
        <v>0.98903600000000003</v>
      </c>
      <c r="L873" s="59">
        <v>1.1000000000000001</v>
      </c>
      <c r="M873" s="69">
        <f t="shared" si="15"/>
        <v>1</v>
      </c>
      <c r="N873" s="59">
        <v>0.292301398058252</v>
      </c>
    </row>
    <row r="874" spans="2:14" x14ac:dyDescent="0.25">
      <c r="B874" s="90" t="s">
        <v>1332</v>
      </c>
      <c r="C874" s="59" t="s">
        <v>1351</v>
      </c>
      <c r="D874" s="59">
        <v>88913663</v>
      </c>
      <c r="E874" s="59" t="s">
        <v>166</v>
      </c>
      <c r="F874" s="59" t="s">
        <v>1126</v>
      </c>
      <c r="G874" s="59">
        <v>5.3430999999999997E-4</v>
      </c>
      <c r="H874" s="59">
        <v>3.6403999999999999E-2</v>
      </c>
      <c r="I874" s="59">
        <v>0.49172500000000002</v>
      </c>
      <c r="J874" s="59">
        <v>0.76580000000000004</v>
      </c>
      <c r="K874" s="59">
        <v>0.98903600000000003</v>
      </c>
      <c r="L874" s="59">
        <v>1.04</v>
      </c>
      <c r="M874" s="69">
        <f t="shared" si="15"/>
        <v>1</v>
      </c>
      <c r="N874" s="59">
        <v>0.292301398058252</v>
      </c>
    </row>
    <row r="875" spans="2:14" x14ac:dyDescent="0.25">
      <c r="B875" s="90" t="s">
        <v>1332</v>
      </c>
      <c r="C875" s="59" t="s">
        <v>1351</v>
      </c>
      <c r="D875" s="59">
        <v>88913663</v>
      </c>
      <c r="E875" s="59" t="s">
        <v>166</v>
      </c>
      <c r="F875" s="59" t="s">
        <v>485</v>
      </c>
      <c r="G875" s="59">
        <v>-0.11230999999999999</v>
      </c>
      <c r="H875" s="59">
        <v>3.6852000000000003E-2</v>
      </c>
      <c r="I875" s="59">
        <v>0.49172500000000002</v>
      </c>
      <c r="J875" s="59">
        <v>0.76580000000000004</v>
      </c>
      <c r="K875" s="59">
        <v>0.98903600000000003</v>
      </c>
      <c r="L875" s="59" t="s">
        <v>5</v>
      </c>
      <c r="M875" s="69">
        <f t="shared" si="15"/>
        <v>1</v>
      </c>
      <c r="N875" s="59">
        <v>0.292301398058252</v>
      </c>
    </row>
    <row r="876" spans="2:14" x14ac:dyDescent="0.25">
      <c r="B876" s="90" t="s">
        <v>1332</v>
      </c>
      <c r="C876" s="59" t="s">
        <v>1351</v>
      </c>
      <c r="D876" s="59">
        <v>88913663</v>
      </c>
      <c r="E876" s="59" t="s">
        <v>166</v>
      </c>
      <c r="F876" s="59" t="s">
        <v>1159</v>
      </c>
      <c r="G876" s="59">
        <v>-1.694E-4</v>
      </c>
      <c r="H876" s="59">
        <v>3.7041999999999999E-2</v>
      </c>
      <c r="I876" s="59">
        <v>0.49172500000000002</v>
      </c>
      <c r="J876" s="59">
        <v>0.76580000000000004</v>
      </c>
      <c r="K876" s="59">
        <v>0.98903600000000003</v>
      </c>
      <c r="L876" s="59">
        <v>0.89200000000000002</v>
      </c>
      <c r="M876" s="69">
        <f t="shared" si="15"/>
        <v>1</v>
      </c>
      <c r="N876" s="59">
        <v>0.292301398058252</v>
      </c>
    </row>
    <row r="877" spans="2:14" x14ac:dyDescent="0.25">
      <c r="B877" s="90" t="s">
        <v>1332</v>
      </c>
      <c r="C877" s="59" t="s">
        <v>1351</v>
      </c>
      <c r="D877" s="59">
        <v>88913663</v>
      </c>
      <c r="E877" s="59" t="s">
        <v>166</v>
      </c>
      <c r="F877" s="59" t="s">
        <v>819</v>
      </c>
      <c r="G877" s="59">
        <v>1.3552E-3</v>
      </c>
      <c r="H877" s="59">
        <v>3.7055999999999999E-2</v>
      </c>
      <c r="I877" s="59">
        <v>0.49172500000000002</v>
      </c>
      <c r="J877" s="59">
        <v>0.76580000000000004</v>
      </c>
      <c r="K877" s="59">
        <v>0.98903600000000003</v>
      </c>
      <c r="L877" s="59">
        <v>1.03</v>
      </c>
      <c r="M877" s="69">
        <f t="shared" si="15"/>
        <v>1</v>
      </c>
      <c r="N877" s="59">
        <v>0.292301398058252</v>
      </c>
    </row>
    <row r="878" spans="2:14" x14ac:dyDescent="0.25">
      <c r="B878" s="90" t="s">
        <v>1332</v>
      </c>
      <c r="C878" s="59" t="s">
        <v>1351</v>
      </c>
      <c r="D878" s="59">
        <v>88913663</v>
      </c>
      <c r="E878" s="59" t="s">
        <v>166</v>
      </c>
      <c r="F878" s="59" t="s">
        <v>902</v>
      </c>
      <c r="G878" s="59">
        <v>1.6626E-4</v>
      </c>
      <c r="H878" s="59">
        <v>3.7629999999999997E-2</v>
      </c>
      <c r="I878" s="59">
        <v>0.49172500000000002</v>
      </c>
      <c r="J878" s="59">
        <v>0.76580000000000004</v>
      </c>
      <c r="K878" s="59">
        <v>0.98903600000000003</v>
      </c>
      <c r="L878" s="59">
        <v>1.1200000000000001</v>
      </c>
      <c r="M878" s="69">
        <f t="shared" si="15"/>
        <v>1</v>
      </c>
      <c r="N878" s="59">
        <v>0.292301398058252</v>
      </c>
    </row>
    <row r="879" spans="2:14" x14ac:dyDescent="0.25">
      <c r="B879" s="90" t="s">
        <v>1332</v>
      </c>
      <c r="C879" s="59" t="s">
        <v>1351</v>
      </c>
      <c r="D879" s="59">
        <v>88913663</v>
      </c>
      <c r="E879" s="59" t="s">
        <v>166</v>
      </c>
      <c r="F879" s="59" t="s">
        <v>488</v>
      </c>
      <c r="G879" s="59">
        <v>4.1224E-3</v>
      </c>
      <c r="H879" s="59">
        <v>3.7692000000000003E-2</v>
      </c>
      <c r="I879" s="59">
        <v>0.49172500000000002</v>
      </c>
      <c r="J879" s="59">
        <v>0.76580000000000004</v>
      </c>
      <c r="K879" s="59">
        <v>0.98903600000000003</v>
      </c>
      <c r="L879" s="59" t="s">
        <v>5</v>
      </c>
      <c r="M879" s="69">
        <f t="shared" si="15"/>
        <v>1</v>
      </c>
      <c r="N879" s="59">
        <v>0.292301398058252</v>
      </c>
    </row>
    <row r="880" spans="2:14" x14ac:dyDescent="0.25">
      <c r="B880" s="90" t="s">
        <v>1332</v>
      </c>
      <c r="C880" s="59" t="s">
        <v>1351</v>
      </c>
      <c r="D880" s="59">
        <v>88913663</v>
      </c>
      <c r="E880" s="59" t="s">
        <v>166</v>
      </c>
      <c r="F880" s="59" t="s">
        <v>956</v>
      </c>
      <c r="G880" s="59">
        <v>2.196E-4</v>
      </c>
      <c r="H880" s="59">
        <v>3.7740999999999997E-2</v>
      </c>
      <c r="I880" s="59">
        <v>0.49172500000000002</v>
      </c>
      <c r="J880" s="59">
        <v>0.76580000000000004</v>
      </c>
      <c r="K880" s="59">
        <v>0.98903600000000003</v>
      </c>
      <c r="L880" s="59">
        <v>1.0900000000000001</v>
      </c>
      <c r="M880" s="69">
        <f t="shared" si="15"/>
        <v>1</v>
      </c>
      <c r="N880" s="59">
        <v>0.292301398058252</v>
      </c>
    </row>
    <row r="881" spans="2:14" x14ac:dyDescent="0.25">
      <c r="B881" s="90" t="s">
        <v>1332</v>
      </c>
      <c r="C881" s="59" t="s">
        <v>1351</v>
      </c>
      <c r="D881" s="59">
        <v>88913663</v>
      </c>
      <c r="E881" s="59" t="s">
        <v>166</v>
      </c>
      <c r="F881" s="59" t="s">
        <v>502</v>
      </c>
      <c r="G881" s="59">
        <v>1.9481999999999999E-2</v>
      </c>
      <c r="H881" s="59">
        <v>3.8161E-2</v>
      </c>
      <c r="I881" s="59">
        <v>0.49172500000000002</v>
      </c>
      <c r="J881" s="59">
        <v>0.76580000000000004</v>
      </c>
      <c r="K881" s="59">
        <v>0.98903600000000003</v>
      </c>
      <c r="L881" s="59" t="s">
        <v>5</v>
      </c>
      <c r="M881" s="69">
        <f t="shared" si="15"/>
        <v>1</v>
      </c>
      <c r="N881" s="59">
        <v>0.292301398058252</v>
      </c>
    </row>
    <row r="882" spans="2:14" x14ac:dyDescent="0.25">
      <c r="B882" s="90" t="s">
        <v>1332</v>
      </c>
      <c r="C882" s="59" t="s">
        <v>1351</v>
      </c>
      <c r="D882" s="59">
        <v>88913663</v>
      </c>
      <c r="E882" s="59" t="s">
        <v>166</v>
      </c>
      <c r="F882" s="59" t="s">
        <v>1081</v>
      </c>
      <c r="G882" s="59">
        <v>2.9063E-4</v>
      </c>
      <c r="H882" s="59">
        <v>3.8448000000000003E-2</v>
      </c>
      <c r="I882" s="59">
        <v>0.49172500000000002</v>
      </c>
      <c r="J882" s="59">
        <v>0.76580000000000004</v>
      </c>
      <c r="K882" s="59">
        <v>0.98903600000000003</v>
      </c>
      <c r="L882" s="59">
        <v>1.07</v>
      </c>
      <c r="M882" s="69">
        <f t="shared" si="15"/>
        <v>1</v>
      </c>
      <c r="N882" s="59">
        <v>0.292301398058252</v>
      </c>
    </row>
    <row r="883" spans="2:14" x14ac:dyDescent="0.25">
      <c r="B883" s="90" t="s">
        <v>1332</v>
      </c>
      <c r="C883" s="59" t="s">
        <v>1351</v>
      </c>
      <c r="D883" s="59">
        <v>88913663</v>
      </c>
      <c r="E883" s="59" t="s">
        <v>166</v>
      </c>
      <c r="F883" s="59" t="s">
        <v>1146</v>
      </c>
      <c r="G883" s="59">
        <v>-3.0333999999999998E-4</v>
      </c>
      <c r="H883" s="59">
        <v>3.848E-2</v>
      </c>
      <c r="I883" s="59">
        <v>0.49172500000000002</v>
      </c>
      <c r="J883" s="59">
        <v>0.76580000000000004</v>
      </c>
      <c r="K883" s="59">
        <v>0.98903600000000003</v>
      </c>
      <c r="L883" s="59">
        <v>0.89200000000000002</v>
      </c>
      <c r="M883" s="69">
        <f t="shared" si="15"/>
        <v>1</v>
      </c>
      <c r="N883" s="59">
        <v>0.292301398058252</v>
      </c>
    </row>
    <row r="884" spans="2:14" x14ac:dyDescent="0.25">
      <c r="B884" s="90" t="s">
        <v>1332</v>
      </c>
      <c r="C884" s="59" t="s">
        <v>1351</v>
      </c>
      <c r="D884" s="59">
        <v>88913663</v>
      </c>
      <c r="E884" s="59" t="s">
        <v>166</v>
      </c>
      <c r="F884" s="59" t="s">
        <v>780</v>
      </c>
      <c r="G884" s="59">
        <v>-3.2689999999999998E-4</v>
      </c>
      <c r="H884" s="59">
        <v>3.8698000000000003E-2</v>
      </c>
      <c r="I884" s="59">
        <v>0.49172500000000002</v>
      </c>
      <c r="J884" s="59">
        <v>0.76580000000000004</v>
      </c>
      <c r="K884" s="59">
        <v>0.98903600000000003</v>
      </c>
      <c r="L884" s="59">
        <v>0.94399999999999995</v>
      </c>
      <c r="M884" s="69">
        <f t="shared" si="15"/>
        <v>1</v>
      </c>
      <c r="N884" s="59">
        <v>0.292301398058252</v>
      </c>
    </row>
    <row r="885" spans="2:14" x14ac:dyDescent="0.25">
      <c r="B885" s="90" t="s">
        <v>1332</v>
      </c>
      <c r="C885" s="59" t="s">
        <v>1351</v>
      </c>
      <c r="D885" s="59">
        <v>88913663</v>
      </c>
      <c r="E885" s="59" t="s">
        <v>166</v>
      </c>
      <c r="F885" s="59" t="s">
        <v>607</v>
      </c>
      <c r="G885" s="59">
        <v>1.1467999999999999E-3</v>
      </c>
      <c r="H885" s="59">
        <v>4.0147000000000002E-2</v>
      </c>
      <c r="I885" s="59">
        <v>0.49172500000000002</v>
      </c>
      <c r="J885" s="59">
        <v>0.76580000000000004</v>
      </c>
      <c r="K885" s="59">
        <v>0.98903600000000003</v>
      </c>
      <c r="L885" s="59">
        <v>1.01</v>
      </c>
      <c r="M885" s="69">
        <f t="shared" si="15"/>
        <v>1</v>
      </c>
      <c r="N885" s="59">
        <v>0.297166641509434</v>
      </c>
    </row>
    <row r="886" spans="2:14" x14ac:dyDescent="0.25">
      <c r="B886" s="90" t="s">
        <v>1332</v>
      </c>
      <c r="C886" s="59" t="s">
        <v>1351</v>
      </c>
      <c r="D886" s="59">
        <v>88913663</v>
      </c>
      <c r="E886" s="59" t="s">
        <v>166</v>
      </c>
      <c r="F886" s="59" t="s">
        <v>489</v>
      </c>
      <c r="G886" s="59">
        <v>3.8121000000000001E-3</v>
      </c>
      <c r="H886" s="59">
        <v>4.0425000000000003E-2</v>
      </c>
      <c r="I886" s="59">
        <v>0.49172500000000002</v>
      </c>
      <c r="J886" s="59">
        <v>0.76580000000000004</v>
      </c>
      <c r="K886" s="59">
        <v>0.98903600000000003</v>
      </c>
      <c r="L886" s="59" t="s">
        <v>5</v>
      </c>
      <c r="M886" s="69">
        <f t="shared" si="15"/>
        <v>1</v>
      </c>
      <c r="N886" s="59">
        <v>0.297166641509434</v>
      </c>
    </row>
    <row r="887" spans="2:14" x14ac:dyDescent="0.25">
      <c r="B887" s="90" t="s">
        <v>1332</v>
      </c>
      <c r="C887" s="59" t="s">
        <v>1351</v>
      </c>
      <c r="D887" s="59">
        <v>88913663</v>
      </c>
      <c r="E887" s="59" t="s">
        <v>166</v>
      </c>
      <c r="F887" s="59" t="s">
        <v>969</v>
      </c>
      <c r="G887" s="59">
        <v>6.9291000000000003E-4</v>
      </c>
      <c r="H887" s="59">
        <v>4.0488000000000003E-2</v>
      </c>
      <c r="I887" s="59">
        <v>0.49172500000000002</v>
      </c>
      <c r="J887" s="59">
        <v>0.76580000000000004</v>
      </c>
      <c r="K887" s="59">
        <v>0.98903600000000003</v>
      </c>
      <c r="L887" s="59">
        <v>1.05</v>
      </c>
      <c r="M887" s="69">
        <f t="shared" si="15"/>
        <v>1</v>
      </c>
      <c r="N887" s="59">
        <v>0.297166641509434</v>
      </c>
    </row>
    <row r="888" spans="2:14" x14ac:dyDescent="0.25">
      <c r="B888" s="90" t="s">
        <v>1332</v>
      </c>
      <c r="C888" s="59" t="s">
        <v>1351</v>
      </c>
      <c r="D888" s="59">
        <v>88913663</v>
      </c>
      <c r="E888" s="59" t="s">
        <v>166</v>
      </c>
      <c r="F888" s="59" t="s">
        <v>702</v>
      </c>
      <c r="G888" s="59">
        <v>3.9875000000000002E-4</v>
      </c>
      <c r="H888" s="59">
        <v>4.2659000000000002E-2</v>
      </c>
      <c r="I888" s="59">
        <v>0.49172500000000002</v>
      </c>
      <c r="J888" s="59">
        <v>0.76580000000000004</v>
      </c>
      <c r="K888" s="59">
        <v>0.98903600000000003</v>
      </c>
      <c r="L888" s="59">
        <v>1.0900000000000001</v>
      </c>
      <c r="M888" s="69">
        <f t="shared" si="15"/>
        <v>1</v>
      </c>
      <c r="N888" s="59">
        <v>0.30870221052631602</v>
      </c>
    </row>
    <row r="889" spans="2:14" x14ac:dyDescent="0.25">
      <c r="B889" s="90" t="s">
        <v>1332</v>
      </c>
      <c r="C889" s="59" t="s">
        <v>1351</v>
      </c>
      <c r="D889" s="59">
        <v>88913663</v>
      </c>
      <c r="E889" s="59" t="s">
        <v>166</v>
      </c>
      <c r="F889" s="59" t="s">
        <v>950</v>
      </c>
      <c r="G889" s="59">
        <v>5.2760999999999997E-4</v>
      </c>
      <c r="H889" s="59">
        <v>4.3128E-2</v>
      </c>
      <c r="I889" s="59">
        <v>0.49172500000000002</v>
      </c>
      <c r="J889" s="59">
        <v>0.76580000000000004</v>
      </c>
      <c r="K889" s="59">
        <v>0.98903600000000003</v>
      </c>
      <c r="L889" s="59">
        <v>1.07</v>
      </c>
      <c r="M889" s="69">
        <f t="shared" si="15"/>
        <v>1</v>
      </c>
      <c r="N889" s="59">
        <v>0.30870221052631602</v>
      </c>
    </row>
    <row r="890" spans="2:14" x14ac:dyDescent="0.25">
      <c r="B890" s="90" t="s">
        <v>1332</v>
      </c>
      <c r="C890" s="59" t="s">
        <v>1351</v>
      </c>
      <c r="D890" s="59">
        <v>88913663</v>
      </c>
      <c r="E890" s="59" t="s">
        <v>166</v>
      </c>
      <c r="F890" s="59" t="s">
        <v>1144</v>
      </c>
      <c r="G890" s="59">
        <v>-8.3514000000000001E-3</v>
      </c>
      <c r="H890" s="59">
        <v>4.4130000000000003E-2</v>
      </c>
      <c r="I890" s="59">
        <v>0.49172500000000002</v>
      </c>
      <c r="J890" s="59">
        <v>0.76580000000000004</v>
      </c>
      <c r="K890" s="59">
        <v>0.98903600000000003</v>
      </c>
      <c r="L890" s="59" t="s">
        <v>5</v>
      </c>
      <c r="M890" s="69">
        <f t="shared" si="15"/>
        <v>1</v>
      </c>
      <c r="N890" s="59">
        <v>0.30870221052631602</v>
      </c>
    </row>
    <row r="891" spans="2:14" x14ac:dyDescent="0.25">
      <c r="B891" s="90" t="s">
        <v>1332</v>
      </c>
      <c r="C891" s="59" t="s">
        <v>1351</v>
      </c>
      <c r="D891" s="59">
        <v>88913663</v>
      </c>
      <c r="E891" s="59" t="s">
        <v>166</v>
      </c>
      <c r="F891" s="59" t="s">
        <v>1103</v>
      </c>
      <c r="G891" s="59">
        <v>-3.6191999999999999E-3</v>
      </c>
      <c r="H891" s="59">
        <v>4.4351000000000002E-2</v>
      </c>
      <c r="I891" s="59">
        <v>0.49172500000000002</v>
      </c>
      <c r="J891" s="59">
        <v>0.76580000000000004</v>
      </c>
      <c r="K891" s="59">
        <v>0.98903600000000003</v>
      </c>
      <c r="L891" s="59" t="s">
        <v>5</v>
      </c>
      <c r="M891" s="69">
        <f t="shared" si="15"/>
        <v>1</v>
      </c>
      <c r="N891" s="59">
        <v>0.30870221052631602</v>
      </c>
    </row>
    <row r="892" spans="2:14" x14ac:dyDescent="0.25">
      <c r="B892" s="90" t="s">
        <v>1332</v>
      </c>
      <c r="C892" s="59" t="s">
        <v>1351</v>
      </c>
      <c r="D892" s="59">
        <v>88913663</v>
      </c>
      <c r="E892" s="59" t="s">
        <v>166</v>
      </c>
      <c r="F892" s="59" t="s">
        <v>501</v>
      </c>
      <c r="G892" s="59">
        <v>2.8362999999999999E-4</v>
      </c>
      <c r="H892" s="59">
        <v>4.4588000000000003E-2</v>
      </c>
      <c r="I892" s="59">
        <v>0.49172500000000002</v>
      </c>
      <c r="J892" s="59">
        <v>0.76580000000000004</v>
      </c>
      <c r="K892" s="59">
        <v>0.98903600000000003</v>
      </c>
      <c r="L892" s="59">
        <v>1.07</v>
      </c>
      <c r="M892" s="69">
        <f t="shared" si="15"/>
        <v>1</v>
      </c>
      <c r="N892" s="59">
        <v>0.30870221052631602</v>
      </c>
    </row>
    <row r="893" spans="2:14" x14ac:dyDescent="0.25">
      <c r="B893" s="90" t="s">
        <v>1332</v>
      </c>
      <c r="C893" s="59" t="s">
        <v>1351</v>
      </c>
      <c r="D893" s="59">
        <v>88913663</v>
      </c>
      <c r="E893" s="59" t="s">
        <v>166</v>
      </c>
      <c r="F893" s="59" t="s">
        <v>570</v>
      </c>
      <c r="G893" s="59">
        <v>7.3665000000000004E-4</v>
      </c>
      <c r="H893" s="59">
        <v>4.4690000000000001E-2</v>
      </c>
      <c r="I893" s="59">
        <v>0.49172500000000002</v>
      </c>
      <c r="J893" s="59">
        <v>0.76580000000000004</v>
      </c>
      <c r="K893" s="59">
        <v>0.98903600000000003</v>
      </c>
      <c r="L893" s="59">
        <v>1.02</v>
      </c>
      <c r="M893" s="69">
        <f t="shared" si="15"/>
        <v>1</v>
      </c>
      <c r="N893" s="59">
        <v>0.30870221052631602</v>
      </c>
    </row>
    <row r="894" spans="2:14" x14ac:dyDescent="0.25">
      <c r="B894" s="90" t="s">
        <v>1332</v>
      </c>
      <c r="C894" s="59" t="s">
        <v>1351</v>
      </c>
      <c r="D894" s="59">
        <v>88913663</v>
      </c>
      <c r="E894" s="59" t="s">
        <v>166</v>
      </c>
      <c r="F894" s="59" t="s">
        <v>605</v>
      </c>
      <c r="G894" s="59">
        <v>3.1247000000000002E-4</v>
      </c>
      <c r="H894" s="59">
        <v>4.4957999999999998E-2</v>
      </c>
      <c r="I894" s="59">
        <v>0.49172500000000002</v>
      </c>
      <c r="J894" s="59">
        <v>0.76580000000000004</v>
      </c>
      <c r="K894" s="59">
        <v>0.98903600000000003</v>
      </c>
      <c r="L894" s="59">
        <v>1.06</v>
      </c>
      <c r="M894" s="69">
        <f t="shared" si="15"/>
        <v>1</v>
      </c>
      <c r="N894" s="59">
        <v>0.30870221052631602</v>
      </c>
    </row>
    <row r="895" spans="2:14" x14ac:dyDescent="0.25">
      <c r="B895" s="90" t="s">
        <v>1332</v>
      </c>
      <c r="C895" s="59" t="s">
        <v>1351</v>
      </c>
      <c r="D895" s="59">
        <v>88913663</v>
      </c>
      <c r="E895" s="59" t="s">
        <v>166</v>
      </c>
      <c r="F895" s="59" t="s">
        <v>940</v>
      </c>
      <c r="G895" s="59">
        <v>-1.6786000000000001E-4</v>
      </c>
      <c r="H895" s="59">
        <v>4.5234000000000003E-2</v>
      </c>
      <c r="I895" s="59">
        <v>0.49172500000000002</v>
      </c>
      <c r="J895" s="59">
        <v>0.76580000000000004</v>
      </c>
      <c r="K895" s="59">
        <v>0.98903600000000003</v>
      </c>
      <c r="L895" s="59">
        <v>0.89900000000000002</v>
      </c>
      <c r="M895" s="69">
        <f t="shared" si="15"/>
        <v>1</v>
      </c>
      <c r="N895" s="59">
        <v>0.30870221052631602</v>
      </c>
    </row>
    <row r="896" spans="2:14" x14ac:dyDescent="0.25">
      <c r="B896" s="90" t="s">
        <v>1332</v>
      </c>
      <c r="C896" s="59" t="s">
        <v>1351</v>
      </c>
      <c r="D896" s="59">
        <v>88913663</v>
      </c>
      <c r="E896" s="59" t="s">
        <v>166</v>
      </c>
      <c r="F896" s="59" t="s">
        <v>467</v>
      </c>
      <c r="G896" s="59">
        <v>1.5061999999999999E-4</v>
      </c>
      <c r="H896" s="59">
        <v>4.6231000000000001E-2</v>
      </c>
      <c r="I896" s="59">
        <v>0.49172500000000002</v>
      </c>
      <c r="J896" s="59">
        <v>0.76580000000000004</v>
      </c>
      <c r="K896" s="59">
        <v>0.98903600000000003</v>
      </c>
      <c r="L896" s="59" t="s">
        <v>5</v>
      </c>
      <c r="M896" s="69">
        <f t="shared" si="15"/>
        <v>1</v>
      </c>
      <c r="N896" s="59">
        <v>0.31103001680672299</v>
      </c>
    </row>
    <row r="897" spans="2:14" x14ac:dyDescent="0.25">
      <c r="B897" s="90" t="s">
        <v>1332</v>
      </c>
      <c r="C897" s="59" t="s">
        <v>1351</v>
      </c>
      <c r="D897" s="59">
        <v>88913663</v>
      </c>
      <c r="E897" s="59" t="s">
        <v>166</v>
      </c>
      <c r="F897" s="59" t="s">
        <v>549</v>
      </c>
      <c r="G897" s="59">
        <v>-3.4185999999999998E-4</v>
      </c>
      <c r="H897" s="59">
        <v>4.7024000000000003E-2</v>
      </c>
      <c r="I897" s="59">
        <v>0.49172500000000002</v>
      </c>
      <c r="J897" s="59">
        <v>0.76580000000000004</v>
      </c>
      <c r="K897" s="59">
        <v>0.98903600000000003</v>
      </c>
      <c r="L897" s="59">
        <v>0.95</v>
      </c>
      <c r="M897" s="69">
        <f t="shared" si="15"/>
        <v>1</v>
      </c>
      <c r="N897" s="59">
        <v>0.31103001680672299</v>
      </c>
    </row>
    <row r="898" spans="2:14" x14ac:dyDescent="0.25">
      <c r="B898" s="90" t="s">
        <v>1332</v>
      </c>
      <c r="C898" s="59" t="s">
        <v>1351</v>
      </c>
      <c r="D898" s="59">
        <v>88913663</v>
      </c>
      <c r="E898" s="59" t="s">
        <v>166</v>
      </c>
      <c r="F898" s="59" t="s">
        <v>1057</v>
      </c>
      <c r="G898" s="59">
        <v>5.1621000000000002E-4</v>
      </c>
      <c r="H898" s="59">
        <v>4.7208E-2</v>
      </c>
      <c r="I898" s="59">
        <v>0.49172500000000002</v>
      </c>
      <c r="J898" s="59">
        <v>0.76580000000000004</v>
      </c>
      <c r="K898" s="59">
        <v>0.98903600000000003</v>
      </c>
      <c r="L898" s="59">
        <v>1.03</v>
      </c>
      <c r="M898" s="69">
        <f t="shared" si="15"/>
        <v>1</v>
      </c>
      <c r="N898" s="59">
        <v>0.31103001680672299</v>
      </c>
    </row>
    <row r="899" spans="2:14" x14ac:dyDescent="0.25">
      <c r="B899" s="90" t="s">
        <v>1332</v>
      </c>
      <c r="C899" s="59" t="s">
        <v>1351</v>
      </c>
      <c r="D899" s="59">
        <v>88913663</v>
      </c>
      <c r="E899" s="59" t="s">
        <v>166</v>
      </c>
      <c r="F899" s="59" t="s">
        <v>952</v>
      </c>
      <c r="G899" s="59">
        <v>1.0185000000000001E-3</v>
      </c>
      <c r="H899" s="59">
        <v>4.7543000000000002E-2</v>
      </c>
      <c r="I899" s="59">
        <v>0.49172500000000002</v>
      </c>
      <c r="J899" s="59">
        <v>0.76580000000000004</v>
      </c>
      <c r="K899" s="59">
        <v>0.98903600000000003</v>
      </c>
      <c r="L899" s="59">
        <v>1.02</v>
      </c>
      <c r="M899" s="69">
        <f t="shared" si="15"/>
        <v>1</v>
      </c>
      <c r="N899" s="59">
        <v>0.31103001680672299</v>
      </c>
    </row>
    <row r="900" spans="2:14" x14ac:dyDescent="0.25">
      <c r="B900" s="90" t="s">
        <v>1332</v>
      </c>
      <c r="C900" s="59" t="s">
        <v>1351</v>
      </c>
      <c r="D900" s="59">
        <v>88913663</v>
      </c>
      <c r="E900" s="59" t="s">
        <v>166</v>
      </c>
      <c r="F900" s="59" t="s">
        <v>786</v>
      </c>
      <c r="G900" s="59">
        <v>-2.4416999999999999E-4</v>
      </c>
      <c r="H900" s="59">
        <v>4.7573999999999998E-2</v>
      </c>
      <c r="I900" s="59">
        <v>0.49172500000000002</v>
      </c>
      <c r="J900" s="59">
        <v>0.76580000000000004</v>
      </c>
      <c r="K900" s="59">
        <v>0.98903600000000003</v>
      </c>
      <c r="L900" s="59">
        <v>0.93100000000000005</v>
      </c>
      <c r="M900" s="69">
        <f t="shared" si="15"/>
        <v>1</v>
      </c>
      <c r="N900" s="59">
        <v>0.31103001680672299</v>
      </c>
    </row>
    <row r="901" spans="2:14" x14ac:dyDescent="0.25">
      <c r="B901" s="90" t="s">
        <v>1332</v>
      </c>
      <c r="C901" s="59" t="s">
        <v>1351</v>
      </c>
      <c r="D901" s="59">
        <v>88913663</v>
      </c>
      <c r="E901" s="59" t="s">
        <v>166</v>
      </c>
      <c r="F901" s="59" t="s">
        <v>1108</v>
      </c>
      <c r="G901" s="59">
        <v>-6.8466000000000002E-4</v>
      </c>
      <c r="H901" s="59">
        <v>4.8473000000000002E-2</v>
      </c>
      <c r="I901" s="59">
        <v>0.49172500000000002</v>
      </c>
      <c r="J901" s="59">
        <v>0.76580000000000004</v>
      </c>
      <c r="K901" s="59">
        <v>0.98903600000000003</v>
      </c>
      <c r="L901" s="59">
        <v>0.97599999999999998</v>
      </c>
      <c r="M901" s="69">
        <f t="shared" si="15"/>
        <v>1</v>
      </c>
      <c r="N901" s="59">
        <v>0.31206022764227598</v>
      </c>
    </row>
    <row r="902" spans="2:14" x14ac:dyDescent="0.25">
      <c r="B902" s="90" t="s">
        <v>1332</v>
      </c>
      <c r="C902" s="59" t="s">
        <v>1351</v>
      </c>
      <c r="D902" s="59">
        <v>88913663</v>
      </c>
      <c r="E902" s="59" t="s">
        <v>166</v>
      </c>
      <c r="F902" s="59" t="s">
        <v>814</v>
      </c>
      <c r="G902" s="59">
        <v>2.8002000000000002E-4</v>
      </c>
      <c r="H902" s="59">
        <v>4.8943E-2</v>
      </c>
      <c r="I902" s="59">
        <v>0.49172500000000002</v>
      </c>
      <c r="J902" s="59">
        <v>0.76580000000000004</v>
      </c>
      <c r="K902" s="59">
        <v>0.98903600000000003</v>
      </c>
      <c r="L902" s="59">
        <v>1.06</v>
      </c>
      <c r="M902" s="69">
        <f t="shared" si="15"/>
        <v>1</v>
      </c>
      <c r="N902" s="59">
        <v>0.31206022764227598</v>
      </c>
    </row>
    <row r="903" spans="2:14" x14ac:dyDescent="0.25">
      <c r="B903" s="90" t="s">
        <v>1332</v>
      </c>
      <c r="C903" s="59" t="s">
        <v>1351</v>
      </c>
      <c r="D903" s="59">
        <v>88913663</v>
      </c>
      <c r="E903" s="59" t="s">
        <v>166</v>
      </c>
      <c r="F903" s="59" t="s">
        <v>587</v>
      </c>
      <c r="G903" s="59">
        <v>2.5301000000000001E-2</v>
      </c>
      <c r="H903" s="59">
        <v>4.9299999999999997E-2</v>
      </c>
      <c r="I903" s="59">
        <v>0.49172500000000002</v>
      </c>
      <c r="J903" s="59">
        <v>0.76580000000000004</v>
      </c>
      <c r="K903" s="59">
        <v>0.98903600000000003</v>
      </c>
      <c r="L903" s="59" t="s">
        <v>5</v>
      </c>
      <c r="M903" s="69">
        <f t="shared" si="15"/>
        <v>1</v>
      </c>
      <c r="N903" s="59">
        <v>0.31206022764227598</v>
      </c>
    </row>
    <row r="904" spans="2:14" x14ac:dyDescent="0.25">
      <c r="B904" s="90" t="s">
        <v>1332</v>
      </c>
      <c r="C904" s="59" t="s">
        <v>1351</v>
      </c>
      <c r="D904" s="59">
        <v>88913663</v>
      </c>
      <c r="E904" s="59" t="s">
        <v>166</v>
      </c>
      <c r="F904" s="59" t="s">
        <v>1128</v>
      </c>
      <c r="G904" s="59">
        <v>-2.6146999999999998E-4</v>
      </c>
      <c r="H904" s="59">
        <v>4.9335999999999998E-2</v>
      </c>
      <c r="I904" s="59">
        <v>0.49172500000000002</v>
      </c>
      <c r="J904" s="59">
        <v>0.76580000000000004</v>
      </c>
      <c r="K904" s="59">
        <v>0.98903600000000003</v>
      </c>
      <c r="L904" s="59">
        <v>0.93600000000000005</v>
      </c>
      <c r="M904" s="69">
        <f t="shared" si="15"/>
        <v>1</v>
      </c>
      <c r="N904" s="59">
        <v>0.31206022764227598</v>
      </c>
    </row>
    <row r="905" spans="2:14" x14ac:dyDescent="0.25">
      <c r="B905" s="90" t="s">
        <v>1332</v>
      </c>
      <c r="C905" s="59" t="s">
        <v>1351</v>
      </c>
      <c r="D905" s="59">
        <v>88913663</v>
      </c>
      <c r="E905" s="59" t="s">
        <v>166</v>
      </c>
      <c r="F905" s="59" t="s">
        <v>951</v>
      </c>
      <c r="G905" s="59">
        <v>-2.0795000000000001E-4</v>
      </c>
      <c r="H905" s="59">
        <v>4.9764999999999997E-2</v>
      </c>
      <c r="I905" s="59">
        <v>0.49172500000000002</v>
      </c>
      <c r="J905" s="59">
        <v>0.76580000000000004</v>
      </c>
      <c r="K905" s="59">
        <v>0.98903600000000003</v>
      </c>
      <c r="L905" s="59">
        <v>0.92100000000000004</v>
      </c>
      <c r="M905" s="69">
        <f t="shared" si="15"/>
        <v>1</v>
      </c>
      <c r="N905" s="59">
        <v>0.31211492800000001</v>
      </c>
    </row>
    <row r="906" spans="2:14" x14ac:dyDescent="0.25">
      <c r="B906" s="90" t="s">
        <v>1332</v>
      </c>
      <c r="C906" s="59" t="s">
        <v>1351</v>
      </c>
      <c r="D906" s="59">
        <v>88913663</v>
      </c>
      <c r="E906" s="59" t="s">
        <v>166</v>
      </c>
      <c r="F906" s="59" t="s">
        <v>769</v>
      </c>
      <c r="G906" s="59">
        <v>5.999E-4</v>
      </c>
      <c r="H906" s="59">
        <v>5.0146999999999997E-2</v>
      </c>
      <c r="I906" s="59">
        <v>0.49172500000000002</v>
      </c>
      <c r="J906" s="59">
        <v>0.76580000000000004</v>
      </c>
      <c r="K906" s="59">
        <v>0.98903600000000003</v>
      </c>
      <c r="L906" s="59">
        <v>1.03</v>
      </c>
      <c r="M906" s="69">
        <f t="shared" si="15"/>
        <v>1</v>
      </c>
      <c r="N906" s="59">
        <v>0.31211492800000001</v>
      </c>
    </row>
    <row r="907" spans="2:14" x14ac:dyDescent="0.25">
      <c r="B907" s="90" t="s">
        <v>1332</v>
      </c>
      <c r="C907" s="59" t="s">
        <v>1351</v>
      </c>
      <c r="D907" s="59">
        <v>88913663</v>
      </c>
      <c r="E907" s="59" t="s">
        <v>166</v>
      </c>
      <c r="F907" s="59" t="s">
        <v>727</v>
      </c>
      <c r="G907" s="59">
        <v>-2.3279E-4</v>
      </c>
      <c r="H907" s="59">
        <v>5.0854000000000003E-2</v>
      </c>
      <c r="I907" s="59">
        <v>0.49172500000000002</v>
      </c>
      <c r="J907" s="59">
        <v>0.76580000000000004</v>
      </c>
      <c r="K907" s="59">
        <v>0.98903600000000003</v>
      </c>
      <c r="L907" s="59">
        <v>0.93</v>
      </c>
      <c r="M907" s="69">
        <f t="shared" si="15"/>
        <v>1</v>
      </c>
      <c r="N907" s="59">
        <v>0.31400326984127003</v>
      </c>
    </row>
    <row r="908" spans="2:14" x14ac:dyDescent="0.25">
      <c r="B908" s="90" t="s">
        <v>1332</v>
      </c>
      <c r="C908" s="59" t="s">
        <v>1351</v>
      </c>
      <c r="D908" s="59">
        <v>88913663</v>
      </c>
      <c r="E908" s="59" t="s">
        <v>166</v>
      </c>
      <c r="F908" s="59" t="s">
        <v>1079</v>
      </c>
      <c r="G908" s="59">
        <v>-3.6610000000000001E-4</v>
      </c>
      <c r="H908" s="59">
        <v>5.3002000000000001E-2</v>
      </c>
      <c r="I908" s="59">
        <v>0.49172500000000002</v>
      </c>
      <c r="J908" s="59">
        <v>0.76580000000000004</v>
      </c>
      <c r="K908" s="59">
        <v>0.98903600000000003</v>
      </c>
      <c r="L908" s="59">
        <v>0.95599999999999996</v>
      </c>
      <c r="M908" s="69">
        <f t="shared" si="15"/>
        <v>1</v>
      </c>
      <c r="N908" s="59">
        <v>0.32468941732283502</v>
      </c>
    </row>
    <row r="909" spans="2:14" x14ac:dyDescent="0.25">
      <c r="B909" s="90" t="s">
        <v>1332</v>
      </c>
      <c r="C909" s="59" t="s">
        <v>1351</v>
      </c>
      <c r="D909" s="59">
        <v>88913663</v>
      </c>
      <c r="E909" s="59" t="s">
        <v>166</v>
      </c>
      <c r="F909" s="59" t="s">
        <v>505</v>
      </c>
      <c r="G909" s="59">
        <v>1.7246000000000001E-2</v>
      </c>
      <c r="H909" s="59">
        <v>5.3601999999999997E-2</v>
      </c>
      <c r="I909" s="59">
        <v>0.49172500000000002</v>
      </c>
      <c r="J909" s="59">
        <v>0.76580000000000004</v>
      </c>
      <c r="K909" s="59">
        <v>0.98903600000000003</v>
      </c>
      <c r="L909" s="59" t="s">
        <v>5</v>
      </c>
      <c r="M909" s="69">
        <f t="shared" si="15"/>
        <v>1</v>
      </c>
      <c r="N909" s="59">
        <v>0.32579965625000001</v>
      </c>
    </row>
    <row r="910" spans="2:14" x14ac:dyDescent="0.25">
      <c r="B910" s="90" t="s">
        <v>1332</v>
      </c>
      <c r="C910" s="59" t="s">
        <v>1351</v>
      </c>
      <c r="D910" s="59">
        <v>88913663</v>
      </c>
      <c r="E910" s="59" t="s">
        <v>166</v>
      </c>
      <c r="F910" s="59" t="s">
        <v>250</v>
      </c>
      <c r="G910" s="59">
        <v>4.5157000000000003E-2</v>
      </c>
      <c r="H910" s="59">
        <v>5.4726999999999998E-2</v>
      </c>
      <c r="I910" s="59">
        <v>0.49172500000000002</v>
      </c>
      <c r="J910" s="59">
        <v>0.76580000000000004</v>
      </c>
      <c r="K910" s="59">
        <v>0.98903600000000003</v>
      </c>
      <c r="L910" s="59" t="s">
        <v>5</v>
      </c>
      <c r="M910" s="69">
        <f t="shared" si="15"/>
        <v>1</v>
      </c>
      <c r="N910" s="59">
        <v>0.33005896124030998</v>
      </c>
    </row>
    <row r="911" spans="2:14" x14ac:dyDescent="0.25">
      <c r="B911" s="90" t="s">
        <v>1332</v>
      </c>
      <c r="C911" s="59" t="s">
        <v>1351</v>
      </c>
      <c r="D911" s="59">
        <v>88913663</v>
      </c>
      <c r="E911" s="59" t="s">
        <v>166</v>
      </c>
      <c r="F911" s="59" t="s">
        <v>614</v>
      </c>
      <c r="G911" s="69">
        <v>8.3881000000000005E-5</v>
      </c>
      <c r="H911" s="59">
        <v>5.5969999999999999E-2</v>
      </c>
      <c r="I911" s="59">
        <v>0.49172500000000002</v>
      </c>
      <c r="J911" s="59">
        <v>0.76580000000000004</v>
      </c>
      <c r="K911" s="59">
        <v>0.98903600000000003</v>
      </c>
      <c r="L911" s="59" t="s">
        <v>5</v>
      </c>
      <c r="M911" s="69">
        <f t="shared" si="15"/>
        <v>1</v>
      </c>
      <c r="N911" s="59">
        <v>0.33495892307692299</v>
      </c>
    </row>
    <row r="912" spans="2:14" x14ac:dyDescent="0.25">
      <c r="B912" s="90" t="s">
        <v>1332</v>
      </c>
      <c r="C912" s="59" t="s">
        <v>1351</v>
      </c>
      <c r="D912" s="59">
        <v>88913663</v>
      </c>
      <c r="E912" s="59" t="s">
        <v>166</v>
      </c>
      <c r="F912" s="59" t="s">
        <v>608</v>
      </c>
      <c r="G912" s="59">
        <v>3.5101000000000002E-4</v>
      </c>
      <c r="H912" s="59">
        <v>5.6571999999999997E-2</v>
      </c>
      <c r="I912" s="59">
        <v>0.49172500000000002</v>
      </c>
      <c r="J912" s="59">
        <v>0.76580000000000004</v>
      </c>
      <c r="K912" s="59">
        <v>0.98903600000000003</v>
      </c>
      <c r="L912" s="59">
        <v>1.05</v>
      </c>
      <c r="M912" s="69">
        <f t="shared" si="15"/>
        <v>1</v>
      </c>
      <c r="N912" s="59">
        <v>0.33597722137404601</v>
      </c>
    </row>
    <row r="913" spans="2:14" x14ac:dyDescent="0.25">
      <c r="B913" s="90" t="s">
        <v>1332</v>
      </c>
      <c r="C913" s="59" t="s">
        <v>1351</v>
      </c>
      <c r="D913" s="59">
        <v>88913663</v>
      </c>
      <c r="E913" s="59" t="s">
        <v>166</v>
      </c>
      <c r="F913" s="59" t="s">
        <v>499</v>
      </c>
      <c r="G913" s="59">
        <v>-7.2833000000000004E-3</v>
      </c>
      <c r="H913" s="59">
        <v>5.8112999999999998E-2</v>
      </c>
      <c r="I913" s="59">
        <v>0.49172500000000002</v>
      </c>
      <c r="J913" s="59">
        <v>0.76580000000000004</v>
      </c>
      <c r="K913" s="59">
        <v>0.98903600000000003</v>
      </c>
      <c r="L913" s="59" t="s">
        <v>5</v>
      </c>
      <c r="M913" s="69">
        <f t="shared" si="15"/>
        <v>1</v>
      </c>
      <c r="N913" s="59">
        <v>0.34233754887217999</v>
      </c>
    </row>
    <row r="914" spans="2:14" x14ac:dyDescent="0.25">
      <c r="B914" s="90" t="s">
        <v>1332</v>
      </c>
      <c r="C914" s="59" t="s">
        <v>1351</v>
      </c>
      <c r="D914" s="59">
        <v>88913663</v>
      </c>
      <c r="E914" s="59" t="s">
        <v>166</v>
      </c>
      <c r="F914" s="59" t="s">
        <v>551</v>
      </c>
      <c r="G914" s="59">
        <v>-6.1961000000000004E-3</v>
      </c>
      <c r="H914" s="59">
        <v>5.8522999999999999E-2</v>
      </c>
      <c r="I914" s="59">
        <v>0.49172500000000002</v>
      </c>
      <c r="J914" s="59">
        <v>0.76580000000000004</v>
      </c>
      <c r="K914" s="59">
        <v>0.98903600000000003</v>
      </c>
      <c r="L914" s="59" t="s">
        <v>5</v>
      </c>
      <c r="M914" s="69">
        <f t="shared" si="15"/>
        <v>1</v>
      </c>
      <c r="N914" s="59">
        <v>0.34233754887217999</v>
      </c>
    </row>
    <row r="915" spans="2:14" x14ac:dyDescent="0.25">
      <c r="B915" s="90" t="s">
        <v>1332</v>
      </c>
      <c r="C915" s="59" t="s">
        <v>1351</v>
      </c>
      <c r="D915" s="59">
        <v>88913663</v>
      </c>
      <c r="E915" s="59" t="s">
        <v>166</v>
      </c>
      <c r="F915" s="59" t="s">
        <v>478</v>
      </c>
      <c r="G915" s="59">
        <v>9.1804E-3</v>
      </c>
      <c r="H915" s="59">
        <v>6.0581000000000003E-2</v>
      </c>
      <c r="I915" s="59">
        <v>0.49172500000000002</v>
      </c>
      <c r="J915" s="59">
        <v>0.76580000000000004</v>
      </c>
      <c r="K915" s="59">
        <v>0.98903600000000003</v>
      </c>
      <c r="L915" s="59" t="s">
        <v>5</v>
      </c>
      <c r="M915" s="69">
        <f t="shared" si="15"/>
        <v>1</v>
      </c>
      <c r="N915" s="59">
        <v>0.35173147761194001</v>
      </c>
    </row>
    <row r="916" spans="2:14" x14ac:dyDescent="0.25">
      <c r="B916" s="90" t="s">
        <v>1332</v>
      </c>
      <c r="C916" s="59" t="s">
        <v>1351</v>
      </c>
      <c r="D916" s="59">
        <v>88913663</v>
      </c>
      <c r="E916" s="59" t="s">
        <v>166</v>
      </c>
      <c r="F916" s="59" t="s">
        <v>472</v>
      </c>
      <c r="G916" s="59">
        <v>9.5314000000000006E-3</v>
      </c>
      <c r="H916" s="59">
        <v>6.1499999999999999E-2</v>
      </c>
      <c r="I916" s="59">
        <v>0.49172500000000002</v>
      </c>
      <c r="J916" s="59">
        <v>0.76580000000000004</v>
      </c>
      <c r="K916" s="59">
        <v>0.98903600000000003</v>
      </c>
      <c r="L916" s="59" t="s">
        <v>5</v>
      </c>
      <c r="M916" s="69">
        <f t="shared" si="15"/>
        <v>1</v>
      </c>
      <c r="N916" s="59">
        <v>0.35199742446043197</v>
      </c>
    </row>
    <row r="917" spans="2:14" x14ac:dyDescent="0.25">
      <c r="B917" s="90" t="s">
        <v>1332</v>
      </c>
      <c r="C917" s="59" t="s">
        <v>1351</v>
      </c>
      <c r="D917" s="59">
        <v>88913663</v>
      </c>
      <c r="E917" s="59" t="s">
        <v>166</v>
      </c>
      <c r="F917" s="59" t="s">
        <v>861</v>
      </c>
      <c r="G917" s="59">
        <v>2.2071999999999999E-3</v>
      </c>
      <c r="H917" s="59">
        <v>6.1589999999999999E-2</v>
      </c>
      <c r="I917" s="59">
        <v>0.49172500000000002</v>
      </c>
      <c r="J917" s="59">
        <v>0.76580000000000004</v>
      </c>
      <c r="K917" s="59">
        <v>0.98903600000000003</v>
      </c>
      <c r="L917" s="59" t="s">
        <v>5</v>
      </c>
      <c r="M917" s="69">
        <f t="shared" si="15"/>
        <v>1</v>
      </c>
      <c r="N917" s="59">
        <v>0.35199742446043197</v>
      </c>
    </row>
    <row r="918" spans="2:14" x14ac:dyDescent="0.25">
      <c r="B918" s="90" t="s">
        <v>1332</v>
      </c>
      <c r="C918" s="59" t="s">
        <v>1351</v>
      </c>
      <c r="D918" s="59">
        <v>88913663</v>
      </c>
      <c r="E918" s="59" t="s">
        <v>166</v>
      </c>
      <c r="F918" s="59" t="s">
        <v>809</v>
      </c>
      <c r="G918" s="59">
        <v>8.8601000000000001E-4</v>
      </c>
      <c r="H918" s="59">
        <v>6.2127000000000002E-2</v>
      </c>
      <c r="I918" s="59">
        <v>0.49172500000000002</v>
      </c>
      <c r="J918" s="59">
        <v>0.76580000000000004</v>
      </c>
      <c r="K918" s="59">
        <v>0.98903600000000003</v>
      </c>
      <c r="L918" s="59">
        <v>1.02</v>
      </c>
      <c r="M918" s="69">
        <f t="shared" si="15"/>
        <v>1</v>
      </c>
      <c r="N918" s="59">
        <v>0.35199742446043197</v>
      </c>
    </row>
    <row r="919" spans="2:14" x14ac:dyDescent="0.25">
      <c r="B919" s="90" t="s">
        <v>1332</v>
      </c>
      <c r="C919" s="59" t="s">
        <v>1351</v>
      </c>
      <c r="D919" s="59">
        <v>88913663</v>
      </c>
      <c r="E919" s="59" t="s">
        <v>166</v>
      </c>
      <c r="F919" s="59" t="s">
        <v>620</v>
      </c>
      <c r="G919" s="59">
        <v>1.047E-2</v>
      </c>
      <c r="H919" s="59">
        <v>6.2742000000000006E-2</v>
      </c>
      <c r="I919" s="59">
        <v>0.49172500000000002</v>
      </c>
      <c r="J919" s="59">
        <v>0.76580000000000004</v>
      </c>
      <c r="K919" s="59">
        <v>0.98903600000000003</v>
      </c>
      <c r="L919" s="59" t="s">
        <v>5</v>
      </c>
      <c r="M919" s="69">
        <f t="shared" si="15"/>
        <v>1</v>
      </c>
      <c r="N919" s="59">
        <v>0.35199742446043197</v>
      </c>
    </row>
    <row r="920" spans="2:14" x14ac:dyDescent="0.25">
      <c r="B920" s="90" t="s">
        <v>1332</v>
      </c>
      <c r="C920" s="59" t="s">
        <v>1351</v>
      </c>
      <c r="D920" s="59">
        <v>88913663</v>
      </c>
      <c r="E920" s="59" t="s">
        <v>166</v>
      </c>
      <c r="F920" s="59" t="s">
        <v>957</v>
      </c>
      <c r="G920" s="59">
        <v>1.5046999999999999E-4</v>
      </c>
      <c r="H920" s="59">
        <v>6.2889E-2</v>
      </c>
      <c r="I920" s="59">
        <v>0.49172500000000002</v>
      </c>
      <c r="J920" s="59">
        <v>0.76580000000000004</v>
      </c>
      <c r="K920" s="59">
        <v>0.98903600000000003</v>
      </c>
      <c r="L920" s="59">
        <v>1.1100000000000001</v>
      </c>
      <c r="M920" s="69">
        <f t="shared" si="15"/>
        <v>1</v>
      </c>
      <c r="N920" s="59">
        <v>0.35199742446043197</v>
      </c>
    </row>
    <row r="921" spans="2:14" x14ac:dyDescent="0.25">
      <c r="B921" s="90" t="s">
        <v>1332</v>
      </c>
      <c r="C921" s="59" t="s">
        <v>1351</v>
      </c>
      <c r="D921" s="59">
        <v>88913663</v>
      </c>
      <c r="E921" s="59" t="s">
        <v>166</v>
      </c>
      <c r="F921" s="59" t="s">
        <v>1017</v>
      </c>
      <c r="G921" s="59">
        <v>2.1164999999999999E-3</v>
      </c>
      <c r="H921" s="59">
        <v>6.5280000000000005E-2</v>
      </c>
      <c r="I921" s="59">
        <v>0.49172500000000002</v>
      </c>
      <c r="J921" s="59">
        <v>0.76580000000000004</v>
      </c>
      <c r="K921" s="59">
        <v>0.98903600000000003</v>
      </c>
      <c r="L921" s="59">
        <v>1.01</v>
      </c>
      <c r="M921" s="69">
        <f t="shared" si="15"/>
        <v>1</v>
      </c>
      <c r="N921" s="59">
        <v>0.36277028571428599</v>
      </c>
    </row>
    <row r="922" spans="2:14" x14ac:dyDescent="0.25">
      <c r="B922" s="90" t="s">
        <v>1332</v>
      </c>
      <c r="C922" s="59" t="s">
        <v>1351</v>
      </c>
      <c r="D922" s="59">
        <v>88913663</v>
      </c>
      <c r="E922" s="59" t="s">
        <v>166</v>
      </c>
      <c r="F922" s="59" t="s">
        <v>561</v>
      </c>
      <c r="G922" s="59">
        <v>-3.3011E-4</v>
      </c>
      <c r="H922" s="59">
        <v>6.6834000000000005E-2</v>
      </c>
      <c r="I922" s="59">
        <v>0.49172500000000002</v>
      </c>
      <c r="J922" s="59">
        <v>0.76580000000000004</v>
      </c>
      <c r="K922" s="59">
        <v>0.98903600000000003</v>
      </c>
      <c r="L922" s="59">
        <v>0.95599999999999996</v>
      </c>
      <c r="M922" s="69">
        <f t="shared" si="15"/>
        <v>1</v>
      </c>
      <c r="N922" s="59">
        <v>0.36599731468531499</v>
      </c>
    </row>
    <row r="923" spans="2:14" x14ac:dyDescent="0.25">
      <c r="B923" s="90" t="s">
        <v>1332</v>
      </c>
      <c r="C923" s="59" t="s">
        <v>1351</v>
      </c>
      <c r="D923" s="59">
        <v>88913663</v>
      </c>
      <c r="E923" s="59" t="s">
        <v>166</v>
      </c>
      <c r="F923" s="59" t="s">
        <v>994</v>
      </c>
      <c r="G923" s="59">
        <v>-1.8065999999999999E-4</v>
      </c>
      <c r="H923" s="59">
        <v>6.7046999999999995E-2</v>
      </c>
      <c r="I923" s="59">
        <v>0.49172500000000002</v>
      </c>
      <c r="J923" s="59">
        <v>0.76580000000000004</v>
      </c>
      <c r="K923" s="59">
        <v>0.98903600000000003</v>
      </c>
      <c r="L923" s="59">
        <v>0.92100000000000004</v>
      </c>
      <c r="M923" s="69">
        <f t="shared" si="15"/>
        <v>1</v>
      </c>
      <c r="N923" s="59">
        <v>0.36599731468531499</v>
      </c>
    </row>
    <row r="924" spans="2:14" x14ac:dyDescent="0.25">
      <c r="B924" s="90" t="s">
        <v>1332</v>
      </c>
      <c r="C924" s="59" t="s">
        <v>1351</v>
      </c>
      <c r="D924" s="59">
        <v>88913663</v>
      </c>
      <c r="E924" s="59" t="s">
        <v>166</v>
      </c>
      <c r="F924" s="59" t="s">
        <v>1052</v>
      </c>
      <c r="G924" s="59">
        <v>1.8639000000000001E-4</v>
      </c>
      <c r="H924" s="59">
        <v>6.7271999999999998E-2</v>
      </c>
      <c r="I924" s="59">
        <v>0.49172500000000002</v>
      </c>
      <c r="J924" s="59">
        <v>0.76580000000000004</v>
      </c>
      <c r="K924" s="59">
        <v>0.98903600000000003</v>
      </c>
      <c r="L924" s="59">
        <v>1.08</v>
      </c>
      <c r="M924" s="69">
        <f t="shared" si="15"/>
        <v>1</v>
      </c>
      <c r="N924" s="59">
        <v>0.36599731468531499</v>
      </c>
    </row>
    <row r="925" spans="2:14" x14ac:dyDescent="0.25">
      <c r="B925" s="90" t="s">
        <v>1332</v>
      </c>
      <c r="C925" s="59" t="s">
        <v>1351</v>
      </c>
      <c r="D925" s="59">
        <v>88913663</v>
      </c>
      <c r="E925" s="59" t="s">
        <v>166</v>
      </c>
      <c r="F925" s="59" t="s">
        <v>656</v>
      </c>
      <c r="G925" s="59">
        <v>-2.7819999999999999E-4</v>
      </c>
      <c r="H925" s="59">
        <v>6.8459000000000006E-2</v>
      </c>
      <c r="I925" s="59">
        <v>0.49172500000000002</v>
      </c>
      <c r="J925" s="59">
        <v>0.76580000000000004</v>
      </c>
      <c r="K925" s="59">
        <v>0.98903600000000003</v>
      </c>
      <c r="L925" s="59">
        <v>0.94899999999999995</v>
      </c>
      <c r="M925" s="69">
        <f t="shared" si="15"/>
        <v>1</v>
      </c>
      <c r="N925" s="59">
        <v>0.36986876388888901</v>
      </c>
    </row>
    <row r="926" spans="2:14" x14ac:dyDescent="0.25">
      <c r="B926" s="90" t="s">
        <v>1332</v>
      </c>
      <c r="C926" s="59" t="s">
        <v>1351</v>
      </c>
      <c r="D926" s="59">
        <v>88913663</v>
      </c>
      <c r="E926" s="59" t="s">
        <v>166</v>
      </c>
      <c r="F926" s="59" t="s">
        <v>491</v>
      </c>
      <c r="G926" s="59">
        <v>1.4617E-3</v>
      </c>
      <c r="H926" s="59">
        <v>6.9040000000000004E-2</v>
      </c>
      <c r="I926" s="59">
        <v>0.49172500000000002</v>
      </c>
      <c r="J926" s="59">
        <v>0.76580000000000004</v>
      </c>
      <c r="K926" s="59">
        <v>0.98903600000000003</v>
      </c>
      <c r="L926" s="59">
        <v>1.01</v>
      </c>
      <c r="M926" s="69">
        <f t="shared" si="15"/>
        <v>1</v>
      </c>
      <c r="N926" s="59">
        <v>0.37043531034482802</v>
      </c>
    </row>
    <row r="927" spans="2:14" x14ac:dyDescent="0.25">
      <c r="B927" s="90" t="s">
        <v>1332</v>
      </c>
      <c r="C927" s="59" t="s">
        <v>1351</v>
      </c>
      <c r="D927" s="59">
        <v>88913663</v>
      </c>
      <c r="E927" s="59" t="s">
        <v>166</v>
      </c>
      <c r="F927" s="59" t="s">
        <v>817</v>
      </c>
      <c r="G927" s="59">
        <v>1.4139000000000001E-3</v>
      </c>
      <c r="H927" s="59">
        <v>7.0011000000000004E-2</v>
      </c>
      <c r="I927" s="59">
        <v>0.49172500000000002</v>
      </c>
      <c r="J927" s="59">
        <v>0.76580000000000004</v>
      </c>
      <c r="K927" s="59">
        <v>0.98903600000000003</v>
      </c>
      <c r="L927" s="59">
        <v>1.02</v>
      </c>
      <c r="M927" s="69">
        <f t="shared" si="15"/>
        <v>1</v>
      </c>
      <c r="N927" s="59">
        <v>0.37307231506849298</v>
      </c>
    </row>
    <row r="928" spans="2:14" x14ac:dyDescent="0.25">
      <c r="B928" s="90" t="s">
        <v>1332</v>
      </c>
      <c r="C928" s="59" t="s">
        <v>1351</v>
      </c>
      <c r="D928" s="59">
        <v>88913663</v>
      </c>
      <c r="E928" s="59" t="s">
        <v>166</v>
      </c>
      <c r="F928" s="59" t="s">
        <v>783</v>
      </c>
      <c r="G928" s="59">
        <v>-6.9724000000000001E-3</v>
      </c>
      <c r="H928" s="59">
        <v>7.0646E-2</v>
      </c>
      <c r="I928" s="59">
        <v>0.49172500000000002</v>
      </c>
      <c r="J928" s="59">
        <v>0.76580000000000004</v>
      </c>
      <c r="K928" s="59">
        <v>0.98903600000000003</v>
      </c>
      <c r="L928" s="59" t="s">
        <v>5</v>
      </c>
      <c r="M928" s="69">
        <f t="shared" si="15"/>
        <v>1</v>
      </c>
      <c r="N928" s="59">
        <v>0.37349256756756799</v>
      </c>
    </row>
    <row r="929" spans="2:14" x14ac:dyDescent="0.25">
      <c r="B929" s="90" t="s">
        <v>1332</v>
      </c>
      <c r="C929" s="59" t="s">
        <v>1351</v>
      </c>
      <c r="D929" s="59">
        <v>88913663</v>
      </c>
      <c r="E929" s="59" t="s">
        <v>166</v>
      </c>
      <c r="F929" s="59" t="s">
        <v>1190</v>
      </c>
      <c r="G929" s="59">
        <v>-2.4363999999999999E-4</v>
      </c>
      <c r="H929" s="59">
        <v>7.1050000000000002E-2</v>
      </c>
      <c r="I929" s="59">
        <v>0.49172500000000002</v>
      </c>
      <c r="J929" s="59">
        <v>0.76580000000000004</v>
      </c>
      <c r="K929" s="59">
        <v>0.98903600000000003</v>
      </c>
      <c r="L929" s="59">
        <v>0.94199999999999995</v>
      </c>
      <c r="M929" s="69">
        <f t="shared" si="15"/>
        <v>1</v>
      </c>
      <c r="N929" s="59">
        <v>0.37349256756756799</v>
      </c>
    </row>
    <row r="930" spans="2:14" x14ac:dyDescent="0.25">
      <c r="B930" s="90" t="s">
        <v>1332</v>
      </c>
      <c r="C930" s="59" t="s">
        <v>1351</v>
      </c>
      <c r="D930" s="59">
        <v>88913663</v>
      </c>
      <c r="E930" s="59" t="s">
        <v>166</v>
      </c>
      <c r="F930" s="59" t="s">
        <v>1150</v>
      </c>
      <c r="G930" s="59">
        <v>1.3512999999999999E-4</v>
      </c>
      <c r="H930" s="59">
        <v>7.2077000000000002E-2</v>
      </c>
      <c r="I930" s="59">
        <v>0.49172500000000002</v>
      </c>
      <c r="J930" s="59">
        <v>0.76580000000000004</v>
      </c>
      <c r="K930" s="59">
        <v>0.98903600000000003</v>
      </c>
      <c r="L930" s="59">
        <v>1.1100000000000001</v>
      </c>
      <c r="M930" s="69">
        <f t="shared" ref="M930:M993" si="16">IF(H930*1556&lt;1,H930*1556,1)</f>
        <v>1</v>
      </c>
      <c r="N930" s="59">
        <v>0.37634836241610697</v>
      </c>
    </row>
    <row r="931" spans="2:14" x14ac:dyDescent="0.25">
      <c r="B931" s="90" t="s">
        <v>1332</v>
      </c>
      <c r="C931" s="59" t="s">
        <v>1351</v>
      </c>
      <c r="D931" s="59">
        <v>88913663</v>
      </c>
      <c r="E931" s="59" t="s">
        <v>166</v>
      </c>
      <c r="F931" s="59" t="s">
        <v>816</v>
      </c>
      <c r="G931" s="59">
        <v>-4.2939999999999997E-4</v>
      </c>
      <c r="H931" s="59">
        <v>7.5894000000000003E-2</v>
      </c>
      <c r="I931" s="59">
        <v>0.49172500000000002</v>
      </c>
      <c r="J931" s="59">
        <v>0.76580000000000004</v>
      </c>
      <c r="K931" s="59">
        <v>0.98903600000000003</v>
      </c>
      <c r="L931" s="59">
        <v>0.96799999999999997</v>
      </c>
      <c r="M931" s="69">
        <f t="shared" si="16"/>
        <v>1</v>
      </c>
      <c r="N931" s="59">
        <v>0.38249610975609799</v>
      </c>
    </row>
    <row r="932" spans="2:14" x14ac:dyDescent="0.25">
      <c r="B932" s="90" t="s">
        <v>1332</v>
      </c>
      <c r="C932" s="59" t="s">
        <v>1351</v>
      </c>
      <c r="D932" s="59">
        <v>88913663</v>
      </c>
      <c r="E932" s="59" t="s">
        <v>166</v>
      </c>
      <c r="F932" s="59" t="s">
        <v>1067</v>
      </c>
      <c r="G932" s="59">
        <v>1.0560000000000001E-3</v>
      </c>
      <c r="H932" s="59">
        <v>7.6224E-2</v>
      </c>
      <c r="I932" s="59">
        <v>0.49172500000000002</v>
      </c>
      <c r="J932" s="59">
        <v>0.76580000000000004</v>
      </c>
      <c r="K932" s="59">
        <v>0.98903600000000003</v>
      </c>
      <c r="L932" s="59">
        <v>1.02</v>
      </c>
      <c r="M932" s="69">
        <f t="shared" si="16"/>
        <v>1</v>
      </c>
      <c r="N932" s="59">
        <v>0.38249610975609799</v>
      </c>
    </row>
    <row r="933" spans="2:14" x14ac:dyDescent="0.25">
      <c r="B933" s="90" t="s">
        <v>1332</v>
      </c>
      <c r="C933" s="59" t="s">
        <v>1351</v>
      </c>
      <c r="D933" s="59">
        <v>88913663</v>
      </c>
      <c r="E933" s="59" t="s">
        <v>166</v>
      </c>
      <c r="F933" s="59" t="s">
        <v>919</v>
      </c>
      <c r="G933" s="59">
        <v>6.1118999999999995E-4</v>
      </c>
      <c r="H933" s="59">
        <v>7.6299000000000006E-2</v>
      </c>
      <c r="I933" s="59">
        <v>0.49172500000000002</v>
      </c>
      <c r="J933" s="59">
        <v>0.76580000000000004</v>
      </c>
      <c r="K933" s="59">
        <v>0.98903600000000003</v>
      </c>
      <c r="L933" s="59">
        <v>1.02</v>
      </c>
      <c r="M933" s="69">
        <f t="shared" si="16"/>
        <v>1</v>
      </c>
      <c r="N933" s="59">
        <v>0.38249610975609799</v>
      </c>
    </row>
    <row r="934" spans="2:14" x14ac:dyDescent="0.25">
      <c r="B934" s="90" t="s">
        <v>1332</v>
      </c>
      <c r="C934" s="59" t="s">
        <v>1351</v>
      </c>
      <c r="D934" s="59">
        <v>88913663</v>
      </c>
      <c r="E934" s="59" t="s">
        <v>166</v>
      </c>
      <c r="F934" s="59" t="s">
        <v>571</v>
      </c>
      <c r="G934" s="59">
        <v>1.7118000000000001E-3</v>
      </c>
      <c r="H934" s="59">
        <v>7.6313000000000006E-2</v>
      </c>
      <c r="I934" s="59">
        <v>0.49172500000000002</v>
      </c>
      <c r="J934" s="59">
        <v>0.76580000000000004</v>
      </c>
      <c r="K934" s="59">
        <v>0.98903600000000003</v>
      </c>
      <c r="L934" s="59" t="s">
        <v>5</v>
      </c>
      <c r="M934" s="69">
        <f t="shared" si="16"/>
        <v>1</v>
      </c>
      <c r="N934" s="59">
        <v>0.38249610975609799</v>
      </c>
    </row>
    <row r="935" spans="2:14" x14ac:dyDescent="0.25">
      <c r="B935" s="90" t="s">
        <v>1332</v>
      </c>
      <c r="C935" s="59" t="s">
        <v>1351</v>
      </c>
      <c r="D935" s="59">
        <v>88913663</v>
      </c>
      <c r="E935" s="59" t="s">
        <v>166</v>
      </c>
      <c r="F935" s="59" t="s">
        <v>677</v>
      </c>
      <c r="G935" s="59">
        <v>2.2929999999999999E-2</v>
      </c>
      <c r="H935" s="59">
        <v>7.6482999999999995E-2</v>
      </c>
      <c r="I935" s="59">
        <v>0.49172500000000002</v>
      </c>
      <c r="J935" s="59">
        <v>0.76580000000000004</v>
      </c>
      <c r="K935" s="59">
        <v>0.98903600000000003</v>
      </c>
      <c r="L935" s="59" t="s">
        <v>5</v>
      </c>
      <c r="M935" s="69">
        <f t="shared" si="16"/>
        <v>1</v>
      </c>
      <c r="N935" s="59">
        <v>0.38249610975609799</v>
      </c>
    </row>
    <row r="936" spans="2:14" x14ac:dyDescent="0.25">
      <c r="B936" s="90" t="s">
        <v>1332</v>
      </c>
      <c r="C936" s="59" t="s">
        <v>1351</v>
      </c>
      <c r="D936" s="59">
        <v>88913663</v>
      </c>
      <c r="E936" s="59" t="s">
        <v>166</v>
      </c>
      <c r="F936" s="59" t="s">
        <v>958</v>
      </c>
      <c r="G936" s="59">
        <v>1.3239999999999999E-4</v>
      </c>
      <c r="H936" s="59">
        <v>7.6575000000000004E-2</v>
      </c>
      <c r="I936" s="59">
        <v>0.49172500000000002</v>
      </c>
      <c r="J936" s="59">
        <v>0.76580000000000004</v>
      </c>
      <c r="K936" s="59">
        <v>0.98903600000000003</v>
      </c>
      <c r="L936" s="59">
        <v>1.1100000000000001</v>
      </c>
      <c r="M936" s="69">
        <f t="shared" si="16"/>
        <v>1</v>
      </c>
      <c r="N936" s="59">
        <v>0.38249610975609799</v>
      </c>
    </row>
    <row r="937" spans="2:14" x14ac:dyDescent="0.25">
      <c r="B937" s="90" t="s">
        <v>1332</v>
      </c>
      <c r="C937" s="59" t="s">
        <v>1351</v>
      </c>
      <c r="D937" s="59">
        <v>88913663</v>
      </c>
      <c r="E937" s="59" t="s">
        <v>166</v>
      </c>
      <c r="F937" s="59" t="s">
        <v>897</v>
      </c>
      <c r="G937" s="59">
        <v>7.1000000000000002E-4</v>
      </c>
      <c r="H937" s="59">
        <v>7.6716999999999994E-2</v>
      </c>
      <c r="I937" s="59">
        <v>0.49172500000000002</v>
      </c>
      <c r="J937" s="59">
        <v>0.76580000000000004</v>
      </c>
      <c r="K937" s="59">
        <v>0.98903600000000003</v>
      </c>
      <c r="L937" s="59">
        <v>1.02</v>
      </c>
      <c r="M937" s="69">
        <f t="shared" si="16"/>
        <v>1</v>
      </c>
      <c r="N937" s="59">
        <v>0.38249610975609799</v>
      </c>
    </row>
    <row r="938" spans="2:14" x14ac:dyDescent="0.25">
      <c r="B938" s="90" t="s">
        <v>1332</v>
      </c>
      <c r="C938" s="59" t="s">
        <v>1351</v>
      </c>
      <c r="D938" s="59">
        <v>88913663</v>
      </c>
      <c r="E938" s="59" t="s">
        <v>166</v>
      </c>
      <c r="F938" s="59" t="s">
        <v>648</v>
      </c>
      <c r="G938" s="59">
        <v>-5.1250000000000004E-4</v>
      </c>
      <c r="H938" s="59">
        <v>7.7230999999999994E-2</v>
      </c>
      <c r="I938" s="59">
        <v>0.49172500000000002</v>
      </c>
      <c r="J938" s="59">
        <v>0.76580000000000004</v>
      </c>
      <c r="K938" s="59">
        <v>0.98903600000000003</v>
      </c>
      <c r="L938" s="59">
        <v>0.97399999999999998</v>
      </c>
      <c r="M938" s="69">
        <f t="shared" si="16"/>
        <v>1</v>
      </c>
      <c r="N938" s="59">
        <v>0.38249610975609799</v>
      </c>
    </row>
    <row r="939" spans="2:14" x14ac:dyDescent="0.25">
      <c r="B939" s="90" t="s">
        <v>1332</v>
      </c>
      <c r="C939" s="59" t="s">
        <v>1351</v>
      </c>
      <c r="D939" s="59">
        <v>88913663</v>
      </c>
      <c r="E939" s="59" t="s">
        <v>166</v>
      </c>
      <c r="F939" s="59" t="s">
        <v>464</v>
      </c>
      <c r="G939" s="59">
        <v>5.4795E-3</v>
      </c>
      <c r="H939" s="59">
        <v>7.7693999999999999E-2</v>
      </c>
      <c r="I939" s="59">
        <v>0.49172500000000002</v>
      </c>
      <c r="J939" s="59">
        <v>0.76580000000000004</v>
      </c>
      <c r="K939" s="59">
        <v>0.98903600000000003</v>
      </c>
      <c r="L939" s="59" t="s">
        <v>5</v>
      </c>
      <c r="M939" s="69">
        <f t="shared" si="16"/>
        <v>1</v>
      </c>
      <c r="N939" s="59">
        <v>0.38249610975609799</v>
      </c>
    </row>
    <row r="940" spans="2:14" x14ac:dyDescent="0.25">
      <c r="B940" s="90" t="s">
        <v>1332</v>
      </c>
      <c r="C940" s="59" t="s">
        <v>1351</v>
      </c>
      <c r="D940" s="59">
        <v>88913663</v>
      </c>
      <c r="E940" s="59" t="s">
        <v>166</v>
      </c>
      <c r="F940" s="59" t="s">
        <v>1015</v>
      </c>
      <c r="G940" s="59">
        <v>7.1882999999999995E-4</v>
      </c>
      <c r="H940" s="59">
        <v>7.9176999999999997E-2</v>
      </c>
      <c r="I940" s="59">
        <v>0.49172500000000002</v>
      </c>
      <c r="J940" s="59">
        <v>0.76580000000000004</v>
      </c>
      <c r="K940" s="59">
        <v>0.98903600000000003</v>
      </c>
      <c r="L940" s="59">
        <v>1.02</v>
      </c>
      <c r="M940" s="69">
        <f t="shared" si="16"/>
        <v>1</v>
      </c>
      <c r="N940" s="59">
        <v>0.38249610975609799</v>
      </c>
    </row>
    <row r="941" spans="2:14" x14ac:dyDescent="0.25">
      <c r="B941" s="90" t="s">
        <v>1332</v>
      </c>
      <c r="C941" s="59" t="s">
        <v>1351</v>
      </c>
      <c r="D941" s="59">
        <v>88913663</v>
      </c>
      <c r="E941" s="59" t="s">
        <v>166</v>
      </c>
      <c r="F941" s="59" t="s">
        <v>663</v>
      </c>
      <c r="G941" s="59">
        <v>-4.2614999999999998E-4</v>
      </c>
      <c r="H941" s="59">
        <v>7.9329999999999998E-2</v>
      </c>
      <c r="I941" s="59">
        <v>0.49172500000000002</v>
      </c>
      <c r="J941" s="59">
        <v>0.76580000000000004</v>
      </c>
      <c r="K941" s="59">
        <v>0.98903600000000003</v>
      </c>
      <c r="L941" s="59">
        <v>0.96899999999999997</v>
      </c>
      <c r="M941" s="69">
        <f t="shared" si="16"/>
        <v>1</v>
      </c>
      <c r="N941" s="59">
        <v>0.38249610975609799</v>
      </c>
    </row>
    <row r="942" spans="2:14" x14ac:dyDescent="0.25">
      <c r="B942" s="90" t="s">
        <v>1332</v>
      </c>
      <c r="C942" s="59" t="s">
        <v>1351</v>
      </c>
      <c r="D942" s="59">
        <v>88913663</v>
      </c>
      <c r="E942" s="59" t="s">
        <v>166</v>
      </c>
      <c r="F942" s="59" t="s">
        <v>802</v>
      </c>
      <c r="G942" s="59">
        <v>7.1089999999999999E-4</v>
      </c>
      <c r="H942" s="59">
        <v>7.9762E-2</v>
      </c>
      <c r="I942" s="59">
        <v>0.49172500000000002</v>
      </c>
      <c r="J942" s="59">
        <v>0.76580000000000004</v>
      </c>
      <c r="K942" s="59">
        <v>0.98903600000000003</v>
      </c>
      <c r="L942" s="59">
        <v>1.02</v>
      </c>
      <c r="M942" s="69">
        <f t="shared" si="16"/>
        <v>1</v>
      </c>
      <c r="N942" s="59">
        <v>0.38249610975609799</v>
      </c>
    </row>
    <row r="943" spans="2:14" x14ac:dyDescent="0.25">
      <c r="B943" s="90" t="s">
        <v>1332</v>
      </c>
      <c r="C943" s="59" t="s">
        <v>1351</v>
      </c>
      <c r="D943" s="59">
        <v>88913663</v>
      </c>
      <c r="E943" s="59" t="s">
        <v>166</v>
      </c>
      <c r="F943" s="59" t="s">
        <v>903</v>
      </c>
      <c r="G943" s="59">
        <v>-2.8490999999999998E-4</v>
      </c>
      <c r="H943" s="59">
        <v>7.9917000000000002E-2</v>
      </c>
      <c r="I943" s="59">
        <v>0.49172500000000002</v>
      </c>
      <c r="J943" s="59">
        <v>0.76580000000000004</v>
      </c>
      <c r="K943" s="59">
        <v>0.98903600000000003</v>
      </c>
      <c r="L943" s="59">
        <v>0.95299999999999996</v>
      </c>
      <c r="M943" s="69">
        <f t="shared" si="16"/>
        <v>1</v>
      </c>
      <c r="N943" s="59">
        <v>0.38249610975609799</v>
      </c>
    </row>
    <row r="944" spans="2:14" x14ac:dyDescent="0.25">
      <c r="B944" s="90" t="s">
        <v>1332</v>
      </c>
      <c r="C944" s="59" t="s">
        <v>1351</v>
      </c>
      <c r="D944" s="59">
        <v>88913663</v>
      </c>
      <c r="E944" s="59" t="s">
        <v>166</v>
      </c>
      <c r="F944" s="59" t="s">
        <v>1011</v>
      </c>
      <c r="G944" s="59">
        <v>-3.1735999999999998E-4</v>
      </c>
      <c r="H944" s="59">
        <v>8.0179E-2</v>
      </c>
      <c r="I944" s="59">
        <v>0.49172500000000002</v>
      </c>
      <c r="J944" s="59">
        <v>0.76580000000000004</v>
      </c>
      <c r="K944" s="59">
        <v>0.98903600000000003</v>
      </c>
      <c r="L944" s="59">
        <v>0.95799999999999996</v>
      </c>
      <c r="M944" s="69">
        <f t="shared" si="16"/>
        <v>1</v>
      </c>
      <c r="N944" s="59">
        <v>0.38249610975609799</v>
      </c>
    </row>
    <row r="945" spans="2:14" x14ac:dyDescent="0.25">
      <c r="B945" s="90" t="s">
        <v>1332</v>
      </c>
      <c r="C945" s="59" t="s">
        <v>1351</v>
      </c>
      <c r="D945" s="59">
        <v>88913663</v>
      </c>
      <c r="E945" s="59" t="s">
        <v>166</v>
      </c>
      <c r="F945" s="59" t="s">
        <v>584</v>
      </c>
      <c r="G945" s="59">
        <v>1.3291999999999999E-4</v>
      </c>
      <c r="H945" s="59">
        <v>8.0629000000000006E-2</v>
      </c>
      <c r="I945" s="59">
        <v>0.49172500000000002</v>
      </c>
      <c r="J945" s="59">
        <v>0.76580000000000004</v>
      </c>
      <c r="K945" s="59">
        <v>0.98903600000000003</v>
      </c>
      <c r="L945" s="59">
        <v>1.1100000000000001</v>
      </c>
      <c r="M945" s="69">
        <f t="shared" si="16"/>
        <v>1</v>
      </c>
      <c r="N945" s="59">
        <v>0.38249610975609799</v>
      </c>
    </row>
    <row r="946" spans="2:14" x14ac:dyDescent="0.25">
      <c r="B946" s="90" t="s">
        <v>1332</v>
      </c>
      <c r="C946" s="59" t="s">
        <v>1351</v>
      </c>
      <c r="D946" s="59">
        <v>88913663</v>
      </c>
      <c r="E946" s="59" t="s">
        <v>166</v>
      </c>
      <c r="F946" s="59" t="s">
        <v>974</v>
      </c>
      <c r="G946" s="59">
        <v>-1.997E-4</v>
      </c>
      <c r="H946" s="59">
        <v>8.1227999999999995E-2</v>
      </c>
      <c r="I946" s="59">
        <v>0.49172500000000002</v>
      </c>
      <c r="J946" s="59">
        <v>0.76580000000000004</v>
      </c>
      <c r="K946" s="59">
        <v>0.98903600000000003</v>
      </c>
      <c r="L946" s="59">
        <v>0.93400000000000005</v>
      </c>
      <c r="M946" s="69">
        <f t="shared" si="16"/>
        <v>1</v>
      </c>
      <c r="N946" s="59">
        <v>0.38300232727272698</v>
      </c>
    </row>
    <row r="947" spans="2:14" x14ac:dyDescent="0.25">
      <c r="B947" s="90" t="s">
        <v>1332</v>
      </c>
      <c r="C947" s="59" t="s">
        <v>1351</v>
      </c>
      <c r="D947" s="59">
        <v>88913663</v>
      </c>
      <c r="E947" s="59" t="s">
        <v>166</v>
      </c>
      <c r="F947" s="59" t="s">
        <v>641</v>
      </c>
      <c r="G947" s="59">
        <v>1.3379E-4</v>
      </c>
      <c r="H947" s="59">
        <v>8.2476999999999995E-2</v>
      </c>
      <c r="I947" s="59">
        <v>0.49172500000000002</v>
      </c>
      <c r="J947" s="59">
        <v>0.76580000000000004</v>
      </c>
      <c r="K947" s="59">
        <v>0.98903600000000003</v>
      </c>
      <c r="L947" s="59">
        <v>1.1100000000000001</v>
      </c>
      <c r="M947" s="69">
        <f t="shared" si="16"/>
        <v>1</v>
      </c>
      <c r="N947" s="59">
        <v>0.38654883132530099</v>
      </c>
    </row>
    <row r="948" spans="2:14" x14ac:dyDescent="0.25">
      <c r="B948" s="90" t="s">
        <v>1332</v>
      </c>
      <c r="C948" s="59" t="s">
        <v>1351</v>
      </c>
      <c r="D948" s="59">
        <v>88913663</v>
      </c>
      <c r="E948" s="59" t="s">
        <v>166</v>
      </c>
      <c r="F948" s="59" t="s">
        <v>506</v>
      </c>
      <c r="G948" s="59">
        <v>2.7945000000000001E-2</v>
      </c>
      <c r="H948" s="59">
        <v>8.6141999999999996E-2</v>
      </c>
      <c r="I948" s="59">
        <v>0.49172500000000002</v>
      </c>
      <c r="J948" s="59">
        <v>0.76580000000000004</v>
      </c>
      <c r="K948" s="59">
        <v>0.98903600000000003</v>
      </c>
      <c r="L948" s="59" t="s">
        <v>5</v>
      </c>
      <c r="M948" s="69">
        <f t="shared" si="16"/>
        <v>1</v>
      </c>
      <c r="N948" s="59">
        <v>0.400540333333333</v>
      </c>
    </row>
    <row r="949" spans="2:14" x14ac:dyDescent="0.25">
      <c r="B949" s="90" t="s">
        <v>1332</v>
      </c>
      <c r="C949" s="59" t="s">
        <v>1351</v>
      </c>
      <c r="D949" s="59">
        <v>88913663</v>
      </c>
      <c r="E949" s="59" t="s">
        <v>166</v>
      </c>
      <c r="F949" s="59" t="s">
        <v>708</v>
      </c>
      <c r="G949" s="59">
        <v>6.9382000000000005E-4</v>
      </c>
      <c r="H949" s="59">
        <v>8.6491999999999999E-2</v>
      </c>
      <c r="I949" s="59">
        <v>0.49172500000000002</v>
      </c>
      <c r="J949" s="59">
        <v>0.76580000000000004</v>
      </c>
      <c r="K949" s="59">
        <v>0.98903600000000003</v>
      </c>
      <c r="L949" s="59">
        <v>1.02</v>
      </c>
      <c r="M949" s="69">
        <f t="shared" si="16"/>
        <v>1</v>
      </c>
      <c r="N949" s="59">
        <v>0.400540333333333</v>
      </c>
    </row>
    <row r="950" spans="2:14" x14ac:dyDescent="0.25">
      <c r="B950" s="90" t="s">
        <v>1332</v>
      </c>
      <c r="C950" s="59" t="s">
        <v>1351</v>
      </c>
      <c r="D950" s="59">
        <v>88913663</v>
      </c>
      <c r="E950" s="59" t="s">
        <v>166</v>
      </c>
      <c r="F950" s="59" t="s">
        <v>593</v>
      </c>
      <c r="G950" s="59">
        <v>5.3998000000000002E-4</v>
      </c>
      <c r="H950" s="59">
        <v>8.9554999999999996E-2</v>
      </c>
      <c r="I950" s="59">
        <v>0.49172500000000002</v>
      </c>
      <c r="J950" s="59">
        <v>0.76580000000000004</v>
      </c>
      <c r="K950" s="59">
        <v>0.98903600000000003</v>
      </c>
      <c r="L950" s="59">
        <v>1.02</v>
      </c>
      <c r="M950" s="69">
        <f t="shared" si="16"/>
        <v>1</v>
      </c>
      <c r="N950" s="59">
        <v>0.41175197674418601</v>
      </c>
    </row>
    <row r="951" spans="2:14" x14ac:dyDescent="0.25">
      <c r="B951" s="90" t="s">
        <v>1332</v>
      </c>
      <c r="C951" s="59" t="s">
        <v>1351</v>
      </c>
      <c r="D951" s="59">
        <v>88913663</v>
      </c>
      <c r="E951" s="59" t="s">
        <v>166</v>
      </c>
      <c r="F951" s="59" t="s">
        <v>469</v>
      </c>
      <c r="G951" s="59">
        <v>-1.4468E-2</v>
      </c>
      <c r="H951" s="59">
        <v>9.0567999999999996E-2</v>
      </c>
      <c r="I951" s="59">
        <v>0.49172500000000002</v>
      </c>
      <c r="J951" s="59">
        <v>0.76580000000000004</v>
      </c>
      <c r="K951" s="59">
        <v>0.98903600000000003</v>
      </c>
      <c r="L951" s="59" t="s">
        <v>5</v>
      </c>
      <c r="M951" s="69">
        <f t="shared" si="16"/>
        <v>1</v>
      </c>
      <c r="N951" s="59">
        <v>0.41175197674418601</v>
      </c>
    </row>
    <row r="952" spans="2:14" x14ac:dyDescent="0.25">
      <c r="B952" s="90" t="s">
        <v>1332</v>
      </c>
      <c r="C952" s="59" t="s">
        <v>1351</v>
      </c>
      <c r="D952" s="59">
        <v>88913663</v>
      </c>
      <c r="E952" s="59" t="s">
        <v>166</v>
      </c>
      <c r="F952" s="59" t="s">
        <v>1162</v>
      </c>
      <c r="G952" s="59">
        <v>-2.1907E-4</v>
      </c>
      <c r="H952" s="59">
        <v>9.0818999999999997E-2</v>
      </c>
      <c r="I952" s="59">
        <v>0.49172500000000002</v>
      </c>
      <c r="J952" s="59">
        <v>0.76580000000000004</v>
      </c>
      <c r="K952" s="59">
        <v>0.98903600000000003</v>
      </c>
      <c r="L952" s="59">
        <v>0.94399999999999995</v>
      </c>
      <c r="M952" s="69">
        <f t="shared" si="16"/>
        <v>1</v>
      </c>
      <c r="N952" s="59">
        <v>0.41175197674418601</v>
      </c>
    </row>
    <row r="953" spans="2:14" x14ac:dyDescent="0.25">
      <c r="B953" s="90" t="s">
        <v>1332</v>
      </c>
      <c r="C953" s="59" t="s">
        <v>1351</v>
      </c>
      <c r="D953" s="59">
        <v>88913663</v>
      </c>
      <c r="E953" s="59" t="s">
        <v>166</v>
      </c>
      <c r="F953" s="59" t="s">
        <v>857</v>
      </c>
      <c r="G953" s="59">
        <v>3.2175999999999998E-4</v>
      </c>
      <c r="H953" s="59">
        <v>9.103E-2</v>
      </c>
      <c r="I953" s="59">
        <v>0.49172500000000002</v>
      </c>
      <c r="J953" s="59">
        <v>0.76580000000000004</v>
      </c>
      <c r="K953" s="59">
        <v>0.98903600000000003</v>
      </c>
      <c r="L953" s="59">
        <v>1.04</v>
      </c>
      <c r="M953" s="69">
        <f t="shared" si="16"/>
        <v>1</v>
      </c>
      <c r="N953" s="59">
        <v>0.41175197674418601</v>
      </c>
    </row>
    <row r="954" spans="2:14" x14ac:dyDescent="0.25">
      <c r="B954" s="90" t="s">
        <v>1332</v>
      </c>
      <c r="C954" s="59" t="s">
        <v>1351</v>
      </c>
      <c r="D954" s="59">
        <v>88913663</v>
      </c>
      <c r="E954" s="59" t="s">
        <v>166</v>
      </c>
      <c r="F954" s="59" t="s">
        <v>1013</v>
      </c>
      <c r="G954" s="59">
        <v>4.8550999999999998E-4</v>
      </c>
      <c r="H954" s="59">
        <v>9.3466999999999995E-2</v>
      </c>
      <c r="I954" s="59">
        <v>0.49172500000000002</v>
      </c>
      <c r="J954" s="59">
        <v>0.76580000000000004</v>
      </c>
      <c r="K954" s="59">
        <v>0.98903600000000003</v>
      </c>
      <c r="L954" s="59">
        <v>1.03</v>
      </c>
      <c r="M954" s="69">
        <f t="shared" si="16"/>
        <v>1</v>
      </c>
      <c r="N954" s="59">
        <v>0.415864905027933</v>
      </c>
    </row>
    <row r="955" spans="2:14" x14ac:dyDescent="0.25">
      <c r="B955" s="90" t="s">
        <v>1332</v>
      </c>
      <c r="C955" s="59" t="s">
        <v>1351</v>
      </c>
      <c r="D955" s="59">
        <v>88913663</v>
      </c>
      <c r="E955" s="59" t="s">
        <v>166</v>
      </c>
      <c r="F955" s="59" t="s">
        <v>1096</v>
      </c>
      <c r="G955" s="59">
        <v>2.6296E-2</v>
      </c>
      <c r="H955" s="59">
        <v>9.3939999999999996E-2</v>
      </c>
      <c r="I955" s="59">
        <v>0.49172500000000002</v>
      </c>
      <c r="J955" s="59">
        <v>0.76580000000000004</v>
      </c>
      <c r="K955" s="59">
        <v>0.98903600000000003</v>
      </c>
      <c r="L955" s="59" t="s">
        <v>5</v>
      </c>
      <c r="M955" s="69">
        <f t="shared" si="16"/>
        <v>1</v>
      </c>
      <c r="N955" s="59">
        <v>0.415864905027933</v>
      </c>
    </row>
    <row r="956" spans="2:14" x14ac:dyDescent="0.25">
      <c r="B956" s="90" t="s">
        <v>1332</v>
      </c>
      <c r="C956" s="59" t="s">
        <v>1351</v>
      </c>
      <c r="D956" s="59">
        <v>88913663</v>
      </c>
      <c r="E956" s="59" t="s">
        <v>166</v>
      </c>
      <c r="F956" s="59" t="s">
        <v>830</v>
      </c>
      <c r="G956" s="59">
        <v>1.0919E-3</v>
      </c>
      <c r="H956" s="59">
        <v>9.3964000000000006E-2</v>
      </c>
      <c r="I956" s="59">
        <v>0.49172500000000002</v>
      </c>
      <c r="J956" s="59">
        <v>0.76580000000000004</v>
      </c>
      <c r="K956" s="59">
        <v>0.98903600000000003</v>
      </c>
      <c r="L956" s="59">
        <v>1.02</v>
      </c>
      <c r="M956" s="69">
        <f t="shared" si="16"/>
        <v>1</v>
      </c>
      <c r="N956" s="59">
        <v>0.415864905027933</v>
      </c>
    </row>
    <row r="957" spans="2:14" x14ac:dyDescent="0.25">
      <c r="B957" s="90" t="s">
        <v>1332</v>
      </c>
      <c r="C957" s="59" t="s">
        <v>1351</v>
      </c>
      <c r="D957" s="59">
        <v>88913663</v>
      </c>
      <c r="E957" s="59" t="s">
        <v>166</v>
      </c>
      <c r="F957" s="59" t="s">
        <v>468</v>
      </c>
      <c r="G957" s="59">
        <v>-1.3821E-2</v>
      </c>
      <c r="H957" s="59">
        <v>9.4482999999999998E-2</v>
      </c>
      <c r="I957" s="59">
        <v>0.49172500000000002</v>
      </c>
      <c r="J957" s="59">
        <v>0.76580000000000004</v>
      </c>
      <c r="K957" s="59">
        <v>0.98903600000000003</v>
      </c>
      <c r="L957" s="59" t="s">
        <v>5</v>
      </c>
      <c r="M957" s="69">
        <f t="shared" si="16"/>
        <v>1</v>
      </c>
      <c r="N957" s="59">
        <v>0.415864905027933</v>
      </c>
    </row>
    <row r="958" spans="2:14" x14ac:dyDescent="0.25">
      <c r="B958" s="90" t="s">
        <v>1332</v>
      </c>
      <c r="C958" s="59" t="s">
        <v>1351</v>
      </c>
      <c r="D958" s="59">
        <v>88913663</v>
      </c>
      <c r="E958" s="59" t="s">
        <v>166</v>
      </c>
      <c r="F958" s="59" t="s">
        <v>937</v>
      </c>
      <c r="G958" s="59">
        <v>2.7539000000000001E-3</v>
      </c>
      <c r="H958" s="59">
        <v>9.4719999999999999E-2</v>
      </c>
      <c r="I958" s="59">
        <v>0.49172500000000002</v>
      </c>
      <c r="J958" s="59">
        <v>0.76580000000000004</v>
      </c>
      <c r="K958" s="59">
        <v>0.98903600000000003</v>
      </c>
      <c r="L958" s="59" t="s">
        <v>5</v>
      </c>
      <c r="M958" s="69">
        <f t="shared" si="16"/>
        <v>1</v>
      </c>
      <c r="N958" s="59">
        <v>0.415864905027933</v>
      </c>
    </row>
    <row r="959" spans="2:14" x14ac:dyDescent="0.25">
      <c r="B959" s="90" t="s">
        <v>1332</v>
      </c>
      <c r="C959" s="59" t="s">
        <v>1351</v>
      </c>
      <c r="D959" s="59">
        <v>88913663</v>
      </c>
      <c r="E959" s="59" t="s">
        <v>166</v>
      </c>
      <c r="F959" s="59" t="s">
        <v>831</v>
      </c>
      <c r="G959" s="59">
        <v>-1.2400000000000001E-4</v>
      </c>
      <c r="H959" s="59">
        <v>9.5564999999999997E-2</v>
      </c>
      <c r="I959" s="59">
        <v>0.49172500000000002</v>
      </c>
      <c r="J959" s="59">
        <v>0.76580000000000004</v>
      </c>
      <c r="K959" s="59">
        <v>0.98903600000000003</v>
      </c>
      <c r="L959" s="59">
        <v>0.90500000000000003</v>
      </c>
      <c r="M959" s="69">
        <f t="shared" si="16"/>
        <v>1</v>
      </c>
      <c r="N959" s="59">
        <v>0.415864905027933</v>
      </c>
    </row>
    <row r="960" spans="2:14" x14ac:dyDescent="0.25">
      <c r="B960" s="90" t="s">
        <v>1332</v>
      </c>
      <c r="C960" s="59" t="s">
        <v>1351</v>
      </c>
      <c r="D960" s="59">
        <v>88913663</v>
      </c>
      <c r="E960" s="59" t="s">
        <v>166</v>
      </c>
      <c r="F960" s="59" t="s">
        <v>771</v>
      </c>
      <c r="G960" s="59">
        <v>-1.6286E-4</v>
      </c>
      <c r="H960" s="59">
        <v>9.5681000000000002E-2</v>
      </c>
      <c r="I960" s="59">
        <v>0.49172500000000002</v>
      </c>
      <c r="J960" s="59">
        <v>0.76580000000000004</v>
      </c>
      <c r="K960" s="59">
        <v>0.98903600000000003</v>
      </c>
      <c r="L960" s="59">
        <v>0.92700000000000005</v>
      </c>
      <c r="M960" s="69">
        <f t="shared" si="16"/>
        <v>1</v>
      </c>
      <c r="N960" s="59">
        <v>0.415864905027933</v>
      </c>
    </row>
    <row r="961" spans="2:14" x14ac:dyDescent="0.25">
      <c r="B961" s="90" t="s">
        <v>1332</v>
      </c>
      <c r="C961" s="59" t="s">
        <v>1351</v>
      </c>
      <c r="D961" s="59">
        <v>88913663</v>
      </c>
      <c r="E961" s="59" t="s">
        <v>166</v>
      </c>
      <c r="F961" s="59" t="s">
        <v>535</v>
      </c>
      <c r="G961" s="59">
        <v>2.5710000000000002E-4</v>
      </c>
      <c r="H961" s="59">
        <v>9.6452999999999997E-2</v>
      </c>
      <c r="I961" s="59">
        <v>0.49172500000000002</v>
      </c>
      <c r="J961" s="59">
        <v>0.76580000000000004</v>
      </c>
      <c r="K961" s="59">
        <v>0.98903600000000003</v>
      </c>
      <c r="L961" s="59">
        <v>1.05</v>
      </c>
      <c r="M961" s="69">
        <f t="shared" si="16"/>
        <v>1</v>
      </c>
      <c r="N961" s="59">
        <v>0.41689130000000002</v>
      </c>
    </row>
    <row r="962" spans="2:14" x14ac:dyDescent="0.25">
      <c r="B962" s="90" t="s">
        <v>1332</v>
      </c>
      <c r="C962" s="59" t="s">
        <v>1351</v>
      </c>
      <c r="D962" s="59">
        <v>88913663</v>
      </c>
      <c r="E962" s="59" t="s">
        <v>166</v>
      </c>
      <c r="F962" s="59" t="s">
        <v>1166</v>
      </c>
      <c r="G962" s="59">
        <v>3.2401000000000001E-4</v>
      </c>
      <c r="H962" s="59">
        <v>9.7120999999999999E-2</v>
      </c>
      <c r="I962" s="59">
        <v>0.49172500000000002</v>
      </c>
      <c r="J962" s="59">
        <v>0.76580000000000004</v>
      </c>
      <c r="K962" s="59">
        <v>0.98903600000000003</v>
      </c>
      <c r="L962" s="59">
        <v>1.04</v>
      </c>
      <c r="M962" s="69">
        <f t="shared" si="16"/>
        <v>1</v>
      </c>
      <c r="N962" s="59">
        <v>0.41745932596685098</v>
      </c>
    </row>
    <row r="963" spans="2:14" x14ac:dyDescent="0.25">
      <c r="B963" s="90" t="s">
        <v>1332</v>
      </c>
      <c r="C963" s="59" t="s">
        <v>1351</v>
      </c>
      <c r="D963" s="59">
        <v>88913663</v>
      </c>
      <c r="E963" s="59" t="s">
        <v>166</v>
      </c>
      <c r="F963" s="59" t="s">
        <v>945</v>
      </c>
      <c r="G963" s="59">
        <v>-1.7443E-4</v>
      </c>
      <c r="H963" s="59">
        <v>9.7951999999999997E-2</v>
      </c>
      <c r="I963" s="59">
        <v>0.49172500000000002</v>
      </c>
      <c r="J963" s="59">
        <v>0.76580000000000004</v>
      </c>
      <c r="K963" s="59">
        <v>0.98903600000000003</v>
      </c>
      <c r="L963" s="59">
        <v>0.93300000000000005</v>
      </c>
      <c r="M963" s="69">
        <f t="shared" si="16"/>
        <v>1</v>
      </c>
      <c r="N963" s="59">
        <v>0.41871789010989002</v>
      </c>
    </row>
    <row r="964" spans="2:14" x14ac:dyDescent="0.25">
      <c r="B964" s="90" t="s">
        <v>1332</v>
      </c>
      <c r="C964" s="59" t="s">
        <v>1351</v>
      </c>
      <c r="D964" s="59">
        <v>88913663</v>
      </c>
      <c r="E964" s="59" t="s">
        <v>166</v>
      </c>
      <c r="F964" s="59" t="s">
        <v>697</v>
      </c>
      <c r="G964" s="59">
        <v>1.2997E-4</v>
      </c>
      <c r="H964" s="59">
        <v>9.9076999999999998E-2</v>
      </c>
      <c r="I964" s="59">
        <v>0.49172500000000002</v>
      </c>
      <c r="J964" s="59">
        <v>0.76580000000000004</v>
      </c>
      <c r="K964" s="59">
        <v>0.98903600000000003</v>
      </c>
      <c r="L964" s="59">
        <v>1.1000000000000001</v>
      </c>
      <c r="M964" s="69">
        <f t="shared" si="16"/>
        <v>1</v>
      </c>
      <c r="N964" s="59">
        <v>0.421179057591623</v>
      </c>
    </row>
    <row r="965" spans="2:14" x14ac:dyDescent="0.25">
      <c r="B965" s="90" t="s">
        <v>1332</v>
      </c>
      <c r="C965" s="59" t="s">
        <v>1351</v>
      </c>
      <c r="D965" s="59">
        <v>88913663</v>
      </c>
      <c r="E965" s="59" t="s">
        <v>166</v>
      </c>
      <c r="F965" s="59" t="s">
        <v>801</v>
      </c>
      <c r="G965" s="59">
        <v>2.6195E-2</v>
      </c>
      <c r="H965" s="59">
        <v>9.9904999999999994E-2</v>
      </c>
      <c r="I965" s="59">
        <v>0.49172500000000002</v>
      </c>
      <c r="J965" s="59">
        <v>0.76580000000000004</v>
      </c>
      <c r="K965" s="59">
        <v>0.98903600000000003</v>
      </c>
      <c r="L965" s="59" t="s">
        <v>5</v>
      </c>
      <c r="M965" s="69">
        <f t="shared" si="16"/>
        <v>1</v>
      </c>
      <c r="N965" s="59">
        <v>0.421179057591623</v>
      </c>
    </row>
    <row r="966" spans="2:14" x14ac:dyDescent="0.25">
      <c r="B966" s="90" t="s">
        <v>1332</v>
      </c>
      <c r="C966" s="59" t="s">
        <v>1351</v>
      </c>
      <c r="D966" s="59">
        <v>88913663</v>
      </c>
      <c r="E966" s="59" t="s">
        <v>166</v>
      </c>
      <c r="F966" s="59" t="s">
        <v>800</v>
      </c>
      <c r="G966" s="59">
        <v>-4.0884999999999999E-4</v>
      </c>
      <c r="H966" s="59">
        <v>0.10086000000000001</v>
      </c>
      <c r="I966" s="59">
        <v>0.49172500000000002</v>
      </c>
      <c r="J966" s="59">
        <v>0.76580000000000004</v>
      </c>
      <c r="K966" s="59">
        <v>0.98903600000000003</v>
      </c>
      <c r="L966" s="59">
        <v>0.94899999999999995</v>
      </c>
      <c r="M966" s="69">
        <f t="shared" si="16"/>
        <v>1</v>
      </c>
      <c r="N966" s="59">
        <v>0.421179057591623</v>
      </c>
    </row>
    <row r="967" spans="2:14" x14ac:dyDescent="0.25">
      <c r="B967" s="90" t="s">
        <v>1332</v>
      </c>
      <c r="C967" s="59" t="s">
        <v>1351</v>
      </c>
      <c r="D967" s="59">
        <v>88913663</v>
      </c>
      <c r="E967" s="59" t="s">
        <v>166</v>
      </c>
      <c r="F967" s="59" t="s">
        <v>1049</v>
      </c>
      <c r="G967" s="59">
        <v>1.7056999999999999E-4</v>
      </c>
      <c r="H967" s="59">
        <v>0.10119</v>
      </c>
      <c r="I967" s="59">
        <v>0.49172500000000002</v>
      </c>
      <c r="J967" s="59">
        <v>0.76580000000000004</v>
      </c>
      <c r="K967" s="59">
        <v>0.98903600000000003</v>
      </c>
      <c r="L967" s="59">
        <v>1.07</v>
      </c>
      <c r="M967" s="69">
        <f t="shared" si="16"/>
        <v>1</v>
      </c>
      <c r="N967" s="59">
        <v>0.421179057591623</v>
      </c>
    </row>
    <row r="968" spans="2:14" x14ac:dyDescent="0.25">
      <c r="B968" s="90" t="s">
        <v>1332</v>
      </c>
      <c r="C968" s="59" t="s">
        <v>1351</v>
      </c>
      <c r="D968" s="59">
        <v>88913663</v>
      </c>
      <c r="E968" s="59" t="s">
        <v>166</v>
      </c>
      <c r="F968" s="59" t="s">
        <v>795</v>
      </c>
      <c r="G968" s="59">
        <v>6.2147999999999999E-4</v>
      </c>
      <c r="H968" s="59">
        <v>0.10246</v>
      </c>
      <c r="I968" s="59">
        <v>0.49172500000000002</v>
      </c>
      <c r="J968" s="59">
        <v>0.76580000000000004</v>
      </c>
      <c r="K968" s="59">
        <v>0.98903600000000003</v>
      </c>
      <c r="L968" s="59">
        <v>1.02</v>
      </c>
      <c r="M968" s="69">
        <f t="shared" si="16"/>
        <v>1</v>
      </c>
      <c r="N968" s="59">
        <v>0.421179057591623</v>
      </c>
    </row>
    <row r="969" spans="2:14" x14ac:dyDescent="0.25">
      <c r="B969" s="90" t="s">
        <v>1332</v>
      </c>
      <c r="C969" s="59" t="s">
        <v>1351</v>
      </c>
      <c r="D969" s="59">
        <v>88913663</v>
      </c>
      <c r="E969" s="59" t="s">
        <v>166</v>
      </c>
      <c r="F969" s="59" t="s">
        <v>990</v>
      </c>
      <c r="G969" s="59">
        <v>4.6349E-4</v>
      </c>
      <c r="H969" s="59">
        <v>0.10285999999999999</v>
      </c>
      <c r="I969" s="59">
        <v>0.49172500000000002</v>
      </c>
      <c r="J969" s="59">
        <v>0.76580000000000004</v>
      </c>
      <c r="K969" s="59">
        <v>0.98903600000000003</v>
      </c>
      <c r="L969" s="59">
        <v>1.02</v>
      </c>
      <c r="M969" s="69">
        <f t="shared" si="16"/>
        <v>1</v>
      </c>
      <c r="N969" s="59">
        <v>0.421179057591623</v>
      </c>
    </row>
    <row r="970" spans="2:14" x14ac:dyDescent="0.25">
      <c r="B970" s="90" t="s">
        <v>1332</v>
      </c>
      <c r="C970" s="59" t="s">
        <v>1351</v>
      </c>
      <c r="D970" s="59">
        <v>88913663</v>
      </c>
      <c r="E970" s="59" t="s">
        <v>166</v>
      </c>
      <c r="F970" s="59" t="s">
        <v>628</v>
      </c>
      <c r="G970" s="59">
        <v>7.1575000000000002E-4</v>
      </c>
      <c r="H970" s="59">
        <v>0.10290000000000001</v>
      </c>
      <c r="I970" s="59">
        <v>0.49172500000000002</v>
      </c>
      <c r="J970" s="59">
        <v>0.76580000000000004</v>
      </c>
      <c r="K970" s="59">
        <v>0.98903600000000003</v>
      </c>
      <c r="L970" s="59">
        <v>1.02</v>
      </c>
      <c r="M970" s="69">
        <f t="shared" si="16"/>
        <v>1</v>
      </c>
      <c r="N970" s="59">
        <v>0.421179057591623</v>
      </c>
    </row>
    <row r="971" spans="2:14" x14ac:dyDescent="0.25">
      <c r="B971" s="90" t="s">
        <v>1332</v>
      </c>
      <c r="C971" s="59" t="s">
        <v>1351</v>
      </c>
      <c r="D971" s="59">
        <v>88913663</v>
      </c>
      <c r="E971" s="59" t="s">
        <v>166</v>
      </c>
      <c r="F971" s="59" t="s">
        <v>923</v>
      </c>
      <c r="G971" s="59">
        <v>-6.6279000000000002E-4</v>
      </c>
      <c r="H971" s="59">
        <v>0.10296</v>
      </c>
      <c r="I971" s="59">
        <v>0.49172500000000002</v>
      </c>
      <c r="J971" s="59">
        <v>0.76580000000000004</v>
      </c>
      <c r="K971" s="59">
        <v>0.98903600000000003</v>
      </c>
      <c r="L971" s="59">
        <v>0.98299999999999998</v>
      </c>
      <c r="M971" s="69">
        <f t="shared" si="16"/>
        <v>1</v>
      </c>
      <c r="N971" s="59">
        <v>0.421179057591623</v>
      </c>
    </row>
    <row r="972" spans="2:14" x14ac:dyDescent="0.25">
      <c r="B972" s="90" t="s">
        <v>1332</v>
      </c>
      <c r="C972" s="59" t="s">
        <v>1351</v>
      </c>
      <c r="D972" s="59">
        <v>88913663</v>
      </c>
      <c r="E972" s="59" t="s">
        <v>166</v>
      </c>
      <c r="F972" s="59" t="s">
        <v>845</v>
      </c>
      <c r="G972" s="59">
        <v>6.8919999999999995E-4</v>
      </c>
      <c r="H972" s="59">
        <v>0.10340000000000001</v>
      </c>
      <c r="I972" s="59">
        <v>0.49172500000000002</v>
      </c>
      <c r="J972" s="59">
        <v>0.76580000000000004</v>
      </c>
      <c r="K972" s="59">
        <v>0.98903600000000003</v>
      </c>
      <c r="L972" s="59">
        <v>1.01</v>
      </c>
      <c r="M972" s="69">
        <f t="shared" si="16"/>
        <v>1</v>
      </c>
      <c r="N972" s="59">
        <v>0.421179057591623</v>
      </c>
    </row>
    <row r="973" spans="2:14" x14ac:dyDescent="0.25">
      <c r="B973" s="90" t="s">
        <v>1332</v>
      </c>
      <c r="C973" s="59" t="s">
        <v>1351</v>
      </c>
      <c r="D973" s="59">
        <v>88913663</v>
      </c>
      <c r="E973" s="59" t="s">
        <v>166</v>
      </c>
      <c r="F973" s="59" t="s">
        <v>1167</v>
      </c>
      <c r="G973" s="59">
        <v>2.9381999999999998E-4</v>
      </c>
      <c r="H973" s="59">
        <v>0.10465000000000001</v>
      </c>
      <c r="I973" s="59">
        <v>0.49172500000000002</v>
      </c>
      <c r="J973" s="59">
        <v>0.76580000000000004</v>
      </c>
      <c r="K973" s="59">
        <v>0.98903600000000003</v>
      </c>
      <c r="L973" s="59">
        <v>1.04</v>
      </c>
      <c r="M973" s="69">
        <f t="shared" si="16"/>
        <v>1</v>
      </c>
      <c r="N973" s="59">
        <v>0.424050520833333</v>
      </c>
    </row>
    <row r="974" spans="2:14" x14ac:dyDescent="0.25">
      <c r="B974" s="90" t="s">
        <v>1332</v>
      </c>
      <c r="C974" s="59" t="s">
        <v>1351</v>
      </c>
      <c r="D974" s="59">
        <v>88913663</v>
      </c>
      <c r="E974" s="59" t="s">
        <v>166</v>
      </c>
      <c r="F974" s="59" t="s">
        <v>890</v>
      </c>
      <c r="G974" s="59">
        <v>6.5280000000000004E-4</v>
      </c>
      <c r="H974" s="59">
        <v>0.10606</v>
      </c>
      <c r="I974" s="59">
        <v>0.49172500000000002</v>
      </c>
      <c r="J974" s="59">
        <v>0.76580000000000004</v>
      </c>
      <c r="K974" s="59">
        <v>0.98903600000000003</v>
      </c>
      <c r="L974" s="59">
        <v>1.02</v>
      </c>
      <c r="M974" s="69">
        <f t="shared" si="16"/>
        <v>1</v>
      </c>
      <c r="N974" s="59">
        <v>0.42753720207253898</v>
      </c>
    </row>
    <row r="975" spans="2:14" x14ac:dyDescent="0.25">
      <c r="B975" s="90" t="s">
        <v>1332</v>
      </c>
      <c r="C975" s="59" t="s">
        <v>1351</v>
      </c>
      <c r="D975" s="59">
        <v>88913663</v>
      </c>
      <c r="E975" s="59" t="s">
        <v>166</v>
      </c>
      <c r="F975" s="59" t="s">
        <v>864</v>
      </c>
      <c r="G975" s="59">
        <v>8.2547999999999996E-4</v>
      </c>
      <c r="H975" s="59">
        <v>0.10899</v>
      </c>
      <c r="I975" s="59">
        <v>0.49172500000000002</v>
      </c>
      <c r="J975" s="59">
        <v>0.76580000000000004</v>
      </c>
      <c r="K975" s="59">
        <v>0.98903600000000003</v>
      </c>
      <c r="L975" s="59">
        <v>1.01</v>
      </c>
      <c r="M975" s="69">
        <f t="shared" si="16"/>
        <v>1</v>
      </c>
      <c r="N975" s="59">
        <v>0.43452887755101999</v>
      </c>
    </row>
    <row r="976" spans="2:14" x14ac:dyDescent="0.25">
      <c r="B976" s="90" t="s">
        <v>1332</v>
      </c>
      <c r="C976" s="59" t="s">
        <v>1351</v>
      </c>
      <c r="D976" s="59">
        <v>88913663</v>
      </c>
      <c r="E976" s="59" t="s">
        <v>166</v>
      </c>
      <c r="F976" s="59" t="s">
        <v>867</v>
      </c>
      <c r="G976" s="59">
        <v>1.4678E-4</v>
      </c>
      <c r="H976" s="59">
        <v>0.10899</v>
      </c>
      <c r="I976" s="59">
        <v>0.49172500000000002</v>
      </c>
      <c r="J976" s="59">
        <v>0.76580000000000004</v>
      </c>
      <c r="K976" s="59">
        <v>0.98903600000000003</v>
      </c>
      <c r="L976" s="59">
        <v>1.08</v>
      </c>
      <c r="M976" s="69">
        <f t="shared" si="16"/>
        <v>1</v>
      </c>
      <c r="N976" s="59">
        <v>0.43452887755101999</v>
      </c>
    </row>
    <row r="977" spans="2:14" x14ac:dyDescent="0.25">
      <c r="B977" s="90" t="s">
        <v>1332</v>
      </c>
      <c r="C977" s="59" t="s">
        <v>1351</v>
      </c>
      <c r="D977" s="59">
        <v>88913663</v>
      </c>
      <c r="E977" s="59" t="s">
        <v>166</v>
      </c>
      <c r="F977" s="59" t="s">
        <v>1026</v>
      </c>
      <c r="G977" s="59">
        <v>1.6206E-4</v>
      </c>
      <c r="H977" s="59">
        <v>0.10947</v>
      </c>
      <c r="I977" s="59">
        <v>0.49172500000000002</v>
      </c>
      <c r="J977" s="59">
        <v>0.76580000000000004</v>
      </c>
      <c r="K977" s="59">
        <v>0.98903600000000003</v>
      </c>
      <c r="L977" s="59">
        <v>1.07</v>
      </c>
      <c r="M977" s="69">
        <f t="shared" si="16"/>
        <v>1</v>
      </c>
      <c r="N977" s="59">
        <v>0.43452887755101999</v>
      </c>
    </row>
    <row r="978" spans="2:14" x14ac:dyDescent="0.25">
      <c r="B978" s="90" t="s">
        <v>1332</v>
      </c>
      <c r="C978" s="59" t="s">
        <v>1351</v>
      </c>
      <c r="D978" s="59">
        <v>88913663</v>
      </c>
      <c r="E978" s="59" t="s">
        <v>166</v>
      </c>
      <c r="F978" s="59" t="s">
        <v>541</v>
      </c>
      <c r="G978" s="59">
        <v>-7.3312000000000004E-3</v>
      </c>
      <c r="H978" s="59">
        <v>0.11083999999999999</v>
      </c>
      <c r="I978" s="59">
        <v>0.49172500000000002</v>
      </c>
      <c r="J978" s="59">
        <v>0.76580000000000004</v>
      </c>
      <c r="K978" s="59">
        <v>0.98903600000000003</v>
      </c>
      <c r="L978" s="59" t="s">
        <v>5</v>
      </c>
      <c r="M978" s="69">
        <f t="shared" si="16"/>
        <v>1</v>
      </c>
      <c r="N978" s="59">
        <v>0.43773360406091399</v>
      </c>
    </row>
    <row r="979" spans="2:14" x14ac:dyDescent="0.25">
      <c r="B979" s="90" t="s">
        <v>1332</v>
      </c>
      <c r="C979" s="59" t="s">
        <v>1351</v>
      </c>
      <c r="D979" s="59">
        <v>88913663</v>
      </c>
      <c r="E979" s="59" t="s">
        <v>166</v>
      </c>
      <c r="F979" s="59" t="s">
        <v>810</v>
      </c>
      <c r="G979" s="59">
        <v>4.8981000000000003E-4</v>
      </c>
      <c r="H979" s="59">
        <v>0.11242000000000001</v>
      </c>
      <c r="I979" s="59">
        <v>0.49172500000000002</v>
      </c>
      <c r="J979" s="59">
        <v>0.76580000000000004</v>
      </c>
      <c r="K979" s="59">
        <v>0.98903600000000003</v>
      </c>
      <c r="L979" s="59">
        <v>1.02</v>
      </c>
      <c r="M979" s="69">
        <f t="shared" si="16"/>
        <v>1</v>
      </c>
      <c r="N979" s="59">
        <v>0.43955045226130701</v>
      </c>
    </row>
    <row r="980" spans="2:14" x14ac:dyDescent="0.25">
      <c r="B980" s="90" t="s">
        <v>1332</v>
      </c>
      <c r="C980" s="59" t="s">
        <v>1351</v>
      </c>
      <c r="D980" s="59">
        <v>88913663</v>
      </c>
      <c r="E980" s="59" t="s">
        <v>166</v>
      </c>
      <c r="F980" s="59" t="s">
        <v>970</v>
      </c>
      <c r="G980" s="59">
        <v>-1.2061999999999999E-4</v>
      </c>
      <c r="H980" s="59">
        <v>0.11243</v>
      </c>
      <c r="I980" s="59">
        <v>0.49172500000000002</v>
      </c>
      <c r="J980" s="59">
        <v>0.76580000000000004</v>
      </c>
      <c r="K980" s="59">
        <v>0.98903600000000003</v>
      </c>
      <c r="L980" s="59">
        <v>0.91100000000000003</v>
      </c>
      <c r="M980" s="69">
        <f t="shared" si="16"/>
        <v>1</v>
      </c>
      <c r="N980" s="59">
        <v>0.43955045226130701</v>
      </c>
    </row>
    <row r="981" spans="2:14" x14ac:dyDescent="0.25">
      <c r="B981" s="90" t="s">
        <v>1332</v>
      </c>
      <c r="C981" s="59" t="s">
        <v>1351</v>
      </c>
      <c r="D981" s="59">
        <v>88913663</v>
      </c>
      <c r="E981" s="59" t="s">
        <v>166</v>
      </c>
      <c r="F981" s="59" t="s">
        <v>1229</v>
      </c>
      <c r="G981" s="59">
        <v>1.2312E-4</v>
      </c>
      <c r="H981" s="59">
        <v>0.11365</v>
      </c>
      <c r="I981" s="59">
        <v>0.49172500000000002</v>
      </c>
      <c r="J981" s="59">
        <v>0.76580000000000004</v>
      </c>
      <c r="K981" s="59">
        <v>0.98903600000000003</v>
      </c>
      <c r="L981" s="59">
        <v>1.0900000000000001</v>
      </c>
      <c r="M981" s="69">
        <f t="shared" si="16"/>
        <v>1</v>
      </c>
      <c r="N981" s="59">
        <v>0.44209850000000001</v>
      </c>
    </row>
    <row r="982" spans="2:14" x14ac:dyDescent="0.25">
      <c r="B982" s="90" t="s">
        <v>1332</v>
      </c>
      <c r="C982" s="59" t="s">
        <v>1351</v>
      </c>
      <c r="D982" s="59">
        <v>88913663</v>
      </c>
      <c r="E982" s="59" t="s">
        <v>166</v>
      </c>
      <c r="F982" s="59" t="s">
        <v>585</v>
      </c>
      <c r="G982" s="59">
        <v>1.6637999999999999E-4</v>
      </c>
      <c r="H982" s="59">
        <v>0.11731999999999999</v>
      </c>
      <c r="I982" s="59">
        <v>0.49172500000000002</v>
      </c>
      <c r="J982" s="59">
        <v>0.76580000000000004</v>
      </c>
      <c r="K982" s="59">
        <v>0.98903600000000003</v>
      </c>
      <c r="L982" s="59">
        <v>1.07</v>
      </c>
      <c r="M982" s="69">
        <f t="shared" si="16"/>
        <v>1</v>
      </c>
      <c r="N982" s="59">
        <v>0.45410427860696501</v>
      </c>
    </row>
    <row r="983" spans="2:14" x14ac:dyDescent="0.25">
      <c r="B983" s="90" t="s">
        <v>1332</v>
      </c>
      <c r="C983" s="59" t="s">
        <v>1351</v>
      </c>
      <c r="D983" s="59">
        <v>88913663</v>
      </c>
      <c r="E983" s="59" t="s">
        <v>166</v>
      </c>
      <c r="F983" s="59" t="s">
        <v>785</v>
      </c>
      <c r="G983" s="59">
        <v>-1.604E-4</v>
      </c>
      <c r="H983" s="59">
        <v>0.11798</v>
      </c>
      <c r="I983" s="59">
        <v>0.49172500000000002</v>
      </c>
      <c r="J983" s="59">
        <v>0.76580000000000004</v>
      </c>
      <c r="K983" s="59">
        <v>0.98903600000000003</v>
      </c>
      <c r="L983" s="59">
        <v>0.93400000000000005</v>
      </c>
      <c r="M983" s="69">
        <f t="shared" si="16"/>
        <v>1</v>
      </c>
      <c r="N983" s="59">
        <v>0.45439821782178202</v>
      </c>
    </row>
    <row r="984" spans="2:14" x14ac:dyDescent="0.25">
      <c r="B984" s="90" t="s">
        <v>1332</v>
      </c>
      <c r="C984" s="59" t="s">
        <v>1351</v>
      </c>
      <c r="D984" s="59">
        <v>88913663</v>
      </c>
      <c r="E984" s="59" t="s">
        <v>166</v>
      </c>
      <c r="F984" s="59" t="s">
        <v>746</v>
      </c>
      <c r="G984" s="59">
        <v>-4.4200999999999997E-3</v>
      </c>
      <c r="H984" s="59">
        <v>0.11953999999999999</v>
      </c>
      <c r="I984" s="59">
        <v>0.49172500000000002</v>
      </c>
      <c r="J984" s="59">
        <v>0.76580000000000004</v>
      </c>
      <c r="K984" s="59">
        <v>0.98903600000000003</v>
      </c>
      <c r="L984" s="59" t="s">
        <v>5</v>
      </c>
      <c r="M984" s="69">
        <f t="shared" si="16"/>
        <v>1</v>
      </c>
      <c r="N984" s="59">
        <v>0.45813852216748802</v>
      </c>
    </row>
    <row r="985" spans="2:14" x14ac:dyDescent="0.25">
      <c r="B985" s="90" t="s">
        <v>1332</v>
      </c>
      <c r="C985" s="59" t="s">
        <v>1351</v>
      </c>
      <c r="D985" s="59">
        <v>88913663</v>
      </c>
      <c r="E985" s="59" t="s">
        <v>166</v>
      </c>
      <c r="F985" s="59" t="s">
        <v>465</v>
      </c>
      <c r="G985" s="59">
        <v>3.8993000000000001E-3</v>
      </c>
      <c r="H985" s="59">
        <v>0.12021999999999999</v>
      </c>
      <c r="I985" s="59">
        <v>0.49172500000000002</v>
      </c>
      <c r="J985" s="59">
        <v>0.76580000000000004</v>
      </c>
      <c r="K985" s="59">
        <v>0.98903600000000003</v>
      </c>
      <c r="L985" s="59" t="s">
        <v>5</v>
      </c>
      <c r="M985" s="69">
        <f t="shared" si="16"/>
        <v>1</v>
      </c>
      <c r="N985" s="59">
        <v>0.45848607843137301</v>
      </c>
    </row>
    <row r="986" spans="2:14" x14ac:dyDescent="0.25">
      <c r="B986" s="90" t="s">
        <v>1332</v>
      </c>
      <c r="C986" s="59" t="s">
        <v>1351</v>
      </c>
      <c r="D986" s="59">
        <v>88913663</v>
      </c>
      <c r="E986" s="59" t="s">
        <v>166</v>
      </c>
      <c r="F986" s="59" t="s">
        <v>892</v>
      </c>
      <c r="G986" s="59">
        <v>3.2573999999999998E-4</v>
      </c>
      <c r="H986" s="59">
        <v>0.12103999999999999</v>
      </c>
      <c r="I986" s="59">
        <v>0.49172500000000002</v>
      </c>
      <c r="J986" s="59">
        <v>0.76580000000000004</v>
      </c>
      <c r="K986" s="59">
        <v>0.98903600000000003</v>
      </c>
      <c r="L986" s="59">
        <v>1.03</v>
      </c>
      <c r="M986" s="69">
        <f t="shared" si="16"/>
        <v>1</v>
      </c>
      <c r="N986" s="59">
        <v>0.45936156097560998</v>
      </c>
    </row>
    <row r="987" spans="2:14" x14ac:dyDescent="0.25">
      <c r="B987" s="90" t="s">
        <v>1332</v>
      </c>
      <c r="C987" s="59" t="s">
        <v>1351</v>
      </c>
      <c r="D987" s="59">
        <v>88913663</v>
      </c>
      <c r="E987" s="59" t="s">
        <v>166</v>
      </c>
      <c r="F987" s="59" t="s">
        <v>297</v>
      </c>
      <c r="G987" s="59">
        <v>1.6656000000000001E-2</v>
      </c>
      <c r="H987" s="59">
        <v>0.122</v>
      </c>
      <c r="I987" s="59">
        <v>0.49172500000000002</v>
      </c>
      <c r="J987" s="59">
        <v>0.76580000000000004</v>
      </c>
      <c r="K987" s="59">
        <v>0.98903600000000003</v>
      </c>
      <c r="L987" s="59" t="s">
        <v>5</v>
      </c>
      <c r="M987" s="69">
        <f t="shared" si="16"/>
        <v>1</v>
      </c>
      <c r="N987" s="59">
        <v>0.46075728155339801</v>
      </c>
    </row>
    <row r="988" spans="2:14" x14ac:dyDescent="0.25">
      <c r="B988" s="90" t="s">
        <v>1332</v>
      </c>
      <c r="C988" s="59" t="s">
        <v>1351</v>
      </c>
      <c r="D988" s="59">
        <v>88913663</v>
      </c>
      <c r="E988" s="59" t="s">
        <v>166</v>
      </c>
      <c r="F988" s="59" t="s">
        <v>498</v>
      </c>
      <c r="G988" s="59">
        <v>2.5468000000000001E-3</v>
      </c>
      <c r="H988" s="59">
        <v>0.12396</v>
      </c>
      <c r="I988" s="59">
        <v>0.49172500000000002</v>
      </c>
      <c r="J988" s="59">
        <v>0.76580000000000004</v>
      </c>
      <c r="K988" s="59">
        <v>0.98903600000000003</v>
      </c>
      <c r="L988" s="59" t="s">
        <v>5</v>
      </c>
      <c r="M988" s="69">
        <f t="shared" si="16"/>
        <v>1</v>
      </c>
      <c r="N988" s="59">
        <v>0.46589797101449298</v>
      </c>
    </row>
    <row r="989" spans="2:14" x14ac:dyDescent="0.25">
      <c r="B989" s="90" t="s">
        <v>1332</v>
      </c>
      <c r="C989" s="59" t="s">
        <v>1351</v>
      </c>
      <c r="D989" s="59">
        <v>88913663</v>
      </c>
      <c r="E989" s="59" t="s">
        <v>166</v>
      </c>
      <c r="F989" s="59" t="s">
        <v>704</v>
      </c>
      <c r="G989" s="59">
        <v>1.1828999999999999E-4</v>
      </c>
      <c r="H989" s="59">
        <v>0.12537999999999999</v>
      </c>
      <c r="I989" s="59">
        <v>0.49172500000000002</v>
      </c>
      <c r="J989" s="59">
        <v>0.76580000000000004</v>
      </c>
      <c r="K989" s="59">
        <v>0.98903600000000003</v>
      </c>
      <c r="L989" s="59">
        <v>1.0900000000000001</v>
      </c>
      <c r="M989" s="69">
        <f t="shared" si="16"/>
        <v>1</v>
      </c>
      <c r="N989" s="59">
        <v>0.46896942307692302</v>
      </c>
    </row>
    <row r="990" spans="2:14" x14ac:dyDescent="0.25">
      <c r="B990" s="90" t="s">
        <v>1332</v>
      </c>
      <c r="C990" s="59" t="s">
        <v>1351</v>
      </c>
      <c r="D990" s="59">
        <v>88913663</v>
      </c>
      <c r="E990" s="59" t="s">
        <v>166</v>
      </c>
      <c r="F990" s="59" t="s">
        <v>1139</v>
      </c>
      <c r="G990" s="59">
        <v>-1.8372000000000001E-4</v>
      </c>
      <c r="H990" s="59">
        <v>0.126</v>
      </c>
      <c r="I990" s="59">
        <v>0.49172500000000002</v>
      </c>
      <c r="J990" s="59">
        <v>0.76580000000000004</v>
      </c>
      <c r="K990" s="59">
        <v>0.98903600000000003</v>
      </c>
      <c r="L990" s="59">
        <v>0.94499999999999995</v>
      </c>
      <c r="M990" s="69">
        <f t="shared" si="16"/>
        <v>1</v>
      </c>
      <c r="N990" s="59">
        <v>0.46903349282296702</v>
      </c>
    </row>
    <row r="991" spans="2:14" x14ac:dyDescent="0.25">
      <c r="B991" s="90" t="s">
        <v>1332</v>
      </c>
      <c r="C991" s="59" t="s">
        <v>1351</v>
      </c>
      <c r="D991" s="59">
        <v>88913663</v>
      </c>
      <c r="E991" s="59" t="s">
        <v>166</v>
      </c>
      <c r="F991" s="59" t="s">
        <v>1112</v>
      </c>
      <c r="G991" s="59">
        <v>-5.8367999999999996E-3</v>
      </c>
      <c r="H991" s="59">
        <v>0.12687000000000001</v>
      </c>
      <c r="I991" s="59">
        <v>0.49172500000000002</v>
      </c>
      <c r="J991" s="59">
        <v>0.76580000000000004</v>
      </c>
      <c r="K991" s="59">
        <v>0.98903600000000003</v>
      </c>
      <c r="L991" s="59" t="s">
        <v>5</v>
      </c>
      <c r="M991" s="69">
        <f t="shared" si="16"/>
        <v>1</v>
      </c>
      <c r="N991" s="59">
        <v>0.47002314285714297</v>
      </c>
    </row>
    <row r="992" spans="2:14" x14ac:dyDescent="0.25">
      <c r="B992" s="90" t="s">
        <v>1332</v>
      </c>
      <c r="C992" s="59" t="s">
        <v>1351</v>
      </c>
      <c r="D992" s="59">
        <v>88913663</v>
      </c>
      <c r="E992" s="59" t="s">
        <v>166</v>
      </c>
      <c r="F992" s="59" t="s">
        <v>1191</v>
      </c>
      <c r="G992" s="59">
        <v>1.7582000000000001E-4</v>
      </c>
      <c r="H992" s="59">
        <v>0.12806999999999999</v>
      </c>
      <c r="I992" s="59">
        <v>0.49172500000000002</v>
      </c>
      <c r="J992" s="59">
        <v>0.76580000000000004</v>
      </c>
      <c r="K992" s="59">
        <v>0.98903600000000003</v>
      </c>
      <c r="L992" s="59">
        <v>1.06</v>
      </c>
      <c r="M992" s="69">
        <f t="shared" si="16"/>
        <v>1</v>
      </c>
      <c r="N992" s="59">
        <v>0.47222018957346001</v>
      </c>
    </row>
    <row r="993" spans="2:14" x14ac:dyDescent="0.25">
      <c r="B993" s="90" t="s">
        <v>1332</v>
      </c>
      <c r="C993" s="59" t="s">
        <v>1351</v>
      </c>
      <c r="D993" s="59">
        <v>88913663</v>
      </c>
      <c r="E993" s="59" t="s">
        <v>166</v>
      </c>
      <c r="F993" s="59" t="s">
        <v>1225</v>
      </c>
      <c r="G993" s="59">
        <v>2.407E-4</v>
      </c>
      <c r="H993" s="59">
        <v>0.13092000000000001</v>
      </c>
      <c r="I993" s="59">
        <v>0.49172500000000002</v>
      </c>
      <c r="J993" s="59">
        <v>0.76580000000000004</v>
      </c>
      <c r="K993" s="59">
        <v>0.98903600000000003</v>
      </c>
      <c r="L993" s="59">
        <v>1.04</v>
      </c>
      <c r="M993" s="69">
        <f t="shared" si="16"/>
        <v>1</v>
      </c>
      <c r="N993" s="59">
        <v>0.48045169811320798</v>
      </c>
    </row>
    <row r="994" spans="2:14" x14ac:dyDescent="0.25">
      <c r="B994" s="90" t="s">
        <v>1332</v>
      </c>
      <c r="C994" s="59" t="s">
        <v>1351</v>
      </c>
      <c r="D994" s="59">
        <v>88913663</v>
      </c>
      <c r="E994" s="59" t="s">
        <v>166</v>
      </c>
      <c r="F994" s="59" t="s">
        <v>588</v>
      </c>
      <c r="G994" s="59">
        <v>-5.1458999999999999E-4</v>
      </c>
      <c r="H994" s="59">
        <v>0.13209000000000001</v>
      </c>
      <c r="I994" s="59">
        <v>0.49172500000000002</v>
      </c>
      <c r="J994" s="59">
        <v>0.76580000000000004</v>
      </c>
      <c r="K994" s="59">
        <v>0.98903600000000003</v>
      </c>
      <c r="L994" s="59">
        <v>0.98199999999999998</v>
      </c>
      <c r="M994" s="69">
        <f t="shared" ref="M994:M1057" si="17">IF(H994*1556&lt;1,H994*1556,1)</f>
        <v>1</v>
      </c>
      <c r="N994" s="59">
        <v>0.48144054545454501</v>
      </c>
    </row>
    <row r="995" spans="2:14" x14ac:dyDescent="0.25">
      <c r="B995" s="90" t="s">
        <v>1332</v>
      </c>
      <c r="C995" s="59" t="s">
        <v>1351</v>
      </c>
      <c r="D995" s="59">
        <v>88913663</v>
      </c>
      <c r="E995" s="59" t="s">
        <v>166</v>
      </c>
      <c r="F995" s="59" t="s">
        <v>652</v>
      </c>
      <c r="G995" s="59">
        <v>-1.172E-4</v>
      </c>
      <c r="H995" s="59">
        <v>0.13419</v>
      </c>
      <c r="I995" s="59">
        <v>0.49172500000000002</v>
      </c>
      <c r="J995" s="59">
        <v>0.76580000000000004</v>
      </c>
      <c r="K995" s="59">
        <v>0.98903600000000003</v>
      </c>
      <c r="L995" s="59">
        <v>0.91800000000000004</v>
      </c>
      <c r="M995" s="69">
        <f t="shared" si="17"/>
        <v>1</v>
      </c>
      <c r="N995" s="59">
        <v>0.48144054545454501</v>
      </c>
    </row>
    <row r="996" spans="2:14" x14ac:dyDescent="0.25">
      <c r="B996" s="90" t="s">
        <v>1332</v>
      </c>
      <c r="C996" s="59" t="s">
        <v>1351</v>
      </c>
      <c r="D996" s="59">
        <v>88913663</v>
      </c>
      <c r="E996" s="59" t="s">
        <v>166</v>
      </c>
      <c r="F996" s="59" t="s">
        <v>1219</v>
      </c>
      <c r="G996" s="59">
        <v>2.0194000000000001E-4</v>
      </c>
      <c r="H996" s="59">
        <v>0.13438</v>
      </c>
      <c r="I996" s="59">
        <v>0.49172500000000002</v>
      </c>
      <c r="J996" s="59">
        <v>0.76580000000000004</v>
      </c>
      <c r="K996" s="59">
        <v>0.98903600000000003</v>
      </c>
      <c r="L996" s="59">
        <v>1.05</v>
      </c>
      <c r="M996" s="69">
        <f t="shared" si="17"/>
        <v>1</v>
      </c>
      <c r="N996" s="59">
        <v>0.48144054545454501</v>
      </c>
    </row>
    <row r="997" spans="2:14" x14ac:dyDescent="0.25">
      <c r="B997" s="90" t="s">
        <v>1332</v>
      </c>
      <c r="C997" s="59" t="s">
        <v>1351</v>
      </c>
      <c r="D997" s="59">
        <v>88913663</v>
      </c>
      <c r="E997" s="59" t="s">
        <v>166</v>
      </c>
      <c r="F997" s="59" t="s">
        <v>985</v>
      </c>
      <c r="G997" s="59">
        <v>-3.725E-4</v>
      </c>
      <c r="H997" s="59">
        <v>0.13483000000000001</v>
      </c>
      <c r="I997" s="59">
        <v>0.49172500000000002</v>
      </c>
      <c r="J997" s="59">
        <v>0.76580000000000004</v>
      </c>
      <c r="K997" s="59">
        <v>0.98903600000000003</v>
      </c>
      <c r="L997" s="59">
        <v>0.97399999999999998</v>
      </c>
      <c r="M997" s="69">
        <f t="shared" si="17"/>
        <v>1</v>
      </c>
      <c r="N997" s="59">
        <v>0.48144054545454501</v>
      </c>
    </row>
    <row r="998" spans="2:14" x14ac:dyDescent="0.25">
      <c r="B998" s="90" t="s">
        <v>1332</v>
      </c>
      <c r="C998" s="59" t="s">
        <v>1351</v>
      </c>
      <c r="D998" s="59">
        <v>88913663</v>
      </c>
      <c r="E998" s="59" t="s">
        <v>166</v>
      </c>
      <c r="F998" s="59" t="s">
        <v>1153</v>
      </c>
      <c r="G998" s="59">
        <v>-3.1024999999999998E-4</v>
      </c>
      <c r="H998" s="59">
        <v>0.13502</v>
      </c>
      <c r="I998" s="59">
        <v>0.49172500000000002</v>
      </c>
      <c r="J998" s="59">
        <v>0.76580000000000004</v>
      </c>
      <c r="K998" s="59">
        <v>0.98903600000000003</v>
      </c>
      <c r="L998" s="59">
        <v>0.96899999999999997</v>
      </c>
      <c r="M998" s="69">
        <f t="shared" si="17"/>
        <v>1</v>
      </c>
      <c r="N998" s="59">
        <v>0.48144054545454501</v>
      </c>
    </row>
    <row r="999" spans="2:14" x14ac:dyDescent="0.25">
      <c r="B999" s="90" t="s">
        <v>1332</v>
      </c>
      <c r="C999" s="59" t="s">
        <v>1351</v>
      </c>
      <c r="D999" s="59">
        <v>88913663</v>
      </c>
      <c r="E999" s="59" t="s">
        <v>166</v>
      </c>
      <c r="F999" s="59" t="s">
        <v>1220</v>
      </c>
      <c r="G999" s="59">
        <v>-3.1643999999999999E-3</v>
      </c>
      <c r="H999" s="59">
        <v>0.13505</v>
      </c>
      <c r="I999" s="59">
        <v>0.49172500000000002</v>
      </c>
      <c r="J999" s="59">
        <v>0.76580000000000004</v>
      </c>
      <c r="K999" s="59">
        <v>0.98903600000000003</v>
      </c>
      <c r="L999" s="59" t="s">
        <v>5</v>
      </c>
      <c r="M999" s="69">
        <f t="shared" si="17"/>
        <v>1</v>
      </c>
      <c r="N999" s="59">
        <v>0.48144054545454501</v>
      </c>
    </row>
    <row r="1000" spans="2:14" x14ac:dyDescent="0.25">
      <c r="B1000" s="90" t="s">
        <v>1332</v>
      </c>
      <c r="C1000" s="59" t="s">
        <v>1351</v>
      </c>
      <c r="D1000" s="59">
        <v>88913663</v>
      </c>
      <c r="E1000" s="59" t="s">
        <v>166</v>
      </c>
      <c r="F1000" s="59" t="s">
        <v>1227</v>
      </c>
      <c r="G1000" s="59">
        <v>1.1856E-4</v>
      </c>
      <c r="H1000" s="59">
        <v>0.13553000000000001</v>
      </c>
      <c r="I1000" s="59">
        <v>0.49172500000000002</v>
      </c>
      <c r="J1000" s="59">
        <v>0.76580000000000004</v>
      </c>
      <c r="K1000" s="59">
        <v>0.98903600000000003</v>
      </c>
      <c r="L1000" s="59">
        <v>1.0900000000000001</v>
      </c>
      <c r="M1000" s="69">
        <f t="shared" si="17"/>
        <v>1</v>
      </c>
      <c r="N1000" s="59">
        <v>0.48144054545454501</v>
      </c>
    </row>
    <row r="1001" spans="2:14" x14ac:dyDescent="0.25">
      <c r="B1001" s="90" t="s">
        <v>1332</v>
      </c>
      <c r="C1001" s="59" t="s">
        <v>1351</v>
      </c>
      <c r="D1001" s="59">
        <v>88913663</v>
      </c>
      <c r="E1001" s="59" t="s">
        <v>166</v>
      </c>
      <c r="F1001" s="59" t="s">
        <v>528</v>
      </c>
      <c r="G1001" s="59">
        <v>-2.3460999999999998E-3</v>
      </c>
      <c r="H1001" s="59">
        <v>0.13614000000000001</v>
      </c>
      <c r="I1001" s="59">
        <v>0.49172500000000002</v>
      </c>
      <c r="J1001" s="59">
        <v>0.76580000000000004</v>
      </c>
      <c r="K1001" s="59">
        <v>0.98903600000000003</v>
      </c>
      <c r="L1001" s="59" t="s">
        <v>5</v>
      </c>
      <c r="M1001" s="69">
        <f t="shared" si="17"/>
        <v>1</v>
      </c>
      <c r="N1001" s="59">
        <v>0.48144054545454501</v>
      </c>
    </row>
    <row r="1002" spans="2:14" x14ac:dyDescent="0.25">
      <c r="B1002" s="90" t="s">
        <v>1332</v>
      </c>
      <c r="C1002" s="59" t="s">
        <v>1351</v>
      </c>
      <c r="D1002" s="59">
        <v>88913663</v>
      </c>
      <c r="E1002" s="59" t="s">
        <v>166</v>
      </c>
      <c r="F1002" s="59" t="s">
        <v>616</v>
      </c>
      <c r="G1002" s="59">
        <v>1.7594999999999999E-4</v>
      </c>
      <c r="H1002" s="59">
        <v>0.13686999999999999</v>
      </c>
      <c r="I1002" s="59">
        <v>0.49172500000000002</v>
      </c>
      <c r="J1002" s="59">
        <v>0.76580000000000004</v>
      </c>
      <c r="K1002" s="59">
        <v>0.98903600000000003</v>
      </c>
      <c r="L1002" s="59">
        <v>1.06</v>
      </c>
      <c r="M1002" s="69">
        <f t="shared" si="17"/>
        <v>1</v>
      </c>
      <c r="N1002" s="59">
        <v>0.48183194570135701</v>
      </c>
    </row>
    <row r="1003" spans="2:14" x14ac:dyDescent="0.25">
      <c r="B1003" s="90" t="s">
        <v>1332</v>
      </c>
      <c r="C1003" s="59" t="s">
        <v>1351</v>
      </c>
      <c r="D1003" s="59">
        <v>88913663</v>
      </c>
      <c r="E1003" s="59" t="s">
        <v>166</v>
      </c>
      <c r="F1003" s="59" t="s">
        <v>1046</v>
      </c>
      <c r="G1003" s="59">
        <v>-4.4977E-4</v>
      </c>
      <c r="H1003" s="59">
        <v>0.13766</v>
      </c>
      <c r="I1003" s="59">
        <v>0.49172500000000002</v>
      </c>
      <c r="J1003" s="59">
        <v>0.76580000000000004</v>
      </c>
      <c r="K1003" s="59">
        <v>0.98903600000000003</v>
      </c>
      <c r="L1003" s="59">
        <v>0.97899999999999998</v>
      </c>
      <c r="M1003" s="69">
        <f t="shared" si="17"/>
        <v>1</v>
      </c>
      <c r="N1003" s="59">
        <v>0.48243009009009002</v>
      </c>
    </row>
    <row r="1004" spans="2:14" x14ac:dyDescent="0.25">
      <c r="B1004" s="90" t="s">
        <v>1332</v>
      </c>
      <c r="C1004" s="59" t="s">
        <v>1351</v>
      </c>
      <c r="D1004" s="59">
        <v>88913663</v>
      </c>
      <c r="E1004" s="59" t="s">
        <v>166</v>
      </c>
      <c r="F1004" s="59" t="s">
        <v>799</v>
      </c>
      <c r="G1004" s="59">
        <v>4.5025000000000002E-4</v>
      </c>
      <c r="H1004" s="59">
        <v>0.14036000000000001</v>
      </c>
      <c r="I1004" s="59">
        <v>0.49172500000000002</v>
      </c>
      <c r="J1004" s="59">
        <v>0.76580000000000004</v>
      </c>
      <c r="K1004" s="59">
        <v>0.98903600000000003</v>
      </c>
      <c r="L1004" s="59">
        <v>1.02</v>
      </c>
      <c r="M1004" s="69">
        <f t="shared" si="17"/>
        <v>1</v>
      </c>
      <c r="N1004" s="59">
        <v>0.48948008928571402</v>
      </c>
    </row>
    <row r="1005" spans="2:14" x14ac:dyDescent="0.25">
      <c r="B1005" s="90" t="s">
        <v>1332</v>
      </c>
      <c r="C1005" s="59" t="s">
        <v>1351</v>
      </c>
      <c r="D1005" s="59">
        <v>88913663</v>
      </c>
      <c r="E1005" s="59" t="s">
        <v>166</v>
      </c>
      <c r="F1005" s="59" t="s">
        <v>843</v>
      </c>
      <c r="G1005" s="59">
        <v>-2.6921999999999997E-4</v>
      </c>
      <c r="H1005" s="59">
        <v>0.14093</v>
      </c>
      <c r="I1005" s="59">
        <v>0.49172500000000002</v>
      </c>
      <c r="J1005" s="59">
        <v>0.76580000000000004</v>
      </c>
      <c r="K1005" s="59">
        <v>0.98903600000000003</v>
      </c>
      <c r="L1005" s="59">
        <v>0.96499999999999997</v>
      </c>
      <c r="M1005" s="69">
        <f t="shared" si="17"/>
        <v>1</v>
      </c>
      <c r="N1005" s="59">
        <v>0.48948008928571402</v>
      </c>
    </row>
    <row r="1006" spans="2:14" x14ac:dyDescent="0.25">
      <c r="B1006" s="90" t="s">
        <v>1332</v>
      </c>
      <c r="C1006" s="59" t="s">
        <v>1351</v>
      </c>
      <c r="D1006" s="59">
        <v>88913663</v>
      </c>
      <c r="E1006" s="59" t="s">
        <v>166</v>
      </c>
      <c r="F1006" s="59" t="s">
        <v>1129</v>
      </c>
      <c r="G1006" s="59">
        <v>6.2405000000000002E-4</v>
      </c>
      <c r="H1006" s="59">
        <v>0.14199000000000001</v>
      </c>
      <c r="I1006" s="59">
        <v>0.49172500000000002</v>
      </c>
      <c r="J1006" s="59">
        <v>0.76580000000000004</v>
      </c>
      <c r="K1006" s="59">
        <v>0.98903600000000003</v>
      </c>
      <c r="L1006" s="59">
        <v>1.01</v>
      </c>
      <c r="M1006" s="69">
        <f t="shared" si="17"/>
        <v>1</v>
      </c>
      <c r="N1006" s="59">
        <v>0.49094137339055799</v>
      </c>
    </row>
    <row r="1007" spans="2:14" x14ac:dyDescent="0.25">
      <c r="B1007" s="90" t="s">
        <v>1332</v>
      </c>
      <c r="C1007" s="59" t="s">
        <v>1351</v>
      </c>
      <c r="D1007" s="59">
        <v>88913663</v>
      </c>
      <c r="E1007" s="59" t="s">
        <v>166</v>
      </c>
      <c r="F1007" s="59" t="s">
        <v>841</v>
      </c>
      <c r="G1007" s="59">
        <v>-3.1795E-4</v>
      </c>
      <c r="H1007" s="59">
        <v>0.14419999999999999</v>
      </c>
      <c r="I1007" s="59">
        <v>0.49172500000000002</v>
      </c>
      <c r="J1007" s="59">
        <v>0.76580000000000004</v>
      </c>
      <c r="K1007" s="59">
        <v>0.98903600000000003</v>
      </c>
      <c r="L1007" s="59">
        <v>0.97099999999999997</v>
      </c>
      <c r="M1007" s="69">
        <f t="shared" si="17"/>
        <v>1</v>
      </c>
      <c r="N1007" s="59">
        <v>0.49094137339055799</v>
      </c>
    </row>
    <row r="1008" spans="2:14" x14ac:dyDescent="0.25">
      <c r="B1008" s="90" t="s">
        <v>1332</v>
      </c>
      <c r="C1008" s="59" t="s">
        <v>1351</v>
      </c>
      <c r="D1008" s="59">
        <v>88913663</v>
      </c>
      <c r="E1008" s="59" t="s">
        <v>166</v>
      </c>
      <c r="F1008" s="59" t="s">
        <v>1022</v>
      </c>
      <c r="G1008" s="59">
        <v>-2.2170999999999999E-4</v>
      </c>
      <c r="H1008" s="59">
        <v>0.14477000000000001</v>
      </c>
      <c r="I1008" s="59">
        <v>0.49172500000000002</v>
      </c>
      <c r="J1008" s="59">
        <v>0.76580000000000004</v>
      </c>
      <c r="K1008" s="59">
        <v>0.98903600000000003</v>
      </c>
      <c r="L1008" s="59">
        <v>0.92500000000000004</v>
      </c>
      <c r="M1008" s="69">
        <f t="shared" si="17"/>
        <v>1</v>
      </c>
      <c r="N1008" s="59">
        <v>0.49094137339055799</v>
      </c>
    </row>
    <row r="1009" spans="2:14" x14ac:dyDescent="0.25">
      <c r="B1009" s="90" t="s">
        <v>1332</v>
      </c>
      <c r="C1009" s="59" t="s">
        <v>1351</v>
      </c>
      <c r="D1009" s="59">
        <v>88913663</v>
      </c>
      <c r="E1009" s="59" t="s">
        <v>166</v>
      </c>
      <c r="F1009" s="59" t="s">
        <v>497</v>
      </c>
      <c r="G1009" s="59">
        <v>3.2269999999999998E-4</v>
      </c>
      <c r="H1009" s="59">
        <v>0.14527000000000001</v>
      </c>
      <c r="I1009" s="59">
        <v>0.49172500000000002</v>
      </c>
      <c r="J1009" s="59">
        <v>0.76580000000000004</v>
      </c>
      <c r="K1009" s="59">
        <v>0.98903600000000003</v>
      </c>
      <c r="L1009" s="59">
        <v>1.03</v>
      </c>
      <c r="M1009" s="69">
        <f t="shared" si="17"/>
        <v>1</v>
      </c>
      <c r="N1009" s="59">
        <v>0.49094137339055799</v>
      </c>
    </row>
    <row r="1010" spans="2:14" x14ac:dyDescent="0.25">
      <c r="B1010" s="90" t="s">
        <v>1332</v>
      </c>
      <c r="C1010" s="59" t="s">
        <v>1351</v>
      </c>
      <c r="D1010" s="59">
        <v>88913663</v>
      </c>
      <c r="E1010" s="59" t="s">
        <v>166</v>
      </c>
      <c r="F1010" s="59" t="s">
        <v>1195</v>
      </c>
      <c r="G1010" s="59">
        <v>-1.8546E-4</v>
      </c>
      <c r="H1010" s="59">
        <v>0.14557</v>
      </c>
      <c r="I1010" s="59">
        <v>0.49172500000000002</v>
      </c>
      <c r="J1010" s="59">
        <v>0.76580000000000004</v>
      </c>
      <c r="K1010" s="59">
        <v>0.98903600000000003</v>
      </c>
      <c r="L1010" s="59">
        <v>0.95099999999999996</v>
      </c>
      <c r="M1010" s="69">
        <f t="shared" si="17"/>
        <v>1</v>
      </c>
      <c r="N1010" s="59">
        <v>0.49094137339055799</v>
      </c>
    </row>
    <row r="1011" spans="2:14" x14ac:dyDescent="0.25">
      <c r="B1011" s="90" t="s">
        <v>1332</v>
      </c>
      <c r="C1011" s="59" t="s">
        <v>1351</v>
      </c>
      <c r="D1011" s="59">
        <v>88913663</v>
      </c>
      <c r="E1011" s="59" t="s">
        <v>166</v>
      </c>
      <c r="F1011" s="59" t="s">
        <v>1147</v>
      </c>
      <c r="G1011" s="59">
        <v>4.0515000000000001E-4</v>
      </c>
      <c r="H1011" s="59">
        <v>0.14565</v>
      </c>
      <c r="I1011" s="59">
        <v>0.49172500000000002</v>
      </c>
      <c r="J1011" s="59">
        <v>0.76580000000000004</v>
      </c>
      <c r="K1011" s="59">
        <v>0.98903600000000003</v>
      </c>
      <c r="L1011" s="59">
        <v>1.02</v>
      </c>
      <c r="M1011" s="69">
        <f t="shared" si="17"/>
        <v>1</v>
      </c>
      <c r="N1011" s="59">
        <v>0.49094137339055799</v>
      </c>
    </row>
    <row r="1012" spans="2:14" x14ac:dyDescent="0.25">
      <c r="B1012" s="90" t="s">
        <v>1332</v>
      </c>
      <c r="C1012" s="59" t="s">
        <v>1351</v>
      </c>
      <c r="D1012" s="59">
        <v>88913663</v>
      </c>
      <c r="E1012" s="59" t="s">
        <v>166</v>
      </c>
      <c r="F1012" s="59" t="s">
        <v>991</v>
      </c>
      <c r="G1012" s="59">
        <v>2.6833E-4</v>
      </c>
      <c r="H1012" s="59">
        <v>0.14593999999999999</v>
      </c>
      <c r="I1012" s="59">
        <v>0.49172500000000002</v>
      </c>
      <c r="J1012" s="59">
        <v>0.76580000000000004</v>
      </c>
      <c r="K1012" s="59">
        <v>0.98903600000000003</v>
      </c>
      <c r="L1012" s="59">
        <v>1.04</v>
      </c>
      <c r="M1012" s="69">
        <f t="shared" si="17"/>
        <v>1</v>
      </c>
      <c r="N1012" s="59">
        <v>0.49094137339055799</v>
      </c>
    </row>
    <row r="1013" spans="2:14" x14ac:dyDescent="0.25">
      <c r="B1013" s="90" t="s">
        <v>1332</v>
      </c>
      <c r="C1013" s="59" t="s">
        <v>1351</v>
      </c>
      <c r="D1013" s="59">
        <v>88913663</v>
      </c>
      <c r="E1013" s="59" t="s">
        <v>166</v>
      </c>
      <c r="F1013" s="59" t="s">
        <v>747</v>
      </c>
      <c r="G1013" s="59">
        <v>1.1396999999999999E-4</v>
      </c>
      <c r="H1013" s="59">
        <v>0.14688000000000001</v>
      </c>
      <c r="I1013" s="59">
        <v>0.49172500000000002</v>
      </c>
      <c r="J1013" s="59">
        <v>0.76580000000000004</v>
      </c>
      <c r="K1013" s="59">
        <v>0.98903600000000003</v>
      </c>
      <c r="L1013" s="59">
        <v>1.08</v>
      </c>
      <c r="M1013" s="69">
        <f t="shared" si="17"/>
        <v>1</v>
      </c>
      <c r="N1013" s="59">
        <v>0.49094137339055799</v>
      </c>
    </row>
    <row r="1014" spans="2:14" x14ac:dyDescent="0.25">
      <c r="B1014" s="90" t="s">
        <v>1332</v>
      </c>
      <c r="C1014" s="59" t="s">
        <v>1351</v>
      </c>
      <c r="D1014" s="59">
        <v>88913663</v>
      </c>
      <c r="E1014" s="59" t="s">
        <v>166</v>
      </c>
      <c r="F1014" s="59" t="s">
        <v>852</v>
      </c>
      <c r="G1014" s="59">
        <v>1.2564999999999999E-4</v>
      </c>
      <c r="H1014" s="59">
        <v>0.14702999999999999</v>
      </c>
      <c r="I1014" s="59">
        <v>0.49172500000000002</v>
      </c>
      <c r="J1014" s="59">
        <v>0.76580000000000004</v>
      </c>
      <c r="K1014" s="59">
        <v>0.98903600000000003</v>
      </c>
      <c r="L1014" s="59">
        <v>1.08</v>
      </c>
      <c r="M1014" s="69">
        <f t="shared" si="17"/>
        <v>1</v>
      </c>
      <c r="N1014" s="59">
        <v>0.49094137339055799</v>
      </c>
    </row>
    <row r="1015" spans="2:14" x14ac:dyDescent="0.25">
      <c r="B1015" s="90" t="s">
        <v>1332</v>
      </c>
      <c r="C1015" s="59" t="s">
        <v>1351</v>
      </c>
      <c r="D1015" s="59">
        <v>88913663</v>
      </c>
      <c r="E1015" s="59" t="s">
        <v>166</v>
      </c>
      <c r="F1015" s="59" t="s">
        <v>893</v>
      </c>
      <c r="G1015" s="59">
        <v>3.433E-4</v>
      </c>
      <c r="H1015" s="59">
        <v>0.1477</v>
      </c>
      <c r="I1015" s="59">
        <v>0.49172500000000002</v>
      </c>
      <c r="J1015" s="59">
        <v>0.76580000000000004</v>
      </c>
      <c r="K1015" s="59">
        <v>0.98903600000000003</v>
      </c>
      <c r="L1015" s="59">
        <v>1.03</v>
      </c>
      <c r="M1015" s="69">
        <f t="shared" si="17"/>
        <v>1</v>
      </c>
      <c r="N1015" s="59">
        <v>0.49107094017094</v>
      </c>
    </row>
    <row r="1016" spans="2:14" x14ac:dyDescent="0.25">
      <c r="B1016" s="90" t="s">
        <v>1332</v>
      </c>
      <c r="C1016" s="59" t="s">
        <v>1351</v>
      </c>
      <c r="D1016" s="59">
        <v>88913663</v>
      </c>
      <c r="E1016" s="59" t="s">
        <v>166</v>
      </c>
      <c r="F1016" s="59" t="s">
        <v>718</v>
      </c>
      <c r="G1016" s="59">
        <v>-2.2874000000000002E-3</v>
      </c>
      <c r="H1016" s="59">
        <v>0.14910000000000001</v>
      </c>
      <c r="I1016" s="59">
        <v>0.49172500000000002</v>
      </c>
      <c r="J1016" s="59">
        <v>0.76580000000000004</v>
      </c>
      <c r="K1016" s="59">
        <v>0.98903600000000003</v>
      </c>
      <c r="L1016" s="59" t="s">
        <v>5</v>
      </c>
      <c r="M1016" s="69">
        <f t="shared" si="17"/>
        <v>1</v>
      </c>
      <c r="N1016" s="59">
        <v>0.49361617021276599</v>
      </c>
    </row>
    <row r="1017" spans="2:14" x14ac:dyDescent="0.25">
      <c r="B1017" s="90" t="s">
        <v>1332</v>
      </c>
      <c r="C1017" s="59" t="s">
        <v>1351</v>
      </c>
      <c r="D1017" s="59">
        <v>88913663</v>
      </c>
      <c r="E1017" s="59" t="s">
        <v>166</v>
      </c>
      <c r="F1017" s="59" t="s">
        <v>1060</v>
      </c>
      <c r="G1017" s="59">
        <v>-3.0877999999999998E-4</v>
      </c>
      <c r="H1017" s="59">
        <v>0.15162</v>
      </c>
      <c r="I1017" s="59">
        <v>0.49172500000000002</v>
      </c>
      <c r="J1017" s="59">
        <v>0.76580000000000004</v>
      </c>
      <c r="K1017" s="59">
        <v>0.98903600000000003</v>
      </c>
      <c r="L1017" s="59">
        <v>0.94799999999999995</v>
      </c>
      <c r="M1017" s="69">
        <f t="shared" si="17"/>
        <v>1</v>
      </c>
      <c r="N1017" s="59">
        <v>0.49700853556485403</v>
      </c>
    </row>
    <row r="1018" spans="2:14" x14ac:dyDescent="0.25">
      <c r="B1018" s="90" t="s">
        <v>1332</v>
      </c>
      <c r="C1018" s="59" t="s">
        <v>1351</v>
      </c>
      <c r="D1018" s="59">
        <v>88913663</v>
      </c>
      <c r="E1018" s="59" t="s">
        <v>166</v>
      </c>
      <c r="F1018" s="59" t="s">
        <v>884</v>
      </c>
      <c r="G1018" s="59">
        <v>3.4454E-4</v>
      </c>
      <c r="H1018" s="59">
        <v>0.15179000000000001</v>
      </c>
      <c r="I1018" s="59">
        <v>0.49172500000000002</v>
      </c>
      <c r="J1018" s="59">
        <v>0.76580000000000004</v>
      </c>
      <c r="K1018" s="59">
        <v>0.98903600000000003</v>
      </c>
      <c r="L1018" s="59">
        <v>1.03</v>
      </c>
      <c r="M1018" s="69">
        <f t="shared" si="17"/>
        <v>1</v>
      </c>
      <c r="N1018" s="59">
        <v>0.49700853556485403</v>
      </c>
    </row>
    <row r="1019" spans="2:14" x14ac:dyDescent="0.25">
      <c r="B1019" s="90" t="s">
        <v>1332</v>
      </c>
      <c r="C1019" s="59" t="s">
        <v>1351</v>
      </c>
      <c r="D1019" s="59">
        <v>88913663</v>
      </c>
      <c r="E1019" s="59" t="s">
        <v>166</v>
      </c>
      <c r="F1019" s="59" t="s">
        <v>517</v>
      </c>
      <c r="G1019" s="59">
        <v>1.0922E-4</v>
      </c>
      <c r="H1019" s="59">
        <v>0.15262999999999999</v>
      </c>
      <c r="I1019" s="59">
        <v>0.49172500000000002</v>
      </c>
      <c r="J1019" s="59">
        <v>0.76580000000000004</v>
      </c>
      <c r="K1019" s="59">
        <v>0.98903600000000003</v>
      </c>
      <c r="L1019" s="59">
        <v>1.0900000000000001</v>
      </c>
      <c r="M1019" s="69">
        <f t="shared" si="17"/>
        <v>1</v>
      </c>
      <c r="N1019" s="59">
        <v>0.49700853556485403</v>
      </c>
    </row>
    <row r="1020" spans="2:14" x14ac:dyDescent="0.25">
      <c r="B1020" s="90" t="s">
        <v>1332</v>
      </c>
      <c r="C1020" s="59" t="s">
        <v>1351</v>
      </c>
      <c r="D1020" s="59">
        <v>88913663</v>
      </c>
      <c r="E1020" s="59" t="s">
        <v>166</v>
      </c>
      <c r="F1020" s="59" t="s">
        <v>543</v>
      </c>
      <c r="G1020" s="59">
        <v>2.0062E-2</v>
      </c>
      <c r="H1020" s="59">
        <v>0.15268000000000001</v>
      </c>
      <c r="I1020" s="59">
        <v>0.49172500000000002</v>
      </c>
      <c r="J1020" s="59">
        <v>0.76580000000000004</v>
      </c>
      <c r="K1020" s="59">
        <v>0.98903600000000003</v>
      </c>
      <c r="L1020" s="59" t="s">
        <v>5</v>
      </c>
      <c r="M1020" s="69">
        <f t="shared" si="17"/>
        <v>1</v>
      </c>
      <c r="N1020" s="59">
        <v>0.49700853556485403</v>
      </c>
    </row>
    <row r="1021" spans="2:14" x14ac:dyDescent="0.25">
      <c r="B1021" s="90" t="s">
        <v>1332</v>
      </c>
      <c r="C1021" s="59" t="s">
        <v>1351</v>
      </c>
      <c r="D1021" s="59">
        <v>88913663</v>
      </c>
      <c r="E1021" s="59" t="s">
        <v>166</v>
      </c>
      <c r="F1021" s="59" t="s">
        <v>1149</v>
      </c>
      <c r="G1021" s="59">
        <v>1.2428E-2</v>
      </c>
      <c r="H1021" s="59">
        <v>0.15382999999999999</v>
      </c>
      <c r="I1021" s="59">
        <v>0.49172500000000002</v>
      </c>
      <c r="J1021" s="59">
        <v>0.76580000000000004</v>
      </c>
      <c r="K1021" s="59">
        <v>0.98903600000000003</v>
      </c>
      <c r="L1021" s="59" t="s">
        <v>5</v>
      </c>
      <c r="M1021" s="69">
        <f t="shared" si="17"/>
        <v>1</v>
      </c>
      <c r="N1021" s="59">
        <v>0.498665583333333</v>
      </c>
    </row>
    <row r="1022" spans="2:14" x14ac:dyDescent="0.25">
      <c r="B1022" s="90" t="s">
        <v>1332</v>
      </c>
      <c r="C1022" s="59" t="s">
        <v>1351</v>
      </c>
      <c r="D1022" s="59">
        <v>88913663</v>
      </c>
      <c r="E1022" s="59" t="s">
        <v>166</v>
      </c>
      <c r="F1022" s="59" t="s">
        <v>700</v>
      </c>
      <c r="G1022" s="59">
        <v>-2.0786000000000001E-4</v>
      </c>
      <c r="H1022" s="59">
        <v>0.15712000000000001</v>
      </c>
      <c r="I1022" s="59">
        <v>0.49172500000000002</v>
      </c>
      <c r="J1022" s="59">
        <v>0.76580000000000004</v>
      </c>
      <c r="K1022" s="59">
        <v>0.98903600000000003</v>
      </c>
      <c r="L1022" s="59">
        <v>0.96</v>
      </c>
      <c r="M1022" s="69">
        <f t="shared" si="17"/>
        <v>1</v>
      </c>
      <c r="N1022" s="59">
        <v>0.505411851851852</v>
      </c>
    </row>
    <row r="1023" spans="2:14" x14ac:dyDescent="0.25">
      <c r="B1023" s="90" t="s">
        <v>1332</v>
      </c>
      <c r="C1023" s="59" t="s">
        <v>1351</v>
      </c>
      <c r="D1023" s="59">
        <v>88913663</v>
      </c>
      <c r="E1023" s="59" t="s">
        <v>166</v>
      </c>
      <c r="F1023" s="59" t="s">
        <v>761</v>
      </c>
      <c r="G1023" s="59">
        <v>2.9534999999999999E-2</v>
      </c>
      <c r="H1023" s="59">
        <v>0.15756000000000001</v>
      </c>
      <c r="I1023" s="59">
        <v>0.49172500000000002</v>
      </c>
      <c r="J1023" s="59">
        <v>0.76580000000000004</v>
      </c>
      <c r="K1023" s="59">
        <v>0.98903600000000003</v>
      </c>
      <c r="L1023" s="59" t="s">
        <v>5</v>
      </c>
      <c r="M1023" s="69">
        <f t="shared" si="17"/>
        <v>1</v>
      </c>
      <c r="N1023" s="59">
        <v>0.505411851851852</v>
      </c>
    </row>
    <row r="1024" spans="2:14" x14ac:dyDescent="0.25">
      <c r="B1024" s="90" t="s">
        <v>1332</v>
      </c>
      <c r="C1024" s="59" t="s">
        <v>1351</v>
      </c>
      <c r="D1024" s="59">
        <v>88913663</v>
      </c>
      <c r="E1024" s="59" t="s">
        <v>166</v>
      </c>
      <c r="F1024" s="59" t="s">
        <v>1082</v>
      </c>
      <c r="G1024" s="59">
        <v>2.7329999999999998E-4</v>
      </c>
      <c r="H1024" s="59">
        <v>0.15786</v>
      </c>
      <c r="I1024" s="59">
        <v>0.49172500000000002</v>
      </c>
      <c r="J1024" s="59">
        <v>0.76580000000000004</v>
      </c>
      <c r="K1024" s="59">
        <v>0.98903600000000003</v>
      </c>
      <c r="L1024" s="59">
        <v>1.06</v>
      </c>
      <c r="M1024" s="69">
        <f t="shared" si="17"/>
        <v>1</v>
      </c>
      <c r="N1024" s="59">
        <v>0.505411851851852</v>
      </c>
    </row>
    <row r="1025" spans="2:14" x14ac:dyDescent="0.25">
      <c r="B1025" s="90" t="s">
        <v>1332</v>
      </c>
      <c r="C1025" s="59" t="s">
        <v>1351</v>
      </c>
      <c r="D1025" s="59">
        <v>88913663</v>
      </c>
      <c r="E1025" s="59" t="s">
        <v>166</v>
      </c>
      <c r="F1025" s="59" t="s">
        <v>993</v>
      </c>
      <c r="G1025" s="59">
        <v>1.4589E-4</v>
      </c>
      <c r="H1025" s="59">
        <v>0.15873999999999999</v>
      </c>
      <c r="I1025" s="59">
        <v>0.49172500000000002</v>
      </c>
      <c r="J1025" s="59">
        <v>0.76580000000000004</v>
      </c>
      <c r="K1025" s="59">
        <v>0.98903600000000003</v>
      </c>
      <c r="L1025" s="59">
        <v>1.06</v>
      </c>
      <c r="M1025" s="69">
        <f t="shared" si="17"/>
        <v>1</v>
      </c>
      <c r="N1025" s="59">
        <v>0.50614639344262302</v>
      </c>
    </row>
    <row r="1026" spans="2:14" x14ac:dyDescent="0.25">
      <c r="B1026" s="90" t="s">
        <v>1332</v>
      </c>
      <c r="C1026" s="59" t="s">
        <v>1351</v>
      </c>
      <c r="D1026" s="59">
        <v>88913663</v>
      </c>
      <c r="E1026" s="59" t="s">
        <v>166</v>
      </c>
      <c r="F1026" s="59" t="s">
        <v>849</v>
      </c>
      <c r="G1026" s="59">
        <v>2.5444999999999998E-4</v>
      </c>
      <c r="H1026" s="59">
        <v>0.16116</v>
      </c>
      <c r="I1026" s="59">
        <v>0.49172500000000002</v>
      </c>
      <c r="J1026" s="59">
        <v>0.76580000000000004</v>
      </c>
      <c r="K1026" s="59">
        <v>0.98903600000000003</v>
      </c>
      <c r="L1026" s="59">
        <v>1.06</v>
      </c>
      <c r="M1026" s="69">
        <f t="shared" si="17"/>
        <v>1</v>
      </c>
      <c r="N1026" s="59">
        <v>0.511765224489796</v>
      </c>
    </row>
    <row r="1027" spans="2:14" x14ac:dyDescent="0.25">
      <c r="B1027" s="90" t="s">
        <v>1332</v>
      </c>
      <c r="C1027" s="59" t="s">
        <v>1351</v>
      </c>
      <c r="D1027" s="59">
        <v>88913663</v>
      </c>
      <c r="E1027" s="59" t="s">
        <v>166</v>
      </c>
      <c r="F1027" s="59" t="s">
        <v>1001</v>
      </c>
      <c r="G1027" s="59">
        <v>-2.8372E-4</v>
      </c>
      <c r="H1027" s="59">
        <v>0.16217000000000001</v>
      </c>
      <c r="I1027" s="59">
        <v>0.49172500000000002</v>
      </c>
      <c r="J1027" s="59">
        <v>0.76580000000000004</v>
      </c>
      <c r="K1027" s="59">
        <v>0.98903600000000003</v>
      </c>
      <c r="L1027" s="59">
        <v>0.97</v>
      </c>
      <c r="M1027" s="69">
        <f t="shared" si="17"/>
        <v>1</v>
      </c>
      <c r="N1027" s="59">
        <v>0.51287910569105699</v>
      </c>
    </row>
    <row r="1028" spans="2:14" x14ac:dyDescent="0.25">
      <c r="B1028" s="90" t="s">
        <v>1332</v>
      </c>
      <c r="C1028" s="59" t="s">
        <v>1351</v>
      </c>
      <c r="D1028" s="59">
        <v>88913663</v>
      </c>
      <c r="E1028" s="59" t="s">
        <v>166</v>
      </c>
      <c r="F1028" s="59" t="s">
        <v>550</v>
      </c>
      <c r="G1028" s="59">
        <v>1.9570000000000001E-2</v>
      </c>
      <c r="H1028" s="59">
        <v>0.16284999999999999</v>
      </c>
      <c r="I1028" s="59">
        <v>0.49172500000000002</v>
      </c>
      <c r="J1028" s="59">
        <v>0.76580000000000004</v>
      </c>
      <c r="K1028" s="59">
        <v>0.98903600000000003</v>
      </c>
      <c r="L1028" s="59" t="s">
        <v>5</v>
      </c>
      <c r="M1028" s="69">
        <f t="shared" si="17"/>
        <v>1</v>
      </c>
      <c r="N1028" s="59">
        <v>0.51294453441295595</v>
      </c>
    </row>
    <row r="1029" spans="2:14" x14ac:dyDescent="0.25">
      <c r="B1029" s="90" t="s">
        <v>1332</v>
      </c>
      <c r="C1029" s="59" t="s">
        <v>1351</v>
      </c>
      <c r="D1029" s="59">
        <v>88913663</v>
      </c>
      <c r="E1029" s="59" t="s">
        <v>166</v>
      </c>
      <c r="F1029" s="59" t="s">
        <v>1064</v>
      </c>
      <c r="G1029" s="59">
        <v>1.2863999999999999E-4</v>
      </c>
      <c r="H1029" s="59">
        <v>0.16582</v>
      </c>
      <c r="I1029" s="59">
        <v>0.49172500000000002</v>
      </c>
      <c r="J1029" s="59">
        <v>0.76580000000000004</v>
      </c>
      <c r="K1029" s="59">
        <v>0.98903600000000003</v>
      </c>
      <c r="L1029" s="59">
        <v>1.07</v>
      </c>
      <c r="M1029" s="69">
        <f t="shared" si="17"/>
        <v>1</v>
      </c>
      <c r="N1029" s="59">
        <v>0.52019338709677398</v>
      </c>
    </row>
    <row r="1030" spans="2:14" x14ac:dyDescent="0.25">
      <c r="B1030" s="90" t="s">
        <v>1332</v>
      </c>
      <c r="C1030" s="59" t="s">
        <v>1351</v>
      </c>
      <c r="D1030" s="59">
        <v>88913663</v>
      </c>
      <c r="E1030" s="59" t="s">
        <v>166</v>
      </c>
      <c r="F1030" s="59" t="s">
        <v>876</v>
      </c>
      <c r="G1030" s="59">
        <v>2.453E-4</v>
      </c>
      <c r="H1030" s="59">
        <v>0.16761999999999999</v>
      </c>
      <c r="I1030" s="59">
        <v>0.49172500000000002</v>
      </c>
      <c r="J1030" s="59">
        <v>0.76580000000000004</v>
      </c>
      <c r="K1030" s="59">
        <v>0.98903600000000003</v>
      </c>
      <c r="L1030" s="59">
        <v>1.04</v>
      </c>
      <c r="M1030" s="69">
        <f t="shared" si="17"/>
        <v>1</v>
      </c>
      <c r="N1030" s="59">
        <v>0.52277880478087602</v>
      </c>
    </row>
    <row r="1031" spans="2:14" x14ac:dyDescent="0.25">
      <c r="B1031" s="90" t="s">
        <v>1332</v>
      </c>
      <c r="C1031" s="59" t="s">
        <v>1351</v>
      </c>
      <c r="D1031" s="59">
        <v>88913663</v>
      </c>
      <c r="E1031" s="59" t="s">
        <v>166</v>
      </c>
      <c r="F1031" s="59" t="s">
        <v>796</v>
      </c>
      <c r="G1031" s="59">
        <v>-1.7258E-4</v>
      </c>
      <c r="H1031" s="59">
        <v>0.16846</v>
      </c>
      <c r="I1031" s="59">
        <v>0.49172500000000002</v>
      </c>
      <c r="J1031" s="59">
        <v>0.76580000000000004</v>
      </c>
      <c r="K1031" s="59">
        <v>0.98903600000000003</v>
      </c>
      <c r="L1031" s="59">
        <v>0.95299999999999996</v>
      </c>
      <c r="M1031" s="69">
        <f t="shared" si="17"/>
        <v>1</v>
      </c>
      <c r="N1031" s="59">
        <v>0.52277880478087602</v>
      </c>
    </row>
    <row r="1032" spans="2:14" x14ac:dyDescent="0.25">
      <c r="B1032" s="90" t="s">
        <v>1332</v>
      </c>
      <c r="C1032" s="59" t="s">
        <v>1351</v>
      </c>
      <c r="D1032" s="59">
        <v>88913663</v>
      </c>
      <c r="E1032" s="59" t="s">
        <v>166</v>
      </c>
      <c r="F1032" s="59" t="s">
        <v>779</v>
      </c>
      <c r="G1032" s="59">
        <v>1.1089E-4</v>
      </c>
      <c r="H1032" s="59">
        <v>0.16866</v>
      </c>
      <c r="I1032" s="59">
        <v>0.49172500000000002</v>
      </c>
      <c r="J1032" s="59">
        <v>0.76580000000000004</v>
      </c>
      <c r="K1032" s="59">
        <v>0.98903600000000003</v>
      </c>
      <c r="L1032" s="59">
        <v>1.08</v>
      </c>
      <c r="M1032" s="69">
        <f t="shared" si="17"/>
        <v>1</v>
      </c>
      <c r="N1032" s="59">
        <v>0.52277880478087602</v>
      </c>
    </row>
    <row r="1033" spans="2:14" x14ac:dyDescent="0.25">
      <c r="B1033" s="90" t="s">
        <v>1332</v>
      </c>
      <c r="C1033" s="59" t="s">
        <v>1351</v>
      </c>
      <c r="D1033" s="59">
        <v>88913663</v>
      </c>
      <c r="E1033" s="59" t="s">
        <v>166</v>
      </c>
      <c r="F1033" s="59" t="s">
        <v>1233</v>
      </c>
      <c r="G1033" s="59">
        <v>-3.7512999999999999E-4</v>
      </c>
      <c r="H1033" s="59">
        <v>0.16977999999999999</v>
      </c>
      <c r="I1033" s="59">
        <v>0.49172500000000002</v>
      </c>
      <c r="J1033" s="59">
        <v>0.76580000000000004</v>
      </c>
      <c r="K1033" s="59">
        <v>0.98903600000000003</v>
      </c>
      <c r="L1033" s="59">
        <v>0.97799999999999998</v>
      </c>
      <c r="M1033" s="69">
        <f t="shared" si="17"/>
        <v>1</v>
      </c>
      <c r="N1033" s="59">
        <v>0.52416206349206396</v>
      </c>
    </row>
    <row r="1034" spans="2:14" x14ac:dyDescent="0.25">
      <c r="B1034" s="90" t="s">
        <v>1332</v>
      </c>
      <c r="C1034" s="59" t="s">
        <v>1351</v>
      </c>
      <c r="D1034" s="59">
        <v>88913663</v>
      </c>
      <c r="E1034" s="59" t="s">
        <v>166</v>
      </c>
      <c r="F1034" s="59" t="s">
        <v>1163</v>
      </c>
      <c r="G1034" s="59">
        <v>2.7054999999999999E-4</v>
      </c>
      <c r="H1034" s="59">
        <v>0.17093</v>
      </c>
      <c r="I1034" s="59">
        <v>0.49172500000000002</v>
      </c>
      <c r="J1034" s="59">
        <v>0.76580000000000004</v>
      </c>
      <c r="K1034" s="59">
        <v>0.98903600000000003</v>
      </c>
      <c r="L1034" s="59">
        <v>1.03</v>
      </c>
      <c r="M1034" s="69">
        <f t="shared" si="17"/>
        <v>1</v>
      </c>
      <c r="N1034" s="59">
        <v>0.52562664031620598</v>
      </c>
    </row>
    <row r="1035" spans="2:14" x14ac:dyDescent="0.25">
      <c r="B1035" s="90" t="s">
        <v>1332</v>
      </c>
      <c r="C1035" s="59" t="s">
        <v>1351</v>
      </c>
      <c r="D1035" s="59">
        <v>88913663</v>
      </c>
      <c r="E1035" s="59" t="s">
        <v>166</v>
      </c>
      <c r="F1035" s="59" t="s">
        <v>1130</v>
      </c>
      <c r="G1035" s="59">
        <v>-1.2747999999999999E-4</v>
      </c>
      <c r="H1035" s="59">
        <v>0.1744</v>
      </c>
      <c r="I1035" s="59">
        <v>0.49172500000000002</v>
      </c>
      <c r="J1035" s="59">
        <v>0.76580000000000004</v>
      </c>
      <c r="K1035" s="59">
        <v>0.98903600000000003</v>
      </c>
      <c r="L1035" s="59">
        <v>0.93799999999999994</v>
      </c>
      <c r="M1035" s="69">
        <f t="shared" si="17"/>
        <v>1</v>
      </c>
      <c r="N1035" s="59">
        <v>0.53418582677165305</v>
      </c>
    </row>
    <row r="1036" spans="2:14" x14ac:dyDescent="0.25">
      <c r="B1036" s="90" t="s">
        <v>1332</v>
      </c>
      <c r="C1036" s="59" t="s">
        <v>1351</v>
      </c>
      <c r="D1036" s="59">
        <v>88913663</v>
      </c>
      <c r="E1036" s="59" t="s">
        <v>166</v>
      </c>
      <c r="F1036" s="59" t="s">
        <v>1102</v>
      </c>
      <c r="G1036" s="59">
        <v>1.2799E-4</v>
      </c>
      <c r="H1036" s="59">
        <v>0.17630000000000001</v>
      </c>
      <c r="I1036" s="59">
        <v>0.49172500000000002</v>
      </c>
      <c r="J1036" s="59">
        <v>0.76580000000000004</v>
      </c>
      <c r="K1036" s="59">
        <v>0.98903600000000003</v>
      </c>
      <c r="L1036" s="59">
        <v>1.07</v>
      </c>
      <c r="M1036" s="69">
        <f t="shared" si="17"/>
        <v>1</v>
      </c>
      <c r="N1036" s="59">
        <v>0.53788784313725502</v>
      </c>
    </row>
    <row r="1037" spans="2:14" x14ac:dyDescent="0.25">
      <c r="B1037" s="90" t="s">
        <v>1332</v>
      </c>
      <c r="C1037" s="59" t="s">
        <v>1351</v>
      </c>
      <c r="D1037" s="59">
        <v>88913663</v>
      </c>
      <c r="E1037" s="59" t="s">
        <v>166</v>
      </c>
      <c r="F1037" s="59" t="s">
        <v>1045</v>
      </c>
      <c r="G1037" s="59">
        <v>-3.1903999999999998E-4</v>
      </c>
      <c r="H1037" s="59">
        <v>0.17873</v>
      </c>
      <c r="I1037" s="59">
        <v>0.49172500000000002</v>
      </c>
      <c r="J1037" s="59">
        <v>0.76580000000000004</v>
      </c>
      <c r="K1037" s="59">
        <v>0.98903600000000003</v>
      </c>
      <c r="L1037" s="59">
        <v>0.97499999999999998</v>
      </c>
      <c r="M1037" s="69">
        <f t="shared" si="17"/>
        <v>1</v>
      </c>
      <c r="N1037" s="59">
        <v>0.54317164062500001</v>
      </c>
    </row>
    <row r="1038" spans="2:14" x14ac:dyDescent="0.25">
      <c r="B1038" s="90" t="s">
        <v>1332</v>
      </c>
      <c r="C1038" s="59" t="s">
        <v>1351</v>
      </c>
      <c r="D1038" s="59">
        <v>88913663</v>
      </c>
      <c r="E1038" s="59" t="s">
        <v>166</v>
      </c>
      <c r="F1038" s="59" t="s">
        <v>1211</v>
      </c>
      <c r="G1038" s="59">
        <v>1.415E-4</v>
      </c>
      <c r="H1038" s="59">
        <v>0.17984</v>
      </c>
      <c r="I1038" s="59">
        <v>0.49172500000000002</v>
      </c>
      <c r="J1038" s="59">
        <v>0.76580000000000004</v>
      </c>
      <c r="K1038" s="59">
        <v>0.98903600000000003</v>
      </c>
      <c r="L1038" s="59">
        <v>1.06</v>
      </c>
      <c r="M1038" s="69">
        <f t="shared" si="17"/>
        <v>1</v>
      </c>
      <c r="N1038" s="59">
        <v>0.54441836575875502</v>
      </c>
    </row>
    <row r="1039" spans="2:14" x14ac:dyDescent="0.25">
      <c r="B1039" s="90" t="s">
        <v>1332</v>
      </c>
      <c r="C1039" s="59" t="s">
        <v>1351</v>
      </c>
      <c r="D1039" s="59">
        <v>88913663</v>
      </c>
      <c r="E1039" s="59" t="s">
        <v>166</v>
      </c>
      <c r="F1039" s="59" t="s">
        <v>1095</v>
      </c>
      <c r="G1039" s="59">
        <v>-3.0315000000000002E-4</v>
      </c>
      <c r="H1039" s="59">
        <v>0.18310999999999999</v>
      </c>
      <c r="I1039" s="59">
        <v>0.49172500000000002</v>
      </c>
      <c r="J1039" s="59">
        <v>0.76580000000000004</v>
      </c>
      <c r="K1039" s="59">
        <v>0.98903600000000003</v>
      </c>
      <c r="L1039" s="59">
        <v>0.97399999999999998</v>
      </c>
      <c r="M1039" s="69">
        <f t="shared" si="17"/>
        <v>1</v>
      </c>
      <c r="N1039" s="59">
        <v>0.55216891472868201</v>
      </c>
    </row>
    <row r="1040" spans="2:14" x14ac:dyDescent="0.25">
      <c r="B1040" s="90" t="s">
        <v>1332</v>
      </c>
      <c r="C1040" s="59" t="s">
        <v>1351</v>
      </c>
      <c r="D1040" s="59">
        <v>88913663</v>
      </c>
      <c r="E1040" s="59" t="s">
        <v>166</v>
      </c>
      <c r="F1040" s="59" t="s">
        <v>595</v>
      </c>
      <c r="G1040" s="59">
        <v>-1.5385999999999999E-4</v>
      </c>
      <c r="H1040" s="59">
        <v>0.18628</v>
      </c>
      <c r="I1040" s="59">
        <v>0.49172500000000002</v>
      </c>
      <c r="J1040" s="59">
        <v>0.76580000000000004</v>
      </c>
      <c r="K1040" s="59">
        <v>0.98903600000000003</v>
      </c>
      <c r="L1040" s="59">
        <v>0.95199999999999996</v>
      </c>
      <c r="M1040" s="69">
        <f t="shared" si="17"/>
        <v>1</v>
      </c>
      <c r="N1040" s="59">
        <v>0.55955922779922795</v>
      </c>
    </row>
    <row r="1041" spans="2:14" x14ac:dyDescent="0.25">
      <c r="B1041" s="90" t="s">
        <v>1332</v>
      </c>
      <c r="C1041" s="59" t="s">
        <v>1351</v>
      </c>
      <c r="D1041" s="59">
        <v>88913663</v>
      </c>
      <c r="E1041" s="59" t="s">
        <v>166</v>
      </c>
      <c r="F1041" s="59" t="s">
        <v>619</v>
      </c>
      <c r="G1041" s="59">
        <v>1.5176999999999999E-4</v>
      </c>
      <c r="H1041" s="59">
        <v>0.18712999999999999</v>
      </c>
      <c r="I1041" s="59">
        <v>0.49172500000000002</v>
      </c>
      <c r="J1041" s="59">
        <v>0.76580000000000004</v>
      </c>
      <c r="K1041" s="59">
        <v>0.98903600000000003</v>
      </c>
      <c r="L1041" s="59">
        <v>1.05</v>
      </c>
      <c r="M1041" s="69">
        <f t="shared" si="17"/>
        <v>1</v>
      </c>
      <c r="N1041" s="59">
        <v>0.55995053846153797</v>
      </c>
    </row>
    <row r="1042" spans="2:14" x14ac:dyDescent="0.25">
      <c r="B1042" s="90" t="s">
        <v>1332</v>
      </c>
      <c r="C1042" s="59" t="s">
        <v>1351</v>
      </c>
      <c r="D1042" s="59">
        <v>88913663</v>
      </c>
      <c r="E1042" s="59" t="s">
        <v>166</v>
      </c>
      <c r="F1042" s="59" t="s">
        <v>547</v>
      </c>
      <c r="G1042" s="59">
        <v>-2.4776000000000003E-4</v>
      </c>
      <c r="H1042" s="59">
        <v>0.19112000000000001</v>
      </c>
      <c r="I1042" s="59">
        <v>0.49172500000000002</v>
      </c>
      <c r="J1042" s="59">
        <v>0.76580000000000004</v>
      </c>
      <c r="K1042" s="59">
        <v>0.98903600000000003</v>
      </c>
      <c r="L1042" s="59">
        <v>0.97</v>
      </c>
      <c r="M1042" s="69">
        <f t="shared" si="17"/>
        <v>1</v>
      </c>
      <c r="N1042" s="59">
        <v>0.56767274809160295</v>
      </c>
    </row>
    <row r="1043" spans="2:14" x14ac:dyDescent="0.25">
      <c r="B1043" s="90" t="s">
        <v>1332</v>
      </c>
      <c r="C1043" s="59" t="s">
        <v>1351</v>
      </c>
      <c r="D1043" s="59">
        <v>88913663</v>
      </c>
      <c r="E1043" s="59" t="s">
        <v>166</v>
      </c>
      <c r="F1043" s="59" t="s">
        <v>1185</v>
      </c>
      <c r="G1043" s="59">
        <v>-1.4075000000000001E-4</v>
      </c>
      <c r="H1043" s="59">
        <v>0.19117000000000001</v>
      </c>
      <c r="I1043" s="59">
        <v>0.49172500000000002</v>
      </c>
      <c r="J1043" s="59">
        <v>0.76580000000000004</v>
      </c>
      <c r="K1043" s="59">
        <v>0.98903600000000003</v>
      </c>
      <c r="L1043" s="59">
        <v>0.94699999999999995</v>
      </c>
      <c r="M1043" s="69">
        <f t="shared" si="17"/>
        <v>1</v>
      </c>
      <c r="N1043" s="59">
        <v>0.56767274809160295</v>
      </c>
    </row>
    <row r="1044" spans="2:14" x14ac:dyDescent="0.25">
      <c r="B1044" s="90" t="s">
        <v>1332</v>
      </c>
      <c r="C1044" s="59" t="s">
        <v>1351</v>
      </c>
      <c r="D1044" s="59">
        <v>88913663</v>
      </c>
      <c r="E1044" s="59" t="s">
        <v>166</v>
      </c>
      <c r="F1044" s="59" t="s">
        <v>660</v>
      </c>
      <c r="G1044" s="59">
        <v>1.7998999999999999E-4</v>
      </c>
      <c r="H1044" s="59">
        <v>0.19289999999999999</v>
      </c>
      <c r="I1044" s="59">
        <v>0.49172500000000002</v>
      </c>
      <c r="J1044" s="59">
        <v>0.76580000000000004</v>
      </c>
      <c r="K1044" s="59">
        <v>0.98903600000000003</v>
      </c>
      <c r="L1044" s="59">
        <v>1.08</v>
      </c>
      <c r="M1044" s="69">
        <f t="shared" si="17"/>
        <v>1</v>
      </c>
      <c r="N1044" s="59">
        <v>0.57063193916349797</v>
      </c>
    </row>
    <row r="1045" spans="2:14" x14ac:dyDescent="0.25">
      <c r="B1045" s="90" t="s">
        <v>1332</v>
      </c>
      <c r="C1045" s="59" t="s">
        <v>1351</v>
      </c>
      <c r="D1045" s="59">
        <v>88913663</v>
      </c>
      <c r="E1045" s="59" t="s">
        <v>166</v>
      </c>
      <c r="F1045" s="59" t="s">
        <v>824</v>
      </c>
      <c r="G1045" s="59">
        <v>1.3061999999999999E-4</v>
      </c>
      <c r="H1045" s="59">
        <v>0.19419</v>
      </c>
      <c r="I1045" s="59">
        <v>0.49172500000000002</v>
      </c>
      <c r="J1045" s="59">
        <v>0.76580000000000004</v>
      </c>
      <c r="K1045" s="59">
        <v>0.98903600000000003</v>
      </c>
      <c r="L1045" s="59">
        <v>1.06</v>
      </c>
      <c r="M1045" s="69">
        <f t="shared" si="17"/>
        <v>1</v>
      </c>
      <c r="N1045" s="59">
        <v>0.57227204545454502</v>
      </c>
    </row>
    <row r="1046" spans="2:14" x14ac:dyDescent="0.25">
      <c r="B1046" s="90" t="s">
        <v>1332</v>
      </c>
      <c r="C1046" s="59" t="s">
        <v>1351</v>
      </c>
      <c r="D1046" s="59">
        <v>88913663</v>
      </c>
      <c r="E1046" s="59" t="s">
        <v>166</v>
      </c>
      <c r="F1046" s="59" t="s">
        <v>1117</v>
      </c>
      <c r="G1046" s="59">
        <v>-2.2872999999999999E-4</v>
      </c>
      <c r="H1046" s="59">
        <v>0.19581999999999999</v>
      </c>
      <c r="I1046" s="59">
        <v>0.49172500000000002</v>
      </c>
      <c r="J1046" s="59">
        <v>0.76580000000000004</v>
      </c>
      <c r="K1046" s="59">
        <v>0.98903600000000003</v>
      </c>
      <c r="L1046" s="59">
        <v>0.96799999999999997</v>
      </c>
      <c r="M1046" s="69">
        <f t="shared" si="17"/>
        <v>1</v>
      </c>
      <c r="N1046" s="59">
        <v>0.57489796226415102</v>
      </c>
    </row>
    <row r="1047" spans="2:14" x14ac:dyDescent="0.25">
      <c r="B1047" s="90" t="s">
        <v>1332</v>
      </c>
      <c r="C1047" s="59" t="s">
        <v>1351</v>
      </c>
      <c r="D1047" s="59">
        <v>88913663</v>
      </c>
      <c r="E1047" s="59" t="s">
        <v>166</v>
      </c>
      <c r="F1047" s="59" t="s">
        <v>599</v>
      </c>
      <c r="G1047" s="59">
        <v>1.8273000000000001E-4</v>
      </c>
      <c r="H1047" s="59">
        <v>0.19714999999999999</v>
      </c>
      <c r="I1047" s="59">
        <v>0.49172500000000002</v>
      </c>
      <c r="J1047" s="59">
        <v>0.76580000000000004</v>
      </c>
      <c r="K1047" s="59">
        <v>0.98903600000000003</v>
      </c>
      <c r="L1047" s="59">
        <v>1.04</v>
      </c>
      <c r="M1047" s="69">
        <f t="shared" si="17"/>
        <v>1</v>
      </c>
      <c r="N1047" s="59">
        <v>0.57656501872659205</v>
      </c>
    </row>
    <row r="1048" spans="2:14" x14ac:dyDescent="0.25">
      <c r="B1048" s="90" t="s">
        <v>1332</v>
      </c>
      <c r="C1048" s="59" t="s">
        <v>1351</v>
      </c>
      <c r="D1048" s="59">
        <v>88913663</v>
      </c>
      <c r="E1048" s="59" t="s">
        <v>166</v>
      </c>
      <c r="F1048" s="59" t="s">
        <v>669</v>
      </c>
      <c r="G1048" s="59">
        <v>1.6006000000000001E-4</v>
      </c>
      <c r="H1048" s="59">
        <v>0.19786999999999999</v>
      </c>
      <c r="I1048" s="59">
        <v>0.49172500000000002</v>
      </c>
      <c r="J1048" s="59">
        <v>0.76580000000000004</v>
      </c>
      <c r="K1048" s="59">
        <v>0.98903600000000003</v>
      </c>
      <c r="L1048" s="59">
        <v>1.05</v>
      </c>
      <c r="M1048" s="69">
        <f t="shared" si="17"/>
        <v>1</v>
      </c>
      <c r="N1048" s="59">
        <v>0.57656501872659205</v>
      </c>
    </row>
    <row r="1049" spans="2:14" x14ac:dyDescent="0.25">
      <c r="B1049" s="90" t="s">
        <v>1332</v>
      </c>
      <c r="C1049" s="59" t="s">
        <v>1351</v>
      </c>
      <c r="D1049" s="59">
        <v>88913663</v>
      </c>
      <c r="E1049" s="59" t="s">
        <v>166</v>
      </c>
      <c r="F1049" s="59" t="s">
        <v>684</v>
      </c>
      <c r="G1049" s="59">
        <v>-4.596E-4</v>
      </c>
      <c r="H1049" s="59">
        <v>0.20135</v>
      </c>
      <c r="I1049" s="59">
        <v>0.49172500000000002</v>
      </c>
      <c r="J1049" s="59">
        <v>0.76580000000000004</v>
      </c>
      <c r="K1049" s="59">
        <v>0.98903600000000003</v>
      </c>
      <c r="L1049" s="59">
        <v>0.98499999999999999</v>
      </c>
      <c r="M1049" s="69">
        <f t="shared" si="17"/>
        <v>1</v>
      </c>
      <c r="N1049" s="59">
        <v>0.581627037037037</v>
      </c>
    </row>
    <row r="1050" spans="2:14" x14ac:dyDescent="0.25">
      <c r="B1050" s="90" t="s">
        <v>1332</v>
      </c>
      <c r="C1050" s="59" t="s">
        <v>1351</v>
      </c>
      <c r="D1050" s="59">
        <v>88913663</v>
      </c>
      <c r="E1050" s="59" t="s">
        <v>166</v>
      </c>
      <c r="F1050" s="59" t="s">
        <v>835</v>
      </c>
      <c r="G1050" s="59">
        <v>-3.1422999999999998E-4</v>
      </c>
      <c r="H1050" s="59">
        <v>0.20138</v>
      </c>
      <c r="I1050" s="59">
        <v>0.49172500000000002</v>
      </c>
      <c r="J1050" s="59">
        <v>0.76580000000000004</v>
      </c>
      <c r="K1050" s="59">
        <v>0.98903600000000003</v>
      </c>
      <c r="L1050" s="59">
        <v>0.96</v>
      </c>
      <c r="M1050" s="69">
        <f t="shared" si="17"/>
        <v>1</v>
      </c>
      <c r="N1050" s="59">
        <v>0.581627037037037</v>
      </c>
    </row>
    <row r="1051" spans="2:14" x14ac:dyDescent="0.25">
      <c r="B1051" s="90" t="s">
        <v>1332</v>
      </c>
      <c r="C1051" s="59" t="s">
        <v>1351</v>
      </c>
      <c r="D1051" s="59">
        <v>88913663</v>
      </c>
      <c r="E1051" s="59" t="s">
        <v>166</v>
      </c>
      <c r="F1051" s="59" t="s">
        <v>1009</v>
      </c>
      <c r="G1051" s="59">
        <v>6.4435999999999996E-4</v>
      </c>
      <c r="H1051" s="59">
        <v>0.20185</v>
      </c>
      <c r="I1051" s="59">
        <v>0.49172500000000002</v>
      </c>
      <c r="J1051" s="59">
        <v>0.76580000000000004</v>
      </c>
      <c r="K1051" s="59">
        <v>0.98903600000000003</v>
      </c>
      <c r="L1051" s="59">
        <v>1.01</v>
      </c>
      <c r="M1051" s="69">
        <f t="shared" si="17"/>
        <v>1</v>
      </c>
      <c r="N1051" s="59">
        <v>0.581627037037037</v>
      </c>
    </row>
    <row r="1052" spans="2:14" x14ac:dyDescent="0.25">
      <c r="B1052" s="90" t="s">
        <v>1332</v>
      </c>
      <c r="C1052" s="59" t="s">
        <v>1351</v>
      </c>
      <c r="D1052" s="59">
        <v>88913663</v>
      </c>
      <c r="E1052" s="59" t="s">
        <v>166</v>
      </c>
      <c r="F1052" s="59" t="s">
        <v>634</v>
      </c>
      <c r="G1052" s="59">
        <v>-2.2661E-4</v>
      </c>
      <c r="H1052" s="59">
        <v>0.20276</v>
      </c>
      <c r="I1052" s="59">
        <v>0.49172500000000002</v>
      </c>
      <c r="J1052" s="59">
        <v>0.76580000000000004</v>
      </c>
      <c r="K1052" s="59">
        <v>0.98903600000000003</v>
      </c>
      <c r="L1052" s="59">
        <v>0.96899999999999997</v>
      </c>
      <c r="M1052" s="69">
        <f t="shared" si="17"/>
        <v>1</v>
      </c>
      <c r="N1052" s="59">
        <v>0.582093284132841</v>
      </c>
    </row>
    <row r="1053" spans="2:14" x14ac:dyDescent="0.25">
      <c r="B1053" s="90" t="s">
        <v>1332</v>
      </c>
      <c r="C1053" s="59" t="s">
        <v>1351</v>
      </c>
      <c r="D1053" s="59">
        <v>88913663</v>
      </c>
      <c r="E1053" s="59" t="s">
        <v>166</v>
      </c>
      <c r="F1053" s="59" t="s">
        <v>875</v>
      </c>
      <c r="G1053" s="59">
        <v>-2.6029999999999998E-4</v>
      </c>
      <c r="H1053" s="59">
        <v>0.20841999999999999</v>
      </c>
      <c r="I1053" s="59">
        <v>0.49172500000000002</v>
      </c>
      <c r="J1053" s="59">
        <v>0.76580000000000004</v>
      </c>
      <c r="K1053" s="59">
        <v>0.98903600000000003</v>
      </c>
      <c r="L1053" s="59">
        <v>0.95199999999999996</v>
      </c>
      <c r="M1053" s="69">
        <f t="shared" si="17"/>
        <v>1</v>
      </c>
      <c r="N1053" s="59">
        <v>0.59586820512820504</v>
      </c>
    </row>
    <row r="1054" spans="2:14" x14ac:dyDescent="0.25">
      <c r="B1054" s="90" t="s">
        <v>1332</v>
      </c>
      <c r="C1054" s="59" t="s">
        <v>1351</v>
      </c>
      <c r="D1054" s="59">
        <v>88913663</v>
      </c>
      <c r="E1054" s="59" t="s">
        <v>166</v>
      </c>
      <c r="F1054" s="59" t="s">
        <v>787</v>
      </c>
      <c r="G1054" s="59">
        <v>3.0131999999999999E-4</v>
      </c>
      <c r="H1054" s="59">
        <v>0.20909</v>
      </c>
      <c r="I1054" s="59">
        <v>0.49172500000000002</v>
      </c>
      <c r="J1054" s="59">
        <v>0.76580000000000004</v>
      </c>
      <c r="K1054" s="59">
        <v>0.98903600000000003</v>
      </c>
      <c r="L1054" s="59">
        <v>1.04</v>
      </c>
      <c r="M1054" s="69">
        <f t="shared" si="17"/>
        <v>1</v>
      </c>
      <c r="N1054" s="59">
        <v>0.59586820512820504</v>
      </c>
    </row>
    <row r="1055" spans="2:14" x14ac:dyDescent="0.25">
      <c r="B1055" s="90" t="s">
        <v>1332</v>
      </c>
      <c r="C1055" s="59" t="s">
        <v>1351</v>
      </c>
      <c r="D1055" s="59">
        <v>88913663</v>
      </c>
      <c r="E1055" s="59" t="s">
        <v>166</v>
      </c>
      <c r="F1055" s="59" t="s">
        <v>966</v>
      </c>
      <c r="G1055" s="59">
        <v>1.2173E-4</v>
      </c>
      <c r="H1055" s="59">
        <v>0.21041000000000001</v>
      </c>
      <c r="I1055" s="59">
        <v>0.49172500000000002</v>
      </c>
      <c r="J1055" s="59">
        <v>0.76580000000000004</v>
      </c>
      <c r="K1055" s="59">
        <v>0.98903600000000003</v>
      </c>
      <c r="L1055" s="59">
        <v>1.06</v>
      </c>
      <c r="M1055" s="69">
        <f t="shared" si="17"/>
        <v>1</v>
      </c>
      <c r="N1055" s="59">
        <v>0.59744153284671497</v>
      </c>
    </row>
    <row r="1056" spans="2:14" x14ac:dyDescent="0.25">
      <c r="B1056" s="90" t="s">
        <v>1332</v>
      </c>
      <c r="C1056" s="59" t="s">
        <v>1351</v>
      </c>
      <c r="D1056" s="59">
        <v>88913663</v>
      </c>
      <c r="E1056" s="59" t="s">
        <v>166</v>
      </c>
      <c r="F1056" s="59" t="s">
        <v>586</v>
      </c>
      <c r="G1056" s="59">
        <v>1.3223999999999999E-4</v>
      </c>
      <c r="H1056" s="59">
        <v>0.21676999999999999</v>
      </c>
      <c r="I1056" s="59">
        <v>0.49172500000000002</v>
      </c>
      <c r="J1056" s="59">
        <v>0.76580000000000004</v>
      </c>
      <c r="K1056" s="59">
        <v>0.98903600000000003</v>
      </c>
      <c r="L1056" s="59">
        <v>1.05</v>
      </c>
      <c r="M1056" s="69">
        <f t="shared" si="17"/>
        <v>1</v>
      </c>
      <c r="N1056" s="59">
        <v>0.61326203636363597</v>
      </c>
    </row>
    <row r="1057" spans="2:14" x14ac:dyDescent="0.25">
      <c r="B1057" s="90" t="s">
        <v>1332</v>
      </c>
      <c r="C1057" s="59" t="s">
        <v>1351</v>
      </c>
      <c r="D1057" s="59">
        <v>88913663</v>
      </c>
      <c r="E1057" s="59" t="s">
        <v>166</v>
      </c>
      <c r="F1057" s="59" t="s">
        <v>597</v>
      </c>
      <c r="G1057" s="59">
        <v>2.8931999999999997E-4</v>
      </c>
      <c r="H1057" s="59">
        <v>0.21862999999999999</v>
      </c>
      <c r="I1057" s="59">
        <v>0.49172500000000002</v>
      </c>
      <c r="J1057" s="59">
        <v>0.76580000000000004</v>
      </c>
      <c r="K1057" s="59">
        <v>0.98903600000000003</v>
      </c>
      <c r="L1057" s="59">
        <v>1.04</v>
      </c>
      <c r="M1057" s="69">
        <f t="shared" si="17"/>
        <v>1</v>
      </c>
      <c r="N1057" s="59">
        <v>0.616283115942029</v>
      </c>
    </row>
    <row r="1058" spans="2:14" x14ac:dyDescent="0.25">
      <c r="B1058" s="90" t="s">
        <v>1332</v>
      </c>
      <c r="C1058" s="59" t="s">
        <v>1351</v>
      </c>
      <c r="D1058" s="59">
        <v>88913663</v>
      </c>
      <c r="E1058" s="59" t="s">
        <v>166</v>
      </c>
      <c r="F1058" s="59" t="s">
        <v>736</v>
      </c>
      <c r="G1058" s="59">
        <v>4.2412999999999999E-4</v>
      </c>
      <c r="H1058" s="59">
        <v>0.22034000000000001</v>
      </c>
      <c r="I1058" s="59">
        <v>0.49172500000000002</v>
      </c>
      <c r="J1058" s="59">
        <v>0.76580000000000004</v>
      </c>
      <c r="K1058" s="59">
        <v>0.98903600000000003</v>
      </c>
      <c r="L1058" s="59">
        <v>1.03</v>
      </c>
      <c r="M1058" s="69">
        <f t="shared" ref="M1058:M1121" si="18">IF(H1058*1556&lt;1,H1058*1556,1)</f>
        <v>1</v>
      </c>
      <c r="N1058" s="59">
        <v>0.61827796491228104</v>
      </c>
    </row>
    <row r="1059" spans="2:14" x14ac:dyDescent="0.25">
      <c r="B1059" s="90" t="s">
        <v>1332</v>
      </c>
      <c r="C1059" s="59" t="s">
        <v>1351</v>
      </c>
      <c r="D1059" s="59">
        <v>88913663</v>
      </c>
      <c r="E1059" s="59" t="s">
        <v>166</v>
      </c>
      <c r="F1059" s="59" t="s">
        <v>690</v>
      </c>
      <c r="G1059" s="59">
        <v>1.4625E-3</v>
      </c>
      <c r="H1059" s="59">
        <v>0.22176000000000001</v>
      </c>
      <c r="I1059" s="59">
        <v>0.49172500000000002</v>
      </c>
      <c r="J1059" s="59">
        <v>0.76580000000000004</v>
      </c>
      <c r="K1059" s="59">
        <v>0.98903600000000003</v>
      </c>
      <c r="L1059" s="59" t="s">
        <v>5</v>
      </c>
      <c r="M1059" s="69">
        <f t="shared" si="18"/>
        <v>1</v>
      </c>
      <c r="N1059" s="59">
        <v>0.61827796491228104</v>
      </c>
    </row>
    <row r="1060" spans="2:14" x14ac:dyDescent="0.25">
      <c r="B1060" s="90" t="s">
        <v>1332</v>
      </c>
      <c r="C1060" s="59" t="s">
        <v>1351</v>
      </c>
      <c r="D1060" s="59">
        <v>88913663</v>
      </c>
      <c r="E1060" s="59" t="s">
        <v>166</v>
      </c>
      <c r="F1060" s="59" t="s">
        <v>728</v>
      </c>
      <c r="G1060" s="69">
        <v>9.1932E-5</v>
      </c>
      <c r="H1060" s="59">
        <v>0.22209000000000001</v>
      </c>
      <c r="I1060" s="59">
        <v>0.49172500000000002</v>
      </c>
      <c r="J1060" s="59">
        <v>0.76580000000000004</v>
      </c>
      <c r="K1060" s="59">
        <v>0.98903600000000003</v>
      </c>
      <c r="L1060" s="59">
        <v>1.07</v>
      </c>
      <c r="M1060" s="69">
        <f t="shared" si="18"/>
        <v>1</v>
      </c>
      <c r="N1060" s="59">
        <v>0.61827796491228104</v>
      </c>
    </row>
    <row r="1061" spans="2:14" x14ac:dyDescent="0.25">
      <c r="B1061" s="90" t="s">
        <v>1332</v>
      </c>
      <c r="C1061" s="59" t="s">
        <v>1351</v>
      </c>
      <c r="D1061" s="59">
        <v>88913663</v>
      </c>
      <c r="E1061" s="59" t="s">
        <v>166</v>
      </c>
      <c r="F1061" s="59" t="s">
        <v>1110</v>
      </c>
      <c r="G1061" s="59">
        <v>1.6797000000000001E-4</v>
      </c>
      <c r="H1061" s="59">
        <v>0.22356999999999999</v>
      </c>
      <c r="I1061" s="59">
        <v>0.49172500000000002</v>
      </c>
      <c r="J1061" s="59">
        <v>0.76580000000000004</v>
      </c>
      <c r="K1061" s="59">
        <v>0.98903600000000003</v>
      </c>
      <c r="L1061" s="59">
        <v>1.04</v>
      </c>
      <c r="M1061" s="69">
        <f t="shared" si="18"/>
        <v>1</v>
      </c>
      <c r="N1061" s="59">
        <v>0.61827796491228104</v>
      </c>
    </row>
    <row r="1062" spans="2:14" x14ac:dyDescent="0.25">
      <c r="B1062" s="90" t="s">
        <v>1332</v>
      </c>
      <c r="C1062" s="59" t="s">
        <v>1351</v>
      </c>
      <c r="D1062" s="59">
        <v>88913663</v>
      </c>
      <c r="E1062" s="59" t="s">
        <v>166</v>
      </c>
      <c r="F1062" s="59" t="s">
        <v>1087</v>
      </c>
      <c r="G1062" s="59">
        <v>-3.5672999999999998E-4</v>
      </c>
      <c r="H1062" s="59">
        <v>0.22372</v>
      </c>
      <c r="I1062" s="59">
        <v>0.49172500000000002</v>
      </c>
      <c r="J1062" s="59">
        <v>0.76580000000000004</v>
      </c>
      <c r="K1062" s="59">
        <v>0.98903600000000003</v>
      </c>
      <c r="L1062" s="59">
        <v>0.96699999999999997</v>
      </c>
      <c r="M1062" s="69">
        <f t="shared" si="18"/>
        <v>1</v>
      </c>
      <c r="N1062" s="59">
        <v>0.61827796491228104</v>
      </c>
    </row>
    <row r="1063" spans="2:14" x14ac:dyDescent="0.25">
      <c r="B1063" s="90" t="s">
        <v>1332</v>
      </c>
      <c r="C1063" s="59" t="s">
        <v>1351</v>
      </c>
      <c r="D1063" s="59">
        <v>88913663</v>
      </c>
      <c r="E1063" s="59" t="s">
        <v>166</v>
      </c>
      <c r="F1063" s="59" t="s">
        <v>1100</v>
      </c>
      <c r="G1063" s="59">
        <v>-2.4316E-4</v>
      </c>
      <c r="H1063" s="59">
        <v>0.22448000000000001</v>
      </c>
      <c r="I1063" s="59">
        <v>0.49172500000000002</v>
      </c>
      <c r="J1063" s="59">
        <v>0.76580000000000004</v>
      </c>
      <c r="K1063" s="59">
        <v>0.98903600000000003</v>
      </c>
      <c r="L1063" s="59">
        <v>0.97299999999999998</v>
      </c>
      <c r="M1063" s="69">
        <f t="shared" si="18"/>
        <v>1</v>
      </c>
      <c r="N1063" s="59">
        <v>0.61827796491228104</v>
      </c>
    </row>
    <row r="1064" spans="2:14" x14ac:dyDescent="0.25">
      <c r="B1064" s="90" t="s">
        <v>1332</v>
      </c>
      <c r="C1064" s="59" t="s">
        <v>1351</v>
      </c>
      <c r="D1064" s="59">
        <v>88913663</v>
      </c>
      <c r="E1064" s="59" t="s">
        <v>166</v>
      </c>
      <c r="F1064" s="59" t="s">
        <v>755</v>
      </c>
      <c r="G1064" s="59">
        <v>1.7840999999999999E-4</v>
      </c>
      <c r="H1064" s="59">
        <v>0.22523000000000001</v>
      </c>
      <c r="I1064" s="59">
        <v>0.49172500000000002</v>
      </c>
      <c r="J1064" s="59">
        <v>0.76580000000000004</v>
      </c>
      <c r="K1064" s="59">
        <v>0.98903600000000003</v>
      </c>
      <c r="L1064" s="59">
        <v>1.04</v>
      </c>
      <c r="M1064" s="69">
        <f t="shared" si="18"/>
        <v>1</v>
      </c>
      <c r="N1064" s="59">
        <v>0.61827796491228104</v>
      </c>
    </row>
    <row r="1065" spans="2:14" x14ac:dyDescent="0.25">
      <c r="B1065" s="90" t="s">
        <v>1332</v>
      </c>
      <c r="C1065" s="59" t="s">
        <v>1351</v>
      </c>
      <c r="D1065" s="59">
        <v>88913663</v>
      </c>
      <c r="E1065" s="59" t="s">
        <v>166</v>
      </c>
      <c r="F1065" s="59" t="s">
        <v>973</v>
      </c>
      <c r="G1065" s="59">
        <v>-1.4254999999999999E-3</v>
      </c>
      <c r="H1065" s="59">
        <v>0.22592999999999999</v>
      </c>
      <c r="I1065" s="59">
        <v>0.49172500000000002</v>
      </c>
      <c r="J1065" s="59">
        <v>0.76580000000000004</v>
      </c>
      <c r="K1065" s="59">
        <v>0.98903600000000003</v>
      </c>
      <c r="L1065" s="59" t="s">
        <v>5</v>
      </c>
      <c r="M1065" s="69">
        <f t="shared" si="18"/>
        <v>1</v>
      </c>
      <c r="N1065" s="59">
        <v>0.61827796491228104</v>
      </c>
    </row>
    <row r="1066" spans="2:14" x14ac:dyDescent="0.25">
      <c r="B1066" s="90" t="s">
        <v>1332</v>
      </c>
      <c r="C1066" s="59" t="s">
        <v>1351</v>
      </c>
      <c r="D1066" s="59">
        <v>88913663</v>
      </c>
      <c r="E1066" s="59" t="s">
        <v>166</v>
      </c>
      <c r="F1066" s="59" t="s">
        <v>762</v>
      </c>
      <c r="G1066" s="59">
        <v>1.165E-4</v>
      </c>
      <c r="H1066" s="59">
        <v>0.22649</v>
      </c>
      <c r="I1066" s="59">
        <v>0.49172500000000002</v>
      </c>
      <c r="J1066" s="59">
        <v>0.76580000000000004</v>
      </c>
      <c r="K1066" s="59">
        <v>0.98903600000000003</v>
      </c>
      <c r="L1066" s="59">
        <v>1.06</v>
      </c>
      <c r="M1066" s="69">
        <f t="shared" si="18"/>
        <v>1</v>
      </c>
      <c r="N1066" s="59">
        <v>0.61827796491228104</v>
      </c>
    </row>
    <row r="1067" spans="2:14" x14ac:dyDescent="0.25">
      <c r="B1067" s="90" t="s">
        <v>1332</v>
      </c>
      <c r="C1067" s="59" t="s">
        <v>1351</v>
      </c>
      <c r="D1067" s="59">
        <v>88913663</v>
      </c>
      <c r="E1067" s="59" t="s">
        <v>166</v>
      </c>
      <c r="F1067" s="59" t="s">
        <v>1063</v>
      </c>
      <c r="G1067" s="69">
        <v>9.8952999999999999E-5</v>
      </c>
      <c r="H1067" s="59">
        <v>0.22803000000000001</v>
      </c>
      <c r="I1067" s="59">
        <v>0.49172500000000002</v>
      </c>
      <c r="J1067" s="59">
        <v>0.76580000000000004</v>
      </c>
      <c r="K1067" s="59">
        <v>0.98903600000000003</v>
      </c>
      <c r="L1067" s="59">
        <v>1.07</v>
      </c>
      <c r="M1067" s="69">
        <f t="shared" si="18"/>
        <v>1</v>
      </c>
      <c r="N1067" s="59">
        <v>0.61930968641115003</v>
      </c>
    </row>
    <row r="1068" spans="2:14" x14ac:dyDescent="0.25">
      <c r="B1068" s="90" t="s">
        <v>1332</v>
      </c>
      <c r="C1068" s="59" t="s">
        <v>1351</v>
      </c>
      <c r="D1068" s="59">
        <v>88913663</v>
      </c>
      <c r="E1068" s="59" t="s">
        <v>166</v>
      </c>
      <c r="F1068" s="59" t="s">
        <v>871</v>
      </c>
      <c r="G1068" s="59">
        <v>-2.5972000000000001E-4</v>
      </c>
      <c r="H1068" s="59">
        <v>0.22846</v>
      </c>
      <c r="I1068" s="59">
        <v>0.49172500000000002</v>
      </c>
      <c r="J1068" s="59">
        <v>0.76580000000000004</v>
      </c>
      <c r="K1068" s="59">
        <v>0.98903600000000003</v>
      </c>
      <c r="L1068" s="59">
        <v>0.95599999999999996</v>
      </c>
      <c r="M1068" s="69">
        <f t="shared" si="18"/>
        <v>1</v>
      </c>
      <c r="N1068" s="59">
        <v>0.61930968641115003</v>
      </c>
    </row>
    <row r="1069" spans="2:14" x14ac:dyDescent="0.25">
      <c r="B1069" s="90" t="s">
        <v>1332</v>
      </c>
      <c r="C1069" s="59" t="s">
        <v>1351</v>
      </c>
      <c r="D1069" s="59">
        <v>88913663</v>
      </c>
      <c r="E1069" s="59" t="s">
        <v>166</v>
      </c>
      <c r="F1069" s="59" t="s">
        <v>1024</v>
      </c>
      <c r="G1069" s="59">
        <v>-3.0228999999999998E-4</v>
      </c>
      <c r="H1069" s="59">
        <v>0.22955999999999999</v>
      </c>
      <c r="I1069" s="59">
        <v>0.49172500000000002</v>
      </c>
      <c r="J1069" s="59">
        <v>0.76580000000000004</v>
      </c>
      <c r="K1069" s="59">
        <v>0.98903600000000003</v>
      </c>
      <c r="L1069" s="59">
        <v>0.97899999999999998</v>
      </c>
      <c r="M1069" s="69">
        <f t="shared" si="18"/>
        <v>1</v>
      </c>
      <c r="N1069" s="59">
        <v>0.61999381443298995</v>
      </c>
    </row>
    <row r="1070" spans="2:14" x14ac:dyDescent="0.25">
      <c r="B1070" s="90" t="s">
        <v>1332</v>
      </c>
      <c r="C1070" s="59" t="s">
        <v>1351</v>
      </c>
      <c r="D1070" s="59">
        <v>88913663</v>
      </c>
      <c r="E1070" s="59" t="s">
        <v>166</v>
      </c>
      <c r="F1070" s="59" t="s">
        <v>642</v>
      </c>
      <c r="G1070" s="59">
        <v>4.5914000000000003E-4</v>
      </c>
      <c r="H1070" s="59">
        <v>0.23119000000000001</v>
      </c>
      <c r="I1070" s="59">
        <v>0.49172500000000002</v>
      </c>
      <c r="J1070" s="59">
        <v>0.76580000000000004</v>
      </c>
      <c r="K1070" s="59">
        <v>0.98903600000000003</v>
      </c>
      <c r="L1070" s="59">
        <v>1.01</v>
      </c>
      <c r="M1070" s="69">
        <f t="shared" si="18"/>
        <v>1</v>
      </c>
      <c r="N1070" s="59">
        <v>0.61999381443298995</v>
      </c>
    </row>
    <row r="1071" spans="2:14" x14ac:dyDescent="0.25">
      <c r="B1071" s="90" t="s">
        <v>1332</v>
      </c>
      <c r="C1071" s="59" t="s">
        <v>1351</v>
      </c>
      <c r="D1071" s="59">
        <v>88913663</v>
      </c>
      <c r="E1071" s="59" t="s">
        <v>166</v>
      </c>
      <c r="F1071" s="59" t="s">
        <v>909</v>
      </c>
      <c r="G1071" s="59">
        <v>6.0954E-4</v>
      </c>
      <c r="H1071" s="59">
        <v>0.23182</v>
      </c>
      <c r="I1071" s="59">
        <v>0.49172500000000002</v>
      </c>
      <c r="J1071" s="59">
        <v>0.76580000000000004</v>
      </c>
      <c r="K1071" s="59">
        <v>0.98903600000000003</v>
      </c>
      <c r="L1071" s="59">
        <v>1.01</v>
      </c>
      <c r="M1071" s="69">
        <f t="shared" si="18"/>
        <v>1</v>
      </c>
      <c r="N1071" s="59">
        <v>0.61999381443298995</v>
      </c>
    </row>
    <row r="1072" spans="2:14" x14ac:dyDescent="0.25">
      <c r="B1072" s="90" t="s">
        <v>1332</v>
      </c>
      <c r="C1072" s="59" t="s">
        <v>1351</v>
      </c>
      <c r="D1072" s="59">
        <v>88913663</v>
      </c>
      <c r="E1072" s="59" t="s">
        <v>166</v>
      </c>
      <c r="F1072" s="59" t="s">
        <v>935</v>
      </c>
      <c r="G1072" s="59">
        <v>2.6331999999999999E-4</v>
      </c>
      <c r="H1072" s="59">
        <v>0.2319</v>
      </c>
      <c r="I1072" s="59">
        <v>0.49172500000000002</v>
      </c>
      <c r="J1072" s="59">
        <v>0.76580000000000004</v>
      </c>
      <c r="K1072" s="59">
        <v>0.98903600000000003</v>
      </c>
      <c r="L1072" s="59">
        <v>1.02</v>
      </c>
      <c r="M1072" s="69">
        <f t="shared" si="18"/>
        <v>1</v>
      </c>
      <c r="N1072" s="59">
        <v>0.61999381443298995</v>
      </c>
    </row>
    <row r="1073" spans="2:14" x14ac:dyDescent="0.25">
      <c r="B1073" s="90" t="s">
        <v>1332</v>
      </c>
      <c r="C1073" s="59" t="s">
        <v>1351</v>
      </c>
      <c r="D1073" s="59">
        <v>88913663</v>
      </c>
      <c r="E1073" s="59" t="s">
        <v>166</v>
      </c>
      <c r="F1073" s="59" t="s">
        <v>887</v>
      </c>
      <c r="G1073" s="69">
        <v>-9.8212000000000001E-5</v>
      </c>
      <c r="H1073" s="59">
        <v>0.23402999999999999</v>
      </c>
      <c r="I1073" s="59">
        <v>0.49172500000000002</v>
      </c>
      <c r="J1073" s="59">
        <v>0.76580000000000004</v>
      </c>
      <c r="K1073" s="59">
        <v>0.98903600000000003</v>
      </c>
      <c r="L1073" s="59">
        <v>0.93799999999999994</v>
      </c>
      <c r="M1073" s="69">
        <f t="shared" si="18"/>
        <v>1</v>
      </c>
      <c r="N1073" s="59">
        <v>0.62303726962457295</v>
      </c>
    </row>
    <row r="1074" spans="2:14" x14ac:dyDescent="0.25">
      <c r="B1074" s="90" t="s">
        <v>1332</v>
      </c>
      <c r="C1074" s="59" t="s">
        <v>1351</v>
      </c>
      <c r="D1074" s="59">
        <v>88913663</v>
      </c>
      <c r="E1074" s="59" t="s">
        <v>166</v>
      </c>
      <c r="F1074" s="59" t="s">
        <v>653</v>
      </c>
      <c r="G1074" s="59">
        <v>5.4631999999999999E-4</v>
      </c>
      <c r="H1074" s="59">
        <v>0.23463999999999999</v>
      </c>
      <c r="I1074" s="59">
        <v>0.49172500000000002</v>
      </c>
      <c r="J1074" s="59">
        <v>0.76580000000000004</v>
      </c>
      <c r="K1074" s="59">
        <v>0.98903600000000003</v>
      </c>
      <c r="L1074" s="59">
        <v>1.02</v>
      </c>
      <c r="M1074" s="69">
        <f t="shared" si="18"/>
        <v>1</v>
      </c>
      <c r="N1074" s="59">
        <v>0.62303726962457295</v>
      </c>
    </row>
    <row r="1075" spans="2:14" x14ac:dyDescent="0.25">
      <c r="B1075" s="90" t="s">
        <v>1332</v>
      </c>
      <c r="C1075" s="59" t="s">
        <v>1351</v>
      </c>
      <c r="D1075" s="59">
        <v>88913663</v>
      </c>
      <c r="E1075" s="59" t="s">
        <v>166</v>
      </c>
      <c r="F1075" s="59" t="s">
        <v>536</v>
      </c>
      <c r="G1075" s="59">
        <v>2.2696000000000001E-4</v>
      </c>
      <c r="H1075" s="59">
        <v>0.23602000000000001</v>
      </c>
      <c r="I1075" s="59">
        <v>0.49172500000000002</v>
      </c>
      <c r="J1075" s="59">
        <v>0.76580000000000004</v>
      </c>
      <c r="K1075" s="59">
        <v>0.98903600000000003</v>
      </c>
      <c r="L1075" s="59">
        <v>1.03</v>
      </c>
      <c r="M1075" s="69">
        <f t="shared" si="18"/>
        <v>1</v>
      </c>
      <c r="N1075" s="59">
        <v>0.62456993197278898</v>
      </c>
    </row>
    <row r="1076" spans="2:14" x14ac:dyDescent="0.25">
      <c r="B1076" s="90" t="s">
        <v>1332</v>
      </c>
      <c r="C1076" s="59" t="s">
        <v>1351</v>
      </c>
      <c r="D1076" s="59">
        <v>88913663</v>
      </c>
      <c r="E1076" s="59" t="s">
        <v>166</v>
      </c>
      <c r="F1076" s="59" t="s">
        <v>982</v>
      </c>
      <c r="G1076" s="69">
        <v>-9.6687000000000004E-5</v>
      </c>
      <c r="H1076" s="59">
        <v>0.23788000000000001</v>
      </c>
      <c r="I1076" s="59">
        <v>0.49172500000000002</v>
      </c>
      <c r="J1076" s="59">
        <v>0.76580000000000004</v>
      </c>
      <c r="K1076" s="59">
        <v>0.98903600000000003</v>
      </c>
      <c r="L1076" s="59">
        <v>0.93799999999999994</v>
      </c>
      <c r="M1076" s="69">
        <f t="shared" si="18"/>
        <v>1</v>
      </c>
      <c r="N1076" s="59">
        <v>0.62654933333333296</v>
      </c>
    </row>
    <row r="1077" spans="2:14" x14ac:dyDescent="0.25">
      <c r="B1077" s="90" t="s">
        <v>1332</v>
      </c>
      <c r="C1077" s="59" t="s">
        <v>1351</v>
      </c>
      <c r="D1077" s="59">
        <v>88913663</v>
      </c>
      <c r="E1077" s="59" t="s">
        <v>166</v>
      </c>
      <c r="F1077" s="59" t="s">
        <v>1116</v>
      </c>
      <c r="G1077" s="59">
        <v>3.0054000000000002E-4</v>
      </c>
      <c r="H1077" s="59">
        <v>0.23895</v>
      </c>
      <c r="I1077" s="59">
        <v>0.49172500000000002</v>
      </c>
      <c r="J1077" s="59">
        <v>0.76580000000000004</v>
      </c>
      <c r="K1077" s="59">
        <v>0.98903600000000003</v>
      </c>
      <c r="L1077" s="59">
        <v>1.02</v>
      </c>
      <c r="M1077" s="69">
        <f t="shared" si="18"/>
        <v>1</v>
      </c>
      <c r="N1077" s="59">
        <v>0.62654933333333296</v>
      </c>
    </row>
    <row r="1078" spans="2:14" x14ac:dyDescent="0.25">
      <c r="B1078" s="90" t="s">
        <v>1332</v>
      </c>
      <c r="C1078" s="59" t="s">
        <v>1351</v>
      </c>
      <c r="D1078" s="59">
        <v>88913663</v>
      </c>
      <c r="E1078" s="59" t="s">
        <v>166</v>
      </c>
      <c r="F1078" s="59" t="s">
        <v>1189</v>
      </c>
      <c r="G1078" s="59">
        <v>-1.1341E-4</v>
      </c>
      <c r="H1078" s="59">
        <v>0.2399</v>
      </c>
      <c r="I1078" s="59">
        <v>0.49172500000000002</v>
      </c>
      <c r="J1078" s="59">
        <v>0.76580000000000004</v>
      </c>
      <c r="K1078" s="59">
        <v>0.98903600000000003</v>
      </c>
      <c r="L1078" s="59">
        <v>0.94699999999999995</v>
      </c>
      <c r="M1078" s="69">
        <f t="shared" si="18"/>
        <v>1</v>
      </c>
      <c r="N1078" s="59">
        <v>0.62654933333333296</v>
      </c>
    </row>
    <row r="1079" spans="2:14" x14ac:dyDescent="0.25">
      <c r="B1079" s="90" t="s">
        <v>1332</v>
      </c>
      <c r="C1079" s="59" t="s">
        <v>1351</v>
      </c>
      <c r="D1079" s="59">
        <v>88913663</v>
      </c>
      <c r="E1079" s="59" t="s">
        <v>166</v>
      </c>
      <c r="F1079" s="59" t="s">
        <v>580</v>
      </c>
      <c r="G1079" s="59">
        <v>1.9556E-3</v>
      </c>
      <c r="H1079" s="59">
        <v>0.24002999999999999</v>
      </c>
      <c r="I1079" s="59">
        <v>0.49172500000000002</v>
      </c>
      <c r="J1079" s="59">
        <v>0.76580000000000004</v>
      </c>
      <c r="K1079" s="59">
        <v>0.98903600000000003</v>
      </c>
      <c r="L1079" s="59" t="s">
        <v>5</v>
      </c>
      <c r="M1079" s="69">
        <f t="shared" si="18"/>
        <v>1</v>
      </c>
      <c r="N1079" s="59">
        <v>0.62654933333333296</v>
      </c>
    </row>
    <row r="1080" spans="2:14" x14ac:dyDescent="0.25">
      <c r="B1080" s="90" t="s">
        <v>1332</v>
      </c>
      <c r="C1080" s="59" t="s">
        <v>1351</v>
      </c>
      <c r="D1080" s="59">
        <v>88913663</v>
      </c>
      <c r="E1080" s="59" t="s">
        <v>166</v>
      </c>
      <c r="F1080" s="59" t="s">
        <v>1201</v>
      </c>
      <c r="G1080" s="59">
        <v>-3.3752999999999999E-3</v>
      </c>
      <c r="H1080" s="59">
        <v>0.24084</v>
      </c>
      <c r="I1080" s="59">
        <v>0.49172500000000002</v>
      </c>
      <c r="J1080" s="59">
        <v>0.76580000000000004</v>
      </c>
      <c r="K1080" s="59">
        <v>0.98903600000000003</v>
      </c>
      <c r="L1080" s="59" t="s">
        <v>5</v>
      </c>
      <c r="M1080" s="69">
        <f t="shared" si="18"/>
        <v>1</v>
      </c>
      <c r="N1080" s="59">
        <v>0.62654933333333296</v>
      </c>
    </row>
    <row r="1081" spans="2:14" x14ac:dyDescent="0.25">
      <c r="B1081" s="90" t="s">
        <v>1332</v>
      </c>
      <c r="C1081" s="59" t="s">
        <v>1351</v>
      </c>
      <c r="D1081" s="59">
        <v>88913663</v>
      </c>
      <c r="E1081" s="59" t="s">
        <v>166</v>
      </c>
      <c r="F1081" s="59" t="s">
        <v>1003</v>
      </c>
      <c r="G1081" s="59">
        <v>-1.3338E-4</v>
      </c>
      <c r="H1081" s="59">
        <v>0.24160000000000001</v>
      </c>
      <c r="I1081" s="59">
        <v>0.49172500000000002</v>
      </c>
      <c r="J1081" s="59">
        <v>0.76580000000000004</v>
      </c>
      <c r="K1081" s="59">
        <v>0.98903600000000003</v>
      </c>
      <c r="L1081" s="59">
        <v>0.95499999999999996</v>
      </c>
      <c r="M1081" s="69">
        <f t="shared" si="18"/>
        <v>1</v>
      </c>
      <c r="N1081" s="59">
        <v>0.62654933333333296</v>
      </c>
    </row>
    <row r="1082" spans="2:14" x14ac:dyDescent="0.25">
      <c r="B1082" s="90" t="s">
        <v>1332</v>
      </c>
      <c r="C1082" s="59" t="s">
        <v>1351</v>
      </c>
      <c r="D1082" s="59">
        <v>88913663</v>
      </c>
      <c r="E1082" s="59" t="s">
        <v>166</v>
      </c>
      <c r="F1082" s="59" t="s">
        <v>863</v>
      </c>
      <c r="G1082" s="59">
        <v>-1.5677000000000001E-4</v>
      </c>
      <c r="H1082" s="59">
        <v>0.24296999999999999</v>
      </c>
      <c r="I1082" s="59">
        <v>0.49172500000000002</v>
      </c>
      <c r="J1082" s="59">
        <v>0.76580000000000004</v>
      </c>
      <c r="K1082" s="59">
        <v>0.98903600000000003</v>
      </c>
      <c r="L1082" s="59">
        <v>0.96299999999999997</v>
      </c>
      <c r="M1082" s="69">
        <f t="shared" si="18"/>
        <v>1</v>
      </c>
      <c r="N1082" s="59">
        <v>0.62719165562913903</v>
      </c>
    </row>
    <row r="1083" spans="2:14" x14ac:dyDescent="0.25">
      <c r="B1083" s="90" t="s">
        <v>1332</v>
      </c>
      <c r="C1083" s="59" t="s">
        <v>1351</v>
      </c>
      <c r="D1083" s="59">
        <v>88913663</v>
      </c>
      <c r="E1083" s="59" t="s">
        <v>166</v>
      </c>
      <c r="F1083" s="59" t="s">
        <v>1205</v>
      </c>
      <c r="G1083" s="59">
        <v>-2.2377000000000001E-4</v>
      </c>
      <c r="H1083" s="59">
        <v>0.24346000000000001</v>
      </c>
      <c r="I1083" s="59">
        <v>0.49172500000000002</v>
      </c>
      <c r="J1083" s="59">
        <v>0.76580000000000004</v>
      </c>
      <c r="K1083" s="59">
        <v>0.98903600000000003</v>
      </c>
      <c r="L1083" s="59">
        <v>0.97399999999999998</v>
      </c>
      <c r="M1083" s="69">
        <f t="shared" si="18"/>
        <v>1</v>
      </c>
      <c r="N1083" s="59">
        <v>0.62719165562913903</v>
      </c>
    </row>
    <row r="1084" spans="2:14" x14ac:dyDescent="0.25">
      <c r="B1084" s="90" t="s">
        <v>1332</v>
      </c>
      <c r="C1084" s="59" t="s">
        <v>1351</v>
      </c>
      <c r="D1084" s="59">
        <v>88913663</v>
      </c>
      <c r="E1084" s="59" t="s">
        <v>166</v>
      </c>
      <c r="F1084" s="59" t="s">
        <v>772</v>
      </c>
      <c r="G1084" s="59">
        <v>1.1014999999999999E-4</v>
      </c>
      <c r="H1084" s="59">
        <v>0.24631</v>
      </c>
      <c r="I1084" s="59">
        <v>0.49172500000000002</v>
      </c>
      <c r="J1084" s="59">
        <v>0.76580000000000004</v>
      </c>
      <c r="K1084" s="59">
        <v>0.98903600000000003</v>
      </c>
      <c r="L1084" s="59">
        <v>1.06</v>
      </c>
      <c r="M1084" s="69">
        <f t="shared" si="18"/>
        <v>1</v>
      </c>
      <c r="N1084" s="59">
        <v>0.63079421052631601</v>
      </c>
    </row>
    <row r="1085" spans="2:14" x14ac:dyDescent="0.25">
      <c r="B1085" s="90" t="s">
        <v>1332</v>
      </c>
      <c r="C1085" s="59" t="s">
        <v>1351</v>
      </c>
      <c r="D1085" s="59">
        <v>88913663</v>
      </c>
      <c r="E1085" s="59" t="s">
        <v>166</v>
      </c>
      <c r="F1085" s="59" t="s">
        <v>639</v>
      </c>
      <c r="G1085" s="59">
        <v>1.0496E-4</v>
      </c>
      <c r="H1085" s="59">
        <v>0.24648</v>
      </c>
      <c r="I1085" s="59">
        <v>0.49172500000000002</v>
      </c>
      <c r="J1085" s="59">
        <v>0.76580000000000004</v>
      </c>
      <c r="K1085" s="59">
        <v>0.98903600000000003</v>
      </c>
      <c r="L1085" s="59">
        <v>1.06</v>
      </c>
      <c r="M1085" s="69">
        <f t="shared" si="18"/>
        <v>1</v>
      </c>
      <c r="N1085" s="59">
        <v>0.63079421052631601</v>
      </c>
    </row>
    <row r="1086" spans="2:14" x14ac:dyDescent="0.25">
      <c r="B1086" s="90" t="s">
        <v>1332</v>
      </c>
      <c r="C1086" s="59" t="s">
        <v>1351</v>
      </c>
      <c r="D1086" s="59">
        <v>88913663</v>
      </c>
      <c r="E1086" s="59" t="s">
        <v>166</v>
      </c>
      <c r="F1086" s="59" t="s">
        <v>1158</v>
      </c>
      <c r="G1086" s="69">
        <v>-9.5217999999999995E-5</v>
      </c>
      <c r="H1086" s="59">
        <v>0.24784999999999999</v>
      </c>
      <c r="I1086" s="59">
        <v>0.49172500000000002</v>
      </c>
      <c r="J1086" s="59">
        <v>0.76580000000000004</v>
      </c>
      <c r="K1086" s="59">
        <v>0.98903600000000003</v>
      </c>
      <c r="L1086" s="59">
        <v>0.93899999999999995</v>
      </c>
      <c r="M1086" s="69">
        <f t="shared" si="18"/>
        <v>1</v>
      </c>
      <c r="N1086" s="59">
        <v>0.63222065573770503</v>
      </c>
    </row>
    <row r="1087" spans="2:14" x14ac:dyDescent="0.25">
      <c r="B1087" s="90" t="s">
        <v>1332</v>
      </c>
      <c r="C1087" s="59" t="s">
        <v>1351</v>
      </c>
      <c r="D1087" s="59">
        <v>88913663</v>
      </c>
      <c r="E1087" s="59" t="s">
        <v>166</v>
      </c>
      <c r="F1087" s="59" t="s">
        <v>525</v>
      </c>
      <c r="G1087" s="59">
        <v>-4.8577999999999998E-3</v>
      </c>
      <c r="H1087" s="59">
        <v>0.25175999999999998</v>
      </c>
      <c r="I1087" s="59">
        <v>0.49172500000000002</v>
      </c>
      <c r="J1087" s="59">
        <v>0.76580000000000004</v>
      </c>
      <c r="K1087" s="59">
        <v>0.98903600000000003</v>
      </c>
      <c r="L1087" s="59" t="s">
        <v>5</v>
      </c>
      <c r="M1087" s="69">
        <f t="shared" si="18"/>
        <v>1</v>
      </c>
      <c r="N1087" s="59">
        <v>0.63823876221498399</v>
      </c>
    </row>
    <row r="1088" spans="2:14" x14ac:dyDescent="0.25">
      <c r="B1088" s="90" t="s">
        <v>1332</v>
      </c>
      <c r="C1088" s="59" t="s">
        <v>1351</v>
      </c>
      <c r="D1088" s="59">
        <v>88913663</v>
      </c>
      <c r="E1088" s="59" t="s">
        <v>166</v>
      </c>
      <c r="F1088" s="59" t="s">
        <v>685</v>
      </c>
      <c r="G1088" s="59">
        <v>1.8882E-4</v>
      </c>
      <c r="H1088" s="59">
        <v>0.25185000000000002</v>
      </c>
      <c r="I1088" s="59">
        <v>0.49172500000000002</v>
      </c>
      <c r="J1088" s="59">
        <v>0.76580000000000004</v>
      </c>
      <c r="K1088" s="59">
        <v>0.98903600000000003</v>
      </c>
      <c r="L1088" s="59">
        <v>1.03</v>
      </c>
      <c r="M1088" s="69">
        <f t="shared" si="18"/>
        <v>1</v>
      </c>
      <c r="N1088" s="59">
        <v>0.63823876221498399</v>
      </c>
    </row>
    <row r="1089" spans="2:14" x14ac:dyDescent="0.25">
      <c r="B1089" s="90" t="s">
        <v>1332</v>
      </c>
      <c r="C1089" s="59" t="s">
        <v>1351</v>
      </c>
      <c r="D1089" s="59">
        <v>88913663</v>
      </c>
      <c r="E1089" s="59" t="s">
        <v>166</v>
      </c>
      <c r="F1089" s="59" t="s">
        <v>701</v>
      </c>
      <c r="G1089" s="59">
        <v>-1.053E-4</v>
      </c>
      <c r="H1089" s="59">
        <v>0.25879999999999997</v>
      </c>
      <c r="I1089" s="59">
        <v>0.49172500000000002</v>
      </c>
      <c r="J1089" s="59">
        <v>0.76580000000000004</v>
      </c>
      <c r="K1089" s="59">
        <v>0.98903600000000003</v>
      </c>
      <c r="L1089" s="59">
        <v>0.94799999999999995</v>
      </c>
      <c r="M1089" s="69">
        <f t="shared" si="18"/>
        <v>1</v>
      </c>
      <c r="N1089" s="59">
        <v>0.65367058064516104</v>
      </c>
    </row>
    <row r="1090" spans="2:14" x14ac:dyDescent="0.25">
      <c r="B1090" s="90" t="s">
        <v>1332</v>
      </c>
      <c r="C1090" s="59" t="s">
        <v>1351</v>
      </c>
      <c r="D1090" s="59">
        <v>88913663</v>
      </c>
      <c r="E1090" s="59" t="s">
        <v>166</v>
      </c>
      <c r="F1090" s="59" t="s">
        <v>621</v>
      </c>
      <c r="G1090" s="59">
        <v>4.4038999999999998E-4</v>
      </c>
      <c r="H1090" s="59">
        <v>0.26012000000000002</v>
      </c>
      <c r="I1090" s="59">
        <v>0.49172500000000002</v>
      </c>
      <c r="J1090" s="59">
        <v>0.76580000000000004</v>
      </c>
      <c r="K1090" s="59">
        <v>0.98903600000000003</v>
      </c>
      <c r="L1090" s="59">
        <v>1.01</v>
      </c>
      <c r="M1090" s="69">
        <f t="shared" si="18"/>
        <v>1</v>
      </c>
      <c r="N1090" s="59">
        <v>0.65367058064516104</v>
      </c>
    </row>
    <row r="1091" spans="2:14" x14ac:dyDescent="0.25">
      <c r="B1091" s="90" t="s">
        <v>1332</v>
      </c>
      <c r="C1091" s="59" t="s">
        <v>1351</v>
      </c>
      <c r="D1091" s="59">
        <v>88913663</v>
      </c>
      <c r="E1091" s="59" t="s">
        <v>166</v>
      </c>
      <c r="F1091" s="59" t="s">
        <v>1212</v>
      </c>
      <c r="G1091" s="59">
        <v>1.2925E-4</v>
      </c>
      <c r="H1091" s="59">
        <v>0.26046000000000002</v>
      </c>
      <c r="I1091" s="59">
        <v>0.49172500000000002</v>
      </c>
      <c r="J1091" s="59">
        <v>0.76580000000000004</v>
      </c>
      <c r="K1091" s="59">
        <v>0.98903600000000003</v>
      </c>
      <c r="L1091" s="59">
        <v>1.04</v>
      </c>
      <c r="M1091" s="69">
        <f t="shared" si="18"/>
        <v>1</v>
      </c>
      <c r="N1091" s="59">
        <v>0.65367058064516104</v>
      </c>
    </row>
    <row r="1092" spans="2:14" x14ac:dyDescent="0.25">
      <c r="B1092" s="90" t="s">
        <v>1332</v>
      </c>
      <c r="C1092" s="59" t="s">
        <v>1351</v>
      </c>
      <c r="D1092" s="59">
        <v>88913663</v>
      </c>
      <c r="E1092" s="59" t="s">
        <v>166</v>
      </c>
      <c r="F1092" s="59" t="s">
        <v>659</v>
      </c>
      <c r="G1092" s="59">
        <v>1.2038E-4</v>
      </c>
      <c r="H1092" s="59">
        <v>0.26139000000000001</v>
      </c>
      <c r="I1092" s="59">
        <v>0.49172500000000002</v>
      </c>
      <c r="J1092" s="59">
        <v>0.76580000000000004</v>
      </c>
      <c r="K1092" s="59">
        <v>0.98903600000000003</v>
      </c>
      <c r="L1092" s="59">
        <v>1.05</v>
      </c>
      <c r="M1092" s="69">
        <f t="shared" si="18"/>
        <v>1</v>
      </c>
      <c r="N1092" s="59">
        <v>0.65389524115755604</v>
      </c>
    </row>
    <row r="1093" spans="2:14" x14ac:dyDescent="0.25">
      <c r="B1093" s="90" t="s">
        <v>1332</v>
      </c>
      <c r="C1093" s="59" t="s">
        <v>1351</v>
      </c>
      <c r="D1093" s="59">
        <v>88913663</v>
      </c>
      <c r="E1093" s="59" t="s">
        <v>166</v>
      </c>
      <c r="F1093" s="59" t="s">
        <v>526</v>
      </c>
      <c r="G1093" s="59">
        <v>2.0373E-4</v>
      </c>
      <c r="H1093" s="59">
        <v>0.26440999999999998</v>
      </c>
      <c r="I1093" s="59">
        <v>0.49172500000000002</v>
      </c>
      <c r="J1093" s="59">
        <v>0.76580000000000004</v>
      </c>
      <c r="K1093" s="59">
        <v>0.98903600000000003</v>
      </c>
      <c r="L1093" s="59">
        <v>1.03</v>
      </c>
      <c r="M1093" s="69">
        <f t="shared" si="18"/>
        <v>1</v>
      </c>
      <c r="N1093" s="59">
        <v>0.65919394904458595</v>
      </c>
    </row>
    <row r="1094" spans="2:14" x14ac:dyDescent="0.25">
      <c r="B1094" s="90" t="s">
        <v>1332</v>
      </c>
      <c r="C1094" s="59" t="s">
        <v>1351</v>
      </c>
      <c r="D1094" s="59">
        <v>88913663</v>
      </c>
      <c r="E1094" s="59" t="s">
        <v>166</v>
      </c>
      <c r="F1094" s="59" t="s">
        <v>1097</v>
      </c>
      <c r="G1094" s="59">
        <v>2.2940999999999999E-4</v>
      </c>
      <c r="H1094" s="59">
        <v>0.26590000000000003</v>
      </c>
      <c r="I1094" s="59">
        <v>0.49172500000000002</v>
      </c>
      <c r="J1094" s="59">
        <v>0.76580000000000004</v>
      </c>
      <c r="K1094" s="59">
        <v>0.98903600000000003</v>
      </c>
      <c r="L1094" s="59">
        <v>1.02</v>
      </c>
      <c r="M1094" s="69">
        <f t="shared" si="18"/>
        <v>1</v>
      </c>
      <c r="N1094" s="59">
        <v>0.65919394904458595</v>
      </c>
    </row>
    <row r="1095" spans="2:14" x14ac:dyDescent="0.25">
      <c r="B1095" s="90" t="s">
        <v>1332</v>
      </c>
      <c r="C1095" s="59" t="s">
        <v>1351</v>
      </c>
      <c r="D1095" s="59">
        <v>88913663</v>
      </c>
      <c r="E1095" s="59" t="s">
        <v>166</v>
      </c>
      <c r="F1095" s="59" t="s">
        <v>781</v>
      </c>
      <c r="G1095" s="69">
        <v>8.2670999999999995E-5</v>
      </c>
      <c r="H1095" s="59">
        <v>0.26605000000000001</v>
      </c>
      <c r="I1095" s="59">
        <v>0.49172500000000002</v>
      </c>
      <c r="J1095" s="59">
        <v>0.76580000000000004</v>
      </c>
      <c r="K1095" s="59">
        <v>0.98903600000000003</v>
      </c>
      <c r="L1095" s="59">
        <v>1.07</v>
      </c>
      <c r="M1095" s="69">
        <f t="shared" si="18"/>
        <v>1</v>
      </c>
      <c r="N1095" s="59">
        <v>0.65919394904458595</v>
      </c>
    </row>
    <row r="1096" spans="2:14" x14ac:dyDescent="0.25">
      <c r="B1096" s="90" t="s">
        <v>1332</v>
      </c>
      <c r="C1096" s="59" t="s">
        <v>1351</v>
      </c>
      <c r="D1096" s="59">
        <v>88913663</v>
      </c>
      <c r="E1096" s="59" t="s">
        <v>166</v>
      </c>
      <c r="F1096" s="59" t="s">
        <v>832</v>
      </c>
      <c r="G1096" s="59">
        <v>-1.1511E-4</v>
      </c>
      <c r="H1096" s="59">
        <v>0.26807999999999998</v>
      </c>
      <c r="I1096" s="59">
        <v>0.49172500000000002</v>
      </c>
      <c r="J1096" s="59">
        <v>0.76580000000000004</v>
      </c>
      <c r="K1096" s="59">
        <v>0.98903600000000003</v>
      </c>
      <c r="L1096" s="59">
        <v>0.95399999999999996</v>
      </c>
      <c r="M1096" s="69">
        <f t="shared" si="18"/>
        <v>1</v>
      </c>
      <c r="N1096" s="59">
        <v>0.66053917981072596</v>
      </c>
    </row>
    <row r="1097" spans="2:14" x14ac:dyDescent="0.25">
      <c r="B1097" s="90" t="s">
        <v>1332</v>
      </c>
      <c r="C1097" s="59" t="s">
        <v>1351</v>
      </c>
      <c r="D1097" s="59">
        <v>88913663</v>
      </c>
      <c r="E1097" s="59" t="s">
        <v>166</v>
      </c>
      <c r="F1097" s="59" t="s">
        <v>654</v>
      </c>
      <c r="G1097" s="69">
        <v>9.4408999999999997E-5</v>
      </c>
      <c r="H1097" s="59">
        <v>0.26868999999999998</v>
      </c>
      <c r="I1097" s="59">
        <v>0.49172500000000002</v>
      </c>
      <c r="J1097" s="59">
        <v>0.76580000000000004</v>
      </c>
      <c r="K1097" s="59">
        <v>0.98903600000000003</v>
      </c>
      <c r="L1097" s="59">
        <v>1.06</v>
      </c>
      <c r="M1097" s="69">
        <f t="shared" si="18"/>
        <v>1</v>
      </c>
      <c r="N1097" s="59">
        <v>0.66053917981072596</v>
      </c>
    </row>
    <row r="1098" spans="2:14" x14ac:dyDescent="0.25">
      <c r="B1098" s="90" t="s">
        <v>1332</v>
      </c>
      <c r="C1098" s="59" t="s">
        <v>1351</v>
      </c>
      <c r="D1098" s="59">
        <v>88913663</v>
      </c>
      <c r="E1098" s="59" t="s">
        <v>166</v>
      </c>
      <c r="F1098" s="59" t="s">
        <v>486</v>
      </c>
      <c r="G1098" s="59">
        <v>-7.4465999999999996E-4</v>
      </c>
      <c r="H1098" s="59">
        <v>0.26913999999999999</v>
      </c>
      <c r="I1098" s="59">
        <v>0.49172500000000002</v>
      </c>
      <c r="J1098" s="59">
        <v>0.76580000000000004</v>
      </c>
      <c r="K1098" s="59">
        <v>0.98903600000000003</v>
      </c>
      <c r="L1098" s="59">
        <v>0.99299999999999999</v>
      </c>
      <c r="M1098" s="69">
        <f t="shared" si="18"/>
        <v>1</v>
      </c>
      <c r="N1098" s="59">
        <v>0.66053917981072596</v>
      </c>
    </row>
    <row r="1099" spans="2:14" x14ac:dyDescent="0.25">
      <c r="B1099" s="90" t="s">
        <v>1332</v>
      </c>
      <c r="C1099" s="59" t="s">
        <v>1351</v>
      </c>
      <c r="D1099" s="59">
        <v>88913663</v>
      </c>
      <c r="E1099" s="59" t="s">
        <v>166</v>
      </c>
      <c r="F1099" s="59" t="s">
        <v>1094</v>
      </c>
      <c r="G1099" s="59">
        <v>-1.5301E-4</v>
      </c>
      <c r="H1099" s="59">
        <v>0.27093</v>
      </c>
      <c r="I1099" s="59">
        <v>0.49172500000000002</v>
      </c>
      <c r="J1099" s="59">
        <v>0.76580000000000004</v>
      </c>
      <c r="K1099" s="59">
        <v>0.98903600000000003</v>
      </c>
      <c r="L1099" s="59">
        <v>0.96499999999999997</v>
      </c>
      <c r="M1099" s="69">
        <f t="shared" si="18"/>
        <v>1</v>
      </c>
      <c r="N1099" s="59">
        <v>0.66283648902821302</v>
      </c>
    </row>
    <row r="1100" spans="2:14" x14ac:dyDescent="0.25">
      <c r="B1100" s="90" t="s">
        <v>1332</v>
      </c>
      <c r="C1100" s="59" t="s">
        <v>1351</v>
      </c>
      <c r="D1100" s="59">
        <v>88913663</v>
      </c>
      <c r="E1100" s="59" t="s">
        <v>166</v>
      </c>
      <c r="F1100" s="59" t="s">
        <v>943</v>
      </c>
      <c r="G1100" s="59">
        <v>-5.5091999999999999E-4</v>
      </c>
      <c r="H1100" s="59">
        <v>0.27178000000000002</v>
      </c>
      <c r="I1100" s="59">
        <v>0.49172500000000002</v>
      </c>
      <c r="J1100" s="59">
        <v>0.76580000000000004</v>
      </c>
      <c r="K1100" s="59">
        <v>0.98903600000000003</v>
      </c>
      <c r="L1100" s="59">
        <v>0.99099999999999999</v>
      </c>
      <c r="M1100" s="69">
        <f t="shared" si="18"/>
        <v>1</v>
      </c>
      <c r="N1100" s="59">
        <v>0.66283648902821302</v>
      </c>
    </row>
    <row r="1101" spans="2:14" x14ac:dyDescent="0.25">
      <c r="B1101" s="90" t="s">
        <v>1332</v>
      </c>
      <c r="C1101" s="59" t="s">
        <v>1351</v>
      </c>
      <c r="D1101" s="59">
        <v>88913663</v>
      </c>
      <c r="E1101" s="59" t="s">
        <v>166</v>
      </c>
      <c r="F1101" s="59" t="s">
        <v>655</v>
      </c>
      <c r="G1101" s="59">
        <v>5.8746000000000004E-4</v>
      </c>
      <c r="H1101" s="59">
        <v>0.27283000000000002</v>
      </c>
      <c r="I1101" s="59">
        <v>0.49172500000000002</v>
      </c>
      <c r="J1101" s="59">
        <v>0.76580000000000004</v>
      </c>
      <c r="K1101" s="59">
        <v>0.98903600000000003</v>
      </c>
      <c r="L1101" s="59">
        <v>1.01</v>
      </c>
      <c r="M1101" s="69">
        <f t="shared" si="18"/>
        <v>1</v>
      </c>
      <c r="N1101" s="59">
        <v>0.66331793750000001</v>
      </c>
    </row>
    <row r="1102" spans="2:14" x14ac:dyDescent="0.25">
      <c r="B1102" s="90" t="s">
        <v>1332</v>
      </c>
      <c r="C1102" s="59" t="s">
        <v>1351</v>
      </c>
      <c r="D1102" s="59">
        <v>88913663</v>
      </c>
      <c r="E1102" s="59" t="s">
        <v>166</v>
      </c>
      <c r="F1102" s="59" t="s">
        <v>694</v>
      </c>
      <c r="G1102" s="59">
        <v>1.3577000000000001E-2</v>
      </c>
      <c r="H1102" s="59">
        <v>0.27395999999999998</v>
      </c>
      <c r="I1102" s="59">
        <v>0.49172500000000002</v>
      </c>
      <c r="J1102" s="59">
        <v>0.76580000000000004</v>
      </c>
      <c r="K1102" s="59">
        <v>0.98903600000000003</v>
      </c>
      <c r="L1102" s="59" t="s">
        <v>5</v>
      </c>
      <c r="M1102" s="69">
        <f t="shared" si="18"/>
        <v>1</v>
      </c>
      <c r="N1102" s="59">
        <v>0.66399028037383201</v>
      </c>
    </row>
    <row r="1103" spans="2:14" x14ac:dyDescent="0.25">
      <c r="B1103" s="90" t="s">
        <v>1332</v>
      </c>
      <c r="C1103" s="59" t="s">
        <v>1351</v>
      </c>
      <c r="D1103" s="59">
        <v>88913663</v>
      </c>
      <c r="E1103" s="59" t="s">
        <v>166</v>
      </c>
      <c r="F1103" s="59" t="s">
        <v>573</v>
      </c>
      <c r="G1103" s="59">
        <v>2.5669000000000001E-4</v>
      </c>
      <c r="H1103" s="59">
        <v>0.27495000000000003</v>
      </c>
      <c r="I1103" s="59">
        <v>0.49172500000000002</v>
      </c>
      <c r="J1103" s="59">
        <v>0.76580000000000004</v>
      </c>
      <c r="K1103" s="59">
        <v>0.98903600000000003</v>
      </c>
      <c r="L1103" s="59">
        <v>1.02</v>
      </c>
      <c r="M1103" s="69">
        <f t="shared" si="18"/>
        <v>1</v>
      </c>
      <c r="N1103" s="59">
        <v>0.66432018633540402</v>
      </c>
    </row>
    <row r="1104" spans="2:14" x14ac:dyDescent="0.25">
      <c r="B1104" s="90" t="s">
        <v>1332</v>
      </c>
      <c r="C1104" s="59" t="s">
        <v>1351</v>
      </c>
      <c r="D1104" s="59">
        <v>88913663</v>
      </c>
      <c r="E1104" s="59" t="s">
        <v>166</v>
      </c>
      <c r="F1104" s="59" t="s">
        <v>1106</v>
      </c>
      <c r="G1104" s="69">
        <v>-8.5976999999999994E-5</v>
      </c>
      <c r="H1104" s="59">
        <v>0.27600000000000002</v>
      </c>
      <c r="I1104" s="59">
        <v>0.49172500000000002</v>
      </c>
      <c r="J1104" s="59">
        <v>0.76580000000000004</v>
      </c>
      <c r="K1104" s="59">
        <v>0.98903600000000003</v>
      </c>
      <c r="L1104" s="59">
        <v>0.94</v>
      </c>
      <c r="M1104" s="69">
        <f t="shared" si="18"/>
        <v>1</v>
      </c>
      <c r="N1104" s="59">
        <v>0.664792569659443</v>
      </c>
    </row>
    <row r="1105" spans="2:14" x14ac:dyDescent="0.25">
      <c r="B1105" s="90" t="s">
        <v>1332</v>
      </c>
      <c r="C1105" s="59" t="s">
        <v>1351</v>
      </c>
      <c r="D1105" s="59">
        <v>88913663</v>
      </c>
      <c r="E1105" s="59" t="s">
        <v>166</v>
      </c>
      <c r="F1105" s="59" t="s">
        <v>955</v>
      </c>
      <c r="G1105" s="59">
        <v>3.5754E-4</v>
      </c>
      <c r="H1105" s="59">
        <v>0.27742</v>
      </c>
      <c r="I1105" s="59">
        <v>0.49172500000000002</v>
      </c>
      <c r="J1105" s="59">
        <v>0.76580000000000004</v>
      </c>
      <c r="K1105" s="59">
        <v>0.98903600000000003</v>
      </c>
      <c r="L1105" s="59">
        <v>1.01</v>
      </c>
      <c r="M1105" s="69">
        <f t="shared" si="18"/>
        <v>1</v>
      </c>
      <c r="N1105" s="59">
        <v>0.66486683076923103</v>
      </c>
    </row>
    <row r="1106" spans="2:14" x14ac:dyDescent="0.25">
      <c r="B1106" s="90" t="s">
        <v>1332</v>
      </c>
      <c r="C1106" s="59" t="s">
        <v>1351</v>
      </c>
      <c r="D1106" s="59">
        <v>88913663</v>
      </c>
      <c r="E1106" s="59" t="s">
        <v>166</v>
      </c>
      <c r="F1106" s="59" t="s">
        <v>1194</v>
      </c>
      <c r="G1106" s="69">
        <v>8.3954000000000003E-5</v>
      </c>
      <c r="H1106" s="59">
        <v>0.27773999999999999</v>
      </c>
      <c r="I1106" s="59">
        <v>0.49172500000000002</v>
      </c>
      <c r="J1106" s="59">
        <v>0.76580000000000004</v>
      </c>
      <c r="K1106" s="59">
        <v>0.98903600000000003</v>
      </c>
      <c r="L1106" s="59">
        <v>1.06</v>
      </c>
      <c r="M1106" s="69">
        <f t="shared" si="18"/>
        <v>1</v>
      </c>
      <c r="N1106" s="59">
        <v>0.66486683076923103</v>
      </c>
    </row>
    <row r="1107" spans="2:14" x14ac:dyDescent="0.25">
      <c r="B1107" s="90" t="s">
        <v>1332</v>
      </c>
      <c r="C1107" s="59" t="s">
        <v>1351</v>
      </c>
      <c r="D1107" s="59">
        <v>88913663</v>
      </c>
      <c r="E1107" s="59" t="s">
        <v>166</v>
      </c>
      <c r="F1107" s="59" t="s">
        <v>592</v>
      </c>
      <c r="G1107" s="59">
        <v>3.2292000000000002E-3</v>
      </c>
      <c r="H1107" s="59">
        <v>0.27961000000000003</v>
      </c>
      <c r="I1107" s="59">
        <v>0.49172500000000002</v>
      </c>
      <c r="J1107" s="59">
        <v>0.76580000000000004</v>
      </c>
      <c r="K1107" s="59">
        <v>0.98903600000000003</v>
      </c>
      <c r="L1107" s="59" t="s">
        <v>5</v>
      </c>
      <c r="M1107" s="69">
        <f t="shared" si="18"/>
        <v>1</v>
      </c>
      <c r="N1107" s="59">
        <v>0.66729012269938703</v>
      </c>
    </row>
    <row r="1108" spans="2:14" x14ac:dyDescent="0.25">
      <c r="B1108" s="90" t="s">
        <v>1332</v>
      </c>
      <c r="C1108" s="59" t="s">
        <v>1351</v>
      </c>
      <c r="D1108" s="59">
        <v>88913663</v>
      </c>
      <c r="E1108" s="59" t="s">
        <v>166</v>
      </c>
      <c r="F1108" s="59" t="s">
        <v>1202</v>
      </c>
      <c r="G1108" s="69">
        <v>9.6699000000000004E-5</v>
      </c>
      <c r="H1108" s="59">
        <v>0.28122000000000003</v>
      </c>
      <c r="I1108" s="59">
        <v>0.49172500000000002</v>
      </c>
      <c r="J1108" s="59">
        <v>0.76580000000000004</v>
      </c>
      <c r="K1108" s="59">
        <v>0.98903600000000003</v>
      </c>
      <c r="L1108" s="59">
        <v>1.05</v>
      </c>
      <c r="M1108" s="69">
        <f t="shared" si="18"/>
        <v>1</v>
      </c>
      <c r="N1108" s="59">
        <v>0.66908000000000001</v>
      </c>
    </row>
    <row r="1109" spans="2:14" x14ac:dyDescent="0.25">
      <c r="B1109" s="90" t="s">
        <v>1332</v>
      </c>
      <c r="C1109" s="59" t="s">
        <v>1351</v>
      </c>
      <c r="D1109" s="59">
        <v>88913663</v>
      </c>
      <c r="E1109" s="59" t="s">
        <v>166</v>
      </c>
      <c r="F1109" s="59" t="s">
        <v>1092</v>
      </c>
      <c r="G1109" s="59">
        <v>-1.9976E-4</v>
      </c>
      <c r="H1109" s="59">
        <v>0.28528999999999999</v>
      </c>
      <c r="I1109" s="59">
        <v>0.49172500000000002</v>
      </c>
      <c r="J1109" s="59">
        <v>0.76580000000000004</v>
      </c>
      <c r="K1109" s="59">
        <v>0.98903600000000003</v>
      </c>
      <c r="L1109" s="59">
        <v>0.97499999999999998</v>
      </c>
      <c r="M1109" s="69">
        <f t="shared" si="18"/>
        <v>1</v>
      </c>
      <c r="N1109" s="59">
        <v>0.67669396341463395</v>
      </c>
    </row>
    <row r="1110" spans="2:14" x14ac:dyDescent="0.25">
      <c r="B1110" s="90" t="s">
        <v>1332</v>
      </c>
      <c r="C1110" s="59" t="s">
        <v>1351</v>
      </c>
      <c r="D1110" s="59">
        <v>88913663</v>
      </c>
      <c r="E1110" s="59" t="s">
        <v>166</v>
      </c>
      <c r="F1110" s="59" t="s">
        <v>564</v>
      </c>
      <c r="G1110" s="59">
        <v>1.4239E-4</v>
      </c>
      <c r="H1110" s="59">
        <v>0.28713</v>
      </c>
      <c r="I1110" s="59">
        <v>0.49172500000000002</v>
      </c>
      <c r="J1110" s="59">
        <v>0.76580000000000004</v>
      </c>
      <c r="K1110" s="59">
        <v>0.98903600000000003</v>
      </c>
      <c r="L1110" s="59">
        <v>1.04</v>
      </c>
      <c r="M1110" s="69">
        <f t="shared" si="18"/>
        <v>1</v>
      </c>
      <c r="N1110" s="59">
        <v>0.67815666666666696</v>
      </c>
    </row>
    <row r="1111" spans="2:14" x14ac:dyDescent="0.25">
      <c r="B1111" s="90" t="s">
        <v>1332</v>
      </c>
      <c r="C1111" s="59" t="s">
        <v>1351</v>
      </c>
      <c r="D1111" s="59">
        <v>88913663</v>
      </c>
      <c r="E1111" s="59" t="s">
        <v>166</v>
      </c>
      <c r="F1111" s="59" t="s">
        <v>1132</v>
      </c>
      <c r="G1111" s="59">
        <v>-2.5546999999999999E-4</v>
      </c>
      <c r="H1111" s="59">
        <v>0.28765000000000002</v>
      </c>
      <c r="I1111" s="59">
        <v>0.49172500000000002</v>
      </c>
      <c r="J1111" s="59">
        <v>0.76580000000000004</v>
      </c>
      <c r="K1111" s="59">
        <v>0.98903600000000003</v>
      </c>
      <c r="L1111" s="59">
        <v>0.98099999999999998</v>
      </c>
      <c r="M1111" s="69">
        <f t="shared" si="18"/>
        <v>1</v>
      </c>
      <c r="N1111" s="59">
        <v>0.67815666666666696</v>
      </c>
    </row>
    <row r="1112" spans="2:14" x14ac:dyDescent="0.25">
      <c r="B1112" s="90" t="s">
        <v>1332</v>
      </c>
      <c r="C1112" s="59" t="s">
        <v>1351</v>
      </c>
      <c r="D1112" s="59">
        <v>88913663</v>
      </c>
      <c r="E1112" s="59" t="s">
        <v>166</v>
      </c>
      <c r="F1112" s="59" t="s">
        <v>1157</v>
      </c>
      <c r="G1112" s="69">
        <v>-9.9736999999999997E-5</v>
      </c>
      <c r="H1112" s="59">
        <v>0.28877000000000003</v>
      </c>
      <c r="I1112" s="59">
        <v>0.49172500000000002</v>
      </c>
      <c r="J1112" s="59">
        <v>0.76580000000000004</v>
      </c>
      <c r="K1112" s="59">
        <v>0.98903600000000003</v>
      </c>
      <c r="L1112" s="59">
        <v>0.95099999999999996</v>
      </c>
      <c r="M1112" s="69">
        <f t="shared" si="18"/>
        <v>1</v>
      </c>
      <c r="N1112" s="59">
        <v>0.67874036253776404</v>
      </c>
    </row>
    <row r="1113" spans="2:14" x14ac:dyDescent="0.25">
      <c r="B1113" s="90" t="s">
        <v>1332</v>
      </c>
      <c r="C1113" s="59" t="s">
        <v>1351</v>
      </c>
      <c r="D1113" s="59">
        <v>88913663</v>
      </c>
      <c r="E1113" s="59" t="s">
        <v>166</v>
      </c>
      <c r="F1113" s="59" t="s">
        <v>743</v>
      </c>
      <c r="G1113" s="59">
        <v>-1.6286E-4</v>
      </c>
      <c r="H1113" s="59">
        <v>0.29214000000000001</v>
      </c>
      <c r="I1113" s="59">
        <v>0.49172500000000002</v>
      </c>
      <c r="J1113" s="59">
        <v>0.76580000000000004</v>
      </c>
      <c r="K1113" s="59">
        <v>0.98903600000000003</v>
      </c>
      <c r="L1113" s="59">
        <v>0.97</v>
      </c>
      <c r="M1113" s="69">
        <f t="shared" si="18"/>
        <v>1</v>
      </c>
      <c r="N1113" s="59">
        <v>0.684242822822823</v>
      </c>
    </row>
    <row r="1114" spans="2:14" x14ac:dyDescent="0.25">
      <c r="B1114" s="90" t="s">
        <v>1332</v>
      </c>
      <c r="C1114" s="59" t="s">
        <v>1351</v>
      </c>
      <c r="D1114" s="59">
        <v>88913663</v>
      </c>
      <c r="E1114" s="59" t="s">
        <v>166</v>
      </c>
      <c r="F1114" s="59" t="s">
        <v>1197</v>
      </c>
      <c r="G1114" s="59">
        <v>1.0744E-4</v>
      </c>
      <c r="H1114" s="59">
        <v>0.29287000000000002</v>
      </c>
      <c r="I1114" s="59">
        <v>0.49172500000000002</v>
      </c>
      <c r="J1114" s="59">
        <v>0.76580000000000004</v>
      </c>
      <c r="K1114" s="59">
        <v>0.98903600000000003</v>
      </c>
      <c r="L1114" s="59">
        <v>1.05</v>
      </c>
      <c r="M1114" s="69">
        <f t="shared" si="18"/>
        <v>1</v>
      </c>
      <c r="N1114" s="59">
        <v>0.684242822822823</v>
      </c>
    </row>
    <row r="1115" spans="2:14" x14ac:dyDescent="0.25">
      <c r="B1115" s="90" t="s">
        <v>1332</v>
      </c>
      <c r="C1115" s="59" t="s">
        <v>1351</v>
      </c>
      <c r="D1115" s="59">
        <v>88913663</v>
      </c>
      <c r="E1115" s="59" t="s">
        <v>166</v>
      </c>
      <c r="F1115" s="59" t="s">
        <v>1127</v>
      </c>
      <c r="G1115" s="59">
        <v>2.7217000000000002E-4</v>
      </c>
      <c r="H1115" s="59">
        <v>0.29419000000000001</v>
      </c>
      <c r="I1115" s="59">
        <v>0.49172500000000002</v>
      </c>
      <c r="J1115" s="59">
        <v>0.76580000000000004</v>
      </c>
      <c r="K1115" s="59">
        <v>0.98903600000000003</v>
      </c>
      <c r="L1115" s="59">
        <v>1.04</v>
      </c>
      <c r="M1115" s="69">
        <f t="shared" si="18"/>
        <v>1</v>
      </c>
      <c r="N1115" s="59">
        <v>0.68475508875739599</v>
      </c>
    </row>
    <row r="1116" spans="2:14" x14ac:dyDescent="0.25">
      <c r="B1116" s="90" t="s">
        <v>1332</v>
      </c>
      <c r="C1116" s="59" t="s">
        <v>1351</v>
      </c>
      <c r="D1116" s="59">
        <v>88913663</v>
      </c>
      <c r="E1116" s="59" t="s">
        <v>166</v>
      </c>
      <c r="F1116" s="59" t="s">
        <v>979</v>
      </c>
      <c r="G1116" s="59">
        <v>-3.6032000000000002E-4</v>
      </c>
      <c r="H1116" s="59">
        <v>0.29509999999999997</v>
      </c>
      <c r="I1116" s="59">
        <v>0.49172500000000002</v>
      </c>
      <c r="J1116" s="59">
        <v>0.76580000000000004</v>
      </c>
      <c r="K1116" s="59">
        <v>0.98903600000000003</v>
      </c>
      <c r="L1116" s="59">
        <v>0.98699999999999999</v>
      </c>
      <c r="M1116" s="69">
        <f t="shared" si="18"/>
        <v>1</v>
      </c>
      <c r="N1116" s="59">
        <v>0.68475508875739599</v>
      </c>
    </row>
    <row r="1117" spans="2:14" x14ac:dyDescent="0.25">
      <c r="B1117" s="90" t="s">
        <v>1332</v>
      </c>
      <c r="C1117" s="59" t="s">
        <v>1351</v>
      </c>
      <c r="D1117" s="59">
        <v>88913663</v>
      </c>
      <c r="E1117" s="59" t="s">
        <v>166</v>
      </c>
      <c r="F1117" s="59" t="s">
        <v>1207</v>
      </c>
      <c r="G1117" s="69">
        <v>9.7406999999999998E-5</v>
      </c>
      <c r="H1117" s="59">
        <v>0.29687999999999998</v>
      </c>
      <c r="I1117" s="59">
        <v>0.49172500000000002</v>
      </c>
      <c r="J1117" s="59">
        <v>0.76580000000000004</v>
      </c>
      <c r="K1117" s="59">
        <v>0.98903600000000003</v>
      </c>
      <c r="L1117" s="59">
        <v>1.05</v>
      </c>
      <c r="M1117" s="69">
        <f t="shared" si="18"/>
        <v>1</v>
      </c>
      <c r="N1117" s="59">
        <v>0.68475508875739599</v>
      </c>
    </row>
    <row r="1118" spans="2:14" x14ac:dyDescent="0.25">
      <c r="B1118" s="90" t="s">
        <v>1332</v>
      </c>
      <c r="C1118" s="59" t="s">
        <v>1351</v>
      </c>
      <c r="D1118" s="59">
        <v>88913663</v>
      </c>
      <c r="E1118" s="59" t="s">
        <v>166</v>
      </c>
      <c r="F1118" s="59" t="s">
        <v>886</v>
      </c>
      <c r="G1118" s="59">
        <v>2.0524000000000001E-4</v>
      </c>
      <c r="H1118" s="59">
        <v>0.29738999999999999</v>
      </c>
      <c r="I1118" s="59">
        <v>0.49172500000000002</v>
      </c>
      <c r="J1118" s="59">
        <v>0.76580000000000004</v>
      </c>
      <c r="K1118" s="59">
        <v>0.98903600000000003</v>
      </c>
      <c r="L1118" s="59">
        <v>1.02</v>
      </c>
      <c r="M1118" s="69">
        <f t="shared" si="18"/>
        <v>1</v>
      </c>
      <c r="N1118" s="59">
        <v>0.68475508875739599</v>
      </c>
    </row>
    <row r="1119" spans="2:14" x14ac:dyDescent="0.25">
      <c r="B1119" s="90" t="s">
        <v>1332</v>
      </c>
      <c r="C1119" s="59" t="s">
        <v>1351</v>
      </c>
      <c r="D1119" s="59">
        <v>88913663</v>
      </c>
      <c r="E1119" s="59" t="s">
        <v>166</v>
      </c>
      <c r="F1119" s="59" t="s">
        <v>1051</v>
      </c>
      <c r="G1119" s="59">
        <v>-3.4424E-4</v>
      </c>
      <c r="H1119" s="59">
        <v>0.29748999999999998</v>
      </c>
      <c r="I1119" s="59">
        <v>0.49172500000000002</v>
      </c>
      <c r="J1119" s="59">
        <v>0.76580000000000004</v>
      </c>
      <c r="K1119" s="59">
        <v>0.98903600000000003</v>
      </c>
      <c r="L1119" s="59">
        <v>0.98599999999999999</v>
      </c>
      <c r="M1119" s="69">
        <f t="shared" si="18"/>
        <v>1</v>
      </c>
      <c r="N1119" s="59">
        <v>0.68475508875739599</v>
      </c>
    </row>
    <row r="1120" spans="2:14" x14ac:dyDescent="0.25">
      <c r="B1120" s="90" t="s">
        <v>1332</v>
      </c>
      <c r="C1120" s="59" t="s">
        <v>1351</v>
      </c>
      <c r="D1120" s="59">
        <v>88913663</v>
      </c>
      <c r="E1120" s="59" t="s">
        <v>166</v>
      </c>
      <c r="F1120" s="59" t="s">
        <v>927</v>
      </c>
      <c r="G1120" s="59">
        <v>1.3798E-4</v>
      </c>
      <c r="H1120" s="59">
        <v>0.29958000000000001</v>
      </c>
      <c r="I1120" s="59">
        <v>0.49172500000000002</v>
      </c>
      <c r="J1120" s="59">
        <v>0.76580000000000004</v>
      </c>
      <c r="K1120" s="59">
        <v>0.98903600000000003</v>
      </c>
      <c r="L1120" s="59">
        <v>1.03</v>
      </c>
      <c r="M1120" s="69">
        <f t="shared" si="18"/>
        <v>1</v>
      </c>
      <c r="N1120" s="59">
        <v>0.68753168141592902</v>
      </c>
    </row>
    <row r="1121" spans="2:14" x14ac:dyDescent="0.25">
      <c r="B1121" s="90" t="s">
        <v>1332</v>
      </c>
      <c r="C1121" s="59" t="s">
        <v>1351</v>
      </c>
      <c r="D1121" s="59">
        <v>88913663</v>
      </c>
      <c r="E1121" s="59" t="s">
        <v>166</v>
      </c>
      <c r="F1121" s="59" t="s">
        <v>500</v>
      </c>
      <c r="G1121" s="59">
        <v>4.5253999999999997E-4</v>
      </c>
      <c r="H1121" s="59">
        <v>0.30191000000000001</v>
      </c>
      <c r="I1121" s="59">
        <v>0.49172500000000002</v>
      </c>
      <c r="J1121" s="59">
        <v>0.76580000000000004</v>
      </c>
      <c r="K1121" s="59">
        <v>0.98903600000000003</v>
      </c>
      <c r="L1121" s="59">
        <v>1.01</v>
      </c>
      <c r="M1121" s="69">
        <f t="shared" si="18"/>
        <v>1</v>
      </c>
      <c r="N1121" s="59">
        <v>0.68884847953216399</v>
      </c>
    </row>
    <row r="1122" spans="2:14" x14ac:dyDescent="0.25">
      <c r="B1122" s="90" t="s">
        <v>1332</v>
      </c>
      <c r="C1122" s="59" t="s">
        <v>1351</v>
      </c>
      <c r="D1122" s="59">
        <v>88913663</v>
      </c>
      <c r="E1122" s="59" t="s">
        <v>166</v>
      </c>
      <c r="F1122" s="59" t="s">
        <v>716</v>
      </c>
      <c r="G1122" s="59">
        <v>-2.7462E-4</v>
      </c>
      <c r="H1122" s="59">
        <v>0.30216999999999999</v>
      </c>
      <c r="I1122" s="59">
        <v>0.49172500000000002</v>
      </c>
      <c r="J1122" s="59">
        <v>0.76580000000000004</v>
      </c>
      <c r="K1122" s="59">
        <v>0.98903600000000003</v>
      </c>
      <c r="L1122" s="59">
        <v>0.97</v>
      </c>
      <c r="M1122" s="69">
        <f t="shared" ref="M1122:M1185" si="19">IF(H1122*1556&lt;1,H1122*1556,1)</f>
        <v>1</v>
      </c>
      <c r="N1122" s="59">
        <v>0.68884847953216399</v>
      </c>
    </row>
    <row r="1123" spans="2:14" x14ac:dyDescent="0.25">
      <c r="B1123" s="90" t="s">
        <v>1332</v>
      </c>
      <c r="C1123" s="59" t="s">
        <v>1351</v>
      </c>
      <c r="D1123" s="59">
        <v>88913663</v>
      </c>
      <c r="E1123" s="59" t="s">
        <v>166</v>
      </c>
      <c r="F1123" s="59" t="s">
        <v>520</v>
      </c>
      <c r="G1123" s="59">
        <v>-1.0897E-4</v>
      </c>
      <c r="H1123" s="59">
        <v>0.30281000000000002</v>
      </c>
      <c r="I1123" s="59">
        <v>0.49172500000000002</v>
      </c>
      <c r="J1123" s="59">
        <v>0.76580000000000004</v>
      </c>
      <c r="K1123" s="59">
        <v>0.98903600000000003</v>
      </c>
      <c r="L1123" s="59">
        <v>0.95799999999999996</v>
      </c>
      <c r="M1123" s="69">
        <f t="shared" si="19"/>
        <v>1</v>
      </c>
      <c r="N1123" s="59">
        <v>0.68884847953216399</v>
      </c>
    </row>
    <row r="1124" spans="2:14" x14ac:dyDescent="0.25">
      <c r="B1124" s="90" t="s">
        <v>1332</v>
      </c>
      <c r="C1124" s="59" t="s">
        <v>1351</v>
      </c>
      <c r="D1124" s="59">
        <v>88913663</v>
      </c>
      <c r="E1124" s="59" t="s">
        <v>166</v>
      </c>
      <c r="F1124" s="59" t="s">
        <v>630</v>
      </c>
      <c r="G1124" s="59">
        <v>1.9526999999999999E-4</v>
      </c>
      <c r="H1124" s="59">
        <v>0.30514999999999998</v>
      </c>
      <c r="I1124" s="59">
        <v>0.49172500000000002</v>
      </c>
      <c r="J1124" s="59">
        <v>0.76580000000000004</v>
      </c>
      <c r="K1124" s="59">
        <v>0.98903600000000003</v>
      </c>
      <c r="L1124" s="59">
        <v>1.02</v>
      </c>
      <c r="M1124" s="69">
        <f t="shared" si="19"/>
        <v>1</v>
      </c>
      <c r="N1124" s="59">
        <v>0.69025513043478304</v>
      </c>
    </row>
    <row r="1125" spans="2:14" x14ac:dyDescent="0.25">
      <c r="B1125" s="90" t="s">
        <v>1332</v>
      </c>
      <c r="C1125" s="59" t="s">
        <v>1351</v>
      </c>
      <c r="D1125" s="59">
        <v>88913663</v>
      </c>
      <c r="E1125" s="59" t="s">
        <v>166</v>
      </c>
      <c r="F1125" s="59" t="s">
        <v>575</v>
      </c>
      <c r="G1125" s="59">
        <v>1.1488E-4</v>
      </c>
      <c r="H1125" s="59">
        <v>0.30608000000000002</v>
      </c>
      <c r="I1125" s="59">
        <v>0.49172500000000002</v>
      </c>
      <c r="J1125" s="59">
        <v>0.76580000000000004</v>
      </c>
      <c r="K1125" s="59">
        <v>0.98903600000000003</v>
      </c>
      <c r="L1125" s="59">
        <v>1.04</v>
      </c>
      <c r="M1125" s="69">
        <f t="shared" si="19"/>
        <v>1</v>
      </c>
      <c r="N1125" s="59">
        <v>0.69025513043478304</v>
      </c>
    </row>
    <row r="1126" spans="2:14" x14ac:dyDescent="0.25">
      <c r="B1126" s="90" t="s">
        <v>1332</v>
      </c>
      <c r="C1126" s="59" t="s">
        <v>1351</v>
      </c>
      <c r="D1126" s="59">
        <v>88913663</v>
      </c>
      <c r="E1126" s="59" t="s">
        <v>166</v>
      </c>
      <c r="F1126" s="59" t="s">
        <v>508</v>
      </c>
      <c r="G1126" s="59">
        <v>2.0717999999999999E-3</v>
      </c>
      <c r="H1126" s="59">
        <v>0.30608999999999997</v>
      </c>
      <c r="I1126" s="59">
        <v>0.49172500000000002</v>
      </c>
      <c r="J1126" s="59">
        <v>0.76580000000000004</v>
      </c>
      <c r="K1126" s="59">
        <v>0.98903600000000003</v>
      </c>
      <c r="L1126" s="59" t="s">
        <v>5</v>
      </c>
      <c r="M1126" s="69">
        <f t="shared" si="19"/>
        <v>1</v>
      </c>
      <c r="N1126" s="59">
        <v>0.69025513043478304</v>
      </c>
    </row>
    <row r="1127" spans="2:14" x14ac:dyDescent="0.25">
      <c r="B1127" s="90" t="s">
        <v>1332</v>
      </c>
      <c r="C1127" s="59" t="s">
        <v>1351</v>
      </c>
      <c r="D1127" s="59">
        <v>88913663</v>
      </c>
      <c r="E1127" s="59" t="s">
        <v>166</v>
      </c>
      <c r="F1127" s="59" t="s">
        <v>552</v>
      </c>
      <c r="G1127" s="59">
        <v>-4.8939000000000003E-4</v>
      </c>
      <c r="H1127" s="59">
        <v>0.309</v>
      </c>
      <c r="I1127" s="59">
        <v>0.49172500000000002</v>
      </c>
      <c r="J1127" s="59">
        <v>0.76580000000000004</v>
      </c>
      <c r="K1127" s="59">
        <v>0.98903600000000003</v>
      </c>
      <c r="L1127" s="59">
        <v>0.99099999999999999</v>
      </c>
      <c r="M1127" s="69">
        <f t="shared" si="19"/>
        <v>1</v>
      </c>
      <c r="N1127" s="59">
        <v>0.69480346820809202</v>
      </c>
    </row>
    <row r="1128" spans="2:14" x14ac:dyDescent="0.25">
      <c r="B1128" s="90" t="s">
        <v>1332</v>
      </c>
      <c r="C1128" s="59" t="s">
        <v>1351</v>
      </c>
      <c r="D1128" s="59">
        <v>88913663</v>
      </c>
      <c r="E1128" s="59" t="s">
        <v>166</v>
      </c>
      <c r="F1128" s="59" t="s">
        <v>928</v>
      </c>
      <c r="G1128" s="59">
        <v>1.7568999999999999E-4</v>
      </c>
      <c r="H1128" s="59">
        <v>0.31011</v>
      </c>
      <c r="I1128" s="59">
        <v>0.49172500000000002</v>
      </c>
      <c r="J1128" s="59">
        <v>0.76580000000000004</v>
      </c>
      <c r="K1128" s="59">
        <v>0.98903600000000003</v>
      </c>
      <c r="L1128" s="59">
        <v>1.03</v>
      </c>
      <c r="M1128" s="69">
        <f t="shared" si="19"/>
        <v>1</v>
      </c>
      <c r="N1128" s="59">
        <v>0.69528985590778103</v>
      </c>
    </row>
    <row r="1129" spans="2:14" x14ac:dyDescent="0.25">
      <c r="B1129" s="90" t="s">
        <v>1332</v>
      </c>
      <c r="C1129" s="59" t="s">
        <v>1351</v>
      </c>
      <c r="D1129" s="59">
        <v>88913663</v>
      </c>
      <c r="E1129" s="59" t="s">
        <v>166</v>
      </c>
      <c r="F1129" s="59" t="s">
        <v>1005</v>
      </c>
      <c r="G1129" s="59">
        <v>3.3105E-4</v>
      </c>
      <c r="H1129" s="59">
        <v>0.31324000000000002</v>
      </c>
      <c r="I1129" s="59">
        <v>0.49172500000000002</v>
      </c>
      <c r="J1129" s="59">
        <v>0.76580000000000004</v>
      </c>
      <c r="K1129" s="59">
        <v>0.98903600000000003</v>
      </c>
      <c r="L1129" s="59">
        <v>1.01</v>
      </c>
      <c r="M1129" s="69">
        <f t="shared" si="19"/>
        <v>1</v>
      </c>
      <c r="N1129" s="59">
        <v>0.70028942528735605</v>
      </c>
    </row>
    <row r="1130" spans="2:14" x14ac:dyDescent="0.25">
      <c r="B1130" s="90" t="s">
        <v>1332</v>
      </c>
      <c r="C1130" s="59" t="s">
        <v>1351</v>
      </c>
      <c r="D1130" s="59">
        <v>88913663</v>
      </c>
      <c r="E1130" s="59" t="s">
        <v>166</v>
      </c>
      <c r="F1130" s="59" t="s">
        <v>1156</v>
      </c>
      <c r="G1130" s="59">
        <v>-1.121E-4</v>
      </c>
      <c r="H1130" s="59">
        <v>0.31497000000000003</v>
      </c>
      <c r="I1130" s="59">
        <v>0.49172500000000002</v>
      </c>
      <c r="J1130" s="59">
        <v>0.76580000000000004</v>
      </c>
      <c r="K1130" s="59">
        <v>0.98903600000000003</v>
      </c>
      <c r="L1130" s="59">
        <v>0.96099999999999997</v>
      </c>
      <c r="M1130" s="69">
        <f t="shared" si="19"/>
        <v>1</v>
      </c>
      <c r="N1130" s="59">
        <v>0.70213942693409703</v>
      </c>
    </row>
    <row r="1131" spans="2:14" x14ac:dyDescent="0.25">
      <c r="B1131" s="90" t="s">
        <v>1332</v>
      </c>
      <c r="C1131" s="59" t="s">
        <v>1351</v>
      </c>
      <c r="D1131" s="59">
        <v>88913663</v>
      </c>
      <c r="E1131" s="59" t="s">
        <v>166</v>
      </c>
      <c r="F1131" s="59" t="s">
        <v>733</v>
      </c>
      <c r="G1131" s="59">
        <v>1.472E-4</v>
      </c>
      <c r="H1131" s="59">
        <v>0.31619999999999998</v>
      </c>
      <c r="I1131" s="59">
        <v>0.49172500000000002</v>
      </c>
      <c r="J1131" s="59">
        <v>0.76580000000000004</v>
      </c>
      <c r="K1131" s="59">
        <v>0.98903600000000003</v>
      </c>
      <c r="L1131" s="59">
        <v>1.03</v>
      </c>
      <c r="M1131" s="69">
        <f t="shared" si="19"/>
        <v>1</v>
      </c>
      <c r="N1131" s="59">
        <v>0.70269755681818202</v>
      </c>
    </row>
    <row r="1132" spans="2:14" x14ac:dyDescent="0.25">
      <c r="B1132" s="90" t="s">
        <v>1332</v>
      </c>
      <c r="C1132" s="59" t="s">
        <v>1351</v>
      </c>
      <c r="D1132" s="59">
        <v>88913663</v>
      </c>
      <c r="E1132" s="59" t="s">
        <v>166</v>
      </c>
      <c r="F1132" s="59" t="s">
        <v>529</v>
      </c>
      <c r="G1132" s="59">
        <v>1.0189E-4</v>
      </c>
      <c r="H1132" s="59">
        <v>0.31781999999999999</v>
      </c>
      <c r="I1132" s="59">
        <v>0.49172500000000002</v>
      </c>
      <c r="J1132" s="59">
        <v>0.76580000000000004</v>
      </c>
      <c r="K1132" s="59">
        <v>0.98903600000000003</v>
      </c>
      <c r="L1132" s="59">
        <v>1.04</v>
      </c>
      <c r="M1132" s="69">
        <f t="shared" si="19"/>
        <v>1</v>
      </c>
      <c r="N1132" s="59">
        <v>0.70269755681818202</v>
      </c>
    </row>
    <row r="1133" spans="2:14" x14ac:dyDescent="0.25">
      <c r="B1133" s="90" t="s">
        <v>1332</v>
      </c>
      <c r="C1133" s="59" t="s">
        <v>1351</v>
      </c>
      <c r="D1133" s="59">
        <v>88913663</v>
      </c>
      <c r="E1133" s="59" t="s">
        <v>166</v>
      </c>
      <c r="F1133" s="59" t="s">
        <v>545</v>
      </c>
      <c r="G1133" s="59">
        <v>2.6237999999999999E-4</v>
      </c>
      <c r="H1133" s="59">
        <v>0.31792999999999999</v>
      </c>
      <c r="I1133" s="59">
        <v>0.49172500000000002</v>
      </c>
      <c r="J1133" s="59">
        <v>0.76580000000000004</v>
      </c>
      <c r="K1133" s="59">
        <v>0.98903600000000003</v>
      </c>
      <c r="L1133" s="59">
        <v>1.02</v>
      </c>
      <c r="M1133" s="69">
        <f t="shared" si="19"/>
        <v>1</v>
      </c>
      <c r="N1133" s="59">
        <v>0.70269755681818202</v>
      </c>
    </row>
    <row r="1134" spans="2:14" x14ac:dyDescent="0.25">
      <c r="B1134" s="90" t="s">
        <v>1332</v>
      </c>
      <c r="C1134" s="59" t="s">
        <v>1351</v>
      </c>
      <c r="D1134" s="59">
        <v>88913663</v>
      </c>
      <c r="E1134" s="59" t="s">
        <v>166</v>
      </c>
      <c r="F1134" s="59" t="s">
        <v>521</v>
      </c>
      <c r="G1134" s="59">
        <v>1.5275E-4</v>
      </c>
      <c r="H1134" s="59">
        <v>0.31913000000000002</v>
      </c>
      <c r="I1134" s="59">
        <v>0.49172500000000002</v>
      </c>
      <c r="J1134" s="59">
        <v>0.76580000000000004</v>
      </c>
      <c r="K1134" s="59">
        <v>0.98903600000000003</v>
      </c>
      <c r="L1134" s="59">
        <v>1.03</v>
      </c>
      <c r="M1134" s="69">
        <f t="shared" si="19"/>
        <v>1</v>
      </c>
      <c r="N1134" s="59">
        <v>0.70335167138810195</v>
      </c>
    </row>
    <row r="1135" spans="2:14" x14ac:dyDescent="0.25">
      <c r="B1135" s="90" t="s">
        <v>1332</v>
      </c>
      <c r="C1135" s="59" t="s">
        <v>1351</v>
      </c>
      <c r="D1135" s="59">
        <v>88913663</v>
      </c>
      <c r="E1135" s="59" t="s">
        <v>166</v>
      </c>
      <c r="F1135" s="59" t="s">
        <v>600</v>
      </c>
      <c r="G1135" s="59">
        <v>-1.2945E-4</v>
      </c>
      <c r="H1135" s="59">
        <v>0.32330999999999999</v>
      </c>
      <c r="I1135" s="59">
        <v>0.49172500000000002</v>
      </c>
      <c r="J1135" s="59">
        <v>0.76580000000000004</v>
      </c>
      <c r="K1135" s="59">
        <v>0.98903600000000003</v>
      </c>
      <c r="L1135" s="59">
        <v>0.96699999999999997</v>
      </c>
      <c r="M1135" s="69">
        <f t="shared" si="19"/>
        <v>1</v>
      </c>
      <c r="N1135" s="59">
        <v>0.71055135593220298</v>
      </c>
    </row>
    <row r="1136" spans="2:14" x14ac:dyDescent="0.25">
      <c r="B1136" s="90" t="s">
        <v>1332</v>
      </c>
      <c r="C1136" s="59" t="s">
        <v>1351</v>
      </c>
      <c r="D1136" s="59">
        <v>88913663</v>
      </c>
      <c r="E1136" s="59" t="s">
        <v>166</v>
      </c>
      <c r="F1136" s="59" t="s">
        <v>842</v>
      </c>
      <c r="G1136" s="59">
        <v>3.2028999999999998E-4</v>
      </c>
      <c r="H1136" s="59">
        <v>0.32574999999999998</v>
      </c>
      <c r="I1136" s="59">
        <v>0.49172500000000002</v>
      </c>
      <c r="J1136" s="59">
        <v>0.76580000000000004</v>
      </c>
      <c r="K1136" s="59">
        <v>0.98903600000000003</v>
      </c>
      <c r="L1136" s="59">
        <v>1.01</v>
      </c>
      <c r="M1136" s="69">
        <f t="shared" si="19"/>
        <v>1</v>
      </c>
      <c r="N1136" s="59">
        <v>0.71171872222222199</v>
      </c>
    </row>
    <row r="1137" spans="2:14" x14ac:dyDescent="0.25">
      <c r="B1137" s="90" t="s">
        <v>1332</v>
      </c>
      <c r="C1137" s="59" t="s">
        <v>1351</v>
      </c>
      <c r="D1137" s="59">
        <v>88913663</v>
      </c>
      <c r="E1137" s="59" t="s">
        <v>166</v>
      </c>
      <c r="F1137" s="59" t="s">
        <v>905</v>
      </c>
      <c r="G1137" s="69">
        <v>-8.8726000000000004E-5</v>
      </c>
      <c r="H1137" s="59">
        <v>0.32639000000000001</v>
      </c>
      <c r="I1137" s="59">
        <v>0.49172500000000002</v>
      </c>
      <c r="J1137" s="59">
        <v>0.76580000000000004</v>
      </c>
      <c r="K1137" s="59">
        <v>0.98903600000000003</v>
      </c>
      <c r="L1137" s="59">
        <v>0.95299999999999996</v>
      </c>
      <c r="M1137" s="69">
        <f t="shared" si="19"/>
        <v>1</v>
      </c>
      <c r="N1137" s="59">
        <v>0.71171872222222199</v>
      </c>
    </row>
    <row r="1138" spans="2:14" x14ac:dyDescent="0.25">
      <c r="B1138" s="90" t="s">
        <v>1332</v>
      </c>
      <c r="C1138" s="59" t="s">
        <v>1351</v>
      </c>
      <c r="D1138" s="59">
        <v>88913663</v>
      </c>
      <c r="E1138" s="59" t="s">
        <v>166</v>
      </c>
      <c r="F1138" s="59" t="s">
        <v>734</v>
      </c>
      <c r="G1138" s="69">
        <v>-7.3033000000000004E-5</v>
      </c>
      <c r="H1138" s="59">
        <v>0.32683000000000001</v>
      </c>
      <c r="I1138" s="59">
        <v>0.49172500000000002</v>
      </c>
      <c r="J1138" s="59">
        <v>0.76580000000000004</v>
      </c>
      <c r="K1138" s="59">
        <v>0.98903600000000003</v>
      </c>
      <c r="L1138" s="59">
        <v>0.94299999999999995</v>
      </c>
      <c r="M1138" s="69">
        <f t="shared" si="19"/>
        <v>1</v>
      </c>
      <c r="N1138" s="59">
        <v>0.71171872222222199</v>
      </c>
    </row>
    <row r="1139" spans="2:14" x14ac:dyDescent="0.25">
      <c r="B1139" s="90" t="s">
        <v>1332</v>
      </c>
      <c r="C1139" s="59" t="s">
        <v>1351</v>
      </c>
      <c r="D1139" s="59">
        <v>88913663</v>
      </c>
      <c r="E1139" s="59" t="s">
        <v>166</v>
      </c>
      <c r="F1139" s="59" t="s">
        <v>662</v>
      </c>
      <c r="G1139" s="59">
        <v>-6.9512000000000003E-3</v>
      </c>
      <c r="H1139" s="59">
        <v>0.32786999999999999</v>
      </c>
      <c r="I1139" s="59">
        <v>0.49172500000000002</v>
      </c>
      <c r="J1139" s="59">
        <v>0.76580000000000004</v>
      </c>
      <c r="K1139" s="59">
        <v>0.98903600000000003</v>
      </c>
      <c r="L1139" s="59" t="s">
        <v>5</v>
      </c>
      <c r="M1139" s="69">
        <f t="shared" si="19"/>
        <v>1</v>
      </c>
      <c r="N1139" s="59">
        <v>0.71171872222222199</v>
      </c>
    </row>
    <row r="1140" spans="2:14" x14ac:dyDescent="0.25">
      <c r="B1140" s="90" t="s">
        <v>1332</v>
      </c>
      <c r="C1140" s="59" t="s">
        <v>1351</v>
      </c>
      <c r="D1140" s="59">
        <v>88913663</v>
      </c>
      <c r="E1140" s="59" t="s">
        <v>166</v>
      </c>
      <c r="F1140" s="59" t="s">
        <v>705</v>
      </c>
      <c r="G1140" s="69">
        <v>9.4092000000000006E-5</v>
      </c>
      <c r="H1140" s="59">
        <v>0.32895000000000002</v>
      </c>
      <c r="I1140" s="59">
        <v>0.49172500000000002</v>
      </c>
      <c r="J1140" s="59">
        <v>0.76580000000000004</v>
      </c>
      <c r="K1140" s="59">
        <v>0.98903600000000003</v>
      </c>
      <c r="L1140" s="59">
        <v>1.05</v>
      </c>
      <c r="M1140" s="69">
        <f t="shared" si="19"/>
        <v>1</v>
      </c>
      <c r="N1140" s="59">
        <v>0.71171872222222199</v>
      </c>
    </row>
    <row r="1141" spans="2:14" x14ac:dyDescent="0.25">
      <c r="B1141" s="90" t="s">
        <v>1332</v>
      </c>
      <c r="C1141" s="59" t="s">
        <v>1351</v>
      </c>
      <c r="D1141" s="59">
        <v>88913663</v>
      </c>
      <c r="E1141" s="59" t="s">
        <v>166</v>
      </c>
      <c r="F1141" s="59" t="s">
        <v>709</v>
      </c>
      <c r="G1141" s="59">
        <v>6.0400000000000004E-4</v>
      </c>
      <c r="H1141" s="59">
        <v>0.32933000000000001</v>
      </c>
      <c r="I1141" s="59">
        <v>0.49172500000000002</v>
      </c>
      <c r="J1141" s="59">
        <v>0.76580000000000004</v>
      </c>
      <c r="K1141" s="59">
        <v>0.98903600000000003</v>
      </c>
      <c r="L1141" s="59">
        <v>1.01</v>
      </c>
      <c r="M1141" s="69">
        <f t="shared" si="19"/>
        <v>1</v>
      </c>
      <c r="N1141" s="59">
        <v>0.71171872222222199</v>
      </c>
    </row>
    <row r="1142" spans="2:14" x14ac:dyDescent="0.25">
      <c r="B1142" s="90" t="s">
        <v>1332</v>
      </c>
      <c r="C1142" s="59" t="s">
        <v>1351</v>
      </c>
      <c r="D1142" s="59">
        <v>88913663</v>
      </c>
      <c r="E1142" s="59" t="s">
        <v>166</v>
      </c>
      <c r="F1142" s="59" t="s">
        <v>692</v>
      </c>
      <c r="G1142" s="59">
        <v>1.6445000000000001E-4</v>
      </c>
      <c r="H1142" s="59">
        <v>0.33216000000000001</v>
      </c>
      <c r="I1142" s="59">
        <v>0.49172500000000002</v>
      </c>
      <c r="J1142" s="59">
        <v>0.76580000000000004</v>
      </c>
      <c r="K1142" s="59">
        <v>0.98903600000000003</v>
      </c>
      <c r="L1142" s="59">
        <v>1.03</v>
      </c>
      <c r="M1142" s="69">
        <f t="shared" si="19"/>
        <v>1</v>
      </c>
      <c r="N1142" s="59">
        <v>0.71343665753424701</v>
      </c>
    </row>
    <row r="1143" spans="2:14" x14ac:dyDescent="0.25">
      <c r="B1143" s="90" t="s">
        <v>1332</v>
      </c>
      <c r="C1143" s="59" t="s">
        <v>1351</v>
      </c>
      <c r="D1143" s="59">
        <v>88913663</v>
      </c>
      <c r="E1143" s="59" t="s">
        <v>166</v>
      </c>
      <c r="F1143" s="59" t="s">
        <v>714</v>
      </c>
      <c r="G1143" s="59">
        <v>-3.5526999999999998E-4</v>
      </c>
      <c r="H1143" s="59">
        <v>0.33232</v>
      </c>
      <c r="I1143" s="59">
        <v>0.49172500000000002</v>
      </c>
      <c r="J1143" s="59">
        <v>0.76580000000000004</v>
      </c>
      <c r="K1143" s="59">
        <v>0.98903600000000003</v>
      </c>
      <c r="L1143" s="59">
        <v>0.98799999999999999</v>
      </c>
      <c r="M1143" s="69">
        <f t="shared" si="19"/>
        <v>1</v>
      </c>
      <c r="N1143" s="59">
        <v>0.71343665753424701</v>
      </c>
    </row>
    <row r="1144" spans="2:14" x14ac:dyDescent="0.25">
      <c r="B1144" s="90" t="s">
        <v>1332</v>
      </c>
      <c r="C1144" s="59" t="s">
        <v>1351</v>
      </c>
      <c r="D1144" s="59">
        <v>88913663</v>
      </c>
      <c r="E1144" s="59" t="s">
        <v>166</v>
      </c>
      <c r="F1144" s="59" t="s">
        <v>1006</v>
      </c>
      <c r="G1144" s="59">
        <v>-1.1232E-4</v>
      </c>
      <c r="H1144" s="59">
        <v>0.33383000000000002</v>
      </c>
      <c r="I1144" s="59">
        <v>0.49172500000000002</v>
      </c>
      <c r="J1144" s="59">
        <v>0.76580000000000004</v>
      </c>
      <c r="K1144" s="59">
        <v>0.98903600000000003</v>
      </c>
      <c r="L1144" s="59">
        <v>0.96399999999999997</v>
      </c>
      <c r="M1144" s="69">
        <f t="shared" si="19"/>
        <v>1</v>
      </c>
      <c r="N1144" s="59">
        <v>0.71343665753424701</v>
      </c>
    </row>
    <row r="1145" spans="2:14" x14ac:dyDescent="0.25">
      <c r="B1145" s="90" t="s">
        <v>1332</v>
      </c>
      <c r="C1145" s="59" t="s">
        <v>1351</v>
      </c>
      <c r="D1145" s="59">
        <v>88913663</v>
      </c>
      <c r="E1145" s="59" t="s">
        <v>166</v>
      </c>
      <c r="F1145" s="59" t="s">
        <v>556</v>
      </c>
      <c r="G1145" s="59">
        <v>2.0218999999999999E-4</v>
      </c>
      <c r="H1145" s="59">
        <v>0.33395000000000002</v>
      </c>
      <c r="I1145" s="59">
        <v>0.49172500000000002</v>
      </c>
      <c r="J1145" s="59">
        <v>0.76580000000000004</v>
      </c>
      <c r="K1145" s="59">
        <v>0.98903600000000003</v>
      </c>
      <c r="L1145" s="59">
        <v>1.02</v>
      </c>
      <c r="M1145" s="69">
        <f t="shared" si="19"/>
        <v>1</v>
      </c>
      <c r="N1145" s="59">
        <v>0.71343665753424701</v>
      </c>
    </row>
    <row r="1146" spans="2:14" x14ac:dyDescent="0.25">
      <c r="B1146" s="90" t="s">
        <v>1332</v>
      </c>
      <c r="C1146" s="59" t="s">
        <v>1351</v>
      </c>
      <c r="D1146" s="59">
        <v>88913663</v>
      </c>
      <c r="E1146" s="59" t="s">
        <v>166</v>
      </c>
      <c r="F1146" s="59" t="s">
        <v>558</v>
      </c>
      <c r="G1146" s="59">
        <v>4.0464E-4</v>
      </c>
      <c r="H1146" s="59">
        <v>0.33471000000000001</v>
      </c>
      <c r="I1146" s="59">
        <v>0.49172500000000002</v>
      </c>
      <c r="J1146" s="59">
        <v>0.76580000000000004</v>
      </c>
      <c r="K1146" s="59">
        <v>0.98903600000000003</v>
      </c>
      <c r="L1146" s="59">
        <v>1.01</v>
      </c>
      <c r="M1146" s="69">
        <f t="shared" si="19"/>
        <v>1</v>
      </c>
      <c r="N1146" s="59">
        <v>0.71343665753424701</v>
      </c>
    </row>
    <row r="1147" spans="2:14" x14ac:dyDescent="0.25">
      <c r="B1147" s="90" t="s">
        <v>1332</v>
      </c>
      <c r="C1147" s="59" t="s">
        <v>1351</v>
      </c>
      <c r="D1147" s="59">
        <v>88913663</v>
      </c>
      <c r="E1147" s="59" t="s">
        <v>166</v>
      </c>
      <c r="F1147" s="59" t="s">
        <v>880</v>
      </c>
      <c r="G1147" s="59">
        <v>1.0598E-4</v>
      </c>
      <c r="H1147" s="59">
        <v>0.33965000000000001</v>
      </c>
      <c r="I1147" s="59">
        <v>0.49172500000000002</v>
      </c>
      <c r="J1147" s="59">
        <v>0.76580000000000004</v>
      </c>
      <c r="K1147" s="59">
        <v>0.98903600000000003</v>
      </c>
      <c r="L1147" s="59">
        <v>1.04</v>
      </c>
      <c r="M1147" s="69">
        <f t="shared" si="19"/>
        <v>1</v>
      </c>
      <c r="N1147" s="59">
        <v>0.72198825136611999</v>
      </c>
    </row>
    <row r="1148" spans="2:14" x14ac:dyDescent="0.25">
      <c r="B1148" s="90" t="s">
        <v>1332</v>
      </c>
      <c r="C1148" s="59" t="s">
        <v>1351</v>
      </c>
      <c r="D1148" s="59">
        <v>88913663</v>
      </c>
      <c r="E1148" s="59" t="s">
        <v>166</v>
      </c>
      <c r="F1148" s="59" t="s">
        <v>566</v>
      </c>
      <c r="G1148" s="69">
        <v>6.6021999999999999E-5</v>
      </c>
      <c r="H1148" s="59">
        <v>0.34144000000000002</v>
      </c>
      <c r="I1148" s="59">
        <v>0.49172500000000002</v>
      </c>
      <c r="J1148" s="59">
        <v>0.76580000000000004</v>
      </c>
      <c r="K1148" s="59">
        <v>0.98903600000000003</v>
      </c>
      <c r="L1148" s="59">
        <v>1.06</v>
      </c>
      <c r="M1148" s="69">
        <f t="shared" si="19"/>
        <v>1</v>
      </c>
      <c r="N1148" s="59">
        <v>0.72381558583106298</v>
      </c>
    </row>
    <row r="1149" spans="2:14" x14ac:dyDescent="0.25">
      <c r="B1149" s="90" t="s">
        <v>1332</v>
      </c>
      <c r="C1149" s="59" t="s">
        <v>1351</v>
      </c>
      <c r="D1149" s="59">
        <v>88913663</v>
      </c>
      <c r="E1149" s="59" t="s">
        <v>166</v>
      </c>
      <c r="F1149" s="59" t="s">
        <v>1090</v>
      </c>
      <c r="G1149" s="59">
        <v>2.0570000000000001E-4</v>
      </c>
      <c r="H1149" s="59">
        <v>0.34343000000000001</v>
      </c>
      <c r="I1149" s="59">
        <v>0.49172500000000002</v>
      </c>
      <c r="J1149" s="59">
        <v>0.76580000000000004</v>
      </c>
      <c r="K1149" s="59">
        <v>0.98903600000000003</v>
      </c>
      <c r="L1149" s="59">
        <v>1.02</v>
      </c>
      <c r="M1149" s="69">
        <f t="shared" si="19"/>
        <v>1</v>
      </c>
      <c r="N1149" s="59">
        <v>0.72605581521739104</v>
      </c>
    </row>
    <row r="1150" spans="2:14" x14ac:dyDescent="0.25">
      <c r="B1150" s="90" t="s">
        <v>1332</v>
      </c>
      <c r="C1150" s="59" t="s">
        <v>1351</v>
      </c>
      <c r="D1150" s="59">
        <v>88913663</v>
      </c>
      <c r="E1150" s="59" t="s">
        <v>166</v>
      </c>
      <c r="F1150" s="59" t="s">
        <v>688</v>
      </c>
      <c r="G1150" s="59">
        <v>2.6761999999999999E-4</v>
      </c>
      <c r="H1150" s="59">
        <v>0.34509000000000001</v>
      </c>
      <c r="I1150" s="59">
        <v>0.49172500000000002</v>
      </c>
      <c r="J1150" s="59">
        <v>0.76580000000000004</v>
      </c>
      <c r="K1150" s="59">
        <v>0.98903600000000003</v>
      </c>
      <c r="L1150" s="59">
        <v>1.01</v>
      </c>
      <c r="M1150" s="69">
        <f t="shared" si="19"/>
        <v>1</v>
      </c>
      <c r="N1150" s="59">
        <v>0.72758813008130097</v>
      </c>
    </row>
    <row r="1151" spans="2:14" x14ac:dyDescent="0.25">
      <c r="B1151" s="90" t="s">
        <v>1332</v>
      </c>
      <c r="C1151" s="59" t="s">
        <v>1351</v>
      </c>
      <c r="D1151" s="59">
        <v>88913663</v>
      </c>
      <c r="E1151" s="59" t="s">
        <v>166</v>
      </c>
      <c r="F1151" s="59" t="s">
        <v>1073</v>
      </c>
      <c r="G1151" s="59">
        <v>2.7551000000000002E-4</v>
      </c>
      <c r="H1151" s="59">
        <v>0.34738000000000002</v>
      </c>
      <c r="I1151" s="59">
        <v>0.49172500000000002</v>
      </c>
      <c r="J1151" s="59">
        <v>0.76580000000000004</v>
      </c>
      <c r="K1151" s="59">
        <v>0.98903600000000003</v>
      </c>
      <c r="L1151" s="59">
        <v>1.01</v>
      </c>
      <c r="M1151" s="69">
        <f t="shared" si="19"/>
        <v>1</v>
      </c>
      <c r="N1151" s="59">
        <v>0.73043686486486503</v>
      </c>
    </row>
    <row r="1152" spans="2:14" x14ac:dyDescent="0.25">
      <c r="B1152" s="90" t="s">
        <v>1332</v>
      </c>
      <c r="C1152" s="59" t="s">
        <v>1351</v>
      </c>
      <c r="D1152" s="59">
        <v>88913663</v>
      </c>
      <c r="E1152" s="59" t="s">
        <v>166</v>
      </c>
      <c r="F1152" s="59" t="s">
        <v>1033</v>
      </c>
      <c r="G1152" s="59">
        <v>-1.3855000000000001E-4</v>
      </c>
      <c r="H1152" s="59">
        <v>0.35564000000000001</v>
      </c>
      <c r="I1152" s="59">
        <v>0.49172500000000002</v>
      </c>
      <c r="J1152" s="59">
        <v>0.76580000000000004</v>
      </c>
      <c r="K1152" s="59">
        <v>0.98903600000000003</v>
      </c>
      <c r="L1152" s="59">
        <v>0.95099999999999996</v>
      </c>
      <c r="M1152" s="69">
        <f t="shared" si="19"/>
        <v>1</v>
      </c>
      <c r="N1152" s="59">
        <v>0.74211631016042801</v>
      </c>
    </row>
    <row r="1153" spans="2:14" x14ac:dyDescent="0.25">
      <c r="B1153" s="90" t="s">
        <v>1332</v>
      </c>
      <c r="C1153" s="59" t="s">
        <v>1351</v>
      </c>
      <c r="D1153" s="59">
        <v>88913663</v>
      </c>
      <c r="E1153" s="59" t="s">
        <v>166</v>
      </c>
      <c r="F1153" s="59" t="s">
        <v>1179</v>
      </c>
      <c r="G1153" s="59">
        <v>-2.2610999999999999E-4</v>
      </c>
      <c r="H1153" s="59">
        <v>0.35600999999999999</v>
      </c>
      <c r="I1153" s="59">
        <v>0.49172500000000002</v>
      </c>
      <c r="J1153" s="59">
        <v>0.76580000000000004</v>
      </c>
      <c r="K1153" s="59">
        <v>0.98903600000000003</v>
      </c>
      <c r="L1153" s="59">
        <v>0.97</v>
      </c>
      <c r="M1153" s="69">
        <f t="shared" si="19"/>
        <v>1</v>
      </c>
      <c r="N1153" s="59">
        <v>0.74211631016042801</v>
      </c>
    </row>
    <row r="1154" spans="2:14" x14ac:dyDescent="0.25">
      <c r="B1154" s="90" t="s">
        <v>1332</v>
      </c>
      <c r="C1154" s="59" t="s">
        <v>1351</v>
      </c>
      <c r="D1154" s="59">
        <v>88913663</v>
      </c>
      <c r="E1154" s="59" t="s">
        <v>166</v>
      </c>
      <c r="F1154" s="59" t="s">
        <v>914</v>
      </c>
      <c r="G1154" s="59">
        <v>1.4567000000000001E-4</v>
      </c>
      <c r="H1154" s="59">
        <v>0.35629</v>
      </c>
      <c r="I1154" s="59">
        <v>0.49172500000000002</v>
      </c>
      <c r="J1154" s="59">
        <v>0.76580000000000004</v>
      </c>
      <c r="K1154" s="59">
        <v>0.98903600000000003</v>
      </c>
      <c r="L1154" s="59">
        <v>1.03</v>
      </c>
      <c r="M1154" s="69">
        <f t="shared" si="19"/>
        <v>1</v>
      </c>
      <c r="N1154" s="59">
        <v>0.74211631016042801</v>
      </c>
    </row>
    <row r="1155" spans="2:14" x14ac:dyDescent="0.25">
      <c r="B1155" s="90" t="s">
        <v>1332</v>
      </c>
      <c r="C1155" s="59" t="s">
        <v>1351</v>
      </c>
      <c r="D1155" s="59">
        <v>88913663</v>
      </c>
      <c r="E1155" s="59" t="s">
        <v>166</v>
      </c>
      <c r="F1155" s="59" t="s">
        <v>999</v>
      </c>
      <c r="G1155" s="69">
        <v>8.6531000000000002E-5</v>
      </c>
      <c r="H1155" s="59">
        <v>0.35675000000000001</v>
      </c>
      <c r="I1155" s="59">
        <v>0.49172500000000002</v>
      </c>
      <c r="J1155" s="59">
        <v>0.76580000000000004</v>
      </c>
      <c r="K1155" s="59">
        <v>0.98903600000000003</v>
      </c>
      <c r="L1155" s="59">
        <v>1.04</v>
      </c>
      <c r="M1155" s="69">
        <f t="shared" si="19"/>
        <v>1</v>
      </c>
      <c r="N1155" s="59">
        <v>0.74211631016042801</v>
      </c>
    </row>
    <row r="1156" spans="2:14" x14ac:dyDescent="0.25">
      <c r="B1156" s="90" t="s">
        <v>1332</v>
      </c>
      <c r="C1156" s="59" t="s">
        <v>1351</v>
      </c>
      <c r="D1156" s="59">
        <v>88913663</v>
      </c>
      <c r="E1156" s="59" t="s">
        <v>166</v>
      </c>
      <c r="F1156" s="59" t="s">
        <v>965</v>
      </c>
      <c r="G1156" s="59">
        <v>-1.8384E-4</v>
      </c>
      <c r="H1156" s="59">
        <v>0.35788999999999999</v>
      </c>
      <c r="I1156" s="59">
        <v>0.49172500000000002</v>
      </c>
      <c r="J1156" s="59">
        <v>0.76580000000000004</v>
      </c>
      <c r="K1156" s="59">
        <v>0.98903600000000003</v>
      </c>
      <c r="L1156" s="59">
        <v>0.98</v>
      </c>
      <c r="M1156" s="69">
        <f t="shared" si="19"/>
        <v>1</v>
      </c>
      <c r="N1156" s="59">
        <v>0.74230718085106395</v>
      </c>
    </row>
    <row r="1157" spans="2:14" x14ac:dyDescent="0.25">
      <c r="B1157" s="90" t="s">
        <v>1332</v>
      </c>
      <c r="C1157" s="59" t="s">
        <v>1351</v>
      </c>
      <c r="D1157" s="59">
        <v>88913663</v>
      </c>
      <c r="E1157" s="59" t="s">
        <v>166</v>
      </c>
      <c r="F1157" s="59" t="s">
        <v>706</v>
      </c>
      <c r="G1157" s="59">
        <v>-1.5517E-3</v>
      </c>
      <c r="H1157" s="59">
        <v>0.35875000000000001</v>
      </c>
      <c r="I1157" s="59">
        <v>0.49172500000000002</v>
      </c>
      <c r="J1157" s="59">
        <v>0.76580000000000004</v>
      </c>
      <c r="K1157" s="59">
        <v>0.98903600000000003</v>
      </c>
      <c r="L1157" s="59" t="s">
        <v>5</v>
      </c>
      <c r="M1157" s="69">
        <f t="shared" si="19"/>
        <v>1</v>
      </c>
      <c r="N1157" s="59">
        <v>0.74230718085106395</v>
      </c>
    </row>
    <row r="1158" spans="2:14" x14ac:dyDescent="0.25">
      <c r="B1158" s="90" t="s">
        <v>1332</v>
      </c>
      <c r="C1158" s="59" t="s">
        <v>1351</v>
      </c>
      <c r="D1158" s="59">
        <v>88913663</v>
      </c>
      <c r="E1158" s="59" t="s">
        <v>166</v>
      </c>
      <c r="F1158" s="59" t="s">
        <v>720</v>
      </c>
      <c r="G1158" s="59">
        <v>5.3573E-4</v>
      </c>
      <c r="H1158" s="59">
        <v>0.36141000000000001</v>
      </c>
      <c r="I1158" s="59">
        <v>0.49172500000000002</v>
      </c>
      <c r="J1158" s="59">
        <v>0.76580000000000004</v>
      </c>
      <c r="K1158" s="59">
        <v>0.98903600000000003</v>
      </c>
      <c r="L1158" s="59" t="s">
        <v>5</v>
      </c>
      <c r="M1158" s="69">
        <f t="shared" si="19"/>
        <v>1</v>
      </c>
      <c r="N1158" s="59">
        <v>0.74538934383202105</v>
      </c>
    </row>
    <row r="1159" spans="2:14" x14ac:dyDescent="0.25">
      <c r="B1159" s="90" t="s">
        <v>1332</v>
      </c>
      <c r="C1159" s="59" t="s">
        <v>1351</v>
      </c>
      <c r="D1159" s="59">
        <v>88913663</v>
      </c>
      <c r="E1159" s="59" t="s">
        <v>166</v>
      </c>
      <c r="F1159" s="59" t="s">
        <v>636</v>
      </c>
      <c r="G1159" s="59">
        <v>2.9788999999999998E-4</v>
      </c>
      <c r="H1159" s="59">
        <v>0.36329</v>
      </c>
      <c r="I1159" s="59">
        <v>0.49172500000000002</v>
      </c>
      <c r="J1159" s="59">
        <v>0.76580000000000004</v>
      </c>
      <c r="K1159" s="59">
        <v>0.98903600000000003</v>
      </c>
      <c r="L1159" s="59">
        <v>1.01</v>
      </c>
      <c r="M1159" s="69">
        <f t="shared" si="19"/>
        <v>1</v>
      </c>
      <c r="N1159" s="59">
        <v>0.74538934383202105</v>
      </c>
    </row>
    <row r="1160" spans="2:14" x14ac:dyDescent="0.25">
      <c r="B1160" s="90" t="s">
        <v>1332</v>
      </c>
      <c r="C1160" s="59" t="s">
        <v>1351</v>
      </c>
      <c r="D1160" s="59">
        <v>88913663</v>
      </c>
      <c r="E1160" s="59" t="s">
        <v>166</v>
      </c>
      <c r="F1160" s="59" t="s">
        <v>1187</v>
      </c>
      <c r="G1160" s="69">
        <v>-9.0100999999999997E-5</v>
      </c>
      <c r="H1160" s="59">
        <v>0.36393999999999999</v>
      </c>
      <c r="I1160" s="59">
        <v>0.49172500000000002</v>
      </c>
      <c r="J1160" s="59">
        <v>0.76580000000000004</v>
      </c>
      <c r="K1160" s="59">
        <v>0.98903600000000003</v>
      </c>
      <c r="L1160" s="59">
        <v>0.96</v>
      </c>
      <c r="M1160" s="69">
        <f t="shared" si="19"/>
        <v>1</v>
      </c>
      <c r="N1160" s="59">
        <v>0.74538934383202105</v>
      </c>
    </row>
    <row r="1161" spans="2:14" x14ac:dyDescent="0.25">
      <c r="B1161" s="90" t="s">
        <v>1332</v>
      </c>
      <c r="C1161" s="59" t="s">
        <v>1351</v>
      </c>
      <c r="D1161" s="59">
        <v>88913663</v>
      </c>
      <c r="E1161" s="59" t="s">
        <v>166</v>
      </c>
      <c r="F1161" s="59" t="s">
        <v>695</v>
      </c>
      <c r="G1161" s="69">
        <v>-7.7556000000000001E-5</v>
      </c>
      <c r="H1161" s="59">
        <v>0.36503000000000002</v>
      </c>
      <c r="I1161" s="59">
        <v>0.49172500000000002</v>
      </c>
      <c r="J1161" s="59">
        <v>0.76580000000000004</v>
      </c>
      <c r="K1161" s="59">
        <v>0.98903600000000003</v>
      </c>
      <c r="L1161" s="59">
        <v>0.95399999999999996</v>
      </c>
      <c r="M1161" s="69">
        <f t="shared" si="19"/>
        <v>1</v>
      </c>
      <c r="N1161" s="59">
        <v>0.74538934383202105</v>
      </c>
    </row>
    <row r="1162" spans="2:14" x14ac:dyDescent="0.25">
      <c r="B1162" s="90" t="s">
        <v>1332</v>
      </c>
      <c r="C1162" s="59" t="s">
        <v>1351</v>
      </c>
      <c r="D1162" s="59">
        <v>88913663</v>
      </c>
      <c r="E1162" s="59" t="s">
        <v>166</v>
      </c>
      <c r="F1162" s="59" t="s">
        <v>471</v>
      </c>
      <c r="G1162" s="59">
        <v>-1.1783E-2</v>
      </c>
      <c r="H1162" s="59">
        <v>0.36503000000000002</v>
      </c>
      <c r="I1162" s="59">
        <v>0.49172500000000002</v>
      </c>
      <c r="J1162" s="59">
        <v>0.76580000000000004</v>
      </c>
      <c r="K1162" s="59">
        <v>0.98903600000000003</v>
      </c>
      <c r="L1162" s="59" t="s">
        <v>5</v>
      </c>
      <c r="M1162" s="69">
        <f t="shared" si="19"/>
        <v>1</v>
      </c>
      <c r="N1162" s="59">
        <v>0.74538934383202105</v>
      </c>
    </row>
    <row r="1163" spans="2:14" x14ac:dyDescent="0.25">
      <c r="B1163" s="90" t="s">
        <v>1332</v>
      </c>
      <c r="C1163" s="59" t="s">
        <v>1351</v>
      </c>
      <c r="D1163" s="59">
        <v>88913663</v>
      </c>
      <c r="E1163" s="59" t="s">
        <v>166</v>
      </c>
      <c r="F1163" s="59" t="s">
        <v>1231</v>
      </c>
      <c r="G1163" s="69">
        <v>-8.9823999999999999E-5</v>
      </c>
      <c r="H1163" s="59">
        <v>0.36614999999999998</v>
      </c>
      <c r="I1163" s="59">
        <v>0.49172500000000002</v>
      </c>
      <c r="J1163" s="59">
        <v>0.76580000000000004</v>
      </c>
      <c r="K1163" s="59">
        <v>0.98903600000000003</v>
      </c>
      <c r="L1163" s="59">
        <v>0.96099999999999997</v>
      </c>
      <c r="M1163" s="69">
        <f t="shared" si="19"/>
        <v>1</v>
      </c>
      <c r="N1163" s="59">
        <v>0.74571910994764401</v>
      </c>
    </row>
    <row r="1164" spans="2:14" x14ac:dyDescent="0.25">
      <c r="B1164" s="90" t="s">
        <v>1332</v>
      </c>
      <c r="C1164" s="59" t="s">
        <v>1351</v>
      </c>
      <c r="D1164" s="59">
        <v>88913663</v>
      </c>
      <c r="E1164" s="59" t="s">
        <v>166</v>
      </c>
      <c r="F1164" s="59" t="s">
        <v>470</v>
      </c>
      <c r="G1164" s="59">
        <v>9.8791999999999999E-4</v>
      </c>
      <c r="H1164" s="59">
        <v>0.36792000000000002</v>
      </c>
      <c r="I1164" s="59">
        <v>0.49172500000000002</v>
      </c>
      <c r="J1164" s="59">
        <v>0.76580000000000004</v>
      </c>
      <c r="K1164" s="59">
        <v>0.98903600000000003</v>
      </c>
      <c r="L1164" s="59" t="s">
        <v>5</v>
      </c>
      <c r="M1164" s="69">
        <f t="shared" si="19"/>
        <v>1</v>
      </c>
      <c r="N1164" s="59">
        <v>0.74635322916666702</v>
      </c>
    </row>
    <row r="1165" spans="2:14" x14ac:dyDescent="0.25">
      <c r="B1165" s="90" t="s">
        <v>1332</v>
      </c>
      <c r="C1165" s="59" t="s">
        <v>1351</v>
      </c>
      <c r="D1165" s="59">
        <v>88913663</v>
      </c>
      <c r="E1165" s="59" t="s">
        <v>166</v>
      </c>
      <c r="F1165" s="59" t="s">
        <v>960</v>
      </c>
      <c r="G1165" s="69">
        <v>9.2088000000000003E-5</v>
      </c>
      <c r="H1165" s="59">
        <v>0.36837999999999999</v>
      </c>
      <c r="I1165" s="59">
        <v>0.49172500000000002</v>
      </c>
      <c r="J1165" s="59">
        <v>0.76580000000000004</v>
      </c>
      <c r="K1165" s="59">
        <v>0.98903600000000003</v>
      </c>
      <c r="L1165" s="59">
        <v>1.04</v>
      </c>
      <c r="M1165" s="69">
        <f t="shared" si="19"/>
        <v>1</v>
      </c>
      <c r="N1165" s="59">
        <v>0.74635322916666702</v>
      </c>
    </row>
    <row r="1166" spans="2:14" x14ac:dyDescent="0.25">
      <c r="B1166" s="90" t="s">
        <v>1332</v>
      </c>
      <c r="C1166" s="59" t="s">
        <v>1351</v>
      </c>
      <c r="D1166" s="59">
        <v>88913663</v>
      </c>
      <c r="E1166" s="59" t="s">
        <v>166</v>
      </c>
      <c r="F1166" s="59" t="s">
        <v>572</v>
      </c>
      <c r="G1166" s="69">
        <v>7.0296000000000006E-5</v>
      </c>
      <c r="H1166" s="59">
        <v>0.37089</v>
      </c>
      <c r="I1166" s="59">
        <v>0.49172500000000002</v>
      </c>
      <c r="J1166" s="59">
        <v>0.76580000000000004</v>
      </c>
      <c r="K1166" s="59">
        <v>0.98903600000000003</v>
      </c>
      <c r="L1166" s="59">
        <v>1.05</v>
      </c>
      <c r="M1166" s="69">
        <f t="shared" si="19"/>
        <v>1</v>
      </c>
      <c r="N1166" s="59">
        <v>0.74764590673575104</v>
      </c>
    </row>
    <row r="1167" spans="2:14" x14ac:dyDescent="0.25">
      <c r="B1167" s="90" t="s">
        <v>1332</v>
      </c>
      <c r="C1167" s="59" t="s">
        <v>1351</v>
      </c>
      <c r="D1167" s="59">
        <v>88913663</v>
      </c>
      <c r="E1167" s="59" t="s">
        <v>166</v>
      </c>
      <c r="F1167" s="59" t="s">
        <v>583</v>
      </c>
      <c r="G1167" s="59">
        <v>-1.1818E-4</v>
      </c>
      <c r="H1167" s="59">
        <v>0.37093999999999999</v>
      </c>
      <c r="I1167" s="59">
        <v>0.49172500000000002</v>
      </c>
      <c r="J1167" s="59">
        <v>0.76580000000000004</v>
      </c>
      <c r="K1167" s="59">
        <v>0.98903600000000003</v>
      </c>
      <c r="L1167" s="59">
        <v>0.97</v>
      </c>
      <c r="M1167" s="69">
        <f t="shared" si="19"/>
        <v>1</v>
      </c>
      <c r="N1167" s="59">
        <v>0.74764590673575104</v>
      </c>
    </row>
    <row r="1168" spans="2:14" x14ac:dyDescent="0.25">
      <c r="B1168" s="90" t="s">
        <v>1332</v>
      </c>
      <c r="C1168" s="59" t="s">
        <v>1351</v>
      </c>
      <c r="D1168" s="59">
        <v>88913663</v>
      </c>
      <c r="E1168" s="59" t="s">
        <v>166</v>
      </c>
      <c r="F1168" s="59" t="s">
        <v>1138</v>
      </c>
      <c r="G1168" s="69">
        <v>-8.2696999999999998E-5</v>
      </c>
      <c r="H1168" s="59">
        <v>0.37683</v>
      </c>
      <c r="I1168" s="59">
        <v>0.49172500000000002</v>
      </c>
      <c r="J1168" s="59">
        <v>0.76580000000000004</v>
      </c>
      <c r="K1168" s="59">
        <v>0.98903600000000003</v>
      </c>
      <c r="L1168" s="59">
        <v>0.95899999999999996</v>
      </c>
      <c r="M1168" s="69">
        <f t="shared" si="19"/>
        <v>1</v>
      </c>
      <c r="N1168" s="59">
        <v>0.75609999999999999</v>
      </c>
    </row>
    <row r="1169" spans="2:14" x14ac:dyDescent="0.25">
      <c r="B1169" s="90" t="s">
        <v>1332</v>
      </c>
      <c r="C1169" s="59" t="s">
        <v>1351</v>
      </c>
      <c r="D1169" s="59">
        <v>88913663</v>
      </c>
      <c r="E1169" s="59" t="s">
        <v>166</v>
      </c>
      <c r="F1169" s="59" t="s">
        <v>825</v>
      </c>
      <c r="G1169" s="59">
        <v>1.6150999999999999E-4</v>
      </c>
      <c r="H1169" s="59">
        <v>0.37792999999999999</v>
      </c>
      <c r="I1169" s="59">
        <v>0.49172500000000002</v>
      </c>
      <c r="J1169" s="59">
        <v>0.76580000000000004</v>
      </c>
      <c r="K1169" s="59">
        <v>0.98903600000000003</v>
      </c>
      <c r="L1169" s="59">
        <v>1.02</v>
      </c>
      <c r="M1169" s="69">
        <f t="shared" si="19"/>
        <v>1</v>
      </c>
      <c r="N1169" s="59">
        <v>0.75609999999999999</v>
      </c>
    </row>
    <row r="1170" spans="2:14" x14ac:dyDescent="0.25">
      <c r="B1170" s="90" t="s">
        <v>1332</v>
      </c>
      <c r="C1170" s="59" t="s">
        <v>1351</v>
      </c>
      <c r="D1170" s="59">
        <v>88913663</v>
      </c>
      <c r="E1170" s="59" t="s">
        <v>166</v>
      </c>
      <c r="F1170" s="59" t="s">
        <v>1168</v>
      </c>
      <c r="G1170" s="69">
        <v>-9.1757999999999998E-5</v>
      </c>
      <c r="H1170" s="59">
        <v>0.37805</v>
      </c>
      <c r="I1170" s="59">
        <v>0.49172500000000002</v>
      </c>
      <c r="J1170" s="59">
        <v>0.76580000000000004</v>
      </c>
      <c r="K1170" s="59">
        <v>0.98903600000000003</v>
      </c>
      <c r="L1170" s="59">
        <v>0.96299999999999997</v>
      </c>
      <c r="M1170" s="69">
        <f t="shared" si="19"/>
        <v>1</v>
      </c>
      <c r="N1170" s="59">
        <v>0.75609999999999999</v>
      </c>
    </row>
    <row r="1171" spans="2:14" x14ac:dyDescent="0.25">
      <c r="B1171" s="90" t="s">
        <v>1332</v>
      </c>
      <c r="C1171" s="59" t="s">
        <v>1351</v>
      </c>
      <c r="D1171" s="59">
        <v>88913663</v>
      </c>
      <c r="E1171" s="59" t="s">
        <v>166</v>
      </c>
      <c r="F1171" s="59" t="s">
        <v>1027</v>
      </c>
      <c r="G1171" s="59">
        <v>-1.7668999999999999E-4</v>
      </c>
      <c r="H1171" s="59">
        <v>0.38013000000000002</v>
      </c>
      <c r="I1171" s="59">
        <v>0.49172500000000002</v>
      </c>
      <c r="J1171" s="59">
        <v>0.76580000000000004</v>
      </c>
      <c r="K1171" s="59">
        <v>0.98903600000000003</v>
      </c>
      <c r="L1171" s="59">
        <v>0.96499999999999997</v>
      </c>
      <c r="M1171" s="69">
        <f t="shared" si="19"/>
        <v>1</v>
      </c>
      <c r="N1171" s="59">
        <v>0.75676915601022998</v>
      </c>
    </row>
    <row r="1172" spans="2:14" x14ac:dyDescent="0.25">
      <c r="B1172" s="90" t="s">
        <v>1332</v>
      </c>
      <c r="C1172" s="59" t="s">
        <v>1351</v>
      </c>
      <c r="D1172" s="59">
        <v>88913663</v>
      </c>
      <c r="E1172" s="59" t="s">
        <v>166</v>
      </c>
      <c r="F1172" s="59" t="s">
        <v>1113</v>
      </c>
      <c r="G1172" s="59">
        <v>1.1794999999999999E-4</v>
      </c>
      <c r="H1172" s="59">
        <v>0.38033</v>
      </c>
      <c r="I1172" s="59">
        <v>0.49172500000000002</v>
      </c>
      <c r="J1172" s="59">
        <v>0.76580000000000004</v>
      </c>
      <c r="K1172" s="59">
        <v>0.98903600000000003</v>
      </c>
      <c r="L1172" s="59">
        <v>1.03</v>
      </c>
      <c r="M1172" s="69">
        <f t="shared" si="19"/>
        <v>1</v>
      </c>
      <c r="N1172" s="59">
        <v>0.75676915601022998</v>
      </c>
    </row>
    <row r="1173" spans="2:14" x14ac:dyDescent="0.25">
      <c r="B1173" s="90" t="s">
        <v>1332</v>
      </c>
      <c r="C1173" s="59" t="s">
        <v>1351</v>
      </c>
      <c r="D1173" s="59">
        <v>88913663</v>
      </c>
      <c r="E1173" s="59" t="s">
        <v>166</v>
      </c>
      <c r="F1173" s="59" t="s">
        <v>710</v>
      </c>
      <c r="G1173" s="59">
        <v>2.4534999999999997E-4</v>
      </c>
      <c r="H1173" s="59">
        <v>0.38201000000000002</v>
      </c>
      <c r="I1173" s="59">
        <v>0.49172500000000002</v>
      </c>
      <c r="J1173" s="59">
        <v>0.76580000000000004</v>
      </c>
      <c r="K1173" s="59">
        <v>0.98903600000000003</v>
      </c>
      <c r="L1173" s="59">
        <v>1.01</v>
      </c>
      <c r="M1173" s="69">
        <f t="shared" si="19"/>
        <v>1</v>
      </c>
      <c r="N1173" s="59">
        <v>0.75681781170483498</v>
      </c>
    </row>
    <row r="1174" spans="2:14" x14ac:dyDescent="0.25">
      <c r="B1174" s="90" t="s">
        <v>1332</v>
      </c>
      <c r="C1174" s="59" t="s">
        <v>1351</v>
      </c>
      <c r="D1174" s="59">
        <v>88913663</v>
      </c>
      <c r="E1174" s="59" t="s">
        <v>166</v>
      </c>
      <c r="F1174" s="59" t="s">
        <v>1230</v>
      </c>
      <c r="G1174" s="59">
        <v>1.6269E-4</v>
      </c>
      <c r="H1174" s="59">
        <v>0.38229999999999997</v>
      </c>
      <c r="I1174" s="59">
        <v>0.49172500000000002</v>
      </c>
      <c r="J1174" s="59">
        <v>0.76580000000000004</v>
      </c>
      <c r="K1174" s="59">
        <v>0.98903600000000003</v>
      </c>
      <c r="L1174" s="59">
        <v>1.02</v>
      </c>
      <c r="M1174" s="69">
        <f t="shared" si="19"/>
        <v>1</v>
      </c>
      <c r="N1174" s="59">
        <v>0.75681781170483498</v>
      </c>
    </row>
    <row r="1175" spans="2:14" x14ac:dyDescent="0.25">
      <c r="B1175" s="90" t="s">
        <v>1332</v>
      </c>
      <c r="C1175" s="59" t="s">
        <v>1351</v>
      </c>
      <c r="D1175" s="59">
        <v>88913663</v>
      </c>
      <c r="E1175" s="59" t="s">
        <v>166</v>
      </c>
      <c r="F1175" s="59" t="s">
        <v>977</v>
      </c>
      <c r="G1175" s="59">
        <v>-1.2943000000000001E-4</v>
      </c>
      <c r="H1175" s="59">
        <v>0.38650000000000001</v>
      </c>
      <c r="I1175" s="59">
        <v>0.49172500000000002</v>
      </c>
      <c r="J1175" s="59">
        <v>0.76580000000000004</v>
      </c>
      <c r="K1175" s="59">
        <v>0.98903600000000003</v>
      </c>
      <c r="L1175" s="59">
        <v>0.97499999999999998</v>
      </c>
      <c r="M1175" s="69">
        <f t="shared" si="19"/>
        <v>1</v>
      </c>
      <c r="N1175" s="59">
        <v>0.76319035532994906</v>
      </c>
    </row>
    <row r="1176" spans="2:14" x14ac:dyDescent="0.25">
      <c r="B1176" s="90" t="s">
        <v>1332</v>
      </c>
      <c r="C1176" s="59" t="s">
        <v>1351</v>
      </c>
      <c r="D1176" s="59">
        <v>88913663</v>
      </c>
      <c r="E1176" s="59" t="s">
        <v>166</v>
      </c>
      <c r="F1176" s="59" t="s">
        <v>617</v>
      </c>
      <c r="G1176" s="69">
        <v>9.4790000000000006E-5</v>
      </c>
      <c r="H1176" s="59">
        <v>0.39001999999999998</v>
      </c>
      <c r="I1176" s="59">
        <v>0.49172500000000002</v>
      </c>
      <c r="J1176" s="59">
        <v>0.76580000000000004</v>
      </c>
      <c r="K1176" s="59">
        <v>0.98903600000000003</v>
      </c>
      <c r="L1176" s="59">
        <v>1.04</v>
      </c>
      <c r="M1176" s="69">
        <f t="shared" si="19"/>
        <v>1</v>
      </c>
      <c r="N1176" s="59">
        <v>0.76571269521410601</v>
      </c>
    </row>
    <row r="1177" spans="2:14" x14ac:dyDescent="0.25">
      <c r="B1177" s="90" t="s">
        <v>1332</v>
      </c>
      <c r="C1177" s="59" t="s">
        <v>1351</v>
      </c>
      <c r="D1177" s="59">
        <v>88913663</v>
      </c>
      <c r="E1177" s="59" t="s">
        <v>166</v>
      </c>
      <c r="F1177" s="59" t="s">
        <v>1210</v>
      </c>
      <c r="G1177" s="69">
        <v>7.4847999999999999E-5</v>
      </c>
      <c r="H1177" s="59">
        <v>0.39006999999999997</v>
      </c>
      <c r="I1177" s="59">
        <v>0.49172500000000002</v>
      </c>
      <c r="J1177" s="59">
        <v>0.76580000000000004</v>
      </c>
      <c r="K1177" s="59">
        <v>0.98903600000000003</v>
      </c>
      <c r="L1177" s="59">
        <v>1.04</v>
      </c>
      <c r="M1177" s="69">
        <f t="shared" si="19"/>
        <v>1</v>
      </c>
      <c r="N1177" s="59">
        <v>0.76571269521410601</v>
      </c>
    </row>
    <row r="1178" spans="2:14" x14ac:dyDescent="0.25">
      <c r="B1178" s="90" t="s">
        <v>1332</v>
      </c>
      <c r="C1178" s="59" t="s">
        <v>1351</v>
      </c>
      <c r="D1178" s="59">
        <v>88913663</v>
      </c>
      <c r="E1178" s="59" t="s">
        <v>166</v>
      </c>
      <c r="F1178" s="59" t="s">
        <v>992</v>
      </c>
      <c r="G1178" s="59">
        <v>1.8777999999999999E-4</v>
      </c>
      <c r="H1178" s="59">
        <v>0.39073000000000002</v>
      </c>
      <c r="I1178" s="59">
        <v>0.49172500000000002</v>
      </c>
      <c r="J1178" s="59">
        <v>0.76580000000000004</v>
      </c>
      <c r="K1178" s="59">
        <v>0.98903600000000003</v>
      </c>
      <c r="L1178" s="59">
        <v>1.02</v>
      </c>
      <c r="M1178" s="69">
        <f t="shared" si="19"/>
        <v>1</v>
      </c>
      <c r="N1178" s="59">
        <v>0.76571269521410601</v>
      </c>
    </row>
    <row r="1179" spans="2:14" x14ac:dyDescent="0.25">
      <c r="B1179" s="90" t="s">
        <v>1332</v>
      </c>
      <c r="C1179" s="59" t="s">
        <v>1351</v>
      </c>
      <c r="D1179" s="59">
        <v>88913663</v>
      </c>
      <c r="E1179" s="59" t="s">
        <v>166</v>
      </c>
      <c r="F1179" s="59" t="s">
        <v>829</v>
      </c>
      <c r="G1179" s="59">
        <v>1.7404000000000001E-4</v>
      </c>
      <c r="H1179" s="59">
        <v>0.39255000000000001</v>
      </c>
      <c r="I1179" s="59">
        <v>0.49172500000000002</v>
      </c>
      <c r="J1179" s="59">
        <v>0.76580000000000004</v>
      </c>
      <c r="K1179" s="59">
        <v>0.98903600000000003</v>
      </c>
      <c r="L1179" s="59">
        <v>1.02</v>
      </c>
      <c r="M1179" s="69">
        <f t="shared" si="19"/>
        <v>1</v>
      </c>
      <c r="N1179" s="59">
        <v>0.76734648241206005</v>
      </c>
    </row>
    <row r="1180" spans="2:14" x14ac:dyDescent="0.25">
      <c r="B1180" s="90" t="s">
        <v>1332</v>
      </c>
      <c r="C1180" s="59" t="s">
        <v>1351</v>
      </c>
      <c r="D1180" s="59">
        <v>88913663</v>
      </c>
      <c r="E1180" s="59" t="s">
        <v>166</v>
      </c>
      <c r="F1180" s="59" t="s">
        <v>838</v>
      </c>
      <c r="G1180" s="59">
        <v>-1.0787E-4</v>
      </c>
      <c r="H1180" s="59">
        <v>0.39627000000000001</v>
      </c>
      <c r="I1180" s="59">
        <v>0.49172500000000002</v>
      </c>
      <c r="J1180" s="59">
        <v>0.76580000000000004</v>
      </c>
      <c r="K1180" s="59">
        <v>0.98903600000000003</v>
      </c>
      <c r="L1180" s="59">
        <v>0.97099999999999997</v>
      </c>
      <c r="M1180" s="69">
        <f t="shared" si="19"/>
        <v>1</v>
      </c>
      <c r="N1180" s="59">
        <v>0.772676842105263</v>
      </c>
    </row>
    <row r="1181" spans="2:14" x14ac:dyDescent="0.25">
      <c r="B1181" s="90" t="s">
        <v>1332</v>
      </c>
      <c r="C1181" s="59" t="s">
        <v>1351</v>
      </c>
      <c r="D1181" s="59">
        <v>88913663</v>
      </c>
      <c r="E1181" s="59" t="s">
        <v>166</v>
      </c>
      <c r="F1181" s="59" t="s">
        <v>910</v>
      </c>
      <c r="G1181" s="59">
        <v>-1.2836999999999999E-4</v>
      </c>
      <c r="H1181" s="59">
        <v>0.39966000000000002</v>
      </c>
      <c r="I1181" s="59">
        <v>0.49172500000000002</v>
      </c>
      <c r="J1181" s="59">
        <v>0.76580000000000004</v>
      </c>
      <c r="K1181" s="59">
        <v>0.98903600000000003</v>
      </c>
      <c r="L1181" s="59">
        <v>0.97599999999999998</v>
      </c>
      <c r="M1181" s="69">
        <f t="shared" si="19"/>
        <v>1</v>
      </c>
      <c r="N1181" s="59">
        <v>0.77627326683291797</v>
      </c>
    </row>
    <row r="1182" spans="2:14" x14ac:dyDescent="0.25">
      <c r="B1182" s="90" t="s">
        <v>1332</v>
      </c>
      <c r="C1182" s="59" t="s">
        <v>1351</v>
      </c>
      <c r="D1182" s="59">
        <v>88913663</v>
      </c>
      <c r="E1182" s="59" t="s">
        <v>166</v>
      </c>
      <c r="F1182" s="59" t="s">
        <v>1020</v>
      </c>
      <c r="G1182" s="59">
        <v>-1.4116000000000001E-4</v>
      </c>
      <c r="H1182" s="59">
        <v>0.40011000000000002</v>
      </c>
      <c r="I1182" s="59">
        <v>0.49172500000000002</v>
      </c>
      <c r="J1182" s="59">
        <v>0.76580000000000004</v>
      </c>
      <c r="K1182" s="59">
        <v>0.98903600000000003</v>
      </c>
      <c r="L1182" s="59">
        <v>0.96</v>
      </c>
      <c r="M1182" s="69">
        <f t="shared" si="19"/>
        <v>1</v>
      </c>
      <c r="N1182" s="59">
        <v>0.77627326683291797</v>
      </c>
    </row>
    <row r="1183" spans="2:14" x14ac:dyDescent="0.25">
      <c r="B1183" s="90" t="s">
        <v>1332</v>
      </c>
      <c r="C1183" s="59" t="s">
        <v>1351</v>
      </c>
      <c r="D1183" s="59">
        <v>88913663</v>
      </c>
      <c r="E1183" s="59" t="s">
        <v>166</v>
      </c>
      <c r="F1183" s="59" t="s">
        <v>963</v>
      </c>
      <c r="G1183" s="59">
        <v>3.1775E-4</v>
      </c>
      <c r="H1183" s="59">
        <v>0.40318999999999999</v>
      </c>
      <c r="I1183" s="59">
        <v>0.49172500000000002</v>
      </c>
      <c r="J1183" s="59">
        <v>0.76580000000000004</v>
      </c>
      <c r="K1183" s="59">
        <v>0.98903600000000003</v>
      </c>
      <c r="L1183" s="59">
        <v>1.01</v>
      </c>
      <c r="M1183" s="69">
        <f t="shared" si="19"/>
        <v>1</v>
      </c>
      <c r="N1183" s="59">
        <v>0.78030303482587104</v>
      </c>
    </row>
    <row r="1184" spans="2:14" x14ac:dyDescent="0.25">
      <c r="B1184" s="90" t="s">
        <v>1332</v>
      </c>
      <c r="C1184" s="59" t="s">
        <v>1351</v>
      </c>
      <c r="D1184" s="59">
        <v>88913663</v>
      </c>
      <c r="E1184" s="59" t="s">
        <v>166</v>
      </c>
      <c r="F1184" s="59" t="s">
        <v>533</v>
      </c>
      <c r="G1184" s="59">
        <v>-2.3017E-4</v>
      </c>
      <c r="H1184" s="59">
        <v>0.40575</v>
      </c>
      <c r="I1184" s="59">
        <v>0.49172500000000002</v>
      </c>
      <c r="J1184" s="59">
        <v>0.76580000000000004</v>
      </c>
      <c r="K1184" s="59">
        <v>0.98903600000000003</v>
      </c>
      <c r="L1184" s="59">
        <v>0.98699999999999999</v>
      </c>
      <c r="M1184" s="69">
        <f t="shared" si="19"/>
        <v>1</v>
      </c>
      <c r="N1184" s="59">
        <v>0.78330893300248094</v>
      </c>
    </row>
    <row r="1185" spans="2:14" x14ac:dyDescent="0.25">
      <c r="B1185" s="90" t="s">
        <v>1332</v>
      </c>
      <c r="C1185" s="59" t="s">
        <v>1351</v>
      </c>
      <c r="D1185" s="59">
        <v>88913663</v>
      </c>
      <c r="E1185" s="59" t="s">
        <v>166</v>
      </c>
      <c r="F1185" s="59" t="s">
        <v>760</v>
      </c>
      <c r="G1185" s="59">
        <v>-1.1285000000000001E-4</v>
      </c>
      <c r="H1185" s="59">
        <v>0.41209000000000001</v>
      </c>
      <c r="I1185" s="59">
        <v>0.49172500000000002</v>
      </c>
      <c r="J1185" s="59">
        <v>0.76580000000000004</v>
      </c>
      <c r="K1185" s="59">
        <v>0.98903600000000003</v>
      </c>
      <c r="L1185" s="59">
        <v>0.97399999999999998</v>
      </c>
      <c r="M1185" s="69">
        <f t="shared" si="19"/>
        <v>1</v>
      </c>
      <c r="N1185" s="59">
        <v>0.79357925742574298</v>
      </c>
    </row>
    <row r="1186" spans="2:14" x14ac:dyDescent="0.25">
      <c r="B1186" s="90" t="s">
        <v>1332</v>
      </c>
      <c r="C1186" s="59" t="s">
        <v>1351</v>
      </c>
      <c r="D1186" s="59">
        <v>88913663</v>
      </c>
      <c r="E1186" s="59" t="s">
        <v>166</v>
      </c>
      <c r="F1186" s="59" t="s">
        <v>579</v>
      </c>
      <c r="G1186" s="59">
        <v>-1.6731E-4</v>
      </c>
      <c r="H1186" s="59">
        <v>0.41449999999999998</v>
      </c>
      <c r="I1186" s="59">
        <v>0.49172500000000002</v>
      </c>
      <c r="J1186" s="59">
        <v>0.76580000000000004</v>
      </c>
      <c r="K1186" s="59">
        <v>0.98903600000000003</v>
      </c>
      <c r="L1186" s="59">
        <v>0.98199999999999998</v>
      </c>
      <c r="M1186" s="69">
        <f t="shared" ref="M1186:M1249" si="20">IF(H1186*1556&lt;1,H1186*1556,1)</f>
        <v>1</v>
      </c>
      <c r="N1186" s="59">
        <v>0.795930319410319</v>
      </c>
    </row>
    <row r="1187" spans="2:14" x14ac:dyDescent="0.25">
      <c r="B1187" s="90" t="s">
        <v>1332</v>
      </c>
      <c r="C1187" s="59" t="s">
        <v>1351</v>
      </c>
      <c r="D1187" s="59">
        <v>88913663</v>
      </c>
      <c r="E1187" s="59" t="s">
        <v>166</v>
      </c>
      <c r="F1187" s="59" t="s">
        <v>1056</v>
      </c>
      <c r="G1187" s="69">
        <v>-7.3109999999999996E-5</v>
      </c>
      <c r="H1187" s="59">
        <v>0.41571999999999998</v>
      </c>
      <c r="I1187" s="59">
        <v>0.49172500000000002</v>
      </c>
      <c r="J1187" s="59">
        <v>0.76580000000000004</v>
      </c>
      <c r="K1187" s="59">
        <v>0.98903600000000003</v>
      </c>
      <c r="L1187" s="59">
        <v>0.96</v>
      </c>
      <c r="M1187" s="69">
        <f t="shared" si="20"/>
        <v>1</v>
      </c>
      <c r="N1187" s="59">
        <v>0.795930319410319</v>
      </c>
    </row>
    <row r="1188" spans="2:14" x14ac:dyDescent="0.25">
      <c r="B1188" s="90" t="s">
        <v>1332</v>
      </c>
      <c r="C1188" s="59" t="s">
        <v>1351</v>
      </c>
      <c r="D1188" s="59">
        <v>88913663</v>
      </c>
      <c r="E1188" s="59" t="s">
        <v>166</v>
      </c>
      <c r="F1188" s="59" t="s">
        <v>908</v>
      </c>
      <c r="G1188" s="59">
        <v>1.6051999999999999E-4</v>
      </c>
      <c r="H1188" s="59">
        <v>0.41637999999999997</v>
      </c>
      <c r="I1188" s="59">
        <v>0.49172500000000002</v>
      </c>
      <c r="J1188" s="59">
        <v>0.76580000000000004</v>
      </c>
      <c r="K1188" s="59">
        <v>0.98903600000000003</v>
      </c>
      <c r="L1188" s="59">
        <v>1.02</v>
      </c>
      <c r="M1188" s="69">
        <f t="shared" si="20"/>
        <v>1</v>
      </c>
      <c r="N1188" s="59">
        <v>0.795930319410319</v>
      </c>
    </row>
    <row r="1189" spans="2:14" x14ac:dyDescent="0.25">
      <c r="B1189" s="90" t="s">
        <v>1332</v>
      </c>
      <c r="C1189" s="59" t="s">
        <v>1351</v>
      </c>
      <c r="D1189" s="59">
        <v>88913663</v>
      </c>
      <c r="E1189" s="59" t="s">
        <v>166</v>
      </c>
      <c r="F1189" s="59" t="s">
        <v>883</v>
      </c>
      <c r="G1189" s="69">
        <v>-7.5493000000000004E-5</v>
      </c>
      <c r="H1189" s="59">
        <v>0.41749000000000003</v>
      </c>
      <c r="I1189" s="59">
        <v>0.49172500000000002</v>
      </c>
      <c r="J1189" s="59">
        <v>0.76580000000000004</v>
      </c>
      <c r="K1189" s="59">
        <v>0.98903600000000003</v>
      </c>
      <c r="L1189" s="59">
        <v>0.96199999999999997</v>
      </c>
      <c r="M1189" s="69">
        <f t="shared" si="20"/>
        <v>1</v>
      </c>
      <c r="N1189" s="59">
        <v>0.79609612745098002</v>
      </c>
    </row>
    <row r="1190" spans="2:14" x14ac:dyDescent="0.25">
      <c r="B1190" s="90" t="s">
        <v>1332</v>
      </c>
      <c r="C1190" s="59" t="s">
        <v>1351</v>
      </c>
      <c r="D1190" s="59">
        <v>88913663</v>
      </c>
      <c r="E1190" s="59" t="s">
        <v>166</v>
      </c>
      <c r="F1190" s="59" t="s">
        <v>1059</v>
      </c>
      <c r="G1190" s="59">
        <v>1.0217000000000001E-4</v>
      </c>
      <c r="H1190" s="59">
        <v>0.41975000000000001</v>
      </c>
      <c r="I1190" s="59">
        <v>0.49172500000000002</v>
      </c>
      <c r="J1190" s="59">
        <v>0.76580000000000004</v>
      </c>
      <c r="K1190" s="59">
        <v>0.98903600000000003</v>
      </c>
      <c r="L1190" s="59">
        <v>1.03</v>
      </c>
      <c r="M1190" s="69">
        <f t="shared" si="20"/>
        <v>1</v>
      </c>
      <c r="N1190" s="59">
        <v>0.79757304136253004</v>
      </c>
    </row>
    <row r="1191" spans="2:14" x14ac:dyDescent="0.25">
      <c r="B1191" s="90" t="s">
        <v>1332</v>
      </c>
      <c r="C1191" s="59" t="s">
        <v>1351</v>
      </c>
      <c r="D1191" s="59">
        <v>88913663</v>
      </c>
      <c r="E1191" s="59" t="s">
        <v>166</v>
      </c>
      <c r="F1191" s="59" t="s">
        <v>823</v>
      </c>
      <c r="G1191" s="59">
        <v>-1.0972999999999999E-4</v>
      </c>
      <c r="H1191" s="59">
        <v>0.42049999999999998</v>
      </c>
      <c r="I1191" s="59">
        <v>0.49172500000000002</v>
      </c>
      <c r="J1191" s="59">
        <v>0.76580000000000004</v>
      </c>
      <c r="K1191" s="59">
        <v>0.98903600000000003</v>
      </c>
      <c r="L1191" s="59">
        <v>0.97399999999999998</v>
      </c>
      <c r="M1191" s="69">
        <f t="shared" si="20"/>
        <v>1</v>
      </c>
      <c r="N1191" s="59">
        <v>0.79757304136253004</v>
      </c>
    </row>
    <row r="1192" spans="2:14" x14ac:dyDescent="0.25">
      <c r="B1192" s="90" t="s">
        <v>1332</v>
      </c>
      <c r="C1192" s="59" t="s">
        <v>1351</v>
      </c>
      <c r="D1192" s="59">
        <v>88913663</v>
      </c>
      <c r="E1192" s="59" t="s">
        <v>166</v>
      </c>
      <c r="F1192" s="59" t="s">
        <v>503</v>
      </c>
      <c r="G1192" s="59">
        <v>1.9166999999999999E-3</v>
      </c>
      <c r="H1192" s="59">
        <v>0.42133999999999999</v>
      </c>
      <c r="I1192" s="59">
        <v>0.49172500000000002</v>
      </c>
      <c r="J1192" s="59">
        <v>0.76580000000000004</v>
      </c>
      <c r="K1192" s="59">
        <v>0.98903600000000003</v>
      </c>
      <c r="L1192" s="59" t="s">
        <v>5</v>
      </c>
      <c r="M1192" s="69">
        <f t="shared" si="20"/>
        <v>1</v>
      </c>
      <c r="N1192" s="59">
        <v>0.79757304136253004</v>
      </c>
    </row>
    <row r="1193" spans="2:14" x14ac:dyDescent="0.25">
      <c r="B1193" s="90" t="s">
        <v>1332</v>
      </c>
      <c r="C1193" s="59" t="s">
        <v>1351</v>
      </c>
      <c r="D1193" s="59">
        <v>88913663</v>
      </c>
      <c r="E1193" s="59" t="s">
        <v>166</v>
      </c>
      <c r="F1193" s="59" t="s">
        <v>961</v>
      </c>
      <c r="G1193" s="59">
        <v>-1.6369E-4</v>
      </c>
      <c r="H1193" s="59">
        <v>0.42287999999999998</v>
      </c>
      <c r="I1193" s="59">
        <v>0.49172500000000002</v>
      </c>
      <c r="J1193" s="59">
        <v>0.76580000000000004</v>
      </c>
      <c r="K1193" s="59">
        <v>0.98903600000000003</v>
      </c>
      <c r="L1193" s="59">
        <v>0.98299999999999998</v>
      </c>
      <c r="M1193" s="69">
        <f t="shared" si="20"/>
        <v>1</v>
      </c>
      <c r="N1193" s="59">
        <v>0.79833323671497602</v>
      </c>
    </row>
    <row r="1194" spans="2:14" x14ac:dyDescent="0.25">
      <c r="B1194" s="90" t="s">
        <v>1332</v>
      </c>
      <c r="C1194" s="59" t="s">
        <v>1351</v>
      </c>
      <c r="D1194" s="59">
        <v>88913663</v>
      </c>
      <c r="E1194" s="59" t="s">
        <v>166</v>
      </c>
      <c r="F1194" s="59" t="s">
        <v>934</v>
      </c>
      <c r="G1194" s="59">
        <v>2.6854E-4</v>
      </c>
      <c r="H1194" s="59">
        <v>0.42398999999999998</v>
      </c>
      <c r="I1194" s="59">
        <v>0.49172500000000002</v>
      </c>
      <c r="J1194" s="59">
        <v>0.76580000000000004</v>
      </c>
      <c r="K1194" s="59">
        <v>0.98903600000000003</v>
      </c>
      <c r="L1194" s="59">
        <v>1.02</v>
      </c>
      <c r="M1194" s="69">
        <f t="shared" si="20"/>
        <v>1</v>
      </c>
      <c r="N1194" s="59">
        <v>0.79833323671497602</v>
      </c>
    </row>
    <row r="1195" spans="2:14" x14ac:dyDescent="0.25">
      <c r="B1195" s="90" t="s">
        <v>1332</v>
      </c>
      <c r="C1195" s="59" t="s">
        <v>1351</v>
      </c>
      <c r="D1195" s="59">
        <v>88913663</v>
      </c>
      <c r="E1195" s="59" t="s">
        <v>166</v>
      </c>
      <c r="F1195" s="59" t="s">
        <v>921</v>
      </c>
      <c r="G1195" s="59">
        <v>1.3815999999999999E-4</v>
      </c>
      <c r="H1195" s="59">
        <v>0.42481999999999998</v>
      </c>
      <c r="I1195" s="59">
        <v>0.49172500000000002</v>
      </c>
      <c r="J1195" s="59">
        <v>0.76580000000000004</v>
      </c>
      <c r="K1195" s="59">
        <v>0.98903600000000003</v>
      </c>
      <c r="L1195" s="59">
        <v>1.02</v>
      </c>
      <c r="M1195" s="69">
        <f t="shared" si="20"/>
        <v>1</v>
      </c>
      <c r="N1195" s="59">
        <v>0.79833323671497602</v>
      </c>
    </row>
    <row r="1196" spans="2:14" x14ac:dyDescent="0.25">
      <c r="B1196" s="90" t="s">
        <v>1332</v>
      </c>
      <c r="C1196" s="59" t="s">
        <v>1351</v>
      </c>
      <c r="D1196" s="59">
        <v>88913663</v>
      </c>
      <c r="E1196" s="59" t="s">
        <v>166</v>
      </c>
      <c r="F1196" s="59" t="s">
        <v>827</v>
      </c>
      <c r="G1196" s="59">
        <v>-4.3614000000000001E-4</v>
      </c>
      <c r="H1196" s="59">
        <v>0.42793999999999999</v>
      </c>
      <c r="I1196" s="59">
        <v>0.49172500000000002</v>
      </c>
      <c r="J1196" s="59">
        <v>0.76580000000000004</v>
      </c>
      <c r="K1196" s="59">
        <v>0.98903600000000003</v>
      </c>
      <c r="L1196" s="59">
        <v>0.98699999999999999</v>
      </c>
      <c r="M1196" s="69">
        <f t="shared" si="20"/>
        <v>1</v>
      </c>
      <c r="N1196" s="59">
        <v>0.80104432304037998</v>
      </c>
    </row>
    <row r="1197" spans="2:14" x14ac:dyDescent="0.25">
      <c r="B1197" s="90" t="s">
        <v>1332</v>
      </c>
      <c r="C1197" s="59" t="s">
        <v>1351</v>
      </c>
      <c r="D1197" s="59">
        <v>88913663</v>
      </c>
      <c r="E1197" s="59" t="s">
        <v>166</v>
      </c>
      <c r="F1197" s="59" t="s">
        <v>726</v>
      </c>
      <c r="G1197" s="69">
        <v>-6.4063E-5</v>
      </c>
      <c r="H1197" s="59">
        <v>0.42854999999999999</v>
      </c>
      <c r="I1197" s="59">
        <v>0.49172500000000002</v>
      </c>
      <c r="J1197" s="59">
        <v>0.76580000000000004</v>
      </c>
      <c r="K1197" s="59">
        <v>0.98903600000000003</v>
      </c>
      <c r="L1197" s="59">
        <v>0.95699999999999996</v>
      </c>
      <c r="M1197" s="69">
        <f t="shared" si="20"/>
        <v>1</v>
      </c>
      <c r="N1197" s="59">
        <v>0.80104432304037998</v>
      </c>
    </row>
    <row r="1198" spans="2:14" x14ac:dyDescent="0.25">
      <c r="B1198" s="90" t="s">
        <v>1332</v>
      </c>
      <c r="C1198" s="59" t="s">
        <v>1351</v>
      </c>
      <c r="D1198" s="59">
        <v>88913663</v>
      </c>
      <c r="E1198" s="59" t="s">
        <v>166</v>
      </c>
      <c r="F1198" s="59" t="s">
        <v>815</v>
      </c>
      <c r="G1198" s="59">
        <v>1.4687000000000001E-4</v>
      </c>
      <c r="H1198" s="59">
        <v>0.43015999999999999</v>
      </c>
      <c r="I1198" s="59">
        <v>0.49172500000000002</v>
      </c>
      <c r="J1198" s="59">
        <v>0.76580000000000004</v>
      </c>
      <c r="K1198" s="59">
        <v>0.98903600000000003</v>
      </c>
      <c r="L1198" s="59">
        <v>1.02</v>
      </c>
      <c r="M1198" s="69">
        <f t="shared" si="20"/>
        <v>1</v>
      </c>
      <c r="N1198" s="59">
        <v>0.80104432304037998</v>
      </c>
    </row>
    <row r="1199" spans="2:14" x14ac:dyDescent="0.25">
      <c r="B1199" s="90" t="s">
        <v>1332</v>
      </c>
      <c r="C1199" s="59" t="s">
        <v>1351</v>
      </c>
      <c r="D1199" s="59">
        <v>88913663</v>
      </c>
      <c r="E1199" s="59" t="s">
        <v>166</v>
      </c>
      <c r="F1199" s="59" t="s">
        <v>1176</v>
      </c>
      <c r="G1199" s="59">
        <v>-1.4044E-4</v>
      </c>
      <c r="H1199" s="59">
        <v>0.43053999999999998</v>
      </c>
      <c r="I1199" s="59">
        <v>0.49172500000000002</v>
      </c>
      <c r="J1199" s="59">
        <v>0.76580000000000004</v>
      </c>
      <c r="K1199" s="59">
        <v>0.98903600000000003</v>
      </c>
      <c r="L1199" s="59">
        <v>0.98099999999999998</v>
      </c>
      <c r="M1199" s="69">
        <f t="shared" si="20"/>
        <v>1</v>
      </c>
      <c r="N1199" s="59">
        <v>0.80104432304037998</v>
      </c>
    </row>
    <row r="1200" spans="2:14" x14ac:dyDescent="0.25">
      <c r="B1200" s="90" t="s">
        <v>1332</v>
      </c>
      <c r="C1200" s="59" t="s">
        <v>1351</v>
      </c>
      <c r="D1200" s="59">
        <v>88913663</v>
      </c>
      <c r="E1200" s="59" t="s">
        <v>166</v>
      </c>
      <c r="F1200" s="59" t="s">
        <v>888</v>
      </c>
      <c r="G1200" s="59">
        <v>-1.5656000000000001E-4</v>
      </c>
      <c r="H1200" s="59">
        <v>0.43271999999999999</v>
      </c>
      <c r="I1200" s="59">
        <v>0.49172500000000002</v>
      </c>
      <c r="J1200" s="59">
        <v>0.76580000000000004</v>
      </c>
      <c r="K1200" s="59">
        <v>0.98903600000000003</v>
      </c>
      <c r="L1200" s="59">
        <v>0.98299999999999998</v>
      </c>
      <c r="M1200" s="69">
        <f t="shared" si="20"/>
        <v>1</v>
      </c>
      <c r="N1200" s="59">
        <v>0.80104432304037998</v>
      </c>
    </row>
    <row r="1201" spans="2:14" x14ac:dyDescent="0.25">
      <c r="B1201" s="90" t="s">
        <v>1332</v>
      </c>
      <c r="C1201" s="59" t="s">
        <v>1351</v>
      </c>
      <c r="D1201" s="59">
        <v>88913663</v>
      </c>
      <c r="E1201" s="59" t="s">
        <v>166</v>
      </c>
      <c r="F1201" s="59" t="s">
        <v>1199</v>
      </c>
      <c r="G1201" s="69">
        <v>6.2605000000000001E-5</v>
      </c>
      <c r="H1201" s="59">
        <v>0.43339</v>
      </c>
      <c r="I1201" s="59">
        <v>0.49172500000000002</v>
      </c>
      <c r="J1201" s="59">
        <v>0.76580000000000004</v>
      </c>
      <c r="K1201" s="59">
        <v>0.98903600000000003</v>
      </c>
      <c r="L1201" s="59">
        <v>1.04</v>
      </c>
      <c r="M1201" s="69">
        <f t="shared" si="20"/>
        <v>1</v>
      </c>
      <c r="N1201" s="59">
        <v>0.80104432304037998</v>
      </c>
    </row>
    <row r="1202" spans="2:14" x14ac:dyDescent="0.25">
      <c r="B1202" s="90" t="s">
        <v>1332</v>
      </c>
      <c r="C1202" s="59" t="s">
        <v>1351</v>
      </c>
      <c r="D1202" s="59">
        <v>88913663</v>
      </c>
      <c r="E1202" s="59" t="s">
        <v>166</v>
      </c>
      <c r="F1202" s="59" t="s">
        <v>1148</v>
      </c>
      <c r="G1202" s="59">
        <v>-1.3472000000000001E-4</v>
      </c>
      <c r="H1202" s="59">
        <v>0.43347000000000002</v>
      </c>
      <c r="I1202" s="59">
        <v>0.49172500000000002</v>
      </c>
      <c r="J1202" s="59">
        <v>0.76580000000000004</v>
      </c>
      <c r="K1202" s="59">
        <v>0.98903600000000003</v>
      </c>
      <c r="L1202" s="59">
        <v>0.98</v>
      </c>
      <c r="M1202" s="69">
        <f t="shared" si="20"/>
        <v>1</v>
      </c>
      <c r="N1202" s="59">
        <v>0.80104432304037998</v>
      </c>
    </row>
    <row r="1203" spans="2:14" x14ac:dyDescent="0.25">
      <c r="B1203" s="90" t="s">
        <v>1332</v>
      </c>
      <c r="C1203" s="59" t="s">
        <v>1351</v>
      </c>
      <c r="D1203" s="59">
        <v>88913663</v>
      </c>
      <c r="E1203" s="59" t="s">
        <v>166</v>
      </c>
      <c r="F1203" s="59" t="s">
        <v>1223</v>
      </c>
      <c r="G1203" s="69">
        <v>6.7688000000000007E-5</v>
      </c>
      <c r="H1203" s="59">
        <v>0.43997000000000003</v>
      </c>
      <c r="I1203" s="59">
        <v>0.49172500000000002</v>
      </c>
      <c r="J1203" s="59">
        <v>0.76580000000000004</v>
      </c>
      <c r="K1203" s="59">
        <v>0.98903600000000003</v>
      </c>
      <c r="L1203" s="59">
        <v>1.04</v>
      </c>
      <c r="M1203" s="69">
        <f t="shared" si="20"/>
        <v>1</v>
      </c>
      <c r="N1203" s="59">
        <v>0.80929366071428599</v>
      </c>
    </row>
    <row r="1204" spans="2:14" x14ac:dyDescent="0.25">
      <c r="B1204" s="90" t="s">
        <v>1332</v>
      </c>
      <c r="C1204" s="59" t="s">
        <v>1351</v>
      </c>
      <c r="D1204" s="59">
        <v>88913663</v>
      </c>
      <c r="E1204" s="59" t="s">
        <v>166</v>
      </c>
      <c r="F1204" s="59" t="s">
        <v>495</v>
      </c>
      <c r="G1204" s="59">
        <v>4.3189999999999999E-3</v>
      </c>
      <c r="H1204" s="59">
        <v>0.44102999999999998</v>
      </c>
      <c r="I1204" s="59">
        <v>0.49172500000000002</v>
      </c>
      <c r="J1204" s="59">
        <v>0.76580000000000004</v>
      </c>
      <c r="K1204" s="59">
        <v>0.98903600000000003</v>
      </c>
      <c r="L1204" s="59" t="s">
        <v>5</v>
      </c>
      <c r="M1204" s="69">
        <f t="shared" si="20"/>
        <v>1</v>
      </c>
      <c r="N1204" s="59">
        <v>0.80929366071428599</v>
      </c>
    </row>
    <row r="1205" spans="2:14" x14ac:dyDescent="0.25">
      <c r="B1205" s="90" t="s">
        <v>1332</v>
      </c>
      <c r="C1205" s="59" t="s">
        <v>1351</v>
      </c>
      <c r="D1205" s="59">
        <v>88913663</v>
      </c>
      <c r="E1205" s="59" t="s">
        <v>166</v>
      </c>
      <c r="F1205" s="59" t="s">
        <v>980</v>
      </c>
      <c r="G1205" s="59">
        <v>2.7263999999999999E-4</v>
      </c>
      <c r="H1205" s="59">
        <v>0.44257000000000002</v>
      </c>
      <c r="I1205" s="59">
        <v>0.49172500000000002</v>
      </c>
      <c r="J1205" s="59">
        <v>0.76580000000000004</v>
      </c>
      <c r="K1205" s="59">
        <v>0.98903600000000003</v>
      </c>
      <c r="L1205" s="59">
        <v>1.01</v>
      </c>
      <c r="M1205" s="69">
        <f t="shared" si="20"/>
        <v>1</v>
      </c>
      <c r="N1205" s="59">
        <v>0.80929366071428599</v>
      </c>
    </row>
    <row r="1206" spans="2:14" x14ac:dyDescent="0.25">
      <c r="B1206" s="90" t="s">
        <v>1332</v>
      </c>
      <c r="C1206" s="59" t="s">
        <v>1351</v>
      </c>
      <c r="D1206" s="59">
        <v>88913663</v>
      </c>
      <c r="E1206" s="59" t="s">
        <v>166</v>
      </c>
      <c r="F1206" s="59" t="s">
        <v>848</v>
      </c>
      <c r="G1206" s="69">
        <v>6.4776999999999993E-5</v>
      </c>
      <c r="H1206" s="59">
        <v>0.44362000000000001</v>
      </c>
      <c r="I1206" s="59">
        <v>0.49172500000000002</v>
      </c>
      <c r="J1206" s="59">
        <v>0.76580000000000004</v>
      </c>
      <c r="K1206" s="59">
        <v>0.98903600000000003</v>
      </c>
      <c r="L1206" s="59">
        <v>1.04</v>
      </c>
      <c r="M1206" s="69">
        <f t="shared" si="20"/>
        <v>1</v>
      </c>
      <c r="N1206" s="59">
        <v>0.80929366071428599</v>
      </c>
    </row>
    <row r="1207" spans="2:14" x14ac:dyDescent="0.25">
      <c r="B1207" s="90" t="s">
        <v>1332</v>
      </c>
      <c r="C1207" s="59" t="s">
        <v>1351</v>
      </c>
      <c r="D1207" s="59">
        <v>88913663</v>
      </c>
      <c r="E1207" s="59" t="s">
        <v>166</v>
      </c>
      <c r="F1207" s="59" t="s">
        <v>766</v>
      </c>
      <c r="G1207" s="69">
        <v>-7.6768999999999996E-5</v>
      </c>
      <c r="H1207" s="59">
        <v>0.44513000000000003</v>
      </c>
      <c r="I1207" s="59">
        <v>0.49172500000000002</v>
      </c>
      <c r="J1207" s="59">
        <v>0.76580000000000004</v>
      </c>
      <c r="K1207" s="59">
        <v>0.98903600000000003</v>
      </c>
      <c r="L1207" s="59">
        <v>0.96699999999999997</v>
      </c>
      <c r="M1207" s="69">
        <f t="shared" si="20"/>
        <v>1</v>
      </c>
      <c r="N1207" s="59">
        <v>0.80929366071428599</v>
      </c>
    </row>
    <row r="1208" spans="2:14" x14ac:dyDescent="0.25">
      <c r="B1208" s="90" t="s">
        <v>1332</v>
      </c>
      <c r="C1208" s="59" t="s">
        <v>1351</v>
      </c>
      <c r="D1208" s="59">
        <v>88913663</v>
      </c>
      <c r="E1208" s="59" t="s">
        <v>166</v>
      </c>
      <c r="F1208" s="59" t="s">
        <v>947</v>
      </c>
      <c r="G1208" s="69">
        <v>9.1705000000000004E-5</v>
      </c>
      <c r="H1208" s="59">
        <v>0.44597999999999999</v>
      </c>
      <c r="I1208" s="59">
        <v>0.49172500000000002</v>
      </c>
      <c r="J1208" s="59">
        <v>0.76580000000000004</v>
      </c>
      <c r="K1208" s="59">
        <v>0.98903600000000003</v>
      </c>
      <c r="L1208" s="59" t="s">
        <v>5</v>
      </c>
      <c r="M1208" s="69">
        <f t="shared" si="20"/>
        <v>1</v>
      </c>
      <c r="N1208" s="59">
        <v>0.80929366071428599</v>
      </c>
    </row>
    <row r="1209" spans="2:14" x14ac:dyDescent="0.25">
      <c r="B1209" s="90" t="s">
        <v>1332</v>
      </c>
      <c r="C1209" s="59" t="s">
        <v>1351</v>
      </c>
      <c r="D1209" s="59">
        <v>88913663</v>
      </c>
      <c r="E1209" s="59" t="s">
        <v>166</v>
      </c>
      <c r="F1209" s="59" t="s">
        <v>609</v>
      </c>
      <c r="G1209" s="59">
        <v>4.2468999999999996E-3</v>
      </c>
      <c r="H1209" s="59">
        <v>0.44801999999999997</v>
      </c>
      <c r="I1209" s="59">
        <v>0.49172500000000002</v>
      </c>
      <c r="J1209" s="59">
        <v>0.76580000000000004</v>
      </c>
      <c r="K1209" s="59">
        <v>0.98903600000000003</v>
      </c>
      <c r="L1209" s="59" t="s">
        <v>5</v>
      </c>
      <c r="M1209" s="69">
        <f t="shared" si="20"/>
        <v>1</v>
      </c>
      <c r="N1209" s="59">
        <v>0.80929366071428599</v>
      </c>
    </row>
    <row r="1210" spans="2:14" x14ac:dyDescent="0.25">
      <c r="B1210" s="90" t="s">
        <v>1332</v>
      </c>
      <c r="C1210" s="59" t="s">
        <v>1351</v>
      </c>
      <c r="D1210" s="59">
        <v>88913663</v>
      </c>
      <c r="E1210" s="59" t="s">
        <v>166</v>
      </c>
      <c r="F1210" s="59" t="s">
        <v>1177</v>
      </c>
      <c r="G1210" s="69">
        <v>6.9586999999999996E-5</v>
      </c>
      <c r="H1210" s="59">
        <v>0.4486</v>
      </c>
      <c r="I1210" s="59">
        <v>0.49172500000000002</v>
      </c>
      <c r="J1210" s="59">
        <v>0.76580000000000004</v>
      </c>
      <c r="K1210" s="59">
        <v>0.98903600000000003</v>
      </c>
      <c r="L1210" s="59">
        <v>1.04</v>
      </c>
      <c r="M1210" s="69">
        <f t="shared" si="20"/>
        <v>1</v>
      </c>
      <c r="N1210" s="59">
        <v>0.80929366071428599</v>
      </c>
    </row>
    <row r="1211" spans="2:14" x14ac:dyDescent="0.25">
      <c r="B1211" s="90" t="s">
        <v>1332</v>
      </c>
      <c r="C1211" s="59" t="s">
        <v>1351</v>
      </c>
      <c r="D1211" s="59">
        <v>88913663</v>
      </c>
      <c r="E1211" s="59" t="s">
        <v>166</v>
      </c>
      <c r="F1211" s="59" t="s">
        <v>1171</v>
      </c>
      <c r="G1211" s="69">
        <v>-5.6679999999999999E-5</v>
      </c>
      <c r="H1211" s="59">
        <v>0.44912999999999997</v>
      </c>
      <c r="I1211" s="59">
        <v>0.49172500000000002</v>
      </c>
      <c r="J1211" s="59">
        <v>0.76580000000000004</v>
      </c>
      <c r="K1211" s="59">
        <v>0.98903600000000003</v>
      </c>
      <c r="L1211" s="59">
        <v>0.95599999999999996</v>
      </c>
      <c r="M1211" s="69">
        <f t="shared" si="20"/>
        <v>1</v>
      </c>
      <c r="N1211" s="59">
        <v>0.80929366071428599</v>
      </c>
    </row>
    <row r="1212" spans="2:14" x14ac:dyDescent="0.25">
      <c r="B1212" s="90" t="s">
        <v>1332</v>
      </c>
      <c r="C1212" s="59" t="s">
        <v>1351</v>
      </c>
      <c r="D1212" s="59">
        <v>88913663</v>
      </c>
      <c r="E1212" s="59" t="s">
        <v>166</v>
      </c>
      <c r="F1212" s="59" t="s">
        <v>879</v>
      </c>
      <c r="G1212" s="59">
        <v>1.4695999999999999E-4</v>
      </c>
      <c r="H1212" s="59">
        <v>0.45054</v>
      </c>
      <c r="I1212" s="59">
        <v>0.49172500000000002</v>
      </c>
      <c r="J1212" s="59">
        <v>0.76580000000000004</v>
      </c>
      <c r="K1212" s="59">
        <v>0.98903600000000003</v>
      </c>
      <c r="L1212" s="59">
        <v>1.02</v>
      </c>
      <c r="M1212" s="69">
        <f t="shared" si="20"/>
        <v>1</v>
      </c>
      <c r="N1212" s="59">
        <v>0.80929366071428599</v>
      </c>
    </row>
    <row r="1213" spans="2:14" x14ac:dyDescent="0.25">
      <c r="B1213" s="90" t="s">
        <v>1332</v>
      </c>
      <c r="C1213" s="59" t="s">
        <v>1351</v>
      </c>
      <c r="D1213" s="59">
        <v>88913663</v>
      </c>
      <c r="E1213" s="59" t="s">
        <v>166</v>
      </c>
      <c r="F1213" s="59" t="s">
        <v>744</v>
      </c>
      <c r="G1213" s="59">
        <v>1.5635E-3</v>
      </c>
      <c r="H1213" s="59">
        <v>0.45228000000000002</v>
      </c>
      <c r="I1213" s="59">
        <v>0.49172500000000002</v>
      </c>
      <c r="J1213" s="59">
        <v>0.76580000000000004</v>
      </c>
      <c r="K1213" s="59">
        <v>0.98903600000000003</v>
      </c>
      <c r="L1213" s="59" t="s">
        <v>5</v>
      </c>
      <c r="M1213" s="69">
        <f t="shared" si="20"/>
        <v>1</v>
      </c>
      <c r="N1213" s="59">
        <v>0.80929366071428599</v>
      </c>
    </row>
    <row r="1214" spans="2:14" x14ac:dyDescent="0.25">
      <c r="B1214" s="90" t="s">
        <v>1332</v>
      </c>
      <c r="C1214" s="59" t="s">
        <v>1351</v>
      </c>
      <c r="D1214" s="59">
        <v>88913663</v>
      </c>
      <c r="E1214" s="59" t="s">
        <v>166</v>
      </c>
      <c r="F1214" s="59" t="s">
        <v>649</v>
      </c>
      <c r="G1214" s="69">
        <v>-8.1432000000000002E-5</v>
      </c>
      <c r="H1214" s="59">
        <v>0.45296999999999998</v>
      </c>
      <c r="I1214" s="59">
        <v>0.49172500000000002</v>
      </c>
      <c r="J1214" s="59">
        <v>0.76580000000000004</v>
      </c>
      <c r="K1214" s="59">
        <v>0.98903600000000003</v>
      </c>
      <c r="L1214" s="59">
        <v>0.97</v>
      </c>
      <c r="M1214" s="69">
        <f t="shared" si="20"/>
        <v>1</v>
      </c>
      <c r="N1214" s="59">
        <v>0.80929366071428599</v>
      </c>
    </row>
    <row r="1215" spans="2:14" x14ac:dyDescent="0.25">
      <c r="B1215" s="90" t="s">
        <v>1332</v>
      </c>
      <c r="C1215" s="59" t="s">
        <v>1351</v>
      </c>
      <c r="D1215" s="59">
        <v>88913663</v>
      </c>
      <c r="E1215" s="59" t="s">
        <v>166</v>
      </c>
      <c r="F1215" s="59" t="s">
        <v>632</v>
      </c>
      <c r="G1215" s="69">
        <v>-8.2731999999999993E-5</v>
      </c>
      <c r="H1215" s="59">
        <v>0.45328000000000002</v>
      </c>
      <c r="I1215" s="59">
        <v>0.49172500000000002</v>
      </c>
      <c r="J1215" s="59">
        <v>0.76580000000000004</v>
      </c>
      <c r="K1215" s="59">
        <v>0.98903600000000003</v>
      </c>
      <c r="L1215" s="59">
        <v>0.97</v>
      </c>
      <c r="M1215" s="69">
        <f t="shared" si="20"/>
        <v>1</v>
      </c>
      <c r="N1215" s="59">
        <v>0.80929366071428599</v>
      </c>
    </row>
    <row r="1216" spans="2:14" x14ac:dyDescent="0.25">
      <c r="B1216" s="90" t="s">
        <v>1332</v>
      </c>
      <c r="C1216" s="59" t="s">
        <v>1351</v>
      </c>
      <c r="D1216" s="59">
        <v>88913663</v>
      </c>
      <c r="E1216" s="59" t="s">
        <v>166</v>
      </c>
      <c r="F1216" s="59" t="s">
        <v>1041</v>
      </c>
      <c r="G1216" s="59">
        <v>2.1858000000000001E-4</v>
      </c>
      <c r="H1216" s="59">
        <v>0.45363999999999999</v>
      </c>
      <c r="I1216" s="59">
        <v>0.49172500000000002</v>
      </c>
      <c r="J1216" s="59">
        <v>0.76580000000000004</v>
      </c>
      <c r="K1216" s="59">
        <v>0.98903600000000003</v>
      </c>
      <c r="L1216" s="59">
        <v>1.01</v>
      </c>
      <c r="M1216" s="69">
        <f t="shared" si="20"/>
        <v>1</v>
      </c>
      <c r="N1216" s="59">
        <v>0.80929366071428599</v>
      </c>
    </row>
    <row r="1217" spans="2:14" x14ac:dyDescent="0.25">
      <c r="B1217" s="90" t="s">
        <v>1332</v>
      </c>
      <c r="C1217" s="59" t="s">
        <v>1351</v>
      </c>
      <c r="D1217" s="59">
        <v>88913663</v>
      </c>
      <c r="E1217" s="59" t="s">
        <v>166</v>
      </c>
      <c r="F1217" s="59" t="s">
        <v>742</v>
      </c>
      <c r="G1217" s="59">
        <v>-1.0776E-4</v>
      </c>
      <c r="H1217" s="59">
        <v>0.45528000000000002</v>
      </c>
      <c r="I1217" s="59">
        <v>0.49172500000000002</v>
      </c>
      <c r="J1217" s="59">
        <v>0.76580000000000004</v>
      </c>
      <c r="K1217" s="59">
        <v>0.98903600000000003</v>
      </c>
      <c r="L1217" s="59">
        <v>0.97699999999999998</v>
      </c>
      <c r="M1217" s="69">
        <f t="shared" si="20"/>
        <v>1</v>
      </c>
      <c r="N1217" s="59">
        <v>0.80929366071428599</v>
      </c>
    </row>
    <row r="1218" spans="2:14" x14ac:dyDescent="0.25">
      <c r="B1218" s="90" t="s">
        <v>1332</v>
      </c>
      <c r="C1218" s="59" t="s">
        <v>1351</v>
      </c>
      <c r="D1218" s="59">
        <v>88913663</v>
      </c>
      <c r="E1218" s="59" t="s">
        <v>166</v>
      </c>
      <c r="F1218" s="59" t="s">
        <v>530</v>
      </c>
      <c r="G1218" s="59">
        <v>-1.4325000000000001E-4</v>
      </c>
      <c r="H1218" s="59">
        <v>0.45541999999999999</v>
      </c>
      <c r="I1218" s="59">
        <v>0.49172500000000002</v>
      </c>
      <c r="J1218" s="59">
        <v>0.76580000000000004</v>
      </c>
      <c r="K1218" s="59">
        <v>0.98903600000000003</v>
      </c>
      <c r="L1218" s="59">
        <v>0.98299999999999998</v>
      </c>
      <c r="M1218" s="69">
        <f t="shared" si="20"/>
        <v>1</v>
      </c>
      <c r="N1218" s="59">
        <v>0.80929366071428599</v>
      </c>
    </row>
    <row r="1219" spans="2:14" x14ac:dyDescent="0.25">
      <c r="B1219" s="90" t="s">
        <v>1332</v>
      </c>
      <c r="C1219" s="59" t="s">
        <v>1351</v>
      </c>
      <c r="D1219" s="59">
        <v>88913663</v>
      </c>
      <c r="E1219" s="59" t="s">
        <v>166</v>
      </c>
      <c r="F1219" s="59" t="s">
        <v>1180</v>
      </c>
      <c r="G1219" s="69">
        <v>-7.9686999999999998E-5</v>
      </c>
      <c r="H1219" s="59">
        <v>0.45644000000000001</v>
      </c>
      <c r="I1219" s="59">
        <v>0.49172500000000002</v>
      </c>
      <c r="J1219" s="59">
        <v>0.76580000000000004</v>
      </c>
      <c r="K1219" s="59">
        <v>0.98903600000000003</v>
      </c>
      <c r="L1219" s="59">
        <v>0.97</v>
      </c>
      <c r="M1219" s="69">
        <f t="shared" si="20"/>
        <v>1</v>
      </c>
      <c r="N1219" s="59">
        <v>0.80929366071428599</v>
      </c>
    </row>
    <row r="1220" spans="2:14" x14ac:dyDescent="0.25">
      <c r="B1220" s="90" t="s">
        <v>1332</v>
      </c>
      <c r="C1220" s="59" t="s">
        <v>1351</v>
      </c>
      <c r="D1220" s="59">
        <v>88913663</v>
      </c>
      <c r="E1220" s="59" t="s">
        <v>166</v>
      </c>
      <c r="F1220" s="59" t="s">
        <v>667</v>
      </c>
      <c r="G1220" s="59">
        <v>-1.0543E-4</v>
      </c>
      <c r="H1220" s="59">
        <v>0.45701999999999998</v>
      </c>
      <c r="I1220" s="59">
        <v>0.49172500000000002</v>
      </c>
      <c r="J1220" s="59">
        <v>0.76580000000000004</v>
      </c>
      <c r="K1220" s="59">
        <v>0.98903600000000003</v>
      </c>
      <c r="L1220" s="59">
        <v>0.97699999999999998</v>
      </c>
      <c r="M1220" s="69">
        <f t="shared" si="20"/>
        <v>1</v>
      </c>
      <c r="N1220" s="59">
        <v>0.80929366071428599</v>
      </c>
    </row>
    <row r="1221" spans="2:14" x14ac:dyDescent="0.25">
      <c r="B1221" s="90" t="s">
        <v>1332</v>
      </c>
      <c r="C1221" s="59" t="s">
        <v>1351</v>
      </c>
      <c r="D1221" s="59">
        <v>88913663</v>
      </c>
      <c r="E1221" s="59" t="s">
        <v>166</v>
      </c>
      <c r="F1221" s="59" t="s">
        <v>513</v>
      </c>
      <c r="G1221" s="69">
        <v>5.5760999999999997E-5</v>
      </c>
      <c r="H1221" s="59">
        <v>0.45993000000000001</v>
      </c>
      <c r="I1221" s="59">
        <v>0.49172500000000002</v>
      </c>
      <c r="J1221" s="59">
        <v>0.76580000000000004</v>
      </c>
      <c r="K1221" s="59">
        <v>0.98903600000000003</v>
      </c>
      <c r="L1221" s="59">
        <v>1.04</v>
      </c>
      <c r="M1221" s="69">
        <f t="shared" si="20"/>
        <v>1</v>
      </c>
      <c r="N1221" s="59">
        <v>0.80929366071428599</v>
      </c>
    </row>
    <row r="1222" spans="2:14" x14ac:dyDescent="0.25">
      <c r="B1222" s="90" t="s">
        <v>1332</v>
      </c>
      <c r="C1222" s="59" t="s">
        <v>1351</v>
      </c>
      <c r="D1222" s="59">
        <v>88913663</v>
      </c>
      <c r="E1222" s="59" t="s">
        <v>166</v>
      </c>
      <c r="F1222" s="59" t="s">
        <v>1035</v>
      </c>
      <c r="G1222" s="69">
        <v>9.8066000000000006E-5</v>
      </c>
      <c r="H1222" s="59">
        <v>0.46024999999999999</v>
      </c>
      <c r="I1222" s="59">
        <v>0.49172500000000002</v>
      </c>
      <c r="J1222" s="59">
        <v>0.76580000000000004</v>
      </c>
      <c r="K1222" s="59">
        <v>0.98903600000000003</v>
      </c>
      <c r="L1222" s="59">
        <v>1.02</v>
      </c>
      <c r="M1222" s="69">
        <f t="shared" si="20"/>
        <v>1</v>
      </c>
      <c r="N1222" s="59">
        <v>0.80929366071428599</v>
      </c>
    </row>
    <row r="1223" spans="2:14" x14ac:dyDescent="0.25">
      <c r="B1223" s="90" t="s">
        <v>1332</v>
      </c>
      <c r="C1223" s="59" t="s">
        <v>1351</v>
      </c>
      <c r="D1223" s="59">
        <v>88913663</v>
      </c>
      <c r="E1223" s="59" t="s">
        <v>166</v>
      </c>
      <c r="F1223" s="59" t="s">
        <v>1137</v>
      </c>
      <c r="G1223" s="69">
        <v>6.8242000000000002E-5</v>
      </c>
      <c r="H1223" s="59">
        <v>0.46043000000000001</v>
      </c>
      <c r="I1223" s="59">
        <v>0.49172500000000002</v>
      </c>
      <c r="J1223" s="59">
        <v>0.76580000000000004</v>
      </c>
      <c r="K1223" s="59">
        <v>0.98903600000000003</v>
      </c>
      <c r="L1223" s="59">
        <v>1.04</v>
      </c>
      <c r="M1223" s="69">
        <f t="shared" si="20"/>
        <v>1</v>
      </c>
      <c r="N1223" s="59">
        <v>0.80929366071428599</v>
      </c>
    </row>
    <row r="1224" spans="2:14" x14ac:dyDescent="0.25">
      <c r="B1224" s="90" t="s">
        <v>1332</v>
      </c>
      <c r="C1224" s="59" t="s">
        <v>1351</v>
      </c>
      <c r="D1224" s="59">
        <v>88913663</v>
      </c>
      <c r="E1224" s="59" t="s">
        <v>166</v>
      </c>
      <c r="F1224" s="59" t="s">
        <v>534</v>
      </c>
      <c r="G1224" s="59">
        <v>-1.4679E-4</v>
      </c>
      <c r="H1224" s="59">
        <v>0.46106000000000003</v>
      </c>
      <c r="I1224" s="59">
        <v>0.49172500000000002</v>
      </c>
      <c r="J1224" s="59">
        <v>0.76580000000000004</v>
      </c>
      <c r="K1224" s="59">
        <v>0.98903600000000003</v>
      </c>
      <c r="L1224" s="59">
        <v>0.98399999999999999</v>
      </c>
      <c r="M1224" s="69">
        <f t="shared" si="20"/>
        <v>1</v>
      </c>
      <c r="N1224" s="59">
        <v>0.80929366071428599</v>
      </c>
    </row>
    <row r="1225" spans="2:14" x14ac:dyDescent="0.25">
      <c r="B1225" s="90" t="s">
        <v>1332</v>
      </c>
      <c r="C1225" s="59" t="s">
        <v>1351</v>
      </c>
      <c r="D1225" s="59">
        <v>88913663</v>
      </c>
      <c r="E1225" s="59" t="s">
        <v>166</v>
      </c>
      <c r="F1225" s="59" t="s">
        <v>1193</v>
      </c>
      <c r="G1225" s="59">
        <v>3.2539E-4</v>
      </c>
      <c r="H1225" s="59">
        <v>0.46278000000000002</v>
      </c>
      <c r="I1225" s="59">
        <v>0.49172500000000002</v>
      </c>
      <c r="J1225" s="59">
        <v>0.76580000000000004</v>
      </c>
      <c r="K1225" s="59">
        <v>0.98903600000000003</v>
      </c>
      <c r="L1225" s="59">
        <v>1.01</v>
      </c>
      <c r="M1225" s="69">
        <f t="shared" si="20"/>
        <v>1</v>
      </c>
      <c r="N1225" s="59">
        <v>0.80929366071428599</v>
      </c>
    </row>
    <row r="1226" spans="2:14" x14ac:dyDescent="0.25">
      <c r="B1226" s="90" t="s">
        <v>1332</v>
      </c>
      <c r="C1226" s="59" t="s">
        <v>1351</v>
      </c>
      <c r="D1226" s="59">
        <v>88913663</v>
      </c>
      <c r="E1226" s="59" t="s">
        <v>166</v>
      </c>
      <c r="F1226" s="59" t="s">
        <v>510</v>
      </c>
      <c r="G1226" s="59">
        <v>-4.1075999999999998E-4</v>
      </c>
      <c r="H1226" s="59">
        <v>0.46362999999999999</v>
      </c>
      <c r="I1226" s="59">
        <v>0.49172500000000002</v>
      </c>
      <c r="J1226" s="59">
        <v>0.76580000000000004</v>
      </c>
      <c r="K1226" s="59">
        <v>0.98903600000000003</v>
      </c>
      <c r="L1226" s="59">
        <v>0.995</v>
      </c>
      <c r="M1226" s="69">
        <f t="shared" si="20"/>
        <v>1</v>
      </c>
      <c r="N1226" s="59">
        <v>0.80929366071428599</v>
      </c>
    </row>
    <row r="1227" spans="2:14" x14ac:dyDescent="0.25">
      <c r="B1227" s="90" t="s">
        <v>1332</v>
      </c>
      <c r="C1227" s="59" t="s">
        <v>1351</v>
      </c>
      <c r="D1227" s="59">
        <v>88913663</v>
      </c>
      <c r="E1227" s="59" t="s">
        <v>166</v>
      </c>
      <c r="F1227" s="59" t="s">
        <v>826</v>
      </c>
      <c r="G1227" s="69">
        <v>9.3907999999999996E-5</v>
      </c>
      <c r="H1227" s="59">
        <v>0.4652</v>
      </c>
      <c r="I1227" s="59">
        <v>0.49172500000000002</v>
      </c>
      <c r="J1227" s="59">
        <v>0.76580000000000004</v>
      </c>
      <c r="K1227" s="59">
        <v>0.98903600000000003</v>
      </c>
      <c r="L1227" s="59">
        <v>1.03</v>
      </c>
      <c r="M1227" s="69">
        <f t="shared" si="20"/>
        <v>1</v>
      </c>
      <c r="N1227" s="59">
        <v>0.80929366071428599</v>
      </c>
    </row>
    <row r="1228" spans="2:14" x14ac:dyDescent="0.25">
      <c r="B1228" s="90" t="s">
        <v>1332</v>
      </c>
      <c r="C1228" s="59" t="s">
        <v>1351</v>
      </c>
      <c r="D1228" s="59">
        <v>88913663</v>
      </c>
      <c r="E1228" s="59" t="s">
        <v>166</v>
      </c>
      <c r="F1228" s="59" t="s">
        <v>676</v>
      </c>
      <c r="G1228" s="59">
        <v>2.0897E-4</v>
      </c>
      <c r="H1228" s="59">
        <v>0.46594999999999998</v>
      </c>
      <c r="I1228" s="59">
        <v>0.49172500000000002</v>
      </c>
      <c r="J1228" s="59">
        <v>0.76580000000000004</v>
      </c>
      <c r="K1228" s="59">
        <v>0.98903600000000003</v>
      </c>
      <c r="L1228" s="59">
        <v>1.01</v>
      </c>
      <c r="M1228" s="69">
        <f t="shared" si="20"/>
        <v>1</v>
      </c>
      <c r="N1228" s="59">
        <v>0.80929366071428599</v>
      </c>
    </row>
    <row r="1229" spans="2:14" x14ac:dyDescent="0.25">
      <c r="B1229" s="90" t="s">
        <v>1332</v>
      </c>
      <c r="C1229" s="59" t="s">
        <v>1351</v>
      </c>
      <c r="D1229" s="59">
        <v>88913663</v>
      </c>
      <c r="E1229" s="59" t="s">
        <v>166</v>
      </c>
      <c r="F1229" s="59" t="s">
        <v>813</v>
      </c>
      <c r="G1229" s="59">
        <v>1.2887E-4</v>
      </c>
      <c r="H1229" s="59">
        <v>0.46601999999999999</v>
      </c>
      <c r="I1229" s="59">
        <v>0.49172500000000002</v>
      </c>
      <c r="J1229" s="59">
        <v>0.76580000000000004</v>
      </c>
      <c r="K1229" s="59">
        <v>0.98903600000000003</v>
      </c>
      <c r="L1229" s="59">
        <v>1.02</v>
      </c>
      <c r="M1229" s="69">
        <f t="shared" si="20"/>
        <v>1</v>
      </c>
      <c r="N1229" s="59">
        <v>0.80929366071428599</v>
      </c>
    </row>
    <row r="1230" spans="2:14" x14ac:dyDescent="0.25">
      <c r="B1230" s="90" t="s">
        <v>1332</v>
      </c>
      <c r="C1230" s="59" t="s">
        <v>1351</v>
      </c>
      <c r="D1230" s="59">
        <v>88913663</v>
      </c>
      <c r="E1230" s="59" t="s">
        <v>166</v>
      </c>
      <c r="F1230" s="59" t="s">
        <v>496</v>
      </c>
      <c r="G1230" s="59">
        <v>-1.0184E-4</v>
      </c>
      <c r="H1230" s="59">
        <v>0.46772999999999998</v>
      </c>
      <c r="I1230" s="59">
        <v>0.49172500000000002</v>
      </c>
      <c r="J1230" s="59">
        <v>0.76580000000000004</v>
      </c>
      <c r="K1230" s="59">
        <v>0.98903600000000003</v>
      </c>
      <c r="L1230" s="59">
        <v>0.97699999999999998</v>
      </c>
      <c r="M1230" s="69">
        <f t="shared" si="20"/>
        <v>1</v>
      </c>
      <c r="N1230" s="59">
        <v>0.81045420935412005</v>
      </c>
    </row>
    <row r="1231" spans="2:14" x14ac:dyDescent="0.25">
      <c r="B1231" s="90" t="s">
        <v>1332</v>
      </c>
      <c r="C1231" s="59" t="s">
        <v>1351</v>
      </c>
      <c r="D1231" s="59">
        <v>88913663</v>
      </c>
      <c r="E1231" s="59" t="s">
        <v>166</v>
      </c>
      <c r="F1231" s="59" t="s">
        <v>1109</v>
      </c>
      <c r="G1231" s="59">
        <v>1.6911000000000001E-4</v>
      </c>
      <c r="H1231" s="59">
        <v>0.46967999999999999</v>
      </c>
      <c r="I1231" s="59">
        <v>0.49172500000000002</v>
      </c>
      <c r="J1231" s="59">
        <v>0.76580000000000004</v>
      </c>
      <c r="K1231" s="59">
        <v>0.98903600000000003</v>
      </c>
      <c r="L1231" s="59">
        <v>1.01</v>
      </c>
      <c r="M1231" s="69">
        <f t="shared" si="20"/>
        <v>1</v>
      </c>
      <c r="N1231" s="59">
        <v>0.81202453333333302</v>
      </c>
    </row>
    <row r="1232" spans="2:14" x14ac:dyDescent="0.25">
      <c r="B1232" s="90" t="s">
        <v>1332</v>
      </c>
      <c r="C1232" s="59" t="s">
        <v>1351</v>
      </c>
      <c r="D1232" s="59">
        <v>88913663</v>
      </c>
      <c r="E1232" s="59" t="s">
        <v>166</v>
      </c>
      <c r="F1232" s="59" t="s">
        <v>986</v>
      </c>
      <c r="G1232" s="59">
        <v>3.0164999999999999E-4</v>
      </c>
      <c r="H1232" s="59">
        <v>0.47202</v>
      </c>
      <c r="I1232" s="59">
        <v>0.49172500000000002</v>
      </c>
      <c r="J1232" s="59">
        <v>0.76580000000000004</v>
      </c>
      <c r="K1232" s="59">
        <v>0.98903600000000003</v>
      </c>
      <c r="L1232" s="59">
        <v>1.01</v>
      </c>
      <c r="M1232" s="69">
        <f t="shared" si="20"/>
        <v>1</v>
      </c>
      <c r="N1232" s="59">
        <v>0.81426066518846996</v>
      </c>
    </row>
    <row r="1233" spans="2:14" x14ac:dyDescent="0.25">
      <c r="B1233" s="90" t="s">
        <v>1332</v>
      </c>
      <c r="C1233" s="59" t="s">
        <v>1351</v>
      </c>
      <c r="D1233" s="59">
        <v>88913663</v>
      </c>
      <c r="E1233" s="59" t="s">
        <v>166</v>
      </c>
      <c r="F1233" s="59" t="s">
        <v>554</v>
      </c>
      <c r="G1233" s="59">
        <v>-2.1803E-4</v>
      </c>
      <c r="H1233" s="59">
        <v>0.47349999999999998</v>
      </c>
      <c r="I1233" s="59">
        <v>0.49172500000000002</v>
      </c>
      <c r="J1233" s="59">
        <v>0.76580000000000004</v>
      </c>
      <c r="K1233" s="59">
        <v>0.98903600000000003</v>
      </c>
      <c r="L1233" s="59">
        <v>0.99</v>
      </c>
      <c r="M1233" s="69">
        <f t="shared" si="20"/>
        <v>1</v>
      </c>
      <c r="N1233" s="59">
        <v>0.81426096916299595</v>
      </c>
    </row>
    <row r="1234" spans="2:14" x14ac:dyDescent="0.25">
      <c r="B1234" s="90" t="s">
        <v>1332</v>
      </c>
      <c r="C1234" s="59" t="s">
        <v>1351</v>
      </c>
      <c r="D1234" s="59">
        <v>88913663</v>
      </c>
      <c r="E1234" s="59" t="s">
        <v>166</v>
      </c>
      <c r="F1234" s="59" t="s">
        <v>774</v>
      </c>
      <c r="G1234" s="69">
        <v>7.9196000000000005E-5</v>
      </c>
      <c r="H1234" s="59">
        <v>0.47511999999999999</v>
      </c>
      <c r="I1234" s="59">
        <v>0.49172500000000002</v>
      </c>
      <c r="J1234" s="59">
        <v>0.76580000000000004</v>
      </c>
      <c r="K1234" s="59">
        <v>0.98903600000000003</v>
      </c>
      <c r="L1234" s="59">
        <v>1.03</v>
      </c>
      <c r="M1234" s="69">
        <f t="shared" si="20"/>
        <v>1</v>
      </c>
      <c r="N1234" s="59">
        <v>0.81426096916299595</v>
      </c>
    </row>
    <row r="1235" spans="2:14" x14ac:dyDescent="0.25">
      <c r="B1235" s="90" t="s">
        <v>1332</v>
      </c>
      <c r="C1235" s="59" t="s">
        <v>1351</v>
      </c>
      <c r="D1235" s="59">
        <v>88913663</v>
      </c>
      <c r="E1235" s="59" t="s">
        <v>166</v>
      </c>
      <c r="F1235" s="59" t="s">
        <v>1216</v>
      </c>
      <c r="G1235" s="59">
        <v>1.4982E-4</v>
      </c>
      <c r="H1235" s="59">
        <v>0.47516000000000003</v>
      </c>
      <c r="I1235" s="59">
        <v>0.49172500000000002</v>
      </c>
      <c r="J1235" s="59">
        <v>0.76580000000000004</v>
      </c>
      <c r="K1235" s="59">
        <v>0.98903600000000003</v>
      </c>
      <c r="L1235" s="59">
        <v>1.03</v>
      </c>
      <c r="M1235" s="69">
        <f t="shared" si="20"/>
        <v>1</v>
      </c>
      <c r="N1235" s="59">
        <v>0.81426096916299595</v>
      </c>
    </row>
    <row r="1236" spans="2:14" x14ac:dyDescent="0.25">
      <c r="B1236" s="90" t="s">
        <v>1332</v>
      </c>
      <c r="C1236" s="59" t="s">
        <v>1351</v>
      </c>
      <c r="D1236" s="59">
        <v>88913663</v>
      </c>
      <c r="E1236" s="59" t="s">
        <v>166</v>
      </c>
      <c r="F1236" s="59" t="s">
        <v>514</v>
      </c>
      <c r="G1236" s="69">
        <v>6.4806000000000003E-5</v>
      </c>
      <c r="H1236" s="59">
        <v>0.47693000000000002</v>
      </c>
      <c r="I1236" s="59">
        <v>0.49172500000000002</v>
      </c>
      <c r="J1236" s="59">
        <v>0.76580000000000004</v>
      </c>
      <c r="K1236" s="59">
        <v>0.98903600000000003</v>
      </c>
      <c r="L1236" s="59">
        <v>1.04</v>
      </c>
      <c r="M1236" s="69">
        <f t="shared" si="20"/>
        <v>1</v>
      </c>
      <c r="N1236" s="59">
        <v>0.81549789010989004</v>
      </c>
    </row>
    <row r="1237" spans="2:14" x14ac:dyDescent="0.25">
      <c r="B1237" s="90" t="s">
        <v>1332</v>
      </c>
      <c r="C1237" s="59" t="s">
        <v>1351</v>
      </c>
      <c r="D1237" s="59">
        <v>88913663</v>
      </c>
      <c r="E1237" s="59" t="s">
        <v>166</v>
      </c>
      <c r="F1237" s="59" t="s">
        <v>748</v>
      </c>
      <c r="G1237" s="69">
        <v>-9.0493000000000002E-5</v>
      </c>
      <c r="H1237" s="59">
        <v>0.47904000000000002</v>
      </c>
      <c r="I1237" s="59">
        <v>0.49172500000000002</v>
      </c>
      <c r="J1237" s="59">
        <v>0.76580000000000004</v>
      </c>
      <c r="K1237" s="59">
        <v>0.98903600000000003</v>
      </c>
      <c r="L1237" s="59">
        <v>0.97599999999999998</v>
      </c>
      <c r="M1237" s="69">
        <f t="shared" si="20"/>
        <v>1</v>
      </c>
      <c r="N1237" s="59">
        <v>0.81615420479302803</v>
      </c>
    </row>
    <row r="1238" spans="2:14" x14ac:dyDescent="0.25">
      <c r="B1238" s="90" t="s">
        <v>1332</v>
      </c>
      <c r="C1238" s="59" t="s">
        <v>1351</v>
      </c>
      <c r="D1238" s="59">
        <v>88913663</v>
      </c>
      <c r="E1238" s="59" t="s">
        <v>166</v>
      </c>
      <c r="F1238" s="59" t="s">
        <v>1136</v>
      </c>
      <c r="G1238" s="69">
        <v>7.4098999999999996E-5</v>
      </c>
      <c r="H1238" s="59">
        <v>0.48013</v>
      </c>
      <c r="I1238" s="59">
        <v>0.49172500000000002</v>
      </c>
      <c r="J1238" s="59">
        <v>0.76580000000000004</v>
      </c>
      <c r="K1238" s="59">
        <v>0.98903600000000003</v>
      </c>
      <c r="L1238" s="59">
        <v>1.03</v>
      </c>
      <c r="M1238" s="69">
        <f t="shared" si="20"/>
        <v>1</v>
      </c>
      <c r="N1238" s="59">
        <v>0.81615420479302803</v>
      </c>
    </row>
    <row r="1239" spans="2:14" x14ac:dyDescent="0.25">
      <c r="B1239" s="90" t="s">
        <v>1332</v>
      </c>
      <c r="C1239" s="59" t="s">
        <v>1351</v>
      </c>
      <c r="D1239" s="59">
        <v>88913663</v>
      </c>
      <c r="E1239" s="59" t="s">
        <v>166</v>
      </c>
      <c r="F1239" s="59" t="s">
        <v>712</v>
      </c>
      <c r="G1239" s="59">
        <v>-6.6261999999999996E-3</v>
      </c>
      <c r="H1239" s="59">
        <v>0.48054999999999998</v>
      </c>
      <c r="I1239" s="59">
        <v>0.49172500000000002</v>
      </c>
      <c r="J1239" s="59">
        <v>0.76580000000000004</v>
      </c>
      <c r="K1239" s="59">
        <v>0.98903600000000003</v>
      </c>
      <c r="L1239" s="59" t="s">
        <v>5</v>
      </c>
      <c r="M1239" s="69">
        <f t="shared" si="20"/>
        <v>1</v>
      </c>
      <c r="N1239" s="59">
        <v>0.81615420479302803</v>
      </c>
    </row>
    <row r="1240" spans="2:14" x14ac:dyDescent="0.25">
      <c r="B1240" s="90" t="s">
        <v>1332</v>
      </c>
      <c r="C1240" s="59" t="s">
        <v>1351</v>
      </c>
      <c r="D1240" s="59">
        <v>88913663</v>
      </c>
      <c r="E1240" s="59" t="s">
        <v>166</v>
      </c>
      <c r="F1240" s="59" t="s">
        <v>750</v>
      </c>
      <c r="G1240" s="69">
        <v>-6.0806E-5</v>
      </c>
      <c r="H1240" s="59">
        <v>0.48150999999999999</v>
      </c>
      <c r="I1240" s="59">
        <v>0.49172500000000002</v>
      </c>
      <c r="J1240" s="59">
        <v>0.76580000000000004</v>
      </c>
      <c r="K1240" s="59">
        <v>0.98903600000000003</v>
      </c>
      <c r="L1240" s="59">
        <v>0.96399999999999997</v>
      </c>
      <c r="M1240" s="69">
        <f t="shared" si="20"/>
        <v>1</v>
      </c>
      <c r="N1240" s="59">
        <v>0.81615420479302803</v>
      </c>
    </row>
    <row r="1241" spans="2:14" x14ac:dyDescent="0.25">
      <c r="B1241" s="90" t="s">
        <v>1332</v>
      </c>
      <c r="C1241" s="59" t="s">
        <v>1351</v>
      </c>
      <c r="D1241" s="59">
        <v>88913663</v>
      </c>
      <c r="E1241" s="59" t="s">
        <v>166</v>
      </c>
      <c r="F1241" s="59" t="s">
        <v>926</v>
      </c>
      <c r="G1241" s="59">
        <v>3.5991000000000002E-4</v>
      </c>
      <c r="H1241" s="59">
        <v>0.48324</v>
      </c>
      <c r="I1241" s="59">
        <v>0.49172500000000002</v>
      </c>
      <c r="J1241" s="59">
        <v>0.76580000000000004</v>
      </c>
      <c r="K1241" s="59">
        <v>0.98903600000000003</v>
      </c>
      <c r="L1241" s="59">
        <v>1.01</v>
      </c>
      <c r="M1241" s="69">
        <f t="shared" si="20"/>
        <v>1</v>
      </c>
      <c r="N1241" s="59">
        <v>0.81668060737527104</v>
      </c>
    </row>
    <row r="1242" spans="2:14" x14ac:dyDescent="0.25">
      <c r="B1242" s="90" t="s">
        <v>1332</v>
      </c>
      <c r="C1242" s="59" t="s">
        <v>1351</v>
      </c>
      <c r="D1242" s="59">
        <v>88913663</v>
      </c>
      <c r="E1242" s="59" t="s">
        <v>166</v>
      </c>
      <c r="F1242" s="59" t="s">
        <v>853</v>
      </c>
      <c r="G1242" s="59">
        <v>1.3653999999999999E-4</v>
      </c>
      <c r="H1242" s="59">
        <v>0.48392000000000002</v>
      </c>
      <c r="I1242" s="59">
        <v>0.49172500000000002</v>
      </c>
      <c r="J1242" s="59">
        <v>0.76580000000000004</v>
      </c>
      <c r="K1242" s="59">
        <v>0.98903600000000003</v>
      </c>
      <c r="L1242" s="59">
        <v>1.02</v>
      </c>
      <c r="M1242" s="69">
        <f t="shared" si="20"/>
        <v>1</v>
      </c>
      <c r="N1242" s="59">
        <v>0.81668060737527104</v>
      </c>
    </row>
    <row r="1243" spans="2:14" x14ac:dyDescent="0.25">
      <c r="B1243" s="90" t="s">
        <v>1332</v>
      </c>
      <c r="C1243" s="59" t="s">
        <v>1351</v>
      </c>
      <c r="D1243" s="59">
        <v>88913663</v>
      </c>
      <c r="E1243" s="59" t="s">
        <v>166</v>
      </c>
      <c r="F1243" s="59" t="s">
        <v>658</v>
      </c>
      <c r="G1243" s="69">
        <v>-5.2394E-5</v>
      </c>
      <c r="H1243" s="59">
        <v>0.48604000000000003</v>
      </c>
      <c r="I1243" s="59">
        <v>0.49172500000000002</v>
      </c>
      <c r="J1243" s="59">
        <v>0.76580000000000004</v>
      </c>
      <c r="K1243" s="59">
        <v>0.98903600000000003</v>
      </c>
      <c r="L1243" s="59">
        <v>0.96</v>
      </c>
      <c r="M1243" s="69">
        <f t="shared" si="20"/>
        <v>1</v>
      </c>
      <c r="N1243" s="59">
        <v>0.81700017167382</v>
      </c>
    </row>
    <row r="1244" spans="2:14" x14ac:dyDescent="0.25">
      <c r="B1244" s="90" t="s">
        <v>1332</v>
      </c>
      <c r="C1244" s="59" t="s">
        <v>1351</v>
      </c>
      <c r="D1244" s="59">
        <v>88913663</v>
      </c>
      <c r="E1244" s="59" t="s">
        <v>166</v>
      </c>
      <c r="F1244" s="59" t="s">
        <v>560</v>
      </c>
      <c r="G1244" s="59">
        <v>-1.2710999999999999E-4</v>
      </c>
      <c r="H1244" s="59">
        <v>0.48791000000000001</v>
      </c>
      <c r="I1244" s="59">
        <v>0.49172500000000002</v>
      </c>
      <c r="J1244" s="59">
        <v>0.76580000000000004</v>
      </c>
      <c r="K1244" s="59">
        <v>0.98903600000000003</v>
      </c>
      <c r="L1244" s="59">
        <v>0.98399999999999999</v>
      </c>
      <c r="M1244" s="69">
        <f t="shared" si="20"/>
        <v>1</v>
      </c>
      <c r="N1244" s="59">
        <v>0.81700017167382</v>
      </c>
    </row>
    <row r="1245" spans="2:14" x14ac:dyDescent="0.25">
      <c r="B1245" s="90" t="s">
        <v>1332</v>
      </c>
      <c r="C1245" s="59" t="s">
        <v>1351</v>
      </c>
      <c r="D1245" s="59">
        <v>88913663</v>
      </c>
      <c r="E1245" s="59" t="s">
        <v>166</v>
      </c>
      <c r="F1245" s="59" t="s">
        <v>611</v>
      </c>
      <c r="G1245" s="69">
        <v>6.1074999999999994E-5</v>
      </c>
      <c r="H1245" s="59">
        <v>0.48845</v>
      </c>
      <c r="I1245" s="59">
        <v>0.49172500000000002</v>
      </c>
      <c r="J1245" s="59">
        <v>0.76580000000000004</v>
      </c>
      <c r="K1245" s="59">
        <v>0.98903600000000003</v>
      </c>
      <c r="L1245" s="59">
        <v>1.04</v>
      </c>
      <c r="M1245" s="69">
        <f t="shared" si="20"/>
        <v>1</v>
      </c>
      <c r="N1245" s="59">
        <v>0.81700017167382</v>
      </c>
    </row>
    <row r="1246" spans="2:14" x14ac:dyDescent="0.25">
      <c r="B1246" s="90" t="s">
        <v>1332</v>
      </c>
      <c r="C1246" s="59" t="s">
        <v>1351</v>
      </c>
      <c r="D1246" s="59">
        <v>88913663</v>
      </c>
      <c r="E1246" s="59" t="s">
        <v>166</v>
      </c>
      <c r="F1246" s="59" t="s">
        <v>1134</v>
      </c>
      <c r="G1246" s="69">
        <v>8.0315000000000006E-5</v>
      </c>
      <c r="H1246" s="59">
        <v>0.48857</v>
      </c>
      <c r="I1246" s="59">
        <v>0.49172500000000002</v>
      </c>
      <c r="J1246" s="59">
        <v>0.76580000000000004</v>
      </c>
      <c r="K1246" s="59">
        <v>0.98903600000000003</v>
      </c>
      <c r="L1246" s="59">
        <v>1.03</v>
      </c>
      <c r="M1246" s="69">
        <f t="shared" si="20"/>
        <v>1</v>
      </c>
      <c r="N1246" s="59">
        <v>0.81700017167382</v>
      </c>
    </row>
    <row r="1247" spans="2:14" x14ac:dyDescent="0.25">
      <c r="B1247" s="90" t="s">
        <v>1332</v>
      </c>
      <c r="C1247" s="59" t="s">
        <v>1351</v>
      </c>
      <c r="D1247" s="59">
        <v>88913663</v>
      </c>
      <c r="E1247" s="59" t="s">
        <v>166</v>
      </c>
      <c r="F1247" s="59" t="s">
        <v>837</v>
      </c>
      <c r="G1247" s="59">
        <v>-2.8643000000000001E-4</v>
      </c>
      <c r="H1247" s="59">
        <v>0.48936000000000002</v>
      </c>
      <c r="I1247" s="59">
        <v>0.49172500000000002</v>
      </c>
      <c r="J1247" s="59">
        <v>0.76580000000000004</v>
      </c>
      <c r="K1247" s="59">
        <v>0.98903600000000003</v>
      </c>
      <c r="L1247" s="59">
        <v>0.98799999999999999</v>
      </c>
      <c r="M1247" s="69">
        <f t="shared" si="20"/>
        <v>1</v>
      </c>
      <c r="N1247" s="59">
        <v>0.81700017167382</v>
      </c>
    </row>
    <row r="1248" spans="2:14" x14ac:dyDescent="0.25">
      <c r="B1248" s="90" t="s">
        <v>1332</v>
      </c>
      <c r="C1248" s="59" t="s">
        <v>1351</v>
      </c>
      <c r="D1248" s="59">
        <v>88913663</v>
      </c>
      <c r="E1248" s="59" t="s">
        <v>166</v>
      </c>
      <c r="F1248" s="59" t="s">
        <v>1234</v>
      </c>
      <c r="G1248" s="69">
        <v>-6.2485999999999998E-5</v>
      </c>
      <c r="H1248" s="59">
        <v>0.49065999999999999</v>
      </c>
      <c r="I1248" s="59">
        <v>0.49172500000000002</v>
      </c>
      <c r="J1248" s="59">
        <v>0.76580000000000004</v>
      </c>
      <c r="K1248" s="59">
        <v>0.98903600000000003</v>
      </c>
      <c r="L1248" s="59">
        <v>0.96699999999999997</v>
      </c>
      <c r="M1248" s="69">
        <f t="shared" si="20"/>
        <v>1</v>
      </c>
      <c r="N1248" s="59">
        <v>0.817416445396146</v>
      </c>
    </row>
    <row r="1249" spans="2:14" x14ac:dyDescent="0.25">
      <c r="B1249" s="90" t="s">
        <v>1332</v>
      </c>
      <c r="C1249" s="59" t="s">
        <v>1351</v>
      </c>
      <c r="D1249" s="59">
        <v>88913663</v>
      </c>
      <c r="E1249" s="59" t="s">
        <v>166</v>
      </c>
      <c r="F1249" s="59" t="s">
        <v>938</v>
      </c>
      <c r="G1249" s="59">
        <v>-1.785E-4</v>
      </c>
      <c r="H1249" s="59">
        <v>0.49371999999999999</v>
      </c>
      <c r="I1249" s="59">
        <v>0.49172500000000002</v>
      </c>
      <c r="J1249" s="59">
        <v>0.76580000000000004</v>
      </c>
      <c r="K1249" s="59">
        <v>0.98903600000000003</v>
      </c>
      <c r="L1249" s="59">
        <v>0.98</v>
      </c>
      <c r="M1249" s="69">
        <f t="shared" si="20"/>
        <v>1</v>
      </c>
      <c r="N1249" s="59">
        <v>0.82049970149253704</v>
      </c>
    </row>
    <row r="1250" spans="2:14" x14ac:dyDescent="0.25">
      <c r="B1250" s="90" t="s">
        <v>1332</v>
      </c>
      <c r="C1250" s="59" t="s">
        <v>1351</v>
      </c>
      <c r="D1250" s="59">
        <v>88913663</v>
      </c>
      <c r="E1250" s="59" t="s">
        <v>166</v>
      </c>
      <c r="F1250" s="59" t="s">
        <v>474</v>
      </c>
      <c r="G1250" s="59">
        <v>2.6659999999999998E-4</v>
      </c>
      <c r="H1250" s="59">
        <v>0.49462</v>
      </c>
      <c r="I1250" s="59">
        <v>0.49172500000000002</v>
      </c>
      <c r="J1250" s="59">
        <v>0.76580000000000004</v>
      </c>
      <c r="K1250" s="59">
        <v>0.98903600000000003</v>
      </c>
      <c r="L1250" s="59">
        <v>1.01</v>
      </c>
      <c r="M1250" s="69">
        <f t="shared" ref="M1250:M1313" si="21">IF(H1250*1556&lt;1,H1250*1556,1)</f>
        <v>1</v>
      </c>
      <c r="N1250" s="59">
        <v>0.82049970149253704</v>
      </c>
    </row>
    <row r="1251" spans="2:14" x14ac:dyDescent="0.25">
      <c r="B1251" s="90" t="s">
        <v>1332</v>
      </c>
      <c r="C1251" s="59" t="s">
        <v>1351</v>
      </c>
      <c r="D1251" s="59">
        <v>88913663</v>
      </c>
      <c r="E1251" s="59" t="s">
        <v>166</v>
      </c>
      <c r="F1251" s="59" t="s">
        <v>1174</v>
      </c>
      <c r="G1251" s="59">
        <v>2.1447E-4</v>
      </c>
      <c r="H1251" s="59">
        <v>0.49596000000000001</v>
      </c>
      <c r="I1251" s="59">
        <v>0.49172500000000002</v>
      </c>
      <c r="J1251" s="59">
        <v>0.76580000000000004</v>
      </c>
      <c r="K1251" s="59">
        <v>0.98903600000000003</v>
      </c>
      <c r="L1251" s="59">
        <v>1.02</v>
      </c>
      <c r="M1251" s="69">
        <f t="shared" si="21"/>
        <v>1</v>
      </c>
      <c r="N1251" s="59">
        <v>0.82097208510638298</v>
      </c>
    </row>
    <row r="1252" spans="2:14" x14ac:dyDescent="0.25">
      <c r="B1252" s="90" t="s">
        <v>1332</v>
      </c>
      <c r="C1252" s="59" t="s">
        <v>1351</v>
      </c>
      <c r="D1252" s="59">
        <v>88913663</v>
      </c>
      <c r="E1252" s="59" t="s">
        <v>166</v>
      </c>
      <c r="F1252" s="59" t="s">
        <v>739</v>
      </c>
      <c r="G1252" s="69">
        <v>6.4641999999999995E-5</v>
      </c>
      <c r="H1252" s="59">
        <v>0.50048000000000004</v>
      </c>
      <c r="I1252" s="59">
        <v>0.49172500000000002</v>
      </c>
      <c r="J1252" s="59">
        <v>0.76580000000000004</v>
      </c>
      <c r="K1252" s="59">
        <v>0.98903600000000003</v>
      </c>
      <c r="L1252" s="59">
        <v>1.03</v>
      </c>
      <c r="M1252" s="69">
        <f t="shared" si="21"/>
        <v>1</v>
      </c>
      <c r="N1252" s="59">
        <v>0.82613050847457603</v>
      </c>
    </row>
    <row r="1253" spans="2:14" x14ac:dyDescent="0.25">
      <c r="B1253" s="90" t="s">
        <v>1332</v>
      </c>
      <c r="C1253" s="59" t="s">
        <v>1351</v>
      </c>
      <c r="D1253" s="59">
        <v>88913663</v>
      </c>
      <c r="E1253" s="59" t="s">
        <v>166</v>
      </c>
      <c r="F1253" s="59" t="s">
        <v>673</v>
      </c>
      <c r="G1253" s="69">
        <v>6.5698999999999996E-5</v>
      </c>
      <c r="H1253" s="59">
        <v>0.50119999999999998</v>
      </c>
      <c r="I1253" s="59">
        <v>0.49172500000000002</v>
      </c>
      <c r="J1253" s="59">
        <v>0.76580000000000004</v>
      </c>
      <c r="K1253" s="59">
        <v>0.98903600000000003</v>
      </c>
      <c r="L1253" s="59">
        <v>1.03</v>
      </c>
      <c r="M1253" s="69">
        <f t="shared" si="21"/>
        <v>1</v>
      </c>
      <c r="N1253" s="59">
        <v>0.82613050847457603</v>
      </c>
    </row>
    <row r="1254" spans="2:14" x14ac:dyDescent="0.25">
      <c r="B1254" s="90" t="s">
        <v>1332</v>
      </c>
      <c r="C1254" s="59" t="s">
        <v>1351</v>
      </c>
      <c r="D1254" s="59">
        <v>88913663</v>
      </c>
      <c r="E1254" s="59" t="s">
        <v>166</v>
      </c>
      <c r="F1254" s="59" t="s">
        <v>798</v>
      </c>
      <c r="G1254" s="59">
        <v>-2.0461000000000001E-4</v>
      </c>
      <c r="H1254" s="59">
        <v>0.50294000000000005</v>
      </c>
      <c r="I1254" s="59">
        <v>0.49172500000000002</v>
      </c>
      <c r="J1254" s="59">
        <v>0.76580000000000004</v>
      </c>
      <c r="K1254" s="59">
        <v>0.98903600000000003</v>
      </c>
      <c r="L1254" s="59">
        <v>0.99099999999999999</v>
      </c>
      <c r="M1254" s="69">
        <f t="shared" si="21"/>
        <v>1</v>
      </c>
      <c r="N1254" s="59">
        <v>0.827245919661734</v>
      </c>
    </row>
    <row r="1255" spans="2:14" x14ac:dyDescent="0.25">
      <c r="B1255" s="90" t="s">
        <v>1332</v>
      </c>
      <c r="C1255" s="59" t="s">
        <v>1351</v>
      </c>
      <c r="D1255" s="59">
        <v>88913663</v>
      </c>
      <c r="E1255" s="59" t="s">
        <v>166</v>
      </c>
      <c r="F1255" s="59" t="s">
        <v>1160</v>
      </c>
      <c r="G1255" s="69">
        <v>9.4061999999999995E-5</v>
      </c>
      <c r="H1255" s="59">
        <v>0.50529999999999997</v>
      </c>
      <c r="I1255" s="59">
        <v>0.49172500000000002</v>
      </c>
      <c r="J1255" s="59">
        <v>0.76580000000000004</v>
      </c>
      <c r="K1255" s="59">
        <v>0.98903600000000003</v>
      </c>
      <c r="L1255" s="59">
        <v>1.04</v>
      </c>
      <c r="M1255" s="69">
        <f t="shared" si="21"/>
        <v>1</v>
      </c>
      <c r="N1255" s="59">
        <v>0.82923334736842103</v>
      </c>
    </row>
    <row r="1256" spans="2:14" x14ac:dyDescent="0.25">
      <c r="B1256" s="90" t="s">
        <v>1332</v>
      </c>
      <c r="C1256" s="59" t="s">
        <v>1351</v>
      </c>
      <c r="D1256" s="59">
        <v>88913663</v>
      </c>
      <c r="E1256" s="59" t="s">
        <v>166</v>
      </c>
      <c r="F1256" s="59" t="s">
        <v>821</v>
      </c>
      <c r="G1256" s="59">
        <v>2.2388E-4</v>
      </c>
      <c r="H1256" s="59">
        <v>0.50627999999999995</v>
      </c>
      <c r="I1256" s="59">
        <v>0.49172500000000002</v>
      </c>
      <c r="J1256" s="59">
        <v>0.76580000000000004</v>
      </c>
      <c r="K1256" s="59">
        <v>0.98903600000000003</v>
      </c>
      <c r="L1256" s="59">
        <v>1.01</v>
      </c>
      <c r="M1256" s="69">
        <f t="shared" si="21"/>
        <v>1</v>
      </c>
      <c r="N1256" s="59">
        <v>0.82923334736842103</v>
      </c>
    </row>
    <row r="1257" spans="2:14" x14ac:dyDescent="0.25">
      <c r="B1257" s="90" t="s">
        <v>1332</v>
      </c>
      <c r="C1257" s="59" t="s">
        <v>1351</v>
      </c>
      <c r="D1257" s="59">
        <v>88913663</v>
      </c>
      <c r="E1257" s="59" t="s">
        <v>166</v>
      </c>
      <c r="F1257" s="59" t="s">
        <v>839</v>
      </c>
      <c r="G1257" s="59">
        <v>-2.0117E-4</v>
      </c>
      <c r="H1257" s="59">
        <v>0.50785000000000002</v>
      </c>
      <c r="I1257" s="59">
        <v>0.49172500000000002</v>
      </c>
      <c r="J1257" s="59">
        <v>0.76580000000000004</v>
      </c>
      <c r="K1257" s="59">
        <v>0.98903600000000003</v>
      </c>
      <c r="L1257" s="59">
        <v>0.99</v>
      </c>
      <c r="M1257" s="69">
        <f t="shared" si="21"/>
        <v>1</v>
      </c>
      <c r="N1257" s="59">
        <v>0.830057352941176</v>
      </c>
    </row>
    <row r="1258" spans="2:14" x14ac:dyDescent="0.25">
      <c r="B1258" s="90" t="s">
        <v>1332</v>
      </c>
      <c r="C1258" s="59" t="s">
        <v>1351</v>
      </c>
      <c r="D1258" s="59">
        <v>88913663</v>
      </c>
      <c r="E1258" s="59" t="s">
        <v>166</v>
      </c>
      <c r="F1258" s="59" t="s">
        <v>567</v>
      </c>
      <c r="G1258" s="59">
        <v>-1.4058000000000001E-4</v>
      </c>
      <c r="H1258" s="59">
        <v>0.51141999999999999</v>
      </c>
      <c r="I1258" s="59">
        <v>0.49172500000000002</v>
      </c>
      <c r="J1258" s="59">
        <v>0.76580000000000004</v>
      </c>
      <c r="K1258" s="59">
        <v>0.98903600000000003</v>
      </c>
      <c r="L1258" s="59">
        <v>0.97599999999999998</v>
      </c>
      <c r="M1258" s="69">
        <f t="shared" si="21"/>
        <v>1</v>
      </c>
      <c r="N1258" s="59">
        <v>0.833452845188285</v>
      </c>
    </row>
    <row r="1259" spans="2:14" x14ac:dyDescent="0.25">
      <c r="B1259" s="90" t="s">
        <v>1332</v>
      </c>
      <c r="C1259" s="59" t="s">
        <v>1351</v>
      </c>
      <c r="D1259" s="59">
        <v>88913663</v>
      </c>
      <c r="E1259" s="59" t="s">
        <v>166</v>
      </c>
      <c r="F1259" s="59" t="s">
        <v>895</v>
      </c>
      <c r="G1259" s="69">
        <v>-7.5691000000000004E-5</v>
      </c>
      <c r="H1259" s="59">
        <v>0.51207000000000003</v>
      </c>
      <c r="I1259" s="59">
        <v>0.49172500000000002</v>
      </c>
      <c r="J1259" s="59">
        <v>0.76580000000000004</v>
      </c>
      <c r="K1259" s="59">
        <v>0.98903600000000003</v>
      </c>
      <c r="L1259" s="59">
        <v>0.97499999999999998</v>
      </c>
      <c r="M1259" s="69">
        <f t="shared" si="21"/>
        <v>1</v>
      </c>
      <c r="N1259" s="59">
        <v>0.833452845188285</v>
      </c>
    </row>
    <row r="1260" spans="2:14" x14ac:dyDescent="0.25">
      <c r="B1260" s="90" t="s">
        <v>1332</v>
      </c>
      <c r="C1260" s="59" t="s">
        <v>1351</v>
      </c>
      <c r="D1260" s="59">
        <v>88913663</v>
      </c>
      <c r="E1260" s="59" t="s">
        <v>166</v>
      </c>
      <c r="F1260" s="59" t="s">
        <v>1217</v>
      </c>
      <c r="G1260" s="69">
        <v>9.9767999999999998E-5</v>
      </c>
      <c r="H1260" s="59">
        <v>0.51392000000000004</v>
      </c>
      <c r="I1260" s="59">
        <v>0.49172500000000002</v>
      </c>
      <c r="J1260" s="59">
        <v>0.76580000000000004</v>
      </c>
      <c r="K1260" s="59">
        <v>0.98903600000000003</v>
      </c>
      <c r="L1260" s="59">
        <v>1.02</v>
      </c>
      <c r="M1260" s="69">
        <f t="shared" si="21"/>
        <v>1</v>
      </c>
      <c r="N1260" s="59">
        <v>0.83444948024947996</v>
      </c>
    </row>
    <row r="1261" spans="2:14" x14ac:dyDescent="0.25">
      <c r="B1261" s="90" t="s">
        <v>1332</v>
      </c>
      <c r="C1261" s="59" t="s">
        <v>1351</v>
      </c>
      <c r="D1261" s="59">
        <v>88913663</v>
      </c>
      <c r="E1261" s="59" t="s">
        <v>166</v>
      </c>
      <c r="F1261" s="59" t="s">
        <v>915</v>
      </c>
      <c r="G1261" s="69">
        <v>6.7838999999999999E-5</v>
      </c>
      <c r="H1261" s="59">
        <v>0.51493999999999995</v>
      </c>
      <c r="I1261" s="59">
        <v>0.49172500000000002</v>
      </c>
      <c r="J1261" s="59">
        <v>0.76580000000000004</v>
      </c>
      <c r="K1261" s="59">
        <v>0.98903600000000003</v>
      </c>
      <c r="L1261" s="59">
        <v>1.03</v>
      </c>
      <c r="M1261" s="69">
        <f t="shared" si="21"/>
        <v>1</v>
      </c>
      <c r="N1261" s="59">
        <v>0.83444948024947996</v>
      </c>
    </row>
    <row r="1262" spans="2:14" x14ac:dyDescent="0.25">
      <c r="B1262" s="90" t="s">
        <v>1332</v>
      </c>
      <c r="C1262" s="59" t="s">
        <v>1351</v>
      </c>
      <c r="D1262" s="59">
        <v>88913663</v>
      </c>
      <c r="E1262" s="59" t="s">
        <v>166</v>
      </c>
      <c r="F1262" s="59" t="s">
        <v>511</v>
      </c>
      <c r="G1262" s="59">
        <v>-1.1670000000000001E-3</v>
      </c>
      <c r="H1262" s="59">
        <v>0.51590000000000003</v>
      </c>
      <c r="I1262" s="59">
        <v>0.49172500000000002</v>
      </c>
      <c r="J1262" s="59">
        <v>0.76580000000000004</v>
      </c>
      <c r="K1262" s="59">
        <v>0.98903600000000003</v>
      </c>
      <c r="L1262" s="59" t="s">
        <v>5</v>
      </c>
      <c r="M1262" s="69">
        <f t="shared" si="21"/>
        <v>1</v>
      </c>
      <c r="N1262" s="59">
        <v>0.83444948024947996</v>
      </c>
    </row>
    <row r="1263" spans="2:14" x14ac:dyDescent="0.25">
      <c r="B1263" s="90" t="s">
        <v>1332</v>
      </c>
      <c r="C1263" s="59" t="s">
        <v>1351</v>
      </c>
      <c r="D1263" s="59">
        <v>88913663</v>
      </c>
      <c r="E1263" s="59" t="s">
        <v>166</v>
      </c>
      <c r="F1263" s="59" t="s">
        <v>878</v>
      </c>
      <c r="G1263" s="59">
        <v>-3.3675000000000003E-4</v>
      </c>
      <c r="H1263" s="59">
        <v>0.51978000000000002</v>
      </c>
      <c r="I1263" s="59">
        <v>0.49172500000000002</v>
      </c>
      <c r="J1263" s="59">
        <v>0.76580000000000004</v>
      </c>
      <c r="K1263" s="59">
        <v>0.98903600000000003</v>
      </c>
      <c r="L1263" s="59">
        <v>0.995</v>
      </c>
      <c r="M1263" s="69">
        <f t="shared" si="21"/>
        <v>1</v>
      </c>
      <c r="N1263" s="59">
        <v>0.83792049689440995</v>
      </c>
    </row>
    <row r="1264" spans="2:14" x14ac:dyDescent="0.25">
      <c r="B1264" s="90" t="s">
        <v>1332</v>
      </c>
      <c r="C1264" s="59" t="s">
        <v>1351</v>
      </c>
      <c r="D1264" s="59">
        <v>88913663</v>
      </c>
      <c r="E1264" s="59" t="s">
        <v>166</v>
      </c>
      <c r="F1264" s="59" t="s">
        <v>1178</v>
      </c>
      <c r="G1264" s="59">
        <v>-3.9348999999999997E-4</v>
      </c>
      <c r="H1264" s="59">
        <v>0.5202</v>
      </c>
      <c r="I1264" s="59">
        <v>0.49172500000000002</v>
      </c>
      <c r="J1264" s="59">
        <v>0.76580000000000004</v>
      </c>
      <c r="K1264" s="59">
        <v>0.98903600000000003</v>
      </c>
      <c r="L1264" s="59">
        <v>0.99199999999999999</v>
      </c>
      <c r="M1264" s="69">
        <f t="shared" si="21"/>
        <v>1</v>
      </c>
      <c r="N1264" s="59">
        <v>0.83792049689440995</v>
      </c>
    </row>
    <row r="1265" spans="2:14" x14ac:dyDescent="0.25">
      <c r="B1265" s="90" t="s">
        <v>1332</v>
      </c>
      <c r="C1265" s="59" t="s">
        <v>1351</v>
      </c>
      <c r="D1265" s="59">
        <v>88913663</v>
      </c>
      <c r="E1265" s="59" t="s">
        <v>166</v>
      </c>
      <c r="F1265" s="59" t="s">
        <v>846</v>
      </c>
      <c r="G1265" s="69">
        <v>5.0139000000000002E-5</v>
      </c>
      <c r="H1265" s="59">
        <v>0.52415999999999996</v>
      </c>
      <c r="I1265" s="59">
        <v>0.49172500000000002</v>
      </c>
      <c r="J1265" s="59">
        <v>0.76580000000000004</v>
      </c>
      <c r="K1265" s="59">
        <v>0.98903600000000003</v>
      </c>
      <c r="L1265" s="59" t="s">
        <v>5</v>
      </c>
      <c r="M1265" s="69">
        <f t="shared" si="21"/>
        <v>1</v>
      </c>
      <c r="N1265" s="59">
        <v>0.84062419753086404</v>
      </c>
    </row>
    <row r="1266" spans="2:14" x14ac:dyDescent="0.25">
      <c r="B1266" s="90" t="s">
        <v>1332</v>
      </c>
      <c r="C1266" s="59" t="s">
        <v>1351</v>
      </c>
      <c r="D1266" s="59">
        <v>88913663</v>
      </c>
      <c r="E1266" s="59" t="s">
        <v>166</v>
      </c>
      <c r="F1266" s="59" t="s">
        <v>1093</v>
      </c>
      <c r="G1266" s="69">
        <v>-8.8059000000000005E-5</v>
      </c>
      <c r="H1266" s="59">
        <v>0.52461000000000002</v>
      </c>
      <c r="I1266" s="59">
        <v>0.49172500000000002</v>
      </c>
      <c r="J1266" s="59">
        <v>0.76580000000000004</v>
      </c>
      <c r="K1266" s="59">
        <v>0.98903600000000003</v>
      </c>
      <c r="L1266" s="59">
        <v>0.98</v>
      </c>
      <c r="M1266" s="69">
        <f t="shared" si="21"/>
        <v>1</v>
      </c>
      <c r="N1266" s="59">
        <v>0.84062419753086404</v>
      </c>
    </row>
    <row r="1267" spans="2:14" x14ac:dyDescent="0.25">
      <c r="B1267" s="90" t="s">
        <v>1332</v>
      </c>
      <c r="C1267" s="59" t="s">
        <v>1351</v>
      </c>
      <c r="D1267" s="59">
        <v>88913663</v>
      </c>
      <c r="E1267" s="59" t="s">
        <v>166</v>
      </c>
      <c r="F1267" s="59" t="s">
        <v>844</v>
      </c>
      <c r="G1267" s="59">
        <v>1.5645000000000001E-4</v>
      </c>
      <c r="H1267" s="59">
        <v>0.52512000000000003</v>
      </c>
      <c r="I1267" s="59">
        <v>0.49172500000000002</v>
      </c>
      <c r="J1267" s="59">
        <v>0.76580000000000004</v>
      </c>
      <c r="K1267" s="59">
        <v>0.98903600000000003</v>
      </c>
      <c r="L1267" s="59">
        <v>1.02</v>
      </c>
      <c r="M1267" s="69">
        <f t="shared" si="21"/>
        <v>1</v>
      </c>
      <c r="N1267" s="59">
        <v>0.84062419753086404</v>
      </c>
    </row>
    <row r="1268" spans="2:14" x14ac:dyDescent="0.25">
      <c r="B1268" s="90" t="s">
        <v>1332</v>
      </c>
      <c r="C1268" s="59" t="s">
        <v>1351</v>
      </c>
      <c r="D1268" s="59">
        <v>88913663</v>
      </c>
      <c r="E1268" s="59" t="s">
        <v>166</v>
      </c>
      <c r="F1268" s="59" t="s">
        <v>751</v>
      </c>
      <c r="G1268" s="69">
        <v>5.1788E-5</v>
      </c>
      <c r="H1268" s="59">
        <v>0.54183000000000003</v>
      </c>
      <c r="I1268" s="59">
        <v>0.49172500000000002</v>
      </c>
      <c r="J1268" s="59">
        <v>0.76580000000000004</v>
      </c>
      <c r="K1268" s="59">
        <v>0.98903600000000003</v>
      </c>
      <c r="L1268" s="59">
        <v>1.03</v>
      </c>
      <c r="M1268" s="69">
        <f t="shared" si="21"/>
        <v>1</v>
      </c>
      <c r="N1268" s="59">
        <v>0.86165862348178102</v>
      </c>
    </row>
    <row r="1269" spans="2:14" x14ac:dyDescent="0.25">
      <c r="B1269" s="90" t="s">
        <v>1332</v>
      </c>
      <c r="C1269" s="59" t="s">
        <v>1351</v>
      </c>
      <c r="D1269" s="59">
        <v>88913663</v>
      </c>
      <c r="E1269" s="59" t="s">
        <v>166</v>
      </c>
      <c r="F1269" s="59" t="s">
        <v>1133</v>
      </c>
      <c r="G1269" s="59">
        <v>-1.8081E-4</v>
      </c>
      <c r="H1269" s="59">
        <v>0.54213999999999996</v>
      </c>
      <c r="I1269" s="59">
        <v>0.49172500000000002</v>
      </c>
      <c r="J1269" s="59">
        <v>0.76580000000000004</v>
      </c>
      <c r="K1269" s="59">
        <v>0.98903600000000003</v>
      </c>
      <c r="L1269" s="59">
        <v>0.99099999999999999</v>
      </c>
      <c r="M1269" s="69">
        <f t="shared" si="21"/>
        <v>1</v>
      </c>
      <c r="N1269" s="59">
        <v>0.86165862348178102</v>
      </c>
    </row>
    <row r="1270" spans="2:14" x14ac:dyDescent="0.25">
      <c r="B1270" s="90" t="s">
        <v>1332</v>
      </c>
      <c r="C1270" s="59" t="s">
        <v>1351</v>
      </c>
      <c r="D1270" s="59">
        <v>88913663</v>
      </c>
      <c r="E1270" s="59" t="s">
        <v>166</v>
      </c>
      <c r="F1270" s="59" t="s">
        <v>1023</v>
      </c>
      <c r="G1270" s="59">
        <v>3.7247000000000002E-4</v>
      </c>
      <c r="H1270" s="59">
        <v>0.54264000000000001</v>
      </c>
      <c r="I1270" s="59">
        <v>0.49172500000000002</v>
      </c>
      <c r="J1270" s="59">
        <v>0.76580000000000004</v>
      </c>
      <c r="K1270" s="59">
        <v>0.98903600000000003</v>
      </c>
      <c r="L1270" s="59">
        <v>1.01</v>
      </c>
      <c r="M1270" s="69">
        <f t="shared" si="21"/>
        <v>1</v>
      </c>
      <c r="N1270" s="59">
        <v>0.86165862348178102</v>
      </c>
    </row>
    <row r="1271" spans="2:14" x14ac:dyDescent="0.25">
      <c r="B1271" s="90" t="s">
        <v>1332</v>
      </c>
      <c r="C1271" s="59" t="s">
        <v>1351</v>
      </c>
      <c r="D1271" s="59">
        <v>88913663</v>
      </c>
      <c r="E1271" s="59" t="s">
        <v>166</v>
      </c>
      <c r="F1271" s="59" t="s">
        <v>480</v>
      </c>
      <c r="G1271" s="59">
        <v>1.9890000000000001E-4</v>
      </c>
      <c r="H1271" s="59">
        <v>0.54408999999999996</v>
      </c>
      <c r="I1271" s="59">
        <v>0.49172500000000002</v>
      </c>
      <c r="J1271" s="59">
        <v>0.76580000000000004</v>
      </c>
      <c r="K1271" s="59">
        <v>0.98903600000000003</v>
      </c>
      <c r="L1271" s="59">
        <v>1.01</v>
      </c>
      <c r="M1271" s="69">
        <f t="shared" si="21"/>
        <v>1</v>
      </c>
      <c r="N1271" s="59">
        <v>0.86165862348178102</v>
      </c>
    </row>
    <row r="1272" spans="2:14" x14ac:dyDescent="0.25">
      <c r="B1272" s="90" t="s">
        <v>1332</v>
      </c>
      <c r="C1272" s="59" t="s">
        <v>1351</v>
      </c>
      <c r="D1272" s="59">
        <v>88913663</v>
      </c>
      <c r="E1272" s="59" t="s">
        <v>166</v>
      </c>
      <c r="F1272" s="59" t="s">
        <v>1228</v>
      </c>
      <c r="G1272" s="69">
        <v>7.0056999999999997E-5</v>
      </c>
      <c r="H1272" s="59">
        <v>0.54518</v>
      </c>
      <c r="I1272" s="59">
        <v>0.49172500000000002</v>
      </c>
      <c r="J1272" s="59">
        <v>0.76580000000000004</v>
      </c>
      <c r="K1272" s="59">
        <v>0.98903600000000003</v>
      </c>
      <c r="L1272" s="59">
        <v>1.02</v>
      </c>
      <c r="M1272" s="69">
        <f t="shared" si="21"/>
        <v>1</v>
      </c>
      <c r="N1272" s="59">
        <v>0.86165862348178102</v>
      </c>
    </row>
    <row r="1273" spans="2:14" x14ac:dyDescent="0.25">
      <c r="B1273" s="90" t="s">
        <v>1332</v>
      </c>
      <c r="C1273" s="59" t="s">
        <v>1351</v>
      </c>
      <c r="D1273" s="59">
        <v>88913663</v>
      </c>
      <c r="E1273" s="59" t="s">
        <v>166</v>
      </c>
      <c r="F1273" s="59" t="s">
        <v>569</v>
      </c>
      <c r="G1273" s="69">
        <v>-4.9873999999999997E-5</v>
      </c>
      <c r="H1273" s="59">
        <v>0.54590000000000005</v>
      </c>
      <c r="I1273" s="59">
        <v>0.49172500000000002</v>
      </c>
      <c r="J1273" s="59">
        <v>0.76580000000000004</v>
      </c>
      <c r="K1273" s="59">
        <v>0.98903600000000003</v>
      </c>
      <c r="L1273" s="59">
        <v>0.96799999999999997</v>
      </c>
      <c r="M1273" s="69">
        <f t="shared" si="21"/>
        <v>1</v>
      </c>
      <c r="N1273" s="59">
        <v>0.86165862348178102</v>
      </c>
    </row>
    <row r="1274" spans="2:14" x14ac:dyDescent="0.25">
      <c r="B1274" s="90" t="s">
        <v>1332</v>
      </c>
      <c r="C1274" s="59" t="s">
        <v>1351</v>
      </c>
      <c r="D1274" s="59">
        <v>88913663</v>
      </c>
      <c r="E1274" s="59" t="s">
        <v>166</v>
      </c>
      <c r="F1274" s="59" t="s">
        <v>698</v>
      </c>
      <c r="G1274" s="59">
        <v>-1.3266999999999999E-4</v>
      </c>
      <c r="H1274" s="59">
        <v>0.54657</v>
      </c>
      <c r="I1274" s="59">
        <v>0.49172500000000002</v>
      </c>
      <c r="J1274" s="59">
        <v>0.76580000000000004</v>
      </c>
      <c r="K1274" s="59">
        <v>0.98903600000000003</v>
      </c>
      <c r="L1274" s="59">
        <v>0.98799999999999999</v>
      </c>
      <c r="M1274" s="69">
        <f t="shared" si="21"/>
        <v>1</v>
      </c>
      <c r="N1274" s="59">
        <v>0.86165862348178102</v>
      </c>
    </row>
    <row r="1275" spans="2:14" x14ac:dyDescent="0.25">
      <c r="B1275" s="90" t="s">
        <v>1332</v>
      </c>
      <c r="C1275" s="59" t="s">
        <v>1351</v>
      </c>
      <c r="D1275" s="59">
        <v>88913663</v>
      </c>
      <c r="E1275" s="59" t="s">
        <v>166</v>
      </c>
      <c r="F1275" s="59" t="s">
        <v>715</v>
      </c>
      <c r="G1275" s="69">
        <v>-5.6159000000000002E-5</v>
      </c>
      <c r="H1275" s="59">
        <v>0.54712000000000005</v>
      </c>
      <c r="I1275" s="59">
        <v>0.49172500000000002</v>
      </c>
      <c r="J1275" s="59">
        <v>0.76580000000000004</v>
      </c>
      <c r="K1275" s="59">
        <v>0.98903600000000003</v>
      </c>
      <c r="L1275" s="59">
        <v>0.97199999999999998</v>
      </c>
      <c r="M1275" s="69">
        <f t="shared" si="21"/>
        <v>1</v>
      </c>
      <c r="N1275" s="59">
        <v>0.86165862348178102</v>
      </c>
    </row>
    <row r="1276" spans="2:14" x14ac:dyDescent="0.25">
      <c r="B1276" s="90" t="s">
        <v>1332</v>
      </c>
      <c r="C1276" s="59" t="s">
        <v>1351</v>
      </c>
      <c r="D1276" s="59">
        <v>88913663</v>
      </c>
      <c r="E1276" s="59" t="s">
        <v>166</v>
      </c>
      <c r="F1276" s="59" t="s">
        <v>527</v>
      </c>
      <c r="G1276" s="59">
        <v>-1.7279999999999999E-3</v>
      </c>
      <c r="H1276" s="59">
        <v>0.55230000000000001</v>
      </c>
      <c r="I1276" s="59">
        <v>0.49172500000000002</v>
      </c>
      <c r="J1276" s="59">
        <v>0.76580000000000004</v>
      </c>
      <c r="K1276" s="59">
        <v>0.98903600000000003</v>
      </c>
      <c r="L1276" s="59" t="s">
        <v>5</v>
      </c>
      <c r="M1276" s="69">
        <f t="shared" si="21"/>
        <v>1</v>
      </c>
      <c r="N1276" s="59">
        <v>0.86664816901408404</v>
      </c>
    </row>
    <row r="1277" spans="2:14" x14ac:dyDescent="0.25">
      <c r="B1277" s="90" t="s">
        <v>1332</v>
      </c>
      <c r="C1277" s="59" t="s">
        <v>1351</v>
      </c>
      <c r="D1277" s="59">
        <v>88913663</v>
      </c>
      <c r="E1277" s="59" t="s">
        <v>166</v>
      </c>
      <c r="F1277" s="59" t="s">
        <v>1209</v>
      </c>
      <c r="G1277" s="69">
        <v>-8.1650999999999995E-5</v>
      </c>
      <c r="H1277" s="59">
        <v>0.55279</v>
      </c>
      <c r="I1277" s="59">
        <v>0.49172500000000002</v>
      </c>
      <c r="J1277" s="59">
        <v>0.76580000000000004</v>
      </c>
      <c r="K1277" s="59">
        <v>0.98903600000000003</v>
      </c>
      <c r="L1277" s="59">
        <v>0.98099999999999998</v>
      </c>
      <c r="M1277" s="69">
        <f t="shared" si="21"/>
        <v>1</v>
      </c>
      <c r="N1277" s="59">
        <v>0.86664816901408404</v>
      </c>
    </row>
    <row r="1278" spans="2:14" x14ac:dyDescent="0.25">
      <c r="B1278" s="90" t="s">
        <v>1332</v>
      </c>
      <c r="C1278" s="59" t="s">
        <v>1351</v>
      </c>
      <c r="D1278" s="59">
        <v>88913663</v>
      </c>
      <c r="E1278" s="59" t="s">
        <v>166</v>
      </c>
      <c r="F1278" s="59" t="s">
        <v>1131</v>
      </c>
      <c r="G1278" s="69">
        <v>-5.3306000000000001E-5</v>
      </c>
      <c r="H1278" s="59">
        <v>0.55362999999999996</v>
      </c>
      <c r="I1278" s="59">
        <v>0.49172500000000002</v>
      </c>
      <c r="J1278" s="59">
        <v>0.76580000000000004</v>
      </c>
      <c r="K1278" s="59">
        <v>0.98903600000000003</v>
      </c>
      <c r="L1278" s="59">
        <v>0.97099999999999997</v>
      </c>
      <c r="M1278" s="69">
        <f t="shared" si="21"/>
        <v>1</v>
      </c>
      <c r="N1278" s="59">
        <v>0.86664816901408404</v>
      </c>
    </row>
    <row r="1279" spans="2:14" x14ac:dyDescent="0.25">
      <c r="B1279" s="90" t="s">
        <v>1332</v>
      </c>
      <c r="C1279" s="59" t="s">
        <v>1351</v>
      </c>
      <c r="D1279" s="59">
        <v>88913663</v>
      </c>
      <c r="E1279" s="59" t="s">
        <v>166</v>
      </c>
      <c r="F1279" s="59" t="s">
        <v>721</v>
      </c>
      <c r="G1279" s="59">
        <v>-6.5647999999999998E-4</v>
      </c>
      <c r="H1279" s="59">
        <v>0.55486000000000002</v>
      </c>
      <c r="I1279" s="59">
        <v>0.49172500000000002</v>
      </c>
      <c r="J1279" s="59">
        <v>0.76580000000000004</v>
      </c>
      <c r="K1279" s="59">
        <v>0.98903600000000003</v>
      </c>
      <c r="L1279" s="59" t="s">
        <v>5</v>
      </c>
      <c r="M1279" s="69">
        <f t="shared" si="21"/>
        <v>1</v>
      </c>
      <c r="N1279" s="59">
        <v>0.866829477911647</v>
      </c>
    </row>
    <row r="1280" spans="2:14" x14ac:dyDescent="0.25">
      <c r="B1280" s="90" t="s">
        <v>1332</v>
      </c>
      <c r="C1280" s="59" t="s">
        <v>1351</v>
      </c>
      <c r="D1280" s="59">
        <v>88913663</v>
      </c>
      <c r="E1280" s="59" t="s">
        <v>166</v>
      </c>
      <c r="F1280" s="59" t="s">
        <v>540</v>
      </c>
      <c r="G1280" s="59">
        <v>1.9987999999999999E-4</v>
      </c>
      <c r="H1280" s="59">
        <v>0.55962000000000001</v>
      </c>
      <c r="I1280" s="59">
        <v>0.49172500000000002</v>
      </c>
      <c r="J1280" s="59">
        <v>0.76580000000000004</v>
      </c>
      <c r="K1280" s="59">
        <v>0.98903600000000003</v>
      </c>
      <c r="L1280" s="59">
        <v>1.01</v>
      </c>
      <c r="M1280" s="69">
        <f t="shared" si="21"/>
        <v>1</v>
      </c>
      <c r="N1280" s="59">
        <v>0.86860135458167298</v>
      </c>
    </row>
    <row r="1281" spans="2:14" x14ac:dyDescent="0.25">
      <c r="B1281" s="90" t="s">
        <v>1332</v>
      </c>
      <c r="C1281" s="59" t="s">
        <v>1351</v>
      </c>
      <c r="D1281" s="59">
        <v>88913663</v>
      </c>
      <c r="E1281" s="59" t="s">
        <v>166</v>
      </c>
      <c r="F1281" s="59" t="s">
        <v>1186</v>
      </c>
      <c r="G1281" s="59">
        <v>-1.1067E-4</v>
      </c>
      <c r="H1281" s="59">
        <v>0.56035999999999997</v>
      </c>
      <c r="I1281" s="59">
        <v>0.49172500000000002</v>
      </c>
      <c r="J1281" s="59">
        <v>0.76580000000000004</v>
      </c>
      <c r="K1281" s="59">
        <v>0.98903600000000003</v>
      </c>
      <c r="L1281" s="59">
        <v>0.98699999999999999</v>
      </c>
      <c r="M1281" s="69">
        <f t="shared" si="21"/>
        <v>1</v>
      </c>
      <c r="N1281" s="59">
        <v>0.86860135458167298</v>
      </c>
    </row>
    <row r="1282" spans="2:14" x14ac:dyDescent="0.25">
      <c r="B1282" s="90" t="s">
        <v>1332</v>
      </c>
      <c r="C1282" s="59" t="s">
        <v>1351</v>
      </c>
      <c r="D1282" s="59">
        <v>88913663</v>
      </c>
      <c r="E1282" s="59" t="s">
        <v>166</v>
      </c>
      <c r="F1282" s="59" t="s">
        <v>1034</v>
      </c>
      <c r="G1282" s="69">
        <v>-4.9455E-5</v>
      </c>
      <c r="H1282" s="59">
        <v>0.56040000000000001</v>
      </c>
      <c r="I1282" s="59">
        <v>0.49172500000000002</v>
      </c>
      <c r="J1282" s="59">
        <v>0.76580000000000004</v>
      </c>
      <c r="K1282" s="59">
        <v>0.98903600000000003</v>
      </c>
      <c r="L1282" s="59">
        <v>0.97</v>
      </c>
      <c r="M1282" s="69">
        <f t="shared" si="21"/>
        <v>1</v>
      </c>
      <c r="N1282" s="59">
        <v>0.86860135458167298</v>
      </c>
    </row>
    <row r="1283" spans="2:14" x14ac:dyDescent="0.25">
      <c r="B1283" s="90" t="s">
        <v>1332</v>
      </c>
      <c r="C1283" s="59" t="s">
        <v>1351</v>
      </c>
      <c r="D1283" s="59">
        <v>88913663</v>
      </c>
      <c r="E1283" s="59" t="s">
        <v>166</v>
      </c>
      <c r="F1283" s="59" t="s">
        <v>954</v>
      </c>
      <c r="G1283" s="69">
        <v>5.5609999999999998E-5</v>
      </c>
      <c r="H1283" s="59">
        <v>0.56045999999999996</v>
      </c>
      <c r="I1283" s="59">
        <v>0.49172500000000002</v>
      </c>
      <c r="J1283" s="59">
        <v>0.76580000000000004</v>
      </c>
      <c r="K1283" s="59">
        <v>0.98903600000000003</v>
      </c>
      <c r="L1283" s="59">
        <v>1.03</v>
      </c>
      <c r="M1283" s="69">
        <f t="shared" si="21"/>
        <v>1</v>
      </c>
      <c r="N1283" s="59">
        <v>0.86860135458167298</v>
      </c>
    </row>
    <row r="1284" spans="2:14" x14ac:dyDescent="0.25">
      <c r="B1284" s="90" t="s">
        <v>1332</v>
      </c>
      <c r="C1284" s="59" t="s">
        <v>1351</v>
      </c>
      <c r="D1284" s="59">
        <v>88913663</v>
      </c>
      <c r="E1284" s="59" t="s">
        <v>166</v>
      </c>
      <c r="F1284" s="59" t="s">
        <v>1120</v>
      </c>
      <c r="G1284" s="59">
        <v>-8.0590999999999996E-4</v>
      </c>
      <c r="H1284" s="59">
        <v>0.56437999999999999</v>
      </c>
      <c r="I1284" s="59">
        <v>0.49172500000000002</v>
      </c>
      <c r="J1284" s="59">
        <v>0.76580000000000004</v>
      </c>
      <c r="K1284" s="59">
        <v>0.98903600000000003</v>
      </c>
      <c r="L1284" s="59" t="s">
        <v>5</v>
      </c>
      <c r="M1284" s="69">
        <f t="shared" si="21"/>
        <v>1</v>
      </c>
      <c r="N1284" s="59">
        <v>0.87152980158730198</v>
      </c>
    </row>
    <row r="1285" spans="2:14" x14ac:dyDescent="0.25">
      <c r="B1285" s="90" t="s">
        <v>1332</v>
      </c>
      <c r="C1285" s="59" t="s">
        <v>1351</v>
      </c>
      <c r="D1285" s="59">
        <v>88913663</v>
      </c>
      <c r="E1285" s="59" t="s">
        <v>166</v>
      </c>
      <c r="F1285" s="59" t="s">
        <v>931</v>
      </c>
      <c r="G1285" s="59">
        <v>1.0501999999999999E-4</v>
      </c>
      <c r="H1285" s="59">
        <v>0.56459000000000004</v>
      </c>
      <c r="I1285" s="59">
        <v>0.49172500000000002</v>
      </c>
      <c r="J1285" s="59">
        <v>0.76580000000000004</v>
      </c>
      <c r="K1285" s="59">
        <v>0.98903600000000003</v>
      </c>
      <c r="L1285" s="59">
        <v>1.01</v>
      </c>
      <c r="M1285" s="69">
        <f t="shared" si="21"/>
        <v>1</v>
      </c>
      <c r="N1285" s="59">
        <v>0.87152980158730198</v>
      </c>
    </row>
    <row r="1286" spans="2:14" x14ac:dyDescent="0.25">
      <c r="B1286" s="90" t="s">
        <v>1332</v>
      </c>
      <c r="C1286" s="59" t="s">
        <v>1351</v>
      </c>
      <c r="D1286" s="59">
        <v>88913663</v>
      </c>
      <c r="E1286" s="59" t="s">
        <v>166</v>
      </c>
      <c r="F1286" s="59" t="s">
        <v>1105</v>
      </c>
      <c r="G1286" s="69">
        <v>-6.9863999999999994E-5</v>
      </c>
      <c r="H1286" s="59">
        <v>0.56696999999999997</v>
      </c>
      <c r="I1286" s="59">
        <v>0.49172500000000002</v>
      </c>
      <c r="J1286" s="59">
        <v>0.76580000000000004</v>
      </c>
      <c r="K1286" s="59">
        <v>0.98903600000000003</v>
      </c>
      <c r="L1286" s="59">
        <v>0.97899999999999998</v>
      </c>
      <c r="M1286" s="69">
        <f t="shared" si="21"/>
        <v>1</v>
      </c>
      <c r="N1286" s="59">
        <v>0.87180500986193299</v>
      </c>
    </row>
    <row r="1287" spans="2:14" x14ac:dyDescent="0.25">
      <c r="B1287" s="90" t="s">
        <v>1332</v>
      </c>
      <c r="C1287" s="59" t="s">
        <v>1351</v>
      </c>
      <c r="D1287" s="59">
        <v>88913663</v>
      </c>
      <c r="E1287" s="59" t="s">
        <v>166</v>
      </c>
      <c r="F1287" s="59" t="s">
        <v>971</v>
      </c>
      <c r="G1287" s="59">
        <v>1.8733000000000001E-4</v>
      </c>
      <c r="H1287" s="59">
        <v>0.56771000000000005</v>
      </c>
      <c r="I1287" s="59">
        <v>0.49172500000000002</v>
      </c>
      <c r="J1287" s="59">
        <v>0.76580000000000004</v>
      </c>
      <c r="K1287" s="59">
        <v>0.98903600000000003</v>
      </c>
      <c r="L1287" s="59">
        <v>1.01</v>
      </c>
      <c r="M1287" s="69">
        <f t="shared" si="21"/>
        <v>1</v>
      </c>
      <c r="N1287" s="59">
        <v>0.87180500986193299</v>
      </c>
    </row>
    <row r="1288" spans="2:14" x14ac:dyDescent="0.25">
      <c r="B1288" s="90" t="s">
        <v>1332</v>
      </c>
      <c r="C1288" s="59" t="s">
        <v>1351</v>
      </c>
      <c r="D1288" s="59">
        <v>88913663</v>
      </c>
      <c r="E1288" s="59" t="s">
        <v>166</v>
      </c>
      <c r="F1288" s="59" t="s">
        <v>998</v>
      </c>
      <c r="G1288" s="59">
        <v>-1.2105E-4</v>
      </c>
      <c r="H1288" s="59">
        <v>0.56813000000000002</v>
      </c>
      <c r="I1288" s="59">
        <v>0.49172500000000002</v>
      </c>
      <c r="J1288" s="59">
        <v>0.76580000000000004</v>
      </c>
      <c r="K1288" s="59">
        <v>0.98903600000000003</v>
      </c>
      <c r="L1288" s="59">
        <v>0.98799999999999999</v>
      </c>
      <c r="M1288" s="69">
        <f t="shared" si="21"/>
        <v>1</v>
      </c>
      <c r="N1288" s="59">
        <v>0.87180500986193299</v>
      </c>
    </row>
    <row r="1289" spans="2:14" x14ac:dyDescent="0.25">
      <c r="B1289" s="90" t="s">
        <v>1332</v>
      </c>
      <c r="C1289" s="59" t="s">
        <v>1351</v>
      </c>
      <c r="D1289" s="59">
        <v>88913663</v>
      </c>
      <c r="E1289" s="59" t="s">
        <v>166</v>
      </c>
      <c r="F1289" s="59" t="s">
        <v>647</v>
      </c>
      <c r="G1289" s="69">
        <v>4.5404000000000001E-5</v>
      </c>
      <c r="H1289" s="59">
        <v>0.56957999999999998</v>
      </c>
      <c r="I1289" s="59">
        <v>0.49172500000000002</v>
      </c>
      <c r="J1289" s="59">
        <v>0.76580000000000004</v>
      </c>
      <c r="K1289" s="59">
        <v>0.98903600000000003</v>
      </c>
      <c r="L1289" s="59">
        <v>1.03</v>
      </c>
      <c r="M1289" s="69">
        <f t="shared" si="21"/>
        <v>1</v>
      </c>
      <c r="N1289" s="59">
        <v>0.872309527559055</v>
      </c>
    </row>
    <row r="1290" spans="2:14" x14ac:dyDescent="0.25">
      <c r="B1290" s="90" t="s">
        <v>1332</v>
      </c>
      <c r="C1290" s="59" t="s">
        <v>1351</v>
      </c>
      <c r="D1290" s="59">
        <v>88913663</v>
      </c>
      <c r="E1290" s="59" t="s">
        <v>166</v>
      </c>
      <c r="F1290" s="59" t="s">
        <v>504</v>
      </c>
      <c r="G1290" s="59">
        <v>1.0476000000000001E-4</v>
      </c>
      <c r="H1290" s="59">
        <v>0.57145999999999997</v>
      </c>
      <c r="I1290" s="59">
        <v>0.49172500000000002</v>
      </c>
      <c r="J1290" s="59">
        <v>0.76580000000000004</v>
      </c>
      <c r="K1290" s="59">
        <v>0.98903600000000003</v>
      </c>
      <c r="L1290" s="59">
        <v>1.01</v>
      </c>
      <c r="M1290" s="69">
        <f t="shared" si="21"/>
        <v>1</v>
      </c>
      <c r="N1290" s="59">
        <v>0.87236682352941197</v>
      </c>
    </row>
    <row r="1291" spans="2:14" x14ac:dyDescent="0.25">
      <c r="B1291" s="90" t="s">
        <v>1332</v>
      </c>
      <c r="C1291" s="59" t="s">
        <v>1351</v>
      </c>
      <c r="D1291" s="59">
        <v>88913663</v>
      </c>
      <c r="E1291" s="59" t="s">
        <v>166</v>
      </c>
      <c r="F1291" s="59" t="s">
        <v>752</v>
      </c>
      <c r="G1291" s="59">
        <v>-1.5547E-4</v>
      </c>
      <c r="H1291" s="59">
        <v>0.57186000000000003</v>
      </c>
      <c r="I1291" s="59">
        <v>0.49172500000000002</v>
      </c>
      <c r="J1291" s="59">
        <v>0.76580000000000004</v>
      </c>
      <c r="K1291" s="59">
        <v>0.98903600000000003</v>
      </c>
      <c r="L1291" s="59">
        <v>0.99099999999999999</v>
      </c>
      <c r="M1291" s="69">
        <f t="shared" si="21"/>
        <v>1</v>
      </c>
      <c r="N1291" s="59">
        <v>0.87236682352941197</v>
      </c>
    </row>
    <row r="1292" spans="2:14" x14ac:dyDescent="0.25">
      <c r="B1292" s="90" t="s">
        <v>1332</v>
      </c>
      <c r="C1292" s="59" t="s">
        <v>1351</v>
      </c>
      <c r="D1292" s="59">
        <v>88913663</v>
      </c>
      <c r="E1292" s="59" t="s">
        <v>166</v>
      </c>
      <c r="F1292" s="59" t="s">
        <v>589</v>
      </c>
      <c r="G1292" s="59">
        <v>-1.2292999999999999E-4</v>
      </c>
      <c r="H1292" s="59">
        <v>0.57608999999999999</v>
      </c>
      <c r="I1292" s="59">
        <v>0.49172500000000002</v>
      </c>
      <c r="J1292" s="59">
        <v>0.76580000000000004</v>
      </c>
      <c r="K1292" s="59">
        <v>0.98903600000000003</v>
      </c>
      <c r="L1292" s="59">
        <v>0.98</v>
      </c>
      <c r="M1292" s="69">
        <f t="shared" si="21"/>
        <v>1</v>
      </c>
      <c r="N1292" s="59">
        <v>0.87709984344422698</v>
      </c>
    </row>
    <row r="1293" spans="2:14" x14ac:dyDescent="0.25">
      <c r="B1293" s="90" t="s">
        <v>1332</v>
      </c>
      <c r="C1293" s="59" t="s">
        <v>1351</v>
      </c>
      <c r="D1293" s="59">
        <v>88913663</v>
      </c>
      <c r="E1293" s="59" t="s">
        <v>166</v>
      </c>
      <c r="F1293" s="59" t="s">
        <v>640</v>
      </c>
      <c r="G1293" s="59">
        <v>5.0670999999999995E-4</v>
      </c>
      <c r="H1293" s="59">
        <v>0.57752000000000003</v>
      </c>
      <c r="I1293" s="59">
        <v>0.49172500000000002</v>
      </c>
      <c r="J1293" s="59">
        <v>0.76580000000000004</v>
      </c>
      <c r="K1293" s="59">
        <v>0.98903600000000003</v>
      </c>
      <c r="L1293" s="59">
        <v>1.01</v>
      </c>
      <c r="M1293" s="69">
        <f t="shared" si="21"/>
        <v>1</v>
      </c>
      <c r="N1293" s="59">
        <v>0.87755968750000002</v>
      </c>
    </row>
    <row r="1294" spans="2:14" x14ac:dyDescent="0.25">
      <c r="B1294" s="90" t="s">
        <v>1332</v>
      </c>
      <c r="C1294" s="59" t="s">
        <v>1351</v>
      </c>
      <c r="D1294" s="59">
        <v>88913663</v>
      </c>
      <c r="E1294" s="59" t="s">
        <v>166</v>
      </c>
      <c r="F1294" s="59" t="s">
        <v>524</v>
      </c>
      <c r="G1294" s="59">
        <v>2.2787999999999999E-4</v>
      </c>
      <c r="H1294" s="59">
        <v>0.58386000000000005</v>
      </c>
      <c r="I1294" s="59">
        <v>0.49172500000000002</v>
      </c>
      <c r="J1294" s="59">
        <v>0.76580000000000004</v>
      </c>
      <c r="K1294" s="59">
        <v>0.98903600000000003</v>
      </c>
      <c r="L1294" s="59">
        <v>1.01</v>
      </c>
      <c r="M1294" s="69">
        <f t="shared" si="21"/>
        <v>1</v>
      </c>
      <c r="N1294" s="59">
        <v>0.88108500000000001</v>
      </c>
    </row>
    <row r="1295" spans="2:14" x14ac:dyDescent="0.25">
      <c r="B1295" s="90" t="s">
        <v>1332</v>
      </c>
      <c r="C1295" s="59" t="s">
        <v>1351</v>
      </c>
      <c r="D1295" s="59">
        <v>88913663</v>
      </c>
      <c r="E1295" s="59" t="s">
        <v>166</v>
      </c>
      <c r="F1295" s="59" t="s">
        <v>557</v>
      </c>
      <c r="G1295" s="69">
        <v>9.0912E-5</v>
      </c>
      <c r="H1295" s="59">
        <v>0.58389999999999997</v>
      </c>
      <c r="I1295" s="59">
        <v>0.49172500000000002</v>
      </c>
      <c r="J1295" s="59">
        <v>0.76580000000000004</v>
      </c>
      <c r="K1295" s="59">
        <v>0.98903600000000003</v>
      </c>
      <c r="L1295" s="59">
        <v>1.01</v>
      </c>
      <c r="M1295" s="69">
        <f t="shared" si="21"/>
        <v>1</v>
      </c>
      <c r="N1295" s="59">
        <v>0.88108500000000001</v>
      </c>
    </row>
    <row r="1296" spans="2:14" x14ac:dyDescent="0.25">
      <c r="B1296" s="90" t="s">
        <v>1332</v>
      </c>
      <c r="C1296" s="59" t="s">
        <v>1351</v>
      </c>
      <c r="D1296" s="59">
        <v>88913663</v>
      </c>
      <c r="E1296" s="59" t="s">
        <v>166</v>
      </c>
      <c r="F1296" s="59" t="s">
        <v>1235</v>
      </c>
      <c r="G1296" s="69">
        <v>-8.0564999999999999E-5</v>
      </c>
      <c r="H1296" s="59">
        <v>0.58604000000000001</v>
      </c>
      <c r="I1296" s="59">
        <v>0.49172500000000002</v>
      </c>
      <c r="J1296" s="59">
        <v>0.76580000000000004</v>
      </c>
      <c r="K1296" s="59">
        <v>0.98903600000000003</v>
      </c>
      <c r="L1296" s="59">
        <v>0.98399999999999999</v>
      </c>
      <c r="M1296" s="69">
        <f t="shared" si="21"/>
        <v>1</v>
      </c>
      <c r="N1296" s="59">
        <v>0.88108500000000001</v>
      </c>
    </row>
    <row r="1297" spans="2:14" x14ac:dyDescent="0.25">
      <c r="B1297" s="90" t="s">
        <v>1332</v>
      </c>
      <c r="C1297" s="59" t="s">
        <v>1351</v>
      </c>
      <c r="D1297" s="59">
        <v>88913663</v>
      </c>
      <c r="E1297" s="59" t="s">
        <v>166</v>
      </c>
      <c r="F1297" s="59" t="s">
        <v>856</v>
      </c>
      <c r="G1297" s="59">
        <v>-1.0061E-4</v>
      </c>
      <c r="H1297" s="59">
        <v>0.58653</v>
      </c>
      <c r="I1297" s="59">
        <v>0.49172500000000002</v>
      </c>
      <c r="J1297" s="59">
        <v>0.76580000000000004</v>
      </c>
      <c r="K1297" s="59">
        <v>0.98903600000000003</v>
      </c>
      <c r="L1297" s="59">
        <v>0.98699999999999999</v>
      </c>
      <c r="M1297" s="69">
        <f t="shared" si="21"/>
        <v>1</v>
      </c>
      <c r="N1297" s="59">
        <v>0.88108500000000001</v>
      </c>
    </row>
    <row r="1298" spans="2:14" x14ac:dyDescent="0.25">
      <c r="B1298" s="90" t="s">
        <v>1332</v>
      </c>
      <c r="C1298" s="59" t="s">
        <v>1351</v>
      </c>
      <c r="D1298" s="59">
        <v>88913663</v>
      </c>
      <c r="E1298" s="59" t="s">
        <v>166</v>
      </c>
      <c r="F1298" s="59" t="s">
        <v>546</v>
      </c>
      <c r="G1298" s="69">
        <v>-5.1196000000000002E-5</v>
      </c>
      <c r="H1298" s="59">
        <v>0.58916000000000002</v>
      </c>
      <c r="I1298" s="59">
        <v>0.49172500000000002</v>
      </c>
      <c r="J1298" s="59">
        <v>0.76580000000000004</v>
      </c>
      <c r="K1298" s="59">
        <v>0.98903600000000003</v>
      </c>
      <c r="L1298" s="59">
        <v>0.97499999999999998</v>
      </c>
      <c r="M1298" s="69">
        <f t="shared" si="21"/>
        <v>1</v>
      </c>
      <c r="N1298" s="59">
        <v>0.88108500000000001</v>
      </c>
    </row>
    <row r="1299" spans="2:14" x14ac:dyDescent="0.25">
      <c r="B1299" s="90" t="s">
        <v>1332</v>
      </c>
      <c r="C1299" s="59" t="s">
        <v>1351</v>
      </c>
      <c r="D1299" s="59">
        <v>88913663</v>
      </c>
      <c r="E1299" s="59" t="s">
        <v>166</v>
      </c>
      <c r="F1299" s="59" t="s">
        <v>683</v>
      </c>
      <c r="G1299" s="59">
        <v>-1.9943000000000001E-4</v>
      </c>
      <c r="H1299" s="59">
        <v>0.58940999999999999</v>
      </c>
      <c r="I1299" s="59">
        <v>0.49172500000000002</v>
      </c>
      <c r="J1299" s="59">
        <v>0.76580000000000004</v>
      </c>
      <c r="K1299" s="59">
        <v>0.98903600000000003</v>
      </c>
      <c r="L1299" s="59">
        <v>0.98799999999999999</v>
      </c>
      <c r="M1299" s="69">
        <f t="shared" si="21"/>
        <v>1</v>
      </c>
      <c r="N1299" s="59">
        <v>0.88108500000000001</v>
      </c>
    </row>
    <row r="1300" spans="2:14" x14ac:dyDescent="0.25">
      <c r="B1300" s="90" t="s">
        <v>1332</v>
      </c>
      <c r="C1300" s="59" t="s">
        <v>1351</v>
      </c>
      <c r="D1300" s="59">
        <v>88913663</v>
      </c>
      <c r="E1300" s="59" t="s">
        <v>166</v>
      </c>
      <c r="F1300" s="59" t="s">
        <v>1154</v>
      </c>
      <c r="G1300" s="59">
        <v>2.1134999999999999E-4</v>
      </c>
      <c r="H1300" s="59">
        <v>0.58977999999999997</v>
      </c>
      <c r="I1300" s="59">
        <v>0.49172500000000002</v>
      </c>
      <c r="J1300" s="59">
        <v>0.76580000000000004</v>
      </c>
      <c r="K1300" s="59">
        <v>0.98903600000000003</v>
      </c>
      <c r="L1300" s="59">
        <v>1.01</v>
      </c>
      <c r="M1300" s="69">
        <f t="shared" si="21"/>
        <v>1</v>
      </c>
      <c r="N1300" s="59">
        <v>0.88108500000000001</v>
      </c>
    </row>
    <row r="1301" spans="2:14" x14ac:dyDescent="0.25">
      <c r="B1301" s="90" t="s">
        <v>1332</v>
      </c>
      <c r="C1301" s="59" t="s">
        <v>1351</v>
      </c>
      <c r="D1301" s="59">
        <v>88913663</v>
      </c>
      <c r="E1301" s="59" t="s">
        <v>166</v>
      </c>
      <c r="F1301" s="59" t="s">
        <v>1086</v>
      </c>
      <c r="G1301" s="69">
        <v>6.6205999999999996E-5</v>
      </c>
      <c r="H1301" s="59">
        <v>0.59014</v>
      </c>
      <c r="I1301" s="59">
        <v>0.49172500000000002</v>
      </c>
      <c r="J1301" s="59">
        <v>0.76580000000000004</v>
      </c>
      <c r="K1301" s="59">
        <v>0.98903600000000003</v>
      </c>
      <c r="L1301" s="59">
        <v>1.02</v>
      </c>
      <c r="M1301" s="69">
        <f t="shared" si="21"/>
        <v>1</v>
      </c>
      <c r="N1301" s="59">
        <v>0.88108500000000001</v>
      </c>
    </row>
    <row r="1302" spans="2:14" x14ac:dyDescent="0.25">
      <c r="B1302" s="90" t="s">
        <v>1332</v>
      </c>
      <c r="C1302" s="59" t="s">
        <v>1351</v>
      </c>
      <c r="D1302" s="59">
        <v>88913663</v>
      </c>
      <c r="E1302" s="59" t="s">
        <v>166</v>
      </c>
      <c r="F1302" s="59" t="s">
        <v>1175</v>
      </c>
      <c r="G1302" s="59">
        <v>2.8530999999999999E-4</v>
      </c>
      <c r="H1302" s="59">
        <v>0.59252000000000005</v>
      </c>
      <c r="I1302" s="59">
        <v>0.49172500000000002</v>
      </c>
      <c r="J1302" s="59">
        <v>0.76580000000000004</v>
      </c>
      <c r="K1302" s="59">
        <v>0.98903600000000003</v>
      </c>
      <c r="L1302" s="59">
        <v>1</v>
      </c>
      <c r="M1302" s="69">
        <f t="shared" si="21"/>
        <v>1</v>
      </c>
      <c r="N1302" s="59">
        <v>0.88108500000000001</v>
      </c>
    </row>
    <row r="1303" spans="2:14" x14ac:dyDescent="0.25">
      <c r="B1303" s="90" t="s">
        <v>1332</v>
      </c>
      <c r="C1303" s="59" t="s">
        <v>1351</v>
      </c>
      <c r="D1303" s="59">
        <v>88913663</v>
      </c>
      <c r="E1303" s="59" t="s">
        <v>166</v>
      </c>
      <c r="F1303" s="59" t="s">
        <v>618</v>
      </c>
      <c r="G1303" s="69">
        <v>3.9919999999999997E-5</v>
      </c>
      <c r="H1303" s="59">
        <v>0.59409999999999996</v>
      </c>
      <c r="I1303" s="59">
        <v>0.49172500000000002</v>
      </c>
      <c r="J1303" s="59">
        <v>0.76580000000000004</v>
      </c>
      <c r="K1303" s="59">
        <v>0.98903600000000003</v>
      </c>
      <c r="L1303" s="59">
        <v>1.03</v>
      </c>
      <c r="M1303" s="69">
        <f t="shared" si="21"/>
        <v>1</v>
      </c>
      <c r="N1303" s="59">
        <v>0.88108500000000001</v>
      </c>
    </row>
    <row r="1304" spans="2:14" x14ac:dyDescent="0.25">
      <c r="B1304" s="90" t="s">
        <v>1332</v>
      </c>
      <c r="C1304" s="59" t="s">
        <v>1351</v>
      </c>
      <c r="D1304" s="59">
        <v>88913663</v>
      </c>
      <c r="E1304" s="59" t="s">
        <v>166</v>
      </c>
      <c r="F1304" s="59" t="s">
        <v>1125</v>
      </c>
      <c r="G1304" s="59">
        <v>1.2243000000000001E-4</v>
      </c>
      <c r="H1304" s="59">
        <v>0.59436999999999995</v>
      </c>
      <c r="I1304" s="59">
        <v>0.49172500000000002</v>
      </c>
      <c r="J1304" s="59">
        <v>0.76580000000000004</v>
      </c>
      <c r="K1304" s="59">
        <v>0.98903600000000003</v>
      </c>
      <c r="L1304" s="59">
        <v>1.01</v>
      </c>
      <c r="M1304" s="69">
        <f t="shared" si="21"/>
        <v>1</v>
      </c>
      <c r="N1304" s="59">
        <v>0.88108500000000001</v>
      </c>
    </row>
    <row r="1305" spans="2:14" x14ac:dyDescent="0.25">
      <c r="B1305" s="90" t="s">
        <v>1332</v>
      </c>
      <c r="C1305" s="59" t="s">
        <v>1351</v>
      </c>
      <c r="D1305" s="59">
        <v>88913663</v>
      </c>
      <c r="E1305" s="59" t="s">
        <v>166</v>
      </c>
      <c r="F1305" s="59" t="s">
        <v>874</v>
      </c>
      <c r="G1305" s="59">
        <v>-1.5893999999999999E-4</v>
      </c>
      <c r="H1305" s="59">
        <v>0.59519999999999995</v>
      </c>
      <c r="I1305" s="59">
        <v>0.49172500000000002</v>
      </c>
      <c r="J1305" s="59">
        <v>0.76580000000000004</v>
      </c>
      <c r="K1305" s="59">
        <v>0.98903600000000003</v>
      </c>
      <c r="L1305" s="59">
        <v>0.99199999999999999</v>
      </c>
      <c r="M1305" s="69">
        <f t="shared" si="21"/>
        <v>1</v>
      </c>
      <c r="N1305" s="59">
        <v>0.88108500000000001</v>
      </c>
    </row>
    <row r="1306" spans="2:14" x14ac:dyDescent="0.25">
      <c r="B1306" s="90" t="s">
        <v>1332</v>
      </c>
      <c r="C1306" s="59" t="s">
        <v>1351</v>
      </c>
      <c r="D1306" s="59">
        <v>88913663</v>
      </c>
      <c r="E1306" s="59" t="s">
        <v>166</v>
      </c>
      <c r="F1306" s="59" t="s">
        <v>790</v>
      </c>
      <c r="G1306" s="59">
        <v>1.3036999999999999E-4</v>
      </c>
      <c r="H1306" s="59">
        <v>0.59545999999999999</v>
      </c>
      <c r="I1306" s="59">
        <v>0.49172500000000002</v>
      </c>
      <c r="J1306" s="59">
        <v>0.76580000000000004</v>
      </c>
      <c r="K1306" s="59">
        <v>0.98903600000000003</v>
      </c>
      <c r="L1306" s="59">
        <v>1.01</v>
      </c>
      <c r="M1306" s="69">
        <f t="shared" si="21"/>
        <v>1</v>
      </c>
      <c r="N1306" s="59">
        <v>0.88108500000000001</v>
      </c>
    </row>
    <row r="1307" spans="2:14" x14ac:dyDescent="0.25">
      <c r="B1307" s="90" t="s">
        <v>1332</v>
      </c>
      <c r="C1307" s="59" t="s">
        <v>1351</v>
      </c>
      <c r="D1307" s="59">
        <v>88913663</v>
      </c>
      <c r="E1307" s="59" t="s">
        <v>166</v>
      </c>
      <c r="F1307" s="59" t="s">
        <v>1042</v>
      </c>
      <c r="G1307" s="59">
        <v>-1.4702000000000001E-4</v>
      </c>
      <c r="H1307" s="59">
        <v>0.59648000000000001</v>
      </c>
      <c r="I1307" s="59">
        <v>0.49172500000000002</v>
      </c>
      <c r="J1307" s="59">
        <v>0.76580000000000004</v>
      </c>
      <c r="K1307" s="59">
        <v>0.98903600000000003</v>
      </c>
      <c r="L1307" s="59">
        <v>0.99199999999999999</v>
      </c>
      <c r="M1307" s="69">
        <f t="shared" si="21"/>
        <v>1</v>
      </c>
      <c r="N1307" s="59">
        <v>0.88108500000000001</v>
      </c>
    </row>
    <row r="1308" spans="2:14" x14ac:dyDescent="0.25">
      <c r="B1308" s="90" t="s">
        <v>1332</v>
      </c>
      <c r="C1308" s="59" t="s">
        <v>1351</v>
      </c>
      <c r="D1308" s="59">
        <v>88913663</v>
      </c>
      <c r="E1308" s="59" t="s">
        <v>166</v>
      </c>
      <c r="F1308" s="59" t="s">
        <v>1068</v>
      </c>
      <c r="G1308" s="69">
        <v>4.7615999999999999E-5</v>
      </c>
      <c r="H1308" s="59">
        <v>0.59699999999999998</v>
      </c>
      <c r="I1308" s="59">
        <v>0.49172500000000002</v>
      </c>
      <c r="J1308" s="59">
        <v>0.76580000000000004</v>
      </c>
      <c r="K1308" s="59">
        <v>0.98903600000000003</v>
      </c>
      <c r="L1308" s="59">
        <v>1.03</v>
      </c>
      <c r="M1308" s="69">
        <f t="shared" si="21"/>
        <v>1</v>
      </c>
      <c r="N1308" s="59">
        <v>0.88108500000000001</v>
      </c>
    </row>
    <row r="1309" spans="2:14" x14ac:dyDescent="0.25">
      <c r="B1309" s="90" t="s">
        <v>1332</v>
      </c>
      <c r="C1309" s="59" t="s">
        <v>1351</v>
      </c>
      <c r="D1309" s="59">
        <v>88913663</v>
      </c>
      <c r="E1309" s="59" t="s">
        <v>166</v>
      </c>
      <c r="F1309" s="59" t="s">
        <v>604</v>
      </c>
      <c r="G1309" s="59">
        <v>-2.7269000000000002E-4</v>
      </c>
      <c r="H1309" s="59">
        <v>0.59796000000000005</v>
      </c>
      <c r="I1309" s="59">
        <v>0.49172500000000002</v>
      </c>
      <c r="J1309" s="59">
        <v>0.76580000000000004</v>
      </c>
      <c r="K1309" s="59">
        <v>0.98903600000000003</v>
      </c>
      <c r="L1309" s="59">
        <v>0.996</v>
      </c>
      <c r="M1309" s="69">
        <f t="shared" si="21"/>
        <v>1</v>
      </c>
      <c r="N1309" s="59">
        <v>0.88108500000000001</v>
      </c>
    </row>
    <row r="1310" spans="2:14" x14ac:dyDescent="0.25">
      <c r="B1310" s="90" t="s">
        <v>1332</v>
      </c>
      <c r="C1310" s="59" t="s">
        <v>1351</v>
      </c>
      <c r="D1310" s="59">
        <v>88913663</v>
      </c>
      <c r="E1310" s="59" t="s">
        <v>166</v>
      </c>
      <c r="F1310" s="59" t="s">
        <v>773</v>
      </c>
      <c r="G1310" s="69">
        <v>-6.5073999999999994E-5</v>
      </c>
      <c r="H1310" s="59">
        <v>0.59977000000000003</v>
      </c>
      <c r="I1310" s="59">
        <v>0.49172500000000002</v>
      </c>
      <c r="J1310" s="59">
        <v>0.76580000000000004</v>
      </c>
      <c r="K1310" s="59">
        <v>0.98903600000000003</v>
      </c>
      <c r="L1310" s="59">
        <v>0.98099999999999998</v>
      </c>
      <c r="M1310" s="69">
        <f t="shared" si="21"/>
        <v>1</v>
      </c>
      <c r="N1310" s="59">
        <v>0.88208139886578496</v>
      </c>
    </row>
    <row r="1311" spans="2:14" x14ac:dyDescent="0.25">
      <c r="B1311" s="90" t="s">
        <v>1332</v>
      </c>
      <c r="C1311" s="59" t="s">
        <v>1351</v>
      </c>
      <c r="D1311" s="59">
        <v>88913663</v>
      </c>
      <c r="E1311" s="59" t="s">
        <v>166</v>
      </c>
      <c r="F1311" s="59" t="s">
        <v>784</v>
      </c>
      <c r="G1311" s="59">
        <v>-1.3506999999999999E-4</v>
      </c>
      <c r="H1311" s="59">
        <v>0.60409000000000002</v>
      </c>
      <c r="I1311" s="59">
        <v>0.49172500000000002</v>
      </c>
      <c r="J1311" s="59">
        <v>0.76580000000000004</v>
      </c>
      <c r="K1311" s="59">
        <v>0.98903600000000003</v>
      </c>
      <c r="L1311" s="59">
        <v>0.99199999999999999</v>
      </c>
      <c r="M1311" s="69">
        <f t="shared" si="21"/>
        <v>1</v>
      </c>
      <c r="N1311" s="59">
        <v>0.88552809792843701</v>
      </c>
    </row>
    <row r="1312" spans="2:14" x14ac:dyDescent="0.25">
      <c r="B1312" s="90" t="s">
        <v>1332</v>
      </c>
      <c r="C1312" s="59" t="s">
        <v>1351</v>
      </c>
      <c r="D1312" s="59">
        <v>88913663</v>
      </c>
      <c r="E1312" s="59" t="s">
        <v>166</v>
      </c>
      <c r="F1312" s="59" t="s">
        <v>590</v>
      </c>
      <c r="G1312" s="59">
        <v>-1.1722000000000001E-4</v>
      </c>
      <c r="H1312" s="59">
        <v>0.60438999999999998</v>
      </c>
      <c r="I1312" s="59">
        <v>0.49172500000000002</v>
      </c>
      <c r="J1312" s="59">
        <v>0.76580000000000004</v>
      </c>
      <c r="K1312" s="59">
        <v>0.98903600000000003</v>
      </c>
      <c r="L1312" s="59">
        <v>0.99</v>
      </c>
      <c r="M1312" s="69">
        <f t="shared" si="21"/>
        <v>1</v>
      </c>
      <c r="N1312" s="59">
        <v>0.88552809792843701</v>
      </c>
    </row>
    <row r="1313" spans="2:14" x14ac:dyDescent="0.25">
      <c r="B1313" s="90" t="s">
        <v>1332</v>
      </c>
      <c r="C1313" s="59" t="s">
        <v>1351</v>
      </c>
      <c r="D1313" s="59">
        <v>88913663</v>
      </c>
      <c r="E1313" s="59" t="s">
        <v>166</v>
      </c>
      <c r="F1313" s="59" t="s">
        <v>629</v>
      </c>
      <c r="G1313" s="59">
        <v>-6.7248999999999998E-3</v>
      </c>
      <c r="H1313" s="59">
        <v>0.60648000000000002</v>
      </c>
      <c r="I1313" s="59">
        <v>0.49172500000000002</v>
      </c>
      <c r="J1313" s="59">
        <v>0.76580000000000004</v>
      </c>
      <c r="K1313" s="59">
        <v>0.98903600000000003</v>
      </c>
      <c r="L1313" s="59" t="s">
        <v>5</v>
      </c>
      <c r="M1313" s="69">
        <f t="shared" si="21"/>
        <v>1</v>
      </c>
      <c r="N1313" s="59">
        <v>0.88660362292051798</v>
      </c>
    </row>
    <row r="1314" spans="2:14" x14ac:dyDescent="0.25">
      <c r="B1314" s="90" t="s">
        <v>1332</v>
      </c>
      <c r="C1314" s="59" t="s">
        <v>1351</v>
      </c>
      <c r="D1314" s="59">
        <v>88913663</v>
      </c>
      <c r="E1314" s="59" t="s">
        <v>166</v>
      </c>
      <c r="F1314" s="59" t="s">
        <v>681</v>
      </c>
      <c r="G1314" s="69">
        <v>6.6302000000000003E-5</v>
      </c>
      <c r="H1314" s="59">
        <v>0.60865999999999998</v>
      </c>
      <c r="I1314" s="59">
        <v>0.49172500000000002</v>
      </c>
      <c r="J1314" s="59">
        <v>0.76580000000000004</v>
      </c>
      <c r="K1314" s="59">
        <v>0.98903600000000003</v>
      </c>
      <c r="L1314" s="59">
        <v>1.02</v>
      </c>
      <c r="M1314" s="69">
        <f t="shared" ref="M1314:M1377" si="22">IF(H1314*1556&lt;1,H1314*1556,1)</f>
        <v>1</v>
      </c>
      <c r="N1314" s="59">
        <v>0.88660362292051798</v>
      </c>
    </row>
    <row r="1315" spans="2:14" x14ac:dyDescent="0.25">
      <c r="B1315" s="90" t="s">
        <v>1332</v>
      </c>
      <c r="C1315" s="59" t="s">
        <v>1351</v>
      </c>
      <c r="D1315" s="59">
        <v>88913663</v>
      </c>
      <c r="E1315" s="59" t="s">
        <v>166</v>
      </c>
      <c r="F1315" s="59" t="s">
        <v>996</v>
      </c>
      <c r="G1315" s="69">
        <v>-4.0166000000000001E-5</v>
      </c>
      <c r="H1315" s="59">
        <v>0.60933000000000004</v>
      </c>
      <c r="I1315" s="59">
        <v>0.49172500000000002</v>
      </c>
      <c r="J1315" s="59">
        <v>0.76580000000000004</v>
      </c>
      <c r="K1315" s="59">
        <v>0.98903600000000003</v>
      </c>
      <c r="L1315" s="59">
        <v>0.97099999999999997</v>
      </c>
      <c r="M1315" s="69">
        <f t="shared" si="22"/>
        <v>1</v>
      </c>
      <c r="N1315" s="59">
        <v>0.88660362292051798</v>
      </c>
    </row>
    <row r="1316" spans="2:14" x14ac:dyDescent="0.25">
      <c r="B1316" s="90" t="s">
        <v>1332</v>
      </c>
      <c r="C1316" s="59" t="s">
        <v>1351</v>
      </c>
      <c r="D1316" s="59">
        <v>88913663</v>
      </c>
      <c r="E1316" s="59" t="s">
        <v>166</v>
      </c>
      <c r="F1316" s="59" t="s">
        <v>1010</v>
      </c>
      <c r="G1316" s="69">
        <v>-8.4760999999999997E-5</v>
      </c>
      <c r="H1316" s="59">
        <v>0.61002999999999996</v>
      </c>
      <c r="I1316" s="59">
        <v>0.49172500000000002</v>
      </c>
      <c r="J1316" s="59">
        <v>0.76580000000000004</v>
      </c>
      <c r="K1316" s="59">
        <v>0.98903600000000003</v>
      </c>
      <c r="L1316" s="59">
        <v>0.98599999999999999</v>
      </c>
      <c r="M1316" s="69">
        <f t="shared" si="22"/>
        <v>1</v>
      </c>
      <c r="N1316" s="59">
        <v>0.88660362292051798</v>
      </c>
    </row>
    <row r="1317" spans="2:14" x14ac:dyDescent="0.25">
      <c r="B1317" s="90" t="s">
        <v>1332</v>
      </c>
      <c r="C1317" s="59" t="s">
        <v>1351</v>
      </c>
      <c r="D1317" s="59">
        <v>88913663</v>
      </c>
      <c r="E1317" s="59" t="s">
        <v>166</v>
      </c>
      <c r="F1317" s="59" t="s">
        <v>987</v>
      </c>
      <c r="G1317" s="59">
        <v>2.8456E-4</v>
      </c>
      <c r="H1317" s="59">
        <v>0.61326999999999998</v>
      </c>
      <c r="I1317" s="59">
        <v>0.49172500000000002</v>
      </c>
      <c r="J1317" s="59">
        <v>0.76580000000000004</v>
      </c>
      <c r="K1317" s="59">
        <v>0.98903600000000003</v>
      </c>
      <c r="L1317" s="59">
        <v>1.01</v>
      </c>
      <c r="M1317" s="69">
        <f t="shared" si="22"/>
        <v>1</v>
      </c>
      <c r="N1317" s="59">
        <v>0.88660362292051798</v>
      </c>
    </row>
    <row r="1318" spans="2:14" x14ac:dyDescent="0.25">
      <c r="B1318" s="90" t="s">
        <v>1332</v>
      </c>
      <c r="C1318" s="59" t="s">
        <v>1351</v>
      </c>
      <c r="D1318" s="59">
        <v>88913663</v>
      </c>
      <c r="E1318" s="59" t="s">
        <v>166</v>
      </c>
      <c r="F1318" s="59" t="s">
        <v>988</v>
      </c>
      <c r="G1318" s="59">
        <v>2.8456E-4</v>
      </c>
      <c r="H1318" s="59">
        <v>0.61326999999999998</v>
      </c>
      <c r="I1318" s="59">
        <v>0.49172500000000002</v>
      </c>
      <c r="J1318" s="59">
        <v>0.76580000000000004</v>
      </c>
      <c r="K1318" s="59">
        <v>0.98903600000000003</v>
      </c>
      <c r="L1318" s="59">
        <v>1.01</v>
      </c>
      <c r="M1318" s="69">
        <f t="shared" si="22"/>
        <v>1</v>
      </c>
      <c r="N1318" s="59">
        <v>0.88660362292051798</v>
      </c>
    </row>
    <row r="1319" spans="2:14" x14ac:dyDescent="0.25">
      <c r="B1319" s="90" t="s">
        <v>1332</v>
      </c>
      <c r="C1319" s="59" t="s">
        <v>1351</v>
      </c>
      <c r="D1319" s="59">
        <v>88913663</v>
      </c>
      <c r="E1319" s="59" t="s">
        <v>166</v>
      </c>
      <c r="F1319" s="59" t="s">
        <v>882</v>
      </c>
      <c r="G1319" s="69">
        <v>3.9303E-5</v>
      </c>
      <c r="H1319" s="59">
        <v>0.61384000000000005</v>
      </c>
      <c r="I1319" s="59">
        <v>0.49172500000000002</v>
      </c>
      <c r="J1319" s="59">
        <v>0.76580000000000004</v>
      </c>
      <c r="K1319" s="59">
        <v>0.98903600000000003</v>
      </c>
      <c r="L1319" s="59">
        <v>1.03</v>
      </c>
      <c r="M1319" s="69">
        <f t="shared" si="22"/>
        <v>1</v>
      </c>
      <c r="N1319" s="59">
        <v>0.88660362292051798</v>
      </c>
    </row>
    <row r="1320" spans="2:14" x14ac:dyDescent="0.25">
      <c r="B1320" s="90" t="s">
        <v>1332</v>
      </c>
      <c r="C1320" s="59" t="s">
        <v>1351</v>
      </c>
      <c r="D1320" s="59">
        <v>88913663</v>
      </c>
      <c r="E1320" s="59" t="s">
        <v>166</v>
      </c>
      <c r="F1320" s="59" t="s">
        <v>1055</v>
      </c>
      <c r="G1320" s="69">
        <v>8.5915000000000007E-5</v>
      </c>
      <c r="H1320" s="59">
        <v>0.61487000000000003</v>
      </c>
      <c r="I1320" s="59">
        <v>0.49172500000000002</v>
      </c>
      <c r="J1320" s="59">
        <v>0.76580000000000004</v>
      </c>
      <c r="K1320" s="59">
        <v>0.98903600000000003</v>
      </c>
      <c r="L1320" s="59">
        <v>1.01</v>
      </c>
      <c r="M1320" s="69">
        <f t="shared" si="22"/>
        <v>1</v>
      </c>
      <c r="N1320" s="59">
        <v>0.88660362292051798</v>
      </c>
    </row>
    <row r="1321" spans="2:14" x14ac:dyDescent="0.25">
      <c r="B1321" s="90" t="s">
        <v>1332</v>
      </c>
      <c r="C1321" s="59" t="s">
        <v>1351</v>
      </c>
      <c r="D1321" s="59">
        <v>88913663</v>
      </c>
      <c r="E1321" s="59" t="s">
        <v>166</v>
      </c>
      <c r="F1321" s="59" t="s">
        <v>1172</v>
      </c>
      <c r="G1321" s="59">
        <v>1.5524000000000001E-4</v>
      </c>
      <c r="H1321" s="59">
        <v>0.61563999999999997</v>
      </c>
      <c r="I1321" s="59">
        <v>0.49172500000000002</v>
      </c>
      <c r="J1321" s="59">
        <v>0.76580000000000004</v>
      </c>
      <c r="K1321" s="59">
        <v>0.98903600000000003</v>
      </c>
      <c r="L1321" s="59">
        <v>1.01</v>
      </c>
      <c r="M1321" s="69">
        <f t="shared" si="22"/>
        <v>1</v>
      </c>
      <c r="N1321" s="59">
        <v>0.88660362292051798</v>
      </c>
    </row>
    <row r="1322" spans="2:14" x14ac:dyDescent="0.25">
      <c r="B1322" s="90" t="s">
        <v>1332</v>
      </c>
      <c r="C1322" s="59" t="s">
        <v>1351</v>
      </c>
      <c r="D1322" s="59">
        <v>88913663</v>
      </c>
      <c r="E1322" s="59" t="s">
        <v>166</v>
      </c>
      <c r="F1322" s="59" t="s">
        <v>1123</v>
      </c>
      <c r="G1322" s="59">
        <v>1.5573E-4</v>
      </c>
      <c r="H1322" s="59">
        <v>0.61651999999999996</v>
      </c>
      <c r="I1322" s="59">
        <v>0.49172500000000002</v>
      </c>
      <c r="J1322" s="59">
        <v>0.76580000000000004</v>
      </c>
      <c r="K1322" s="59">
        <v>0.98903600000000003</v>
      </c>
      <c r="L1322" s="59">
        <v>1.01</v>
      </c>
      <c r="M1322" s="69">
        <f t="shared" si="22"/>
        <v>1</v>
      </c>
      <c r="N1322" s="59">
        <v>0.88660362292051798</v>
      </c>
    </row>
    <row r="1323" spans="2:14" x14ac:dyDescent="0.25">
      <c r="B1323" s="90" t="s">
        <v>1332</v>
      </c>
      <c r="C1323" s="59" t="s">
        <v>1351</v>
      </c>
      <c r="D1323" s="59">
        <v>88913663</v>
      </c>
      <c r="E1323" s="59" t="s">
        <v>166</v>
      </c>
      <c r="F1323" s="59" t="s">
        <v>989</v>
      </c>
      <c r="G1323" s="59">
        <v>1.4836E-4</v>
      </c>
      <c r="H1323" s="59">
        <v>0.61948000000000003</v>
      </c>
      <c r="I1323" s="59">
        <v>0.49172500000000002</v>
      </c>
      <c r="J1323" s="59">
        <v>0.76580000000000004</v>
      </c>
      <c r="K1323" s="59">
        <v>0.98903600000000003</v>
      </c>
      <c r="L1323" s="59">
        <v>1.01</v>
      </c>
      <c r="M1323" s="69">
        <f t="shared" si="22"/>
        <v>1</v>
      </c>
      <c r="N1323" s="59">
        <v>0.88921667896679002</v>
      </c>
    </row>
    <row r="1324" spans="2:14" x14ac:dyDescent="0.25">
      <c r="B1324" s="90" t="s">
        <v>1332</v>
      </c>
      <c r="C1324" s="59" t="s">
        <v>1351</v>
      </c>
      <c r="D1324" s="59">
        <v>88913663</v>
      </c>
      <c r="E1324" s="59" t="s">
        <v>166</v>
      </c>
      <c r="F1324" s="59" t="s">
        <v>713</v>
      </c>
      <c r="G1324" s="69">
        <v>7.8739999999999995E-5</v>
      </c>
      <c r="H1324" s="59">
        <v>0.62641999999999998</v>
      </c>
      <c r="I1324" s="59">
        <v>0.49172500000000002</v>
      </c>
      <c r="J1324" s="59">
        <v>0.76580000000000004</v>
      </c>
      <c r="K1324" s="59">
        <v>0.98903600000000003</v>
      </c>
      <c r="L1324" s="59">
        <v>1.01</v>
      </c>
      <c r="M1324" s="69">
        <f t="shared" si="22"/>
        <v>1</v>
      </c>
      <c r="N1324" s="59">
        <v>0.89588267399267396</v>
      </c>
    </row>
    <row r="1325" spans="2:14" x14ac:dyDescent="0.25">
      <c r="B1325" s="90" t="s">
        <v>1332</v>
      </c>
      <c r="C1325" s="59" t="s">
        <v>1351</v>
      </c>
      <c r="D1325" s="59">
        <v>88913663</v>
      </c>
      <c r="E1325" s="59" t="s">
        <v>166</v>
      </c>
      <c r="F1325" s="59" t="s">
        <v>1054</v>
      </c>
      <c r="G1325" s="59">
        <v>-1.4805999999999999E-4</v>
      </c>
      <c r="H1325" s="59">
        <v>0.62709000000000004</v>
      </c>
      <c r="I1325" s="59">
        <v>0.49172500000000002</v>
      </c>
      <c r="J1325" s="59">
        <v>0.76580000000000004</v>
      </c>
      <c r="K1325" s="59">
        <v>0.98903600000000003</v>
      </c>
      <c r="L1325" s="59">
        <v>0.99299999999999999</v>
      </c>
      <c r="M1325" s="69">
        <f t="shared" si="22"/>
        <v>1</v>
      </c>
      <c r="N1325" s="59">
        <v>0.89588267399267396</v>
      </c>
    </row>
    <row r="1326" spans="2:14" x14ac:dyDescent="0.25">
      <c r="B1326" s="90" t="s">
        <v>1332</v>
      </c>
      <c r="C1326" s="59" t="s">
        <v>1351</v>
      </c>
      <c r="D1326" s="59">
        <v>88913663</v>
      </c>
      <c r="E1326" s="59" t="s">
        <v>166</v>
      </c>
      <c r="F1326" s="59" t="s">
        <v>1141</v>
      </c>
      <c r="G1326" s="69">
        <v>-5.8205000000000003E-5</v>
      </c>
      <c r="H1326" s="59">
        <v>0.62814999999999999</v>
      </c>
      <c r="I1326" s="59">
        <v>0.49172500000000002</v>
      </c>
      <c r="J1326" s="59">
        <v>0.76580000000000004</v>
      </c>
      <c r="K1326" s="59">
        <v>0.98903600000000003</v>
      </c>
      <c r="L1326" s="59">
        <v>0.98199999999999998</v>
      </c>
      <c r="M1326" s="69">
        <f t="shared" si="22"/>
        <v>1</v>
      </c>
      <c r="N1326" s="59">
        <v>0.89588267399267396</v>
      </c>
    </row>
    <row r="1327" spans="2:14" x14ac:dyDescent="0.25">
      <c r="B1327" s="90" t="s">
        <v>1332</v>
      </c>
      <c r="C1327" s="59" t="s">
        <v>1351</v>
      </c>
      <c r="D1327" s="59">
        <v>88913663</v>
      </c>
      <c r="E1327" s="59" t="s">
        <v>166</v>
      </c>
      <c r="F1327" s="59" t="s">
        <v>1192</v>
      </c>
      <c r="G1327" s="69">
        <v>5.4373000000000003E-5</v>
      </c>
      <c r="H1327" s="59">
        <v>0.62873000000000001</v>
      </c>
      <c r="I1327" s="59">
        <v>0.49172500000000002</v>
      </c>
      <c r="J1327" s="59">
        <v>0.76580000000000004</v>
      </c>
      <c r="K1327" s="59">
        <v>0.98903600000000003</v>
      </c>
      <c r="L1327" s="59">
        <v>1.02</v>
      </c>
      <c r="M1327" s="69">
        <f t="shared" si="22"/>
        <v>1</v>
      </c>
      <c r="N1327" s="59">
        <v>0.89588267399267396</v>
      </c>
    </row>
    <row r="1328" spans="2:14" x14ac:dyDescent="0.25">
      <c r="B1328" s="90" t="s">
        <v>1332</v>
      </c>
      <c r="C1328" s="59" t="s">
        <v>1351</v>
      </c>
      <c r="D1328" s="59">
        <v>88913663</v>
      </c>
      <c r="E1328" s="59" t="s">
        <v>166</v>
      </c>
      <c r="F1328" s="59" t="s">
        <v>959</v>
      </c>
      <c r="G1328" s="69">
        <v>3.8191000000000001E-5</v>
      </c>
      <c r="H1328" s="59">
        <v>0.63304000000000005</v>
      </c>
      <c r="I1328" s="59">
        <v>0.49172500000000002</v>
      </c>
      <c r="J1328" s="59">
        <v>0.76580000000000004</v>
      </c>
      <c r="K1328" s="59">
        <v>0.98903600000000003</v>
      </c>
      <c r="L1328" s="59">
        <v>1.03</v>
      </c>
      <c r="M1328" s="69">
        <f t="shared" si="22"/>
        <v>1</v>
      </c>
      <c r="N1328" s="59">
        <v>0.90037499085923201</v>
      </c>
    </row>
    <row r="1329" spans="2:14" x14ac:dyDescent="0.25">
      <c r="B1329" s="90" t="s">
        <v>1332</v>
      </c>
      <c r="C1329" s="59" t="s">
        <v>1351</v>
      </c>
      <c r="D1329" s="59">
        <v>88913663</v>
      </c>
      <c r="E1329" s="59" t="s">
        <v>166</v>
      </c>
      <c r="F1329" s="59" t="s">
        <v>866</v>
      </c>
      <c r="G1329" s="69">
        <v>-4.7052999999999998E-5</v>
      </c>
      <c r="H1329" s="59">
        <v>0.63621000000000005</v>
      </c>
      <c r="I1329" s="59">
        <v>0.49172500000000002</v>
      </c>
      <c r="J1329" s="59">
        <v>0.76580000000000004</v>
      </c>
      <c r="K1329" s="59">
        <v>0.98903600000000003</v>
      </c>
      <c r="L1329" s="59">
        <v>0.97899999999999998</v>
      </c>
      <c r="M1329" s="69">
        <f t="shared" si="22"/>
        <v>1</v>
      </c>
      <c r="N1329" s="59">
        <v>0.90323244525547497</v>
      </c>
    </row>
    <row r="1330" spans="2:14" x14ac:dyDescent="0.25">
      <c r="B1330" s="90" t="s">
        <v>1332</v>
      </c>
      <c r="C1330" s="59" t="s">
        <v>1351</v>
      </c>
      <c r="D1330" s="59">
        <v>88913663</v>
      </c>
      <c r="E1330" s="59" t="s">
        <v>166</v>
      </c>
      <c r="F1330" s="59" t="s">
        <v>645</v>
      </c>
      <c r="G1330" s="69">
        <v>6.3860000000000002E-5</v>
      </c>
      <c r="H1330" s="59">
        <v>0.63865000000000005</v>
      </c>
      <c r="I1330" s="59">
        <v>0.49172500000000002</v>
      </c>
      <c r="J1330" s="59">
        <v>0.76580000000000004</v>
      </c>
      <c r="K1330" s="59">
        <v>0.98903600000000003</v>
      </c>
      <c r="L1330" s="59">
        <v>1.02</v>
      </c>
      <c r="M1330" s="69">
        <f t="shared" si="22"/>
        <v>1</v>
      </c>
      <c r="N1330" s="59">
        <v>0.90439487091222004</v>
      </c>
    </row>
    <row r="1331" spans="2:14" x14ac:dyDescent="0.25">
      <c r="B1331" s="90" t="s">
        <v>1332</v>
      </c>
      <c r="C1331" s="59" t="s">
        <v>1351</v>
      </c>
      <c r="D1331" s="59">
        <v>88913663</v>
      </c>
      <c r="E1331" s="59" t="s">
        <v>166</v>
      </c>
      <c r="F1331" s="59" t="s">
        <v>1030</v>
      </c>
      <c r="G1331" s="59">
        <v>-1.4503999999999999E-3</v>
      </c>
      <c r="H1331" s="59">
        <v>0.64144000000000001</v>
      </c>
      <c r="I1331" s="59">
        <v>0.49172500000000002</v>
      </c>
      <c r="J1331" s="59">
        <v>0.76580000000000004</v>
      </c>
      <c r="K1331" s="59">
        <v>0.98903600000000003</v>
      </c>
      <c r="L1331" s="59" t="s">
        <v>5</v>
      </c>
      <c r="M1331" s="69">
        <f t="shared" si="22"/>
        <v>1</v>
      </c>
      <c r="N1331" s="59">
        <v>0.90439487091222004</v>
      </c>
    </row>
    <row r="1332" spans="2:14" x14ac:dyDescent="0.25">
      <c r="B1332" s="90" t="s">
        <v>1332</v>
      </c>
      <c r="C1332" s="59" t="s">
        <v>1351</v>
      </c>
      <c r="D1332" s="59">
        <v>88913663</v>
      </c>
      <c r="E1332" s="59" t="s">
        <v>166</v>
      </c>
      <c r="F1332" s="59" t="s">
        <v>668</v>
      </c>
      <c r="G1332" s="69">
        <v>-5.3956999999999999E-5</v>
      </c>
      <c r="H1332" s="59">
        <v>0.64312000000000002</v>
      </c>
      <c r="I1332" s="59">
        <v>0.49172500000000002</v>
      </c>
      <c r="J1332" s="59">
        <v>0.76580000000000004</v>
      </c>
      <c r="K1332" s="59">
        <v>0.98903600000000003</v>
      </c>
      <c r="L1332" s="59">
        <v>0.98299999999999998</v>
      </c>
      <c r="M1332" s="69">
        <f t="shared" si="22"/>
        <v>1</v>
      </c>
      <c r="N1332" s="59">
        <v>0.90439487091222004</v>
      </c>
    </row>
    <row r="1333" spans="2:14" x14ac:dyDescent="0.25">
      <c r="B1333" s="90" t="s">
        <v>1332</v>
      </c>
      <c r="C1333" s="59" t="s">
        <v>1351</v>
      </c>
      <c r="D1333" s="59">
        <v>88913663</v>
      </c>
      <c r="E1333" s="59" t="s">
        <v>166</v>
      </c>
      <c r="F1333" s="59" t="s">
        <v>778</v>
      </c>
      <c r="G1333" s="59">
        <v>2.1771E-4</v>
      </c>
      <c r="H1333" s="59">
        <v>0.64407999999999999</v>
      </c>
      <c r="I1333" s="59">
        <v>0.49172500000000002</v>
      </c>
      <c r="J1333" s="59">
        <v>0.76580000000000004</v>
      </c>
      <c r="K1333" s="59">
        <v>0.98903600000000003</v>
      </c>
      <c r="L1333" s="59">
        <v>1</v>
      </c>
      <c r="M1333" s="69">
        <f t="shared" si="22"/>
        <v>1</v>
      </c>
      <c r="N1333" s="59">
        <v>0.90439487091222004</v>
      </c>
    </row>
    <row r="1334" spans="2:14" x14ac:dyDescent="0.25">
      <c r="B1334" s="90" t="s">
        <v>1332</v>
      </c>
      <c r="C1334" s="59" t="s">
        <v>1351</v>
      </c>
      <c r="D1334" s="59">
        <v>88913663</v>
      </c>
      <c r="E1334" s="59" t="s">
        <v>166</v>
      </c>
      <c r="F1334" s="59" t="s">
        <v>793</v>
      </c>
      <c r="G1334" s="59">
        <v>1.3767E-4</v>
      </c>
      <c r="H1334" s="59">
        <v>0.64627999999999997</v>
      </c>
      <c r="I1334" s="59">
        <v>0.49172500000000002</v>
      </c>
      <c r="J1334" s="59">
        <v>0.76580000000000004</v>
      </c>
      <c r="K1334" s="59">
        <v>0.98903600000000003</v>
      </c>
      <c r="L1334" s="59">
        <v>1.01</v>
      </c>
      <c r="M1334" s="69">
        <f t="shared" si="22"/>
        <v>1</v>
      </c>
      <c r="N1334" s="59">
        <v>0.90439487091222004</v>
      </c>
    </row>
    <row r="1335" spans="2:14" x14ac:dyDescent="0.25">
      <c r="B1335" s="90" t="s">
        <v>1332</v>
      </c>
      <c r="C1335" s="59" t="s">
        <v>1351</v>
      </c>
      <c r="D1335" s="59">
        <v>88913663</v>
      </c>
      <c r="E1335" s="59" t="s">
        <v>166</v>
      </c>
      <c r="F1335" s="59" t="s">
        <v>719</v>
      </c>
      <c r="G1335" s="69">
        <v>-3.9532E-5</v>
      </c>
      <c r="H1335" s="59">
        <v>0.64914000000000005</v>
      </c>
      <c r="I1335" s="59">
        <v>0.49172500000000002</v>
      </c>
      <c r="J1335" s="59">
        <v>0.76580000000000004</v>
      </c>
      <c r="K1335" s="59">
        <v>0.98903600000000003</v>
      </c>
      <c r="L1335" s="59">
        <v>0.97699999999999998</v>
      </c>
      <c r="M1335" s="69">
        <f t="shared" si="22"/>
        <v>1</v>
      </c>
      <c r="N1335" s="59">
        <v>0.90439487091222004</v>
      </c>
    </row>
    <row r="1336" spans="2:14" x14ac:dyDescent="0.25">
      <c r="B1336" s="90" t="s">
        <v>1332</v>
      </c>
      <c r="C1336" s="59" t="s">
        <v>1351</v>
      </c>
      <c r="D1336" s="59">
        <v>88913663</v>
      </c>
      <c r="E1336" s="59" t="s">
        <v>166</v>
      </c>
      <c r="F1336" s="59" t="s">
        <v>840</v>
      </c>
      <c r="G1336" s="69">
        <v>5.1644999999999998E-5</v>
      </c>
      <c r="H1336" s="59">
        <v>0.64925999999999995</v>
      </c>
      <c r="I1336" s="59">
        <v>0.49172500000000002</v>
      </c>
      <c r="J1336" s="59">
        <v>0.76580000000000004</v>
      </c>
      <c r="K1336" s="59">
        <v>0.98903600000000003</v>
      </c>
      <c r="L1336" s="59">
        <v>1.02</v>
      </c>
      <c r="M1336" s="69">
        <f t="shared" si="22"/>
        <v>1</v>
      </c>
      <c r="N1336" s="59">
        <v>0.90439487091222004</v>
      </c>
    </row>
    <row r="1337" spans="2:14" x14ac:dyDescent="0.25">
      <c r="B1337" s="90" t="s">
        <v>1332</v>
      </c>
      <c r="C1337" s="59" t="s">
        <v>1351</v>
      </c>
      <c r="D1337" s="59">
        <v>88913663</v>
      </c>
      <c r="E1337" s="59" t="s">
        <v>166</v>
      </c>
      <c r="F1337" s="59" t="s">
        <v>912</v>
      </c>
      <c r="G1337" s="59">
        <v>-3.7791000000000002E-4</v>
      </c>
      <c r="H1337" s="59">
        <v>0.64988000000000001</v>
      </c>
      <c r="I1337" s="59">
        <v>0.49172500000000002</v>
      </c>
      <c r="J1337" s="59">
        <v>0.76580000000000004</v>
      </c>
      <c r="K1337" s="59">
        <v>0.98903600000000003</v>
      </c>
      <c r="L1337" s="59" t="s">
        <v>5</v>
      </c>
      <c r="M1337" s="69">
        <f t="shared" si="22"/>
        <v>1</v>
      </c>
      <c r="N1337" s="59">
        <v>0.90439487091222004</v>
      </c>
    </row>
    <row r="1338" spans="2:14" x14ac:dyDescent="0.25">
      <c r="B1338" s="90" t="s">
        <v>1332</v>
      </c>
      <c r="C1338" s="59" t="s">
        <v>1351</v>
      </c>
      <c r="D1338" s="59">
        <v>88913663</v>
      </c>
      <c r="E1338" s="59" t="s">
        <v>166</v>
      </c>
      <c r="F1338" s="59" t="s">
        <v>1031</v>
      </c>
      <c r="G1338" s="59">
        <v>-1.4376999999999999E-4</v>
      </c>
      <c r="H1338" s="59">
        <v>0.65217000000000003</v>
      </c>
      <c r="I1338" s="59">
        <v>0.49172500000000002</v>
      </c>
      <c r="J1338" s="59">
        <v>0.76580000000000004</v>
      </c>
      <c r="K1338" s="59">
        <v>0.98903600000000003</v>
      </c>
      <c r="L1338" s="59">
        <v>0.99399999999999999</v>
      </c>
      <c r="M1338" s="69">
        <f t="shared" si="22"/>
        <v>1</v>
      </c>
      <c r="N1338" s="59">
        <v>0.90439487091222004</v>
      </c>
    </row>
    <row r="1339" spans="2:14" x14ac:dyDescent="0.25">
      <c r="B1339" s="90" t="s">
        <v>1332</v>
      </c>
      <c r="C1339" s="59" t="s">
        <v>1351</v>
      </c>
      <c r="D1339" s="59">
        <v>88913663</v>
      </c>
      <c r="E1339" s="59" t="s">
        <v>166</v>
      </c>
      <c r="F1339" s="59" t="s">
        <v>900</v>
      </c>
      <c r="G1339" s="59">
        <v>-2.3981999999999999E-4</v>
      </c>
      <c r="H1339" s="59">
        <v>0.65264999999999995</v>
      </c>
      <c r="I1339" s="59">
        <v>0.49172500000000002</v>
      </c>
      <c r="J1339" s="59">
        <v>0.76580000000000004</v>
      </c>
      <c r="K1339" s="59">
        <v>0.98903600000000003</v>
      </c>
      <c r="L1339" s="59">
        <v>0.99299999999999999</v>
      </c>
      <c r="M1339" s="69">
        <f t="shared" si="22"/>
        <v>1</v>
      </c>
      <c r="N1339" s="59">
        <v>0.90439487091222004</v>
      </c>
    </row>
    <row r="1340" spans="2:14" x14ac:dyDescent="0.25">
      <c r="B1340" s="90" t="s">
        <v>1332</v>
      </c>
      <c r="C1340" s="59" t="s">
        <v>1351</v>
      </c>
      <c r="D1340" s="59">
        <v>88913663</v>
      </c>
      <c r="E1340" s="59" t="s">
        <v>166</v>
      </c>
      <c r="F1340" s="59" t="s">
        <v>672</v>
      </c>
      <c r="G1340" s="69">
        <v>3.8392000000000001E-5</v>
      </c>
      <c r="H1340" s="59">
        <v>0.65642</v>
      </c>
      <c r="I1340" s="59">
        <v>0.49172500000000002</v>
      </c>
      <c r="J1340" s="59">
        <v>0.76580000000000004</v>
      </c>
      <c r="K1340" s="59">
        <v>0.98903600000000003</v>
      </c>
      <c r="L1340" s="59">
        <v>1.02</v>
      </c>
      <c r="M1340" s="69">
        <f t="shared" si="22"/>
        <v>1</v>
      </c>
      <c r="N1340" s="59">
        <v>0.90439487091222004</v>
      </c>
    </row>
    <row r="1341" spans="2:14" x14ac:dyDescent="0.25">
      <c r="B1341" s="90" t="s">
        <v>1332</v>
      </c>
      <c r="C1341" s="59" t="s">
        <v>1351</v>
      </c>
      <c r="D1341" s="59">
        <v>88913663</v>
      </c>
      <c r="E1341" s="59" t="s">
        <v>166</v>
      </c>
      <c r="F1341" s="59" t="s">
        <v>984</v>
      </c>
      <c r="G1341" s="69">
        <v>-8.9368000000000002E-5</v>
      </c>
      <c r="H1341" s="59">
        <v>0.65659999999999996</v>
      </c>
      <c r="I1341" s="59">
        <v>0.49172500000000002</v>
      </c>
      <c r="J1341" s="59">
        <v>0.76580000000000004</v>
      </c>
      <c r="K1341" s="59">
        <v>0.98903600000000003</v>
      </c>
      <c r="L1341" s="59">
        <v>0.99</v>
      </c>
      <c r="M1341" s="69">
        <f t="shared" si="22"/>
        <v>1</v>
      </c>
      <c r="N1341" s="59">
        <v>0.90439487091222004</v>
      </c>
    </row>
    <row r="1342" spans="2:14" x14ac:dyDescent="0.25">
      <c r="B1342" s="90" t="s">
        <v>1332</v>
      </c>
      <c r="C1342" s="59" t="s">
        <v>1351</v>
      </c>
      <c r="D1342" s="59">
        <v>88913663</v>
      </c>
      <c r="E1342" s="59" t="s">
        <v>166</v>
      </c>
      <c r="F1342" s="59" t="s">
        <v>1025</v>
      </c>
      <c r="G1342" s="59">
        <v>-1.2336000000000001E-4</v>
      </c>
      <c r="H1342" s="59">
        <v>0.65930999999999995</v>
      </c>
      <c r="I1342" s="59">
        <v>0.49172500000000002</v>
      </c>
      <c r="J1342" s="59">
        <v>0.76580000000000004</v>
      </c>
      <c r="K1342" s="59">
        <v>0.98903600000000003</v>
      </c>
      <c r="L1342" s="59">
        <v>0.99299999999999999</v>
      </c>
      <c r="M1342" s="69">
        <f t="shared" si="22"/>
        <v>1</v>
      </c>
      <c r="N1342" s="59">
        <v>0.90439487091222004</v>
      </c>
    </row>
    <row r="1343" spans="2:14" x14ac:dyDescent="0.25">
      <c r="B1343" s="90" t="s">
        <v>1332</v>
      </c>
      <c r="C1343" s="59" t="s">
        <v>1351</v>
      </c>
      <c r="D1343" s="59">
        <v>88913663</v>
      </c>
      <c r="E1343" s="59" t="s">
        <v>166</v>
      </c>
      <c r="F1343" s="59" t="s">
        <v>944</v>
      </c>
      <c r="G1343" s="59">
        <v>1.081E-4</v>
      </c>
      <c r="H1343" s="59">
        <v>0.65934999999999999</v>
      </c>
      <c r="I1343" s="59">
        <v>0.49172500000000002</v>
      </c>
      <c r="J1343" s="59">
        <v>0.76580000000000004</v>
      </c>
      <c r="K1343" s="59">
        <v>0.98903600000000003</v>
      </c>
      <c r="L1343" s="59">
        <v>1.01</v>
      </c>
      <c r="M1343" s="69">
        <f t="shared" si="22"/>
        <v>1</v>
      </c>
      <c r="N1343" s="59">
        <v>0.90439487091222004</v>
      </c>
    </row>
    <row r="1344" spans="2:14" x14ac:dyDescent="0.25">
      <c r="B1344" s="90" t="s">
        <v>1332</v>
      </c>
      <c r="C1344" s="59" t="s">
        <v>1351</v>
      </c>
      <c r="D1344" s="59">
        <v>88913663</v>
      </c>
      <c r="E1344" s="59" t="s">
        <v>166</v>
      </c>
      <c r="F1344" s="59" t="s">
        <v>803</v>
      </c>
      <c r="G1344" s="69">
        <v>-3.6038999999999998E-5</v>
      </c>
      <c r="H1344" s="59">
        <v>0.66096999999999995</v>
      </c>
      <c r="I1344" s="59">
        <v>0.49172500000000002</v>
      </c>
      <c r="J1344" s="59">
        <v>0.76580000000000004</v>
      </c>
      <c r="K1344" s="59">
        <v>0.98903600000000003</v>
      </c>
      <c r="L1344" s="59">
        <v>0.97599999999999998</v>
      </c>
      <c r="M1344" s="69">
        <f t="shared" si="22"/>
        <v>1</v>
      </c>
      <c r="N1344" s="59">
        <v>0.90439487091222004</v>
      </c>
    </row>
    <row r="1345" spans="2:14" x14ac:dyDescent="0.25">
      <c r="B1345" s="90" t="s">
        <v>1332</v>
      </c>
      <c r="C1345" s="59" t="s">
        <v>1351</v>
      </c>
      <c r="D1345" s="59">
        <v>88913663</v>
      </c>
      <c r="E1345" s="59" t="s">
        <v>166</v>
      </c>
      <c r="F1345" s="59" t="s">
        <v>1088</v>
      </c>
      <c r="G1345" s="59">
        <v>-1.1123E-4</v>
      </c>
      <c r="H1345" s="59">
        <v>0.66156999999999999</v>
      </c>
      <c r="I1345" s="59">
        <v>0.49172500000000002</v>
      </c>
      <c r="J1345" s="59">
        <v>0.76580000000000004</v>
      </c>
      <c r="K1345" s="59">
        <v>0.98903600000000003</v>
      </c>
      <c r="L1345" s="59">
        <v>0.98599999999999999</v>
      </c>
      <c r="M1345" s="69">
        <f t="shared" si="22"/>
        <v>1</v>
      </c>
      <c r="N1345" s="59">
        <v>0.90439487091222004</v>
      </c>
    </row>
    <row r="1346" spans="2:14" x14ac:dyDescent="0.25">
      <c r="B1346" s="90" t="s">
        <v>1332</v>
      </c>
      <c r="C1346" s="59" t="s">
        <v>1351</v>
      </c>
      <c r="D1346" s="59">
        <v>88913663</v>
      </c>
      <c r="E1346" s="59" t="s">
        <v>166</v>
      </c>
      <c r="F1346" s="59" t="s">
        <v>868</v>
      </c>
      <c r="G1346" s="69">
        <v>7.6019000000000005E-5</v>
      </c>
      <c r="H1346" s="59">
        <v>0.66254000000000002</v>
      </c>
      <c r="I1346" s="59">
        <v>0.49172500000000002</v>
      </c>
      <c r="J1346" s="59">
        <v>0.76580000000000004</v>
      </c>
      <c r="K1346" s="59">
        <v>0.98903600000000003</v>
      </c>
      <c r="L1346" s="59">
        <v>1.02</v>
      </c>
      <c r="M1346" s="69">
        <f t="shared" si="22"/>
        <v>1</v>
      </c>
      <c r="N1346" s="59">
        <v>0.90439487091222004</v>
      </c>
    </row>
    <row r="1347" spans="2:14" x14ac:dyDescent="0.25">
      <c r="B1347" s="90" t="s">
        <v>1332</v>
      </c>
      <c r="C1347" s="59" t="s">
        <v>1351</v>
      </c>
      <c r="D1347" s="59">
        <v>88913663</v>
      </c>
      <c r="E1347" s="59" t="s">
        <v>166</v>
      </c>
      <c r="F1347" s="59" t="s">
        <v>637</v>
      </c>
      <c r="G1347" s="69">
        <v>-4.2543000000000002E-5</v>
      </c>
      <c r="H1347" s="59">
        <v>0.66264000000000001</v>
      </c>
      <c r="I1347" s="59">
        <v>0.49172500000000002</v>
      </c>
      <c r="J1347" s="59">
        <v>0.76580000000000004</v>
      </c>
      <c r="K1347" s="59">
        <v>0.98903600000000003</v>
      </c>
      <c r="L1347" s="59">
        <v>0.98</v>
      </c>
      <c r="M1347" s="69">
        <f t="shared" si="22"/>
        <v>1</v>
      </c>
      <c r="N1347" s="59">
        <v>0.90439487091222004</v>
      </c>
    </row>
    <row r="1348" spans="2:14" x14ac:dyDescent="0.25">
      <c r="B1348" s="90" t="s">
        <v>1332</v>
      </c>
      <c r="C1348" s="59" t="s">
        <v>1351</v>
      </c>
      <c r="D1348" s="59">
        <v>88913663</v>
      </c>
      <c r="E1348" s="59" t="s">
        <v>166</v>
      </c>
      <c r="F1348" s="59" t="s">
        <v>1071</v>
      </c>
      <c r="G1348" s="59">
        <v>1.1035999999999999E-4</v>
      </c>
      <c r="H1348" s="59">
        <v>0.66288999999999998</v>
      </c>
      <c r="I1348" s="59">
        <v>0.49172500000000002</v>
      </c>
      <c r="J1348" s="59">
        <v>0.76580000000000004</v>
      </c>
      <c r="K1348" s="59">
        <v>0.98903600000000003</v>
      </c>
      <c r="L1348" s="59">
        <v>1.01</v>
      </c>
      <c r="M1348" s="69">
        <f t="shared" si="22"/>
        <v>1</v>
      </c>
      <c r="N1348" s="59">
        <v>0.90439487091222004</v>
      </c>
    </row>
    <row r="1349" spans="2:14" x14ac:dyDescent="0.25">
      <c r="B1349" s="90" t="s">
        <v>1332</v>
      </c>
      <c r="C1349" s="59" t="s">
        <v>1351</v>
      </c>
      <c r="D1349" s="59">
        <v>88913663</v>
      </c>
      <c r="E1349" s="59" t="s">
        <v>166</v>
      </c>
      <c r="F1349" s="59" t="s">
        <v>901</v>
      </c>
      <c r="G1349" s="69">
        <v>-5.8909000000000001E-5</v>
      </c>
      <c r="H1349" s="59">
        <v>0.66332999999999998</v>
      </c>
      <c r="I1349" s="59">
        <v>0.49172500000000002</v>
      </c>
      <c r="J1349" s="59">
        <v>0.76580000000000004</v>
      </c>
      <c r="K1349" s="59">
        <v>0.98903600000000003</v>
      </c>
      <c r="L1349" s="59">
        <v>0.98599999999999999</v>
      </c>
      <c r="M1349" s="69">
        <f t="shared" si="22"/>
        <v>1</v>
      </c>
      <c r="N1349" s="59">
        <v>0.90439487091222004</v>
      </c>
    </row>
    <row r="1350" spans="2:14" x14ac:dyDescent="0.25">
      <c r="B1350" s="90" t="s">
        <v>1332</v>
      </c>
      <c r="C1350" s="59" t="s">
        <v>1351</v>
      </c>
      <c r="D1350" s="59">
        <v>88913663</v>
      </c>
      <c r="E1350" s="59" t="s">
        <v>166</v>
      </c>
      <c r="F1350" s="59" t="s">
        <v>666</v>
      </c>
      <c r="G1350" s="69">
        <v>-7.5279999999999998E-5</v>
      </c>
      <c r="H1350" s="59">
        <v>0.66405000000000003</v>
      </c>
      <c r="I1350" s="59">
        <v>0.49172500000000002</v>
      </c>
      <c r="J1350" s="59">
        <v>0.76580000000000004</v>
      </c>
      <c r="K1350" s="59">
        <v>0.98903600000000003</v>
      </c>
      <c r="L1350" s="59">
        <v>0.98899999999999999</v>
      </c>
      <c r="M1350" s="69">
        <f t="shared" si="22"/>
        <v>1</v>
      </c>
      <c r="N1350" s="59">
        <v>0.90439487091222004</v>
      </c>
    </row>
    <row r="1351" spans="2:14" x14ac:dyDescent="0.25">
      <c r="B1351" s="90" t="s">
        <v>1332</v>
      </c>
      <c r="C1351" s="59" t="s">
        <v>1351</v>
      </c>
      <c r="D1351" s="59">
        <v>88913663</v>
      </c>
      <c r="E1351" s="59" t="s">
        <v>166</v>
      </c>
      <c r="F1351" s="59" t="s">
        <v>627</v>
      </c>
      <c r="G1351" s="59">
        <v>1.1162000000000001E-4</v>
      </c>
      <c r="H1351" s="59">
        <v>0.66466999999999998</v>
      </c>
      <c r="I1351" s="59">
        <v>0.49172500000000002</v>
      </c>
      <c r="J1351" s="59">
        <v>0.76580000000000004</v>
      </c>
      <c r="K1351" s="59">
        <v>0.98903600000000003</v>
      </c>
      <c r="L1351" s="59">
        <v>1.01</v>
      </c>
      <c r="M1351" s="69">
        <f t="shared" si="22"/>
        <v>1</v>
      </c>
      <c r="N1351" s="59">
        <v>0.90439487091222004</v>
      </c>
    </row>
    <row r="1352" spans="2:14" x14ac:dyDescent="0.25">
      <c r="B1352" s="90" t="s">
        <v>1332</v>
      </c>
      <c r="C1352" s="59" t="s">
        <v>1351</v>
      </c>
      <c r="D1352" s="59">
        <v>88913663</v>
      </c>
      <c r="E1352" s="59" t="s">
        <v>166</v>
      </c>
      <c r="F1352" s="59" t="s">
        <v>1208</v>
      </c>
      <c r="G1352" s="69">
        <v>-6.4623999999999997E-5</v>
      </c>
      <c r="H1352" s="59">
        <v>0.66549000000000003</v>
      </c>
      <c r="I1352" s="59">
        <v>0.49172500000000002</v>
      </c>
      <c r="J1352" s="59">
        <v>0.76580000000000004</v>
      </c>
      <c r="K1352" s="59">
        <v>0.98903600000000003</v>
      </c>
      <c r="L1352" s="59">
        <v>0.98799999999999999</v>
      </c>
      <c r="M1352" s="69">
        <f t="shared" si="22"/>
        <v>1</v>
      </c>
      <c r="N1352" s="59">
        <v>0.90439487091222004</v>
      </c>
    </row>
    <row r="1353" spans="2:14" x14ac:dyDescent="0.25">
      <c r="B1353" s="90" t="s">
        <v>1332</v>
      </c>
      <c r="C1353" s="59" t="s">
        <v>1351</v>
      </c>
      <c r="D1353" s="59">
        <v>88913663</v>
      </c>
      <c r="E1353" s="59" t="s">
        <v>166</v>
      </c>
      <c r="F1353" s="59" t="s">
        <v>1066</v>
      </c>
      <c r="G1353" s="69">
        <v>-7.3708000000000006E-5</v>
      </c>
      <c r="H1353" s="59">
        <v>0.66561000000000003</v>
      </c>
      <c r="I1353" s="59">
        <v>0.49172500000000002</v>
      </c>
      <c r="J1353" s="59">
        <v>0.76580000000000004</v>
      </c>
      <c r="K1353" s="59">
        <v>0.98903600000000003</v>
      </c>
      <c r="L1353" s="59">
        <v>0.97599999999999998</v>
      </c>
      <c r="M1353" s="69">
        <f t="shared" si="22"/>
        <v>1</v>
      </c>
      <c r="N1353" s="59">
        <v>0.90439487091222004</v>
      </c>
    </row>
    <row r="1354" spans="2:14" x14ac:dyDescent="0.25">
      <c r="B1354" s="90" t="s">
        <v>1332</v>
      </c>
      <c r="C1354" s="59" t="s">
        <v>1351</v>
      </c>
      <c r="D1354" s="59">
        <v>88913663</v>
      </c>
      <c r="E1354" s="59" t="s">
        <v>166</v>
      </c>
      <c r="F1354" s="59" t="s">
        <v>767</v>
      </c>
      <c r="G1354" s="69">
        <v>7.1697000000000002E-5</v>
      </c>
      <c r="H1354" s="59">
        <v>0.66903000000000001</v>
      </c>
      <c r="I1354" s="59">
        <v>0.49172500000000002</v>
      </c>
      <c r="J1354" s="59">
        <v>0.76580000000000004</v>
      </c>
      <c r="K1354" s="59">
        <v>0.98903600000000003</v>
      </c>
      <c r="L1354" s="59">
        <v>1.01</v>
      </c>
      <c r="M1354" s="69">
        <f t="shared" si="22"/>
        <v>1</v>
      </c>
      <c r="N1354" s="59">
        <v>0.90439487091222004</v>
      </c>
    </row>
    <row r="1355" spans="2:14" x14ac:dyDescent="0.25">
      <c r="B1355" s="90" t="s">
        <v>1332</v>
      </c>
      <c r="C1355" s="59" t="s">
        <v>1351</v>
      </c>
      <c r="D1355" s="59">
        <v>88913663</v>
      </c>
      <c r="E1355" s="59" t="s">
        <v>166</v>
      </c>
      <c r="F1355" s="59" t="s">
        <v>1184</v>
      </c>
      <c r="G1355" s="69">
        <v>-3.0626999999999997E-5</v>
      </c>
      <c r="H1355" s="59">
        <v>0.66969999999999996</v>
      </c>
      <c r="I1355" s="59">
        <v>0.49172500000000002</v>
      </c>
      <c r="J1355" s="59">
        <v>0.76580000000000004</v>
      </c>
      <c r="K1355" s="59">
        <v>0.98903600000000003</v>
      </c>
      <c r="L1355" s="59">
        <v>0.97399999999999998</v>
      </c>
      <c r="M1355" s="69">
        <f t="shared" si="22"/>
        <v>1</v>
      </c>
      <c r="N1355" s="59">
        <v>0.90439487091222004</v>
      </c>
    </row>
    <row r="1356" spans="2:14" x14ac:dyDescent="0.25">
      <c r="B1356" s="90" t="s">
        <v>1332</v>
      </c>
      <c r="C1356" s="59" t="s">
        <v>1351</v>
      </c>
      <c r="D1356" s="59">
        <v>88913663</v>
      </c>
      <c r="E1356" s="59" t="s">
        <v>166</v>
      </c>
      <c r="F1356" s="59" t="s">
        <v>603</v>
      </c>
      <c r="G1356" s="69">
        <v>-4.9224000000000002E-5</v>
      </c>
      <c r="H1356" s="59">
        <v>0.66976000000000002</v>
      </c>
      <c r="I1356" s="59">
        <v>0.49172500000000002</v>
      </c>
      <c r="J1356" s="59">
        <v>0.76580000000000004</v>
      </c>
      <c r="K1356" s="59">
        <v>0.98903600000000003</v>
      </c>
      <c r="L1356" s="59">
        <v>0.98399999999999999</v>
      </c>
      <c r="M1356" s="69">
        <f t="shared" si="22"/>
        <v>1</v>
      </c>
      <c r="N1356" s="59">
        <v>0.90439487091222004</v>
      </c>
    </row>
    <row r="1357" spans="2:14" x14ac:dyDescent="0.25">
      <c r="B1357" s="90" t="s">
        <v>1332</v>
      </c>
      <c r="C1357" s="59" t="s">
        <v>1351</v>
      </c>
      <c r="D1357" s="59">
        <v>88913663</v>
      </c>
      <c r="E1357" s="59" t="s">
        <v>166</v>
      </c>
      <c r="F1357" s="59" t="s">
        <v>1062</v>
      </c>
      <c r="G1357" s="69">
        <v>-5.9916E-5</v>
      </c>
      <c r="H1357" s="59">
        <v>0.67081000000000002</v>
      </c>
      <c r="I1357" s="59">
        <v>0.49172500000000002</v>
      </c>
      <c r="J1357" s="59">
        <v>0.76580000000000004</v>
      </c>
      <c r="K1357" s="59">
        <v>0.98903600000000003</v>
      </c>
      <c r="L1357" s="59">
        <v>0.98699999999999999</v>
      </c>
      <c r="M1357" s="69">
        <f t="shared" si="22"/>
        <v>1</v>
      </c>
      <c r="N1357" s="59">
        <v>0.90439487091222004</v>
      </c>
    </row>
    <row r="1358" spans="2:14" x14ac:dyDescent="0.25">
      <c r="B1358" s="90" t="s">
        <v>1332</v>
      </c>
      <c r="C1358" s="59" t="s">
        <v>1351</v>
      </c>
      <c r="D1358" s="59">
        <v>88913663</v>
      </c>
      <c r="E1358" s="59" t="s">
        <v>166</v>
      </c>
      <c r="F1358" s="59" t="s">
        <v>925</v>
      </c>
      <c r="G1358" s="69">
        <v>-3.5349000000000003E-5</v>
      </c>
      <c r="H1358" s="59">
        <v>0.67247000000000001</v>
      </c>
      <c r="I1358" s="59">
        <v>0.49172500000000002</v>
      </c>
      <c r="J1358" s="59">
        <v>0.76580000000000004</v>
      </c>
      <c r="K1358" s="59">
        <v>0.98903600000000003</v>
      </c>
      <c r="L1358" s="59">
        <v>0.97799999999999998</v>
      </c>
      <c r="M1358" s="69">
        <f t="shared" si="22"/>
        <v>1</v>
      </c>
      <c r="N1358" s="59">
        <v>0.90439487091222004</v>
      </c>
    </row>
    <row r="1359" spans="2:14" x14ac:dyDescent="0.25">
      <c r="B1359" s="90" t="s">
        <v>1332</v>
      </c>
      <c r="C1359" s="59" t="s">
        <v>1351</v>
      </c>
      <c r="D1359" s="59">
        <v>88913663</v>
      </c>
      <c r="E1359" s="59" t="s">
        <v>166</v>
      </c>
      <c r="F1359" s="59" t="s">
        <v>682</v>
      </c>
      <c r="G1359" s="69">
        <v>5.2333999999999997E-5</v>
      </c>
      <c r="H1359" s="59">
        <v>0.67254999999999998</v>
      </c>
      <c r="I1359" s="59">
        <v>0.49172500000000002</v>
      </c>
      <c r="J1359" s="59">
        <v>0.76580000000000004</v>
      </c>
      <c r="K1359" s="59">
        <v>0.98903600000000003</v>
      </c>
      <c r="L1359" s="59">
        <v>1.02</v>
      </c>
      <c r="M1359" s="69">
        <f t="shared" si="22"/>
        <v>1</v>
      </c>
      <c r="N1359" s="59">
        <v>0.90439487091222004</v>
      </c>
    </row>
    <row r="1360" spans="2:14" x14ac:dyDescent="0.25">
      <c r="B1360" s="90" t="s">
        <v>1332</v>
      </c>
      <c r="C1360" s="59" t="s">
        <v>1351</v>
      </c>
      <c r="D1360" s="59">
        <v>88913663</v>
      </c>
      <c r="E1360" s="59" t="s">
        <v>166</v>
      </c>
      <c r="F1360" s="59" t="s">
        <v>1232</v>
      </c>
      <c r="G1360" s="59">
        <v>-1.1731999999999999E-4</v>
      </c>
      <c r="H1360" s="59">
        <v>0.67403000000000002</v>
      </c>
      <c r="I1360" s="59">
        <v>0.49172500000000002</v>
      </c>
      <c r="J1360" s="59">
        <v>0.76580000000000004</v>
      </c>
      <c r="K1360" s="59">
        <v>0.98903600000000003</v>
      </c>
      <c r="L1360" s="59">
        <v>0.98599999999999999</v>
      </c>
      <c r="M1360" s="69">
        <f t="shared" si="22"/>
        <v>1</v>
      </c>
      <c r="N1360" s="59">
        <v>0.90439487091222004</v>
      </c>
    </row>
    <row r="1361" spans="2:14" x14ac:dyDescent="0.25">
      <c r="B1361" s="90" t="s">
        <v>1332</v>
      </c>
      <c r="C1361" s="59" t="s">
        <v>1351</v>
      </c>
      <c r="D1361" s="59">
        <v>88913663</v>
      </c>
      <c r="E1361" s="59" t="s">
        <v>166</v>
      </c>
      <c r="F1361" s="59" t="s">
        <v>916</v>
      </c>
      <c r="G1361" s="69">
        <v>8.5784000000000004E-5</v>
      </c>
      <c r="H1361" s="59">
        <v>0.67483000000000004</v>
      </c>
      <c r="I1361" s="59">
        <v>0.49172500000000002</v>
      </c>
      <c r="J1361" s="59">
        <v>0.76580000000000004</v>
      </c>
      <c r="K1361" s="59">
        <v>0.98903600000000003</v>
      </c>
      <c r="L1361" s="59">
        <v>1.01</v>
      </c>
      <c r="M1361" s="69">
        <f t="shared" si="22"/>
        <v>1</v>
      </c>
      <c r="N1361" s="59">
        <v>0.90439487091222004</v>
      </c>
    </row>
    <row r="1362" spans="2:14" x14ac:dyDescent="0.25">
      <c r="B1362" s="90" t="s">
        <v>1332</v>
      </c>
      <c r="C1362" s="59" t="s">
        <v>1351</v>
      </c>
      <c r="D1362" s="59">
        <v>88913663</v>
      </c>
      <c r="E1362" s="59" t="s">
        <v>166</v>
      </c>
      <c r="F1362" s="59" t="s">
        <v>555</v>
      </c>
      <c r="G1362" s="59">
        <v>-1.0887000000000001E-4</v>
      </c>
      <c r="H1362" s="59">
        <v>0.67539000000000005</v>
      </c>
      <c r="I1362" s="59">
        <v>0.49172500000000002</v>
      </c>
      <c r="J1362" s="59">
        <v>0.76580000000000004</v>
      </c>
      <c r="K1362" s="59">
        <v>0.98903600000000003</v>
      </c>
      <c r="L1362" s="59">
        <v>0.98499999999999999</v>
      </c>
      <c r="M1362" s="69">
        <f t="shared" si="22"/>
        <v>1</v>
      </c>
      <c r="N1362" s="59">
        <v>0.90439487091222004</v>
      </c>
    </row>
    <row r="1363" spans="2:14" x14ac:dyDescent="0.25">
      <c r="B1363" s="90" t="s">
        <v>1332</v>
      </c>
      <c r="C1363" s="59" t="s">
        <v>1351</v>
      </c>
      <c r="D1363" s="59">
        <v>88913663</v>
      </c>
      <c r="E1363" s="59" t="s">
        <v>166</v>
      </c>
      <c r="F1363" s="59" t="s">
        <v>591</v>
      </c>
      <c r="G1363" s="69">
        <v>4.2614000000000002E-5</v>
      </c>
      <c r="H1363" s="59">
        <v>0.67739000000000005</v>
      </c>
      <c r="I1363" s="59">
        <v>0.49172500000000002</v>
      </c>
      <c r="J1363" s="59">
        <v>0.76580000000000004</v>
      </c>
      <c r="K1363" s="59">
        <v>0.98903600000000003</v>
      </c>
      <c r="L1363" s="59">
        <v>1.02</v>
      </c>
      <c r="M1363" s="69">
        <f t="shared" si="22"/>
        <v>1</v>
      </c>
      <c r="N1363" s="59">
        <v>0.90551446735395202</v>
      </c>
    </row>
    <row r="1364" spans="2:14" x14ac:dyDescent="0.25">
      <c r="B1364" s="90" t="s">
        <v>1332</v>
      </c>
      <c r="C1364" s="59" t="s">
        <v>1351</v>
      </c>
      <c r="D1364" s="59">
        <v>88913663</v>
      </c>
      <c r="E1364" s="59" t="s">
        <v>166</v>
      </c>
      <c r="F1364" s="59" t="s">
        <v>1152</v>
      </c>
      <c r="G1364" s="69">
        <v>-9.9878999999999997E-5</v>
      </c>
      <c r="H1364" s="59">
        <v>0.67947000000000002</v>
      </c>
      <c r="I1364" s="59">
        <v>0.49172500000000002</v>
      </c>
      <c r="J1364" s="59">
        <v>0.76580000000000004</v>
      </c>
      <c r="K1364" s="59">
        <v>0.98903600000000003</v>
      </c>
      <c r="L1364" s="59">
        <v>0.99299999999999999</v>
      </c>
      <c r="M1364" s="69">
        <f t="shared" si="22"/>
        <v>1</v>
      </c>
      <c r="N1364" s="59">
        <v>0.90654200680272101</v>
      </c>
    </row>
    <row r="1365" spans="2:14" x14ac:dyDescent="0.25">
      <c r="B1365" s="90" t="s">
        <v>1332</v>
      </c>
      <c r="C1365" s="59" t="s">
        <v>1351</v>
      </c>
      <c r="D1365" s="59">
        <v>88913663</v>
      </c>
      <c r="E1365" s="59" t="s">
        <v>166</v>
      </c>
      <c r="F1365" s="59" t="s">
        <v>869</v>
      </c>
      <c r="G1365" s="69">
        <v>-6.2514999999999994E-5</v>
      </c>
      <c r="H1365" s="59">
        <v>0.68181000000000003</v>
      </c>
      <c r="I1365" s="59">
        <v>0.49172500000000002</v>
      </c>
      <c r="J1365" s="59">
        <v>0.76580000000000004</v>
      </c>
      <c r="K1365" s="59">
        <v>0.98903600000000003</v>
      </c>
      <c r="L1365" s="59">
        <v>0.98799999999999999</v>
      </c>
      <c r="M1365" s="69">
        <f t="shared" si="22"/>
        <v>1</v>
      </c>
      <c r="N1365" s="59">
        <v>0.90654200680272101</v>
      </c>
    </row>
    <row r="1366" spans="2:14" x14ac:dyDescent="0.25">
      <c r="B1366" s="90" t="s">
        <v>1332</v>
      </c>
      <c r="C1366" s="59" t="s">
        <v>1351</v>
      </c>
      <c r="D1366" s="59">
        <v>88913663</v>
      </c>
      <c r="E1366" s="59" t="s">
        <v>166</v>
      </c>
      <c r="F1366" s="59" t="s">
        <v>1114</v>
      </c>
      <c r="G1366" s="59">
        <v>-1.5396E-4</v>
      </c>
      <c r="H1366" s="59">
        <v>0.68245999999999996</v>
      </c>
      <c r="I1366" s="59">
        <v>0.49172500000000002</v>
      </c>
      <c r="J1366" s="59">
        <v>0.76580000000000004</v>
      </c>
      <c r="K1366" s="59">
        <v>0.98903600000000003</v>
      </c>
      <c r="L1366" s="59">
        <v>0.995</v>
      </c>
      <c r="M1366" s="69">
        <f t="shared" si="22"/>
        <v>1</v>
      </c>
      <c r="N1366" s="59">
        <v>0.90654200680272101</v>
      </c>
    </row>
    <row r="1367" spans="2:14" x14ac:dyDescent="0.25">
      <c r="B1367" s="90" t="s">
        <v>1332</v>
      </c>
      <c r="C1367" s="59" t="s">
        <v>1351</v>
      </c>
      <c r="D1367" s="59">
        <v>88913663</v>
      </c>
      <c r="E1367" s="59" t="s">
        <v>166</v>
      </c>
      <c r="F1367" s="59" t="s">
        <v>792</v>
      </c>
      <c r="G1367" s="69">
        <v>6.7817999999999993E-5</v>
      </c>
      <c r="H1367" s="59">
        <v>0.68362000000000001</v>
      </c>
      <c r="I1367" s="59">
        <v>0.49172500000000002</v>
      </c>
      <c r="J1367" s="59">
        <v>0.76580000000000004</v>
      </c>
      <c r="K1367" s="59">
        <v>0.98903600000000003</v>
      </c>
      <c r="L1367" s="59">
        <v>1.01</v>
      </c>
      <c r="M1367" s="69">
        <f t="shared" si="22"/>
        <v>1</v>
      </c>
      <c r="N1367" s="59">
        <v>0.90654200680272101</v>
      </c>
    </row>
    <row r="1368" spans="2:14" x14ac:dyDescent="0.25">
      <c r="B1368" s="90" t="s">
        <v>1332</v>
      </c>
      <c r="C1368" s="59" t="s">
        <v>1351</v>
      </c>
      <c r="D1368" s="59">
        <v>88913663</v>
      </c>
      <c r="E1368" s="59" t="s">
        <v>166</v>
      </c>
      <c r="F1368" s="59" t="s">
        <v>1115</v>
      </c>
      <c r="G1368" s="59">
        <v>-9.2820000000000001E-4</v>
      </c>
      <c r="H1368" s="59">
        <v>0.68420999999999998</v>
      </c>
      <c r="I1368" s="59">
        <v>0.49172500000000002</v>
      </c>
      <c r="J1368" s="59">
        <v>0.76580000000000004</v>
      </c>
      <c r="K1368" s="59">
        <v>0.98903600000000003</v>
      </c>
      <c r="L1368" s="59" t="s">
        <v>5</v>
      </c>
      <c r="M1368" s="69">
        <f t="shared" si="22"/>
        <v>1</v>
      </c>
      <c r="N1368" s="59">
        <v>0.90654200680272101</v>
      </c>
    </row>
    <row r="1369" spans="2:14" x14ac:dyDescent="0.25">
      <c r="B1369" s="90" t="s">
        <v>1332</v>
      </c>
      <c r="C1369" s="59" t="s">
        <v>1351</v>
      </c>
      <c r="D1369" s="59">
        <v>88913663</v>
      </c>
      <c r="E1369" s="59" t="s">
        <v>166</v>
      </c>
      <c r="F1369" s="59" t="s">
        <v>651</v>
      </c>
      <c r="G1369" s="59">
        <v>-1.0164E-4</v>
      </c>
      <c r="H1369" s="59">
        <v>0.68515000000000004</v>
      </c>
      <c r="I1369" s="59">
        <v>0.49172500000000002</v>
      </c>
      <c r="J1369" s="59">
        <v>0.76580000000000004</v>
      </c>
      <c r="K1369" s="59">
        <v>0.98903600000000003</v>
      </c>
      <c r="L1369" s="59">
        <v>0.98699999999999999</v>
      </c>
      <c r="M1369" s="69">
        <f t="shared" si="22"/>
        <v>1</v>
      </c>
      <c r="N1369" s="59">
        <v>0.90654200680272101</v>
      </c>
    </row>
    <row r="1370" spans="2:14" x14ac:dyDescent="0.25">
      <c r="B1370" s="90" t="s">
        <v>1332</v>
      </c>
      <c r="C1370" s="59" t="s">
        <v>1351</v>
      </c>
      <c r="D1370" s="59">
        <v>88913663</v>
      </c>
      <c r="E1370" s="59" t="s">
        <v>166</v>
      </c>
      <c r="F1370" s="59" t="s">
        <v>696</v>
      </c>
      <c r="G1370" s="59">
        <v>-1.2126E-4</v>
      </c>
      <c r="H1370" s="59">
        <v>0.68828999999999996</v>
      </c>
      <c r="I1370" s="59">
        <v>0.49172500000000002</v>
      </c>
      <c r="J1370" s="59">
        <v>0.76580000000000004</v>
      </c>
      <c r="K1370" s="59">
        <v>0.98903600000000003</v>
      </c>
      <c r="L1370" s="59">
        <v>0.99399999999999999</v>
      </c>
      <c r="M1370" s="69">
        <f t="shared" si="22"/>
        <v>1</v>
      </c>
      <c r="N1370" s="59">
        <v>0.90889554806070805</v>
      </c>
    </row>
    <row r="1371" spans="2:14" x14ac:dyDescent="0.25">
      <c r="B1371" s="90" t="s">
        <v>1332</v>
      </c>
      <c r="C1371" s="59" t="s">
        <v>1351</v>
      </c>
      <c r="D1371" s="59">
        <v>88913663</v>
      </c>
      <c r="E1371" s="59" t="s">
        <v>166</v>
      </c>
      <c r="F1371" s="59" t="s">
        <v>1002</v>
      </c>
      <c r="G1371" s="59">
        <v>1.7951999999999999E-4</v>
      </c>
      <c r="H1371" s="59">
        <v>0.69033999999999995</v>
      </c>
      <c r="I1371" s="59">
        <v>0.49172500000000002</v>
      </c>
      <c r="J1371" s="59">
        <v>0.76580000000000004</v>
      </c>
      <c r="K1371" s="59">
        <v>0.98903600000000003</v>
      </c>
      <c r="L1371" s="59">
        <v>1.01</v>
      </c>
      <c r="M1371" s="69">
        <f t="shared" si="22"/>
        <v>1</v>
      </c>
      <c r="N1371" s="59">
        <v>0.90889554806070805</v>
      </c>
    </row>
    <row r="1372" spans="2:14" x14ac:dyDescent="0.25">
      <c r="B1372" s="90" t="s">
        <v>1332</v>
      </c>
      <c r="C1372" s="59" t="s">
        <v>1351</v>
      </c>
      <c r="D1372" s="59">
        <v>88913663</v>
      </c>
      <c r="E1372" s="59" t="s">
        <v>166</v>
      </c>
      <c r="F1372" s="59" t="s">
        <v>822</v>
      </c>
      <c r="G1372" s="69">
        <v>-4.9648000000000003E-5</v>
      </c>
      <c r="H1372" s="59">
        <v>0.69094999999999995</v>
      </c>
      <c r="I1372" s="59">
        <v>0.49172500000000002</v>
      </c>
      <c r="J1372" s="59">
        <v>0.76580000000000004</v>
      </c>
      <c r="K1372" s="59">
        <v>0.98903600000000003</v>
      </c>
      <c r="L1372" s="59">
        <v>0.98599999999999999</v>
      </c>
      <c r="M1372" s="69">
        <f t="shared" si="22"/>
        <v>1</v>
      </c>
      <c r="N1372" s="59">
        <v>0.90889554806070805</v>
      </c>
    </row>
    <row r="1373" spans="2:14" x14ac:dyDescent="0.25">
      <c r="B1373" s="90" t="s">
        <v>1332</v>
      </c>
      <c r="C1373" s="59" t="s">
        <v>1351</v>
      </c>
      <c r="D1373" s="59">
        <v>88913663</v>
      </c>
      <c r="E1373" s="59" t="s">
        <v>166</v>
      </c>
      <c r="F1373" s="59" t="s">
        <v>707</v>
      </c>
      <c r="G1373" s="59">
        <v>-1.2065000000000001E-4</v>
      </c>
      <c r="H1373" s="59">
        <v>0.69257000000000002</v>
      </c>
      <c r="I1373" s="59">
        <v>0.49172500000000002</v>
      </c>
      <c r="J1373" s="59">
        <v>0.76580000000000004</v>
      </c>
      <c r="K1373" s="59">
        <v>0.98903600000000003</v>
      </c>
      <c r="L1373" s="59">
        <v>0.99</v>
      </c>
      <c r="M1373" s="69">
        <f t="shared" si="22"/>
        <v>1</v>
      </c>
      <c r="N1373" s="59">
        <v>0.90889554806070805</v>
      </c>
    </row>
    <row r="1374" spans="2:14" x14ac:dyDescent="0.25">
      <c r="B1374" s="90" t="s">
        <v>1332</v>
      </c>
      <c r="C1374" s="59" t="s">
        <v>1351</v>
      </c>
      <c r="D1374" s="59">
        <v>88913663</v>
      </c>
      <c r="E1374" s="59" t="s">
        <v>166</v>
      </c>
      <c r="F1374" s="59" t="s">
        <v>735</v>
      </c>
      <c r="G1374" s="69">
        <v>-6.1885999999999997E-5</v>
      </c>
      <c r="H1374" s="59">
        <v>0.69277</v>
      </c>
      <c r="I1374" s="59">
        <v>0.49172500000000002</v>
      </c>
      <c r="J1374" s="59">
        <v>0.76580000000000004</v>
      </c>
      <c r="K1374" s="59">
        <v>0.98903600000000003</v>
      </c>
      <c r="L1374" s="59">
        <v>0.98899999999999999</v>
      </c>
      <c r="M1374" s="69">
        <f t="shared" si="22"/>
        <v>1</v>
      </c>
      <c r="N1374" s="59">
        <v>0.90889554806070805</v>
      </c>
    </row>
    <row r="1375" spans="2:14" x14ac:dyDescent="0.25">
      <c r="B1375" s="90" t="s">
        <v>1332</v>
      </c>
      <c r="C1375" s="59" t="s">
        <v>1351</v>
      </c>
      <c r="D1375" s="59">
        <v>88913663</v>
      </c>
      <c r="E1375" s="59" t="s">
        <v>166</v>
      </c>
      <c r="F1375" s="59" t="s">
        <v>1007</v>
      </c>
      <c r="G1375" s="69">
        <v>6.1242999999999996E-5</v>
      </c>
      <c r="H1375" s="59">
        <v>0.70006999999999997</v>
      </c>
      <c r="I1375" s="59">
        <v>0.49172500000000002</v>
      </c>
      <c r="J1375" s="59">
        <v>0.76580000000000004</v>
      </c>
      <c r="K1375" s="59">
        <v>0.98903600000000003</v>
      </c>
      <c r="L1375" s="59">
        <v>1.01</v>
      </c>
      <c r="M1375" s="69">
        <f t="shared" si="22"/>
        <v>1</v>
      </c>
      <c r="N1375" s="59">
        <v>0.90909171617161699</v>
      </c>
    </row>
    <row r="1376" spans="2:14" x14ac:dyDescent="0.25">
      <c r="B1376" s="90" t="s">
        <v>1332</v>
      </c>
      <c r="C1376" s="59" t="s">
        <v>1351</v>
      </c>
      <c r="D1376" s="59">
        <v>88913663</v>
      </c>
      <c r="E1376" s="59" t="s">
        <v>166</v>
      </c>
      <c r="F1376" s="59" t="s">
        <v>1091</v>
      </c>
      <c r="G1376" s="69">
        <v>-6.3953000000000002E-5</v>
      </c>
      <c r="H1376" s="59">
        <v>0.70106999999999997</v>
      </c>
      <c r="I1376" s="59">
        <v>0.49172500000000002</v>
      </c>
      <c r="J1376" s="59">
        <v>0.76580000000000004</v>
      </c>
      <c r="K1376" s="59">
        <v>0.98903600000000003</v>
      </c>
      <c r="L1376" s="59">
        <v>0.99</v>
      </c>
      <c r="M1376" s="69">
        <f t="shared" si="22"/>
        <v>1</v>
      </c>
      <c r="N1376" s="59">
        <v>0.90909171617161699</v>
      </c>
    </row>
    <row r="1377" spans="2:14" x14ac:dyDescent="0.25">
      <c r="B1377" s="90" t="s">
        <v>1332</v>
      </c>
      <c r="C1377" s="59" t="s">
        <v>1351</v>
      </c>
      <c r="D1377" s="59">
        <v>88913663</v>
      </c>
      <c r="E1377" s="59" t="s">
        <v>166</v>
      </c>
      <c r="F1377" s="59" t="s">
        <v>877</v>
      </c>
      <c r="G1377" s="69">
        <v>5.1802000000000003E-5</v>
      </c>
      <c r="H1377" s="59">
        <v>0.70111999999999997</v>
      </c>
      <c r="I1377" s="59">
        <v>0.49172500000000002</v>
      </c>
      <c r="J1377" s="59">
        <v>0.76580000000000004</v>
      </c>
      <c r="K1377" s="59">
        <v>0.98903600000000003</v>
      </c>
      <c r="L1377" s="59">
        <v>1.01</v>
      </c>
      <c r="M1377" s="69">
        <f t="shared" si="22"/>
        <v>1</v>
      </c>
      <c r="N1377" s="59">
        <v>0.90909171617161699</v>
      </c>
    </row>
    <row r="1378" spans="2:14" x14ac:dyDescent="0.25">
      <c r="B1378" s="90" t="s">
        <v>1332</v>
      </c>
      <c r="C1378" s="59" t="s">
        <v>1351</v>
      </c>
      <c r="D1378" s="59">
        <v>88913663</v>
      </c>
      <c r="E1378" s="59" t="s">
        <v>166</v>
      </c>
      <c r="F1378" s="59" t="s">
        <v>930</v>
      </c>
      <c r="G1378" s="69">
        <v>-4.049E-5</v>
      </c>
      <c r="H1378" s="59">
        <v>0.70130000000000003</v>
      </c>
      <c r="I1378" s="59">
        <v>0.49172500000000002</v>
      </c>
      <c r="J1378" s="59">
        <v>0.76580000000000004</v>
      </c>
      <c r="K1378" s="59">
        <v>0.98903600000000003</v>
      </c>
      <c r="L1378" s="59">
        <v>0.98399999999999999</v>
      </c>
      <c r="M1378" s="69">
        <f t="shared" ref="M1378:M1441" si="23">IF(H1378*1556&lt;1,H1378*1556,1)</f>
        <v>1</v>
      </c>
      <c r="N1378" s="59">
        <v>0.90909171617161699</v>
      </c>
    </row>
    <row r="1379" spans="2:14" x14ac:dyDescent="0.25">
      <c r="B1379" s="90" t="s">
        <v>1332</v>
      </c>
      <c r="C1379" s="59" t="s">
        <v>1351</v>
      </c>
      <c r="D1379" s="59">
        <v>88913663</v>
      </c>
      <c r="E1379" s="59" t="s">
        <v>166</v>
      </c>
      <c r="F1379" s="59" t="s">
        <v>1047</v>
      </c>
      <c r="G1379" s="69">
        <v>4.8528E-5</v>
      </c>
      <c r="H1379" s="59">
        <v>0.70252999999999999</v>
      </c>
      <c r="I1379" s="59">
        <v>0.49172500000000002</v>
      </c>
      <c r="J1379" s="59">
        <v>0.76580000000000004</v>
      </c>
      <c r="K1379" s="59">
        <v>0.98903600000000003</v>
      </c>
      <c r="L1379" s="59">
        <v>1.01</v>
      </c>
      <c r="M1379" s="69">
        <f t="shared" si="23"/>
        <v>1</v>
      </c>
      <c r="N1379" s="59">
        <v>0.90909171617161699</v>
      </c>
    </row>
    <row r="1380" spans="2:14" x14ac:dyDescent="0.25">
      <c r="B1380" s="90" t="s">
        <v>1332</v>
      </c>
      <c r="C1380" s="59" t="s">
        <v>1351</v>
      </c>
      <c r="D1380" s="59">
        <v>88913663</v>
      </c>
      <c r="E1380" s="59" t="s">
        <v>166</v>
      </c>
      <c r="F1380" s="59" t="s">
        <v>509</v>
      </c>
      <c r="G1380" s="59">
        <v>2.4175999999999999E-4</v>
      </c>
      <c r="H1380" s="59">
        <v>0.70264000000000004</v>
      </c>
      <c r="I1380" s="59">
        <v>0.49172500000000002</v>
      </c>
      <c r="J1380" s="59">
        <v>0.76580000000000004</v>
      </c>
      <c r="K1380" s="59">
        <v>0.98903600000000003</v>
      </c>
      <c r="L1380" s="59">
        <v>1</v>
      </c>
      <c r="M1380" s="69">
        <f t="shared" si="23"/>
        <v>1</v>
      </c>
      <c r="N1380" s="59">
        <v>0.90909171617161699</v>
      </c>
    </row>
    <row r="1381" spans="2:14" x14ac:dyDescent="0.25">
      <c r="B1381" s="90" t="s">
        <v>1332</v>
      </c>
      <c r="C1381" s="59" t="s">
        <v>1351</v>
      </c>
      <c r="D1381" s="59">
        <v>88913663</v>
      </c>
      <c r="E1381" s="59" t="s">
        <v>166</v>
      </c>
      <c r="F1381" s="59" t="s">
        <v>1004</v>
      </c>
      <c r="G1381" s="69">
        <v>-7.6339000000000002E-5</v>
      </c>
      <c r="H1381" s="59">
        <v>0.70296999999999998</v>
      </c>
      <c r="I1381" s="59">
        <v>0.49172500000000002</v>
      </c>
      <c r="J1381" s="59">
        <v>0.76580000000000004</v>
      </c>
      <c r="K1381" s="59">
        <v>0.98903600000000003</v>
      </c>
      <c r="L1381" s="59">
        <v>0.99199999999999999</v>
      </c>
      <c r="M1381" s="69">
        <f t="shared" si="23"/>
        <v>1</v>
      </c>
      <c r="N1381" s="59">
        <v>0.90909171617161699</v>
      </c>
    </row>
    <row r="1382" spans="2:14" x14ac:dyDescent="0.25">
      <c r="B1382" s="90" t="s">
        <v>1332</v>
      </c>
      <c r="C1382" s="59" t="s">
        <v>1351</v>
      </c>
      <c r="D1382" s="59">
        <v>88913663</v>
      </c>
      <c r="E1382" s="59" t="s">
        <v>166</v>
      </c>
      <c r="F1382" s="59" t="s">
        <v>975</v>
      </c>
      <c r="G1382" s="69">
        <v>-3.2855999999999998E-5</v>
      </c>
      <c r="H1382" s="59">
        <v>0.70506000000000002</v>
      </c>
      <c r="I1382" s="59">
        <v>0.49172500000000002</v>
      </c>
      <c r="J1382" s="59">
        <v>0.76580000000000004</v>
      </c>
      <c r="K1382" s="59">
        <v>0.98903600000000003</v>
      </c>
      <c r="L1382" s="59">
        <v>0.98099999999999998</v>
      </c>
      <c r="M1382" s="69">
        <f t="shared" si="23"/>
        <v>1</v>
      </c>
      <c r="N1382" s="59">
        <v>0.90909171617161699</v>
      </c>
    </row>
    <row r="1383" spans="2:14" x14ac:dyDescent="0.25">
      <c r="B1383" s="90" t="s">
        <v>1332</v>
      </c>
      <c r="C1383" s="59" t="s">
        <v>1351</v>
      </c>
      <c r="D1383" s="59">
        <v>88913663</v>
      </c>
      <c r="E1383" s="59" t="s">
        <v>166</v>
      </c>
      <c r="F1383" s="59" t="s">
        <v>680</v>
      </c>
      <c r="G1383" s="69">
        <v>4.4839999999999998E-5</v>
      </c>
      <c r="H1383" s="59">
        <v>0.70523000000000002</v>
      </c>
      <c r="I1383" s="59">
        <v>0.49172500000000002</v>
      </c>
      <c r="J1383" s="59">
        <v>0.76580000000000004</v>
      </c>
      <c r="K1383" s="59">
        <v>0.98903600000000003</v>
      </c>
      <c r="L1383" s="59">
        <v>1.01</v>
      </c>
      <c r="M1383" s="69">
        <f t="shared" si="23"/>
        <v>1</v>
      </c>
      <c r="N1383" s="59">
        <v>0.90909171617161699</v>
      </c>
    </row>
    <row r="1384" spans="2:14" x14ac:dyDescent="0.25">
      <c r="B1384" s="90" t="s">
        <v>1332</v>
      </c>
      <c r="C1384" s="59" t="s">
        <v>1351</v>
      </c>
      <c r="D1384" s="59">
        <v>88913663</v>
      </c>
      <c r="E1384" s="59" t="s">
        <v>166</v>
      </c>
      <c r="F1384" s="59" t="s">
        <v>770</v>
      </c>
      <c r="G1384" s="69">
        <v>9.3807999999999994E-5</v>
      </c>
      <c r="H1384" s="59">
        <v>0.70611000000000002</v>
      </c>
      <c r="I1384" s="59">
        <v>0.49172500000000002</v>
      </c>
      <c r="J1384" s="59">
        <v>0.76580000000000004</v>
      </c>
      <c r="K1384" s="59">
        <v>0.98903600000000003</v>
      </c>
      <c r="L1384" s="59">
        <v>1.01</v>
      </c>
      <c r="M1384" s="69">
        <f t="shared" si="23"/>
        <v>1</v>
      </c>
      <c r="N1384" s="59">
        <v>0.90909171617161699</v>
      </c>
    </row>
    <row r="1385" spans="2:14" x14ac:dyDescent="0.25">
      <c r="B1385" s="90" t="s">
        <v>1332</v>
      </c>
      <c r="C1385" s="59" t="s">
        <v>1351</v>
      </c>
      <c r="D1385" s="59">
        <v>88913663</v>
      </c>
      <c r="E1385" s="59" t="s">
        <v>166</v>
      </c>
      <c r="F1385" s="59" t="s">
        <v>492</v>
      </c>
      <c r="G1385" s="69">
        <v>-6.457E-5</v>
      </c>
      <c r="H1385" s="59">
        <v>0.70787</v>
      </c>
      <c r="I1385" s="59">
        <v>0.49172500000000002</v>
      </c>
      <c r="J1385" s="59">
        <v>0.76580000000000004</v>
      </c>
      <c r="K1385" s="59">
        <v>0.98903600000000003</v>
      </c>
      <c r="L1385" s="59">
        <v>0.99</v>
      </c>
      <c r="M1385" s="69">
        <f t="shared" si="23"/>
        <v>1</v>
      </c>
      <c r="N1385" s="59">
        <v>0.90909171617161699</v>
      </c>
    </row>
    <row r="1386" spans="2:14" x14ac:dyDescent="0.25">
      <c r="B1386" s="90" t="s">
        <v>1332</v>
      </c>
      <c r="C1386" s="59" t="s">
        <v>1351</v>
      </c>
      <c r="D1386" s="59">
        <v>88913663</v>
      </c>
      <c r="E1386" s="59" t="s">
        <v>166</v>
      </c>
      <c r="F1386" s="59" t="s">
        <v>1039</v>
      </c>
      <c r="G1386" s="69">
        <v>4.1848000000000003E-5</v>
      </c>
      <c r="H1386" s="59">
        <v>0.70811000000000002</v>
      </c>
      <c r="I1386" s="59">
        <v>0.49172500000000002</v>
      </c>
      <c r="J1386" s="59">
        <v>0.76580000000000004</v>
      </c>
      <c r="K1386" s="59">
        <v>0.98903600000000003</v>
      </c>
      <c r="L1386" s="59">
        <v>1.02</v>
      </c>
      <c r="M1386" s="69">
        <f t="shared" si="23"/>
        <v>1</v>
      </c>
      <c r="N1386" s="59">
        <v>0.90909171617161699</v>
      </c>
    </row>
    <row r="1387" spans="2:14" x14ac:dyDescent="0.25">
      <c r="B1387" s="90" t="s">
        <v>1332</v>
      </c>
      <c r="C1387" s="59" t="s">
        <v>1351</v>
      </c>
      <c r="D1387" s="59">
        <v>88913663</v>
      </c>
      <c r="E1387" s="59" t="s">
        <v>166</v>
      </c>
      <c r="F1387" s="59" t="s">
        <v>1040</v>
      </c>
      <c r="G1387" s="69">
        <v>4.1848000000000003E-5</v>
      </c>
      <c r="H1387" s="59">
        <v>0.70811000000000002</v>
      </c>
      <c r="I1387" s="59">
        <v>0.49172500000000002</v>
      </c>
      <c r="J1387" s="59">
        <v>0.76580000000000004</v>
      </c>
      <c r="K1387" s="59">
        <v>0.98903600000000003</v>
      </c>
      <c r="L1387" s="59">
        <v>1.02</v>
      </c>
      <c r="M1387" s="69">
        <f t="shared" si="23"/>
        <v>1</v>
      </c>
      <c r="N1387" s="59">
        <v>0.90909171617161699</v>
      </c>
    </row>
    <row r="1388" spans="2:14" x14ac:dyDescent="0.25">
      <c r="B1388" s="90" t="s">
        <v>1332</v>
      </c>
      <c r="C1388" s="59" t="s">
        <v>1351</v>
      </c>
      <c r="D1388" s="59">
        <v>88913663</v>
      </c>
      <c r="E1388" s="59" t="s">
        <v>166</v>
      </c>
      <c r="F1388" s="59" t="s">
        <v>473</v>
      </c>
      <c r="G1388" s="59">
        <v>5.6316999999999999E-3</v>
      </c>
      <c r="H1388" s="59">
        <v>0.71077999999999997</v>
      </c>
      <c r="I1388" s="59">
        <v>0.49172500000000002</v>
      </c>
      <c r="J1388" s="59">
        <v>0.76580000000000004</v>
      </c>
      <c r="K1388" s="59">
        <v>0.98903600000000003</v>
      </c>
      <c r="L1388" s="59" t="s">
        <v>5</v>
      </c>
      <c r="M1388" s="69">
        <f t="shared" si="23"/>
        <v>1</v>
      </c>
      <c r="N1388" s="59">
        <v>0.90948072249589496</v>
      </c>
    </row>
    <row r="1389" spans="2:14" x14ac:dyDescent="0.25">
      <c r="B1389" s="90" t="s">
        <v>1332</v>
      </c>
      <c r="C1389" s="59" t="s">
        <v>1351</v>
      </c>
      <c r="D1389" s="59">
        <v>88913663</v>
      </c>
      <c r="E1389" s="59" t="s">
        <v>166</v>
      </c>
      <c r="F1389" s="59" t="s">
        <v>650</v>
      </c>
      <c r="G1389" s="69">
        <v>-5.2989999999999999E-5</v>
      </c>
      <c r="H1389" s="59">
        <v>0.71177999999999997</v>
      </c>
      <c r="I1389" s="59">
        <v>0.49172500000000002</v>
      </c>
      <c r="J1389" s="59">
        <v>0.76580000000000004</v>
      </c>
      <c r="K1389" s="59">
        <v>0.98903600000000003</v>
      </c>
      <c r="L1389" s="59">
        <v>0.98899999999999999</v>
      </c>
      <c r="M1389" s="69">
        <f t="shared" si="23"/>
        <v>1</v>
      </c>
      <c r="N1389" s="59">
        <v>0.90948072249589496</v>
      </c>
    </row>
    <row r="1390" spans="2:14" x14ac:dyDescent="0.25">
      <c r="B1390" s="90" t="s">
        <v>1332</v>
      </c>
      <c r="C1390" s="59" t="s">
        <v>1351</v>
      </c>
      <c r="D1390" s="59">
        <v>88913663</v>
      </c>
      <c r="E1390" s="59" t="s">
        <v>166</v>
      </c>
      <c r="F1390" s="59" t="s">
        <v>1078</v>
      </c>
      <c r="G1390" s="69">
        <v>-8.5776E-5</v>
      </c>
      <c r="H1390" s="59">
        <v>0.71192</v>
      </c>
      <c r="I1390" s="59">
        <v>0.49172500000000002</v>
      </c>
      <c r="J1390" s="59">
        <v>0.76580000000000004</v>
      </c>
      <c r="K1390" s="59">
        <v>0.98903600000000003</v>
      </c>
      <c r="L1390" s="59">
        <v>0.99299999999999999</v>
      </c>
      <c r="M1390" s="69">
        <f t="shared" si="23"/>
        <v>1</v>
      </c>
      <c r="N1390" s="59">
        <v>0.90948072249589496</v>
      </c>
    </row>
    <row r="1391" spans="2:14" x14ac:dyDescent="0.25">
      <c r="B1391" s="90" t="s">
        <v>1332</v>
      </c>
      <c r="C1391" s="59" t="s">
        <v>1351</v>
      </c>
      <c r="D1391" s="59">
        <v>88913663</v>
      </c>
      <c r="E1391" s="59" t="s">
        <v>166</v>
      </c>
      <c r="F1391" s="59" t="s">
        <v>791</v>
      </c>
      <c r="G1391" s="69">
        <v>6.6767999999999995E-5</v>
      </c>
      <c r="H1391" s="59">
        <v>0.71440999999999999</v>
      </c>
      <c r="I1391" s="59">
        <v>0.49172500000000002</v>
      </c>
      <c r="J1391" s="59">
        <v>0.76580000000000004</v>
      </c>
      <c r="K1391" s="59">
        <v>0.98903600000000003</v>
      </c>
      <c r="L1391" s="59">
        <v>1.01</v>
      </c>
      <c r="M1391" s="69">
        <f t="shared" si="23"/>
        <v>1</v>
      </c>
      <c r="N1391" s="59">
        <v>0.91009446808510597</v>
      </c>
    </row>
    <row r="1392" spans="2:14" x14ac:dyDescent="0.25">
      <c r="B1392" s="90" t="s">
        <v>1332</v>
      </c>
      <c r="C1392" s="59" t="s">
        <v>1351</v>
      </c>
      <c r="D1392" s="59">
        <v>88913663</v>
      </c>
      <c r="E1392" s="59" t="s">
        <v>166</v>
      </c>
      <c r="F1392" s="59" t="s">
        <v>820</v>
      </c>
      <c r="G1392" s="69">
        <v>-3.2857000000000001E-5</v>
      </c>
      <c r="H1392" s="59">
        <v>0.71474000000000004</v>
      </c>
      <c r="I1392" s="59">
        <v>0.49172500000000002</v>
      </c>
      <c r="J1392" s="59">
        <v>0.76580000000000004</v>
      </c>
      <c r="K1392" s="59">
        <v>0.98903600000000003</v>
      </c>
      <c r="L1392" s="59">
        <v>0.98199999999999998</v>
      </c>
      <c r="M1392" s="69">
        <f t="shared" si="23"/>
        <v>1</v>
      </c>
      <c r="N1392" s="59">
        <v>0.91009446808510597</v>
      </c>
    </row>
    <row r="1393" spans="2:14" x14ac:dyDescent="0.25">
      <c r="B1393" s="90" t="s">
        <v>1332</v>
      </c>
      <c r="C1393" s="59" t="s">
        <v>1351</v>
      </c>
      <c r="D1393" s="59">
        <v>88913663</v>
      </c>
      <c r="E1393" s="59" t="s">
        <v>166</v>
      </c>
      <c r="F1393" s="59" t="s">
        <v>1119</v>
      </c>
      <c r="G1393" s="59">
        <v>1.8479E-3</v>
      </c>
      <c r="H1393" s="59">
        <v>0.71650999999999998</v>
      </c>
      <c r="I1393" s="59">
        <v>0.49172500000000002</v>
      </c>
      <c r="J1393" s="59">
        <v>0.76580000000000004</v>
      </c>
      <c r="K1393" s="59">
        <v>0.98903600000000003</v>
      </c>
      <c r="L1393" s="59" t="s">
        <v>5</v>
      </c>
      <c r="M1393" s="69">
        <f t="shared" si="23"/>
        <v>1</v>
      </c>
      <c r="N1393" s="59">
        <v>0.91085748366013097</v>
      </c>
    </row>
    <row r="1394" spans="2:14" x14ac:dyDescent="0.25">
      <c r="B1394" s="90" t="s">
        <v>1332</v>
      </c>
      <c r="C1394" s="59" t="s">
        <v>1351</v>
      </c>
      <c r="D1394" s="59">
        <v>88913663</v>
      </c>
      <c r="E1394" s="59" t="s">
        <v>166</v>
      </c>
      <c r="F1394" s="59" t="s">
        <v>1169</v>
      </c>
      <c r="G1394" s="69">
        <v>5.0278000000000002E-5</v>
      </c>
      <c r="H1394" s="59">
        <v>0.72511000000000003</v>
      </c>
      <c r="I1394" s="59">
        <v>0.49172500000000002</v>
      </c>
      <c r="J1394" s="59">
        <v>0.76580000000000004</v>
      </c>
      <c r="K1394" s="59">
        <v>0.98903600000000003</v>
      </c>
      <c r="L1394" s="59">
        <v>1.01</v>
      </c>
      <c r="M1394" s="69">
        <f t="shared" si="23"/>
        <v>1</v>
      </c>
      <c r="N1394" s="59">
        <v>0.91213319422150896</v>
      </c>
    </row>
    <row r="1395" spans="2:14" x14ac:dyDescent="0.25">
      <c r="B1395" s="90" t="s">
        <v>1332</v>
      </c>
      <c r="C1395" s="59" t="s">
        <v>1351</v>
      </c>
      <c r="D1395" s="59">
        <v>88913663</v>
      </c>
      <c r="E1395" s="59" t="s">
        <v>166</v>
      </c>
      <c r="F1395" s="59" t="s">
        <v>981</v>
      </c>
      <c r="G1395" s="59">
        <v>-1.4025999999999999E-4</v>
      </c>
      <c r="H1395" s="59">
        <v>0.72531999999999996</v>
      </c>
      <c r="I1395" s="59">
        <v>0.49172500000000002</v>
      </c>
      <c r="J1395" s="59">
        <v>0.76580000000000004</v>
      </c>
      <c r="K1395" s="59">
        <v>0.98903600000000003</v>
      </c>
      <c r="L1395" s="59">
        <v>0.996</v>
      </c>
      <c r="M1395" s="69">
        <f t="shared" si="23"/>
        <v>1</v>
      </c>
      <c r="N1395" s="59">
        <v>0.91213319422150896</v>
      </c>
    </row>
    <row r="1396" spans="2:14" x14ac:dyDescent="0.25">
      <c r="B1396" s="90" t="s">
        <v>1332</v>
      </c>
      <c r="C1396" s="59" t="s">
        <v>1351</v>
      </c>
      <c r="D1396" s="59">
        <v>88913663</v>
      </c>
      <c r="E1396" s="59" t="s">
        <v>166</v>
      </c>
      <c r="F1396" s="59" t="s">
        <v>906</v>
      </c>
      <c r="G1396" s="69">
        <v>3.8427999999999999E-5</v>
      </c>
      <c r="H1396" s="59">
        <v>0.72574000000000005</v>
      </c>
      <c r="I1396" s="59">
        <v>0.49172500000000002</v>
      </c>
      <c r="J1396" s="59">
        <v>0.76580000000000004</v>
      </c>
      <c r="K1396" s="59">
        <v>0.98903600000000003</v>
      </c>
      <c r="L1396" s="59">
        <v>1.01</v>
      </c>
      <c r="M1396" s="69">
        <f t="shared" si="23"/>
        <v>1</v>
      </c>
      <c r="N1396" s="59">
        <v>0.91213319422150896</v>
      </c>
    </row>
    <row r="1397" spans="2:14" x14ac:dyDescent="0.25">
      <c r="B1397" s="90" t="s">
        <v>1332</v>
      </c>
      <c r="C1397" s="59" t="s">
        <v>1351</v>
      </c>
      <c r="D1397" s="59">
        <v>88913663</v>
      </c>
      <c r="E1397" s="59" t="s">
        <v>166</v>
      </c>
      <c r="F1397" s="59" t="s">
        <v>932</v>
      </c>
      <c r="G1397" s="59">
        <v>2.2489999999999999E-4</v>
      </c>
      <c r="H1397" s="59">
        <v>0.72628999999999999</v>
      </c>
      <c r="I1397" s="59">
        <v>0.49172500000000002</v>
      </c>
      <c r="J1397" s="59">
        <v>0.76580000000000004</v>
      </c>
      <c r="K1397" s="59">
        <v>0.98903600000000003</v>
      </c>
      <c r="L1397" s="59">
        <v>1</v>
      </c>
      <c r="M1397" s="69">
        <f t="shared" si="23"/>
        <v>1</v>
      </c>
      <c r="N1397" s="59">
        <v>0.91213319422150896</v>
      </c>
    </row>
    <row r="1398" spans="2:14" x14ac:dyDescent="0.25">
      <c r="B1398" s="90" t="s">
        <v>1332</v>
      </c>
      <c r="C1398" s="59" t="s">
        <v>1351</v>
      </c>
      <c r="D1398" s="59">
        <v>88913663</v>
      </c>
      <c r="E1398" s="59" t="s">
        <v>166</v>
      </c>
      <c r="F1398" s="59" t="s">
        <v>1069</v>
      </c>
      <c r="G1398" s="69">
        <v>3.8424999999999999E-5</v>
      </c>
      <c r="H1398" s="59">
        <v>0.72682000000000002</v>
      </c>
      <c r="I1398" s="59">
        <v>0.49172500000000002</v>
      </c>
      <c r="J1398" s="59">
        <v>0.76580000000000004</v>
      </c>
      <c r="K1398" s="59">
        <v>0.98903600000000003</v>
      </c>
      <c r="L1398" s="59">
        <v>1.01</v>
      </c>
      <c r="M1398" s="69">
        <f t="shared" si="23"/>
        <v>1</v>
      </c>
      <c r="N1398" s="59">
        <v>0.91213319422150896</v>
      </c>
    </row>
    <row r="1399" spans="2:14" x14ac:dyDescent="0.25">
      <c r="B1399" s="90" t="s">
        <v>1332</v>
      </c>
      <c r="C1399" s="59" t="s">
        <v>1351</v>
      </c>
      <c r="D1399" s="59">
        <v>88913663</v>
      </c>
      <c r="E1399" s="59" t="s">
        <v>166</v>
      </c>
      <c r="F1399" s="59" t="s">
        <v>643</v>
      </c>
      <c r="G1399" s="69">
        <v>2.9034E-5</v>
      </c>
      <c r="H1399" s="59">
        <v>0.72694000000000003</v>
      </c>
      <c r="I1399" s="59">
        <v>0.49172500000000002</v>
      </c>
      <c r="J1399" s="59">
        <v>0.76580000000000004</v>
      </c>
      <c r="K1399" s="59">
        <v>0.98903600000000003</v>
      </c>
      <c r="L1399" s="59">
        <v>1.02</v>
      </c>
      <c r="M1399" s="69">
        <f t="shared" si="23"/>
        <v>1</v>
      </c>
      <c r="N1399" s="59">
        <v>0.91213319422150896</v>
      </c>
    </row>
    <row r="1400" spans="2:14" x14ac:dyDescent="0.25">
      <c r="B1400" s="90" t="s">
        <v>1332</v>
      </c>
      <c r="C1400" s="59" t="s">
        <v>1351</v>
      </c>
      <c r="D1400" s="59">
        <v>88913663</v>
      </c>
      <c r="E1400" s="59" t="s">
        <v>166</v>
      </c>
      <c r="F1400" s="59" t="s">
        <v>664</v>
      </c>
      <c r="G1400" s="59">
        <v>1.6819E-4</v>
      </c>
      <c r="H1400" s="59">
        <v>0.72697999999999996</v>
      </c>
      <c r="I1400" s="59">
        <v>0.49172500000000002</v>
      </c>
      <c r="J1400" s="59">
        <v>0.76580000000000004</v>
      </c>
      <c r="K1400" s="59">
        <v>0.98903600000000003</v>
      </c>
      <c r="L1400" s="59">
        <v>1</v>
      </c>
      <c r="M1400" s="69">
        <f t="shared" si="23"/>
        <v>1</v>
      </c>
      <c r="N1400" s="59">
        <v>0.91213319422150896</v>
      </c>
    </row>
    <row r="1401" spans="2:14" x14ac:dyDescent="0.25">
      <c r="B1401" s="90" t="s">
        <v>1332</v>
      </c>
      <c r="C1401" s="59" t="s">
        <v>1351</v>
      </c>
      <c r="D1401" s="59">
        <v>88913663</v>
      </c>
      <c r="E1401" s="59" t="s">
        <v>166</v>
      </c>
      <c r="F1401" s="59" t="s">
        <v>725</v>
      </c>
      <c r="G1401" s="69">
        <v>3.6362000000000002E-5</v>
      </c>
      <c r="H1401" s="59">
        <v>0.72841</v>
      </c>
      <c r="I1401" s="59">
        <v>0.49172500000000002</v>
      </c>
      <c r="J1401" s="59">
        <v>0.76580000000000004</v>
      </c>
      <c r="K1401" s="59">
        <v>0.98903600000000003</v>
      </c>
      <c r="L1401" s="59">
        <v>1.01</v>
      </c>
      <c r="M1401" s="69">
        <f t="shared" si="23"/>
        <v>1</v>
      </c>
      <c r="N1401" s="59">
        <v>0.91213319422150896</v>
      </c>
    </row>
    <row r="1402" spans="2:14" x14ac:dyDescent="0.25">
      <c r="B1402" s="90" t="s">
        <v>1332</v>
      </c>
      <c r="C1402" s="59" t="s">
        <v>1351</v>
      </c>
      <c r="D1402" s="59">
        <v>88913663</v>
      </c>
      <c r="E1402" s="59" t="s">
        <v>166</v>
      </c>
      <c r="F1402" s="59" t="s">
        <v>626</v>
      </c>
      <c r="G1402" s="69">
        <v>8.1130000000000004E-5</v>
      </c>
      <c r="H1402" s="59">
        <v>0.72990999999999995</v>
      </c>
      <c r="I1402" s="59">
        <v>0.49172500000000002</v>
      </c>
      <c r="J1402" s="59">
        <v>0.76580000000000004</v>
      </c>
      <c r="K1402" s="59">
        <v>0.98903600000000003</v>
      </c>
      <c r="L1402" s="59">
        <v>1.01</v>
      </c>
      <c r="M1402" s="69">
        <f t="shared" si="23"/>
        <v>1</v>
      </c>
      <c r="N1402" s="59">
        <v>0.91213319422150896</v>
      </c>
    </row>
    <row r="1403" spans="2:14" x14ac:dyDescent="0.25">
      <c r="B1403" s="90" t="s">
        <v>1332</v>
      </c>
      <c r="C1403" s="59" t="s">
        <v>1351</v>
      </c>
      <c r="D1403" s="59">
        <v>88913663</v>
      </c>
      <c r="E1403" s="59" t="s">
        <v>166</v>
      </c>
      <c r="F1403" s="59" t="s">
        <v>1036</v>
      </c>
      <c r="G1403" s="69">
        <v>3.5431E-5</v>
      </c>
      <c r="H1403" s="59">
        <v>0.72992000000000001</v>
      </c>
      <c r="I1403" s="59">
        <v>0.49172500000000002</v>
      </c>
      <c r="J1403" s="59">
        <v>0.76580000000000004</v>
      </c>
      <c r="K1403" s="59">
        <v>0.98903600000000003</v>
      </c>
      <c r="L1403" s="59">
        <v>1.02</v>
      </c>
      <c r="M1403" s="69">
        <f t="shared" si="23"/>
        <v>1</v>
      </c>
      <c r="N1403" s="59">
        <v>0.91213319422150896</v>
      </c>
    </row>
    <row r="1404" spans="2:14" x14ac:dyDescent="0.25">
      <c r="B1404" s="90" t="s">
        <v>1332</v>
      </c>
      <c r="C1404" s="59" t="s">
        <v>1351</v>
      </c>
      <c r="D1404" s="59">
        <v>88913663</v>
      </c>
      <c r="E1404" s="59" t="s">
        <v>166</v>
      </c>
      <c r="F1404" s="59" t="s">
        <v>936</v>
      </c>
      <c r="G1404" s="69">
        <v>6.2625000000000004E-5</v>
      </c>
      <c r="H1404" s="59">
        <v>0.73041</v>
      </c>
      <c r="I1404" s="59">
        <v>0.49172500000000002</v>
      </c>
      <c r="J1404" s="59">
        <v>0.76580000000000004</v>
      </c>
      <c r="K1404" s="59">
        <v>0.98903600000000003</v>
      </c>
      <c r="L1404" s="59">
        <v>1.01</v>
      </c>
      <c r="M1404" s="69">
        <f t="shared" si="23"/>
        <v>1</v>
      </c>
      <c r="N1404" s="59">
        <v>0.91213319422150896</v>
      </c>
    </row>
    <row r="1405" spans="2:14" x14ac:dyDescent="0.25">
      <c r="B1405" s="90" t="s">
        <v>1332</v>
      </c>
      <c r="C1405" s="59" t="s">
        <v>1351</v>
      </c>
      <c r="D1405" s="59">
        <v>88913663</v>
      </c>
      <c r="E1405" s="59" t="s">
        <v>166</v>
      </c>
      <c r="F1405" s="59" t="s">
        <v>834</v>
      </c>
      <c r="G1405" s="69">
        <v>4.3271E-5</v>
      </c>
      <c r="H1405" s="59">
        <v>0.73550000000000004</v>
      </c>
      <c r="I1405" s="59">
        <v>0.49172500000000002</v>
      </c>
      <c r="J1405" s="59">
        <v>0.76580000000000004</v>
      </c>
      <c r="K1405" s="59">
        <v>0.98903600000000003</v>
      </c>
      <c r="L1405" s="59">
        <v>1.01</v>
      </c>
      <c r="M1405" s="69">
        <f t="shared" si="23"/>
        <v>1</v>
      </c>
      <c r="N1405" s="59">
        <v>0.91568242424242396</v>
      </c>
    </row>
    <row r="1406" spans="2:14" x14ac:dyDescent="0.25">
      <c r="B1406" s="90" t="s">
        <v>1332</v>
      </c>
      <c r="C1406" s="59" t="s">
        <v>1351</v>
      </c>
      <c r="D1406" s="59">
        <v>88913663</v>
      </c>
      <c r="E1406" s="59" t="s">
        <v>166</v>
      </c>
      <c r="F1406" s="59" t="s">
        <v>532</v>
      </c>
      <c r="G1406" s="69">
        <v>4.5330000000000001E-5</v>
      </c>
      <c r="H1406" s="59">
        <v>0.73650000000000004</v>
      </c>
      <c r="I1406" s="59">
        <v>0.49172500000000002</v>
      </c>
      <c r="J1406" s="59">
        <v>0.76580000000000004</v>
      </c>
      <c r="K1406" s="59">
        <v>0.98903600000000003</v>
      </c>
      <c r="L1406" s="59">
        <v>1.01</v>
      </c>
      <c r="M1406" s="69">
        <f t="shared" si="23"/>
        <v>1</v>
      </c>
      <c r="N1406" s="59">
        <v>0.91568242424242396</v>
      </c>
    </row>
    <row r="1407" spans="2:14" x14ac:dyDescent="0.25">
      <c r="B1407" s="90" t="s">
        <v>1332</v>
      </c>
      <c r="C1407" s="59" t="s">
        <v>1351</v>
      </c>
      <c r="D1407" s="59">
        <v>88913663</v>
      </c>
      <c r="E1407" s="59" t="s">
        <v>166</v>
      </c>
      <c r="F1407" s="59" t="s">
        <v>1236</v>
      </c>
      <c r="G1407" s="69">
        <v>-2.7494000000000001E-5</v>
      </c>
      <c r="H1407" s="59">
        <v>0.73782000000000003</v>
      </c>
      <c r="I1407" s="59">
        <v>0.49172500000000002</v>
      </c>
      <c r="J1407" s="59">
        <v>0.76580000000000004</v>
      </c>
      <c r="K1407" s="59">
        <v>0.98903600000000003</v>
      </c>
      <c r="L1407" s="59">
        <v>0.98199999999999998</v>
      </c>
      <c r="M1407" s="69">
        <f t="shared" si="23"/>
        <v>1</v>
      </c>
      <c r="N1407" s="59">
        <v>0.91568242424242396</v>
      </c>
    </row>
    <row r="1408" spans="2:14" x14ac:dyDescent="0.25">
      <c r="B1408" s="90" t="s">
        <v>1332</v>
      </c>
      <c r="C1408" s="59" t="s">
        <v>1351</v>
      </c>
      <c r="D1408" s="59">
        <v>88913663</v>
      </c>
      <c r="E1408" s="59" t="s">
        <v>166</v>
      </c>
      <c r="F1408" s="59" t="s">
        <v>610</v>
      </c>
      <c r="G1408" s="69">
        <v>2.9179E-5</v>
      </c>
      <c r="H1408" s="59">
        <v>0.73795999999999995</v>
      </c>
      <c r="I1408" s="59">
        <v>0.49172500000000002</v>
      </c>
      <c r="J1408" s="59">
        <v>0.76580000000000004</v>
      </c>
      <c r="K1408" s="59">
        <v>0.98903600000000003</v>
      </c>
      <c r="L1408" s="59">
        <v>1.02</v>
      </c>
      <c r="M1408" s="69">
        <f t="shared" si="23"/>
        <v>1</v>
      </c>
      <c r="N1408" s="59">
        <v>0.91568242424242396</v>
      </c>
    </row>
    <row r="1409" spans="2:14" x14ac:dyDescent="0.25">
      <c r="B1409" s="90" t="s">
        <v>1332</v>
      </c>
      <c r="C1409" s="59" t="s">
        <v>1351</v>
      </c>
      <c r="D1409" s="59">
        <v>88913663</v>
      </c>
      <c r="E1409" s="59" t="s">
        <v>166</v>
      </c>
      <c r="F1409" s="59" t="s">
        <v>644</v>
      </c>
      <c r="G1409" s="69">
        <v>5.7383999999999998E-5</v>
      </c>
      <c r="H1409" s="59">
        <v>0.74399000000000004</v>
      </c>
      <c r="I1409" s="59">
        <v>0.49172500000000002</v>
      </c>
      <c r="J1409" s="59">
        <v>0.76580000000000004</v>
      </c>
      <c r="K1409" s="59">
        <v>0.98903600000000003</v>
      </c>
      <c r="L1409" s="59">
        <v>1.01</v>
      </c>
      <c r="M1409" s="69">
        <f t="shared" si="23"/>
        <v>1</v>
      </c>
      <c r="N1409" s="59">
        <v>0.92169461783439499</v>
      </c>
    </row>
    <row r="1410" spans="2:14" x14ac:dyDescent="0.25">
      <c r="B1410" s="90" t="s">
        <v>1332</v>
      </c>
      <c r="C1410" s="59" t="s">
        <v>1351</v>
      </c>
      <c r="D1410" s="59">
        <v>88913663</v>
      </c>
      <c r="E1410" s="59" t="s">
        <v>166</v>
      </c>
      <c r="F1410" s="59" t="s">
        <v>724</v>
      </c>
      <c r="G1410" s="69">
        <v>3.9187000000000003E-5</v>
      </c>
      <c r="H1410" s="59">
        <v>0.74770999999999999</v>
      </c>
      <c r="I1410" s="59">
        <v>0.49172500000000002</v>
      </c>
      <c r="J1410" s="59">
        <v>0.76580000000000004</v>
      </c>
      <c r="K1410" s="59">
        <v>0.98903600000000003</v>
      </c>
      <c r="L1410" s="59">
        <v>1.01</v>
      </c>
      <c r="M1410" s="69">
        <f t="shared" si="23"/>
        <v>1</v>
      </c>
      <c r="N1410" s="59">
        <v>0.92296405063291098</v>
      </c>
    </row>
    <row r="1411" spans="2:14" x14ac:dyDescent="0.25">
      <c r="B1411" s="90" t="s">
        <v>1332</v>
      </c>
      <c r="C1411" s="59" t="s">
        <v>1351</v>
      </c>
      <c r="D1411" s="59">
        <v>88913663</v>
      </c>
      <c r="E1411" s="59" t="s">
        <v>166</v>
      </c>
      <c r="F1411" s="59" t="s">
        <v>679</v>
      </c>
      <c r="G1411" s="69">
        <v>-2.6543999999999999E-5</v>
      </c>
      <c r="H1411" s="59">
        <v>0.74883</v>
      </c>
      <c r="I1411" s="59">
        <v>0.49172500000000002</v>
      </c>
      <c r="J1411" s="59">
        <v>0.76580000000000004</v>
      </c>
      <c r="K1411" s="59">
        <v>0.98903600000000003</v>
      </c>
      <c r="L1411" s="59">
        <v>0.98299999999999998</v>
      </c>
      <c r="M1411" s="69">
        <f t="shared" si="23"/>
        <v>1</v>
      </c>
      <c r="N1411" s="59">
        <v>0.92296405063291098</v>
      </c>
    </row>
    <row r="1412" spans="2:14" x14ac:dyDescent="0.25">
      <c r="B1412" s="90" t="s">
        <v>1332</v>
      </c>
      <c r="C1412" s="59" t="s">
        <v>1351</v>
      </c>
      <c r="D1412" s="59">
        <v>88913663</v>
      </c>
      <c r="E1412" s="59" t="s">
        <v>166</v>
      </c>
      <c r="F1412" s="59" t="s">
        <v>562</v>
      </c>
      <c r="G1412" s="59">
        <v>1.9393000000000001E-4</v>
      </c>
      <c r="H1412" s="59">
        <v>0.74887000000000004</v>
      </c>
      <c r="I1412" s="59">
        <v>0.49172500000000002</v>
      </c>
      <c r="J1412" s="59">
        <v>0.76580000000000004</v>
      </c>
      <c r="K1412" s="59">
        <v>0.98903600000000003</v>
      </c>
      <c r="L1412" s="59">
        <v>1</v>
      </c>
      <c r="M1412" s="69">
        <f t="shared" si="23"/>
        <v>1</v>
      </c>
      <c r="N1412" s="59">
        <v>0.92296405063291098</v>
      </c>
    </row>
    <row r="1413" spans="2:14" x14ac:dyDescent="0.25">
      <c r="B1413" s="90" t="s">
        <v>1332</v>
      </c>
      <c r="C1413" s="59" t="s">
        <v>1351</v>
      </c>
      <c r="D1413" s="59">
        <v>88913663</v>
      </c>
      <c r="E1413" s="59" t="s">
        <v>166</v>
      </c>
      <c r="F1413" s="59" t="s">
        <v>623</v>
      </c>
      <c r="G1413" s="69">
        <v>-5.7954000000000001E-5</v>
      </c>
      <c r="H1413" s="59">
        <v>0.74975999999999998</v>
      </c>
      <c r="I1413" s="59">
        <v>0.49172500000000002</v>
      </c>
      <c r="J1413" s="59">
        <v>0.76580000000000004</v>
      </c>
      <c r="K1413" s="59">
        <v>0.98903600000000003</v>
      </c>
      <c r="L1413" s="59">
        <v>0.99199999999999999</v>
      </c>
      <c r="M1413" s="69">
        <f t="shared" si="23"/>
        <v>1</v>
      </c>
      <c r="N1413" s="59">
        <v>0.92296405063291098</v>
      </c>
    </row>
    <row r="1414" spans="2:14" x14ac:dyDescent="0.25">
      <c r="B1414" s="90" t="s">
        <v>1332</v>
      </c>
      <c r="C1414" s="59" t="s">
        <v>1351</v>
      </c>
      <c r="D1414" s="59">
        <v>88913663</v>
      </c>
      <c r="E1414" s="59" t="s">
        <v>166</v>
      </c>
      <c r="F1414" s="59" t="s">
        <v>1000</v>
      </c>
      <c r="G1414" s="59">
        <v>-1.0922E-4</v>
      </c>
      <c r="H1414" s="59">
        <v>0.75187000000000004</v>
      </c>
      <c r="I1414" s="59">
        <v>0.49172500000000002</v>
      </c>
      <c r="J1414" s="59">
        <v>0.76580000000000004</v>
      </c>
      <c r="K1414" s="59">
        <v>0.98903600000000003</v>
      </c>
      <c r="L1414" s="59">
        <v>0.996</v>
      </c>
      <c r="M1414" s="69">
        <f t="shared" si="23"/>
        <v>1</v>
      </c>
      <c r="N1414" s="59">
        <v>0.92409930489731396</v>
      </c>
    </row>
    <row r="1415" spans="2:14" x14ac:dyDescent="0.25">
      <c r="B1415" s="90" t="s">
        <v>1332</v>
      </c>
      <c r="C1415" s="59" t="s">
        <v>1351</v>
      </c>
      <c r="D1415" s="59">
        <v>88913663</v>
      </c>
      <c r="E1415" s="59" t="s">
        <v>166</v>
      </c>
      <c r="F1415" s="59" t="s">
        <v>1118</v>
      </c>
      <c r="G1415" s="69">
        <v>7.4258000000000006E-5</v>
      </c>
      <c r="H1415" s="59">
        <v>0.75410999999999995</v>
      </c>
      <c r="I1415" s="59">
        <v>0.49172500000000002</v>
      </c>
      <c r="J1415" s="59">
        <v>0.76580000000000004</v>
      </c>
      <c r="K1415" s="59">
        <v>0.98903600000000003</v>
      </c>
      <c r="L1415" s="59">
        <v>1.01</v>
      </c>
      <c r="M1415" s="69">
        <f t="shared" si="23"/>
        <v>1</v>
      </c>
      <c r="N1415" s="59">
        <v>0.92539050473186102</v>
      </c>
    </row>
    <row r="1416" spans="2:14" x14ac:dyDescent="0.25">
      <c r="B1416" s="90" t="s">
        <v>1332</v>
      </c>
      <c r="C1416" s="59" t="s">
        <v>1351</v>
      </c>
      <c r="D1416" s="59">
        <v>88913663</v>
      </c>
      <c r="E1416" s="59" t="s">
        <v>166</v>
      </c>
      <c r="F1416" s="59" t="s">
        <v>1222</v>
      </c>
      <c r="G1416" s="69">
        <v>-5.4954999999999998E-5</v>
      </c>
      <c r="H1416" s="59">
        <v>0.75641000000000003</v>
      </c>
      <c r="I1416" s="59">
        <v>0.49172500000000002</v>
      </c>
      <c r="J1416" s="59">
        <v>0.76580000000000004</v>
      </c>
      <c r="K1416" s="59">
        <v>0.98903600000000003</v>
      </c>
      <c r="L1416" s="59">
        <v>0.99199999999999999</v>
      </c>
      <c r="M1416" s="69">
        <f t="shared" si="23"/>
        <v>1</v>
      </c>
      <c r="N1416" s="59">
        <v>0.92632897196261699</v>
      </c>
    </row>
    <row r="1417" spans="2:14" x14ac:dyDescent="0.25">
      <c r="B1417" s="90" t="s">
        <v>1332</v>
      </c>
      <c r="C1417" s="59" t="s">
        <v>1351</v>
      </c>
      <c r="D1417" s="59">
        <v>88913663</v>
      </c>
      <c r="E1417" s="59" t="s">
        <v>166</v>
      </c>
      <c r="F1417" s="59" t="s">
        <v>507</v>
      </c>
      <c r="G1417" s="69">
        <v>5.8043E-5</v>
      </c>
      <c r="H1417" s="59">
        <v>0.75988999999999995</v>
      </c>
      <c r="I1417" s="59">
        <v>0.49172500000000002</v>
      </c>
      <c r="J1417" s="59">
        <v>0.76580000000000004</v>
      </c>
      <c r="K1417" s="59">
        <v>0.98903600000000003</v>
      </c>
      <c r="L1417" s="59">
        <v>1.01</v>
      </c>
      <c r="M1417" s="69">
        <f t="shared" si="23"/>
        <v>1</v>
      </c>
      <c r="N1417" s="59">
        <v>0.92632897196261699</v>
      </c>
    </row>
    <row r="1418" spans="2:14" x14ac:dyDescent="0.25">
      <c r="B1418" s="90" t="s">
        <v>1332</v>
      </c>
      <c r="C1418" s="59" t="s">
        <v>1351</v>
      </c>
      <c r="D1418" s="59">
        <v>88913663</v>
      </c>
      <c r="E1418" s="59" t="s">
        <v>166</v>
      </c>
      <c r="F1418" s="59" t="s">
        <v>978</v>
      </c>
      <c r="G1418" s="69">
        <v>5.5526999999999999E-5</v>
      </c>
      <c r="H1418" s="59">
        <v>0.75997999999999999</v>
      </c>
      <c r="I1418" s="59">
        <v>0.49172500000000002</v>
      </c>
      <c r="J1418" s="59">
        <v>0.76580000000000004</v>
      </c>
      <c r="K1418" s="59">
        <v>0.98903600000000003</v>
      </c>
      <c r="L1418" s="59">
        <v>1.01</v>
      </c>
      <c r="M1418" s="69">
        <f t="shared" si="23"/>
        <v>1</v>
      </c>
      <c r="N1418" s="59">
        <v>0.92632897196261699</v>
      </c>
    </row>
    <row r="1419" spans="2:14" x14ac:dyDescent="0.25">
      <c r="B1419" s="90" t="s">
        <v>1332</v>
      </c>
      <c r="C1419" s="59" t="s">
        <v>1351</v>
      </c>
      <c r="D1419" s="59">
        <v>88913663</v>
      </c>
      <c r="E1419" s="59" t="s">
        <v>166</v>
      </c>
      <c r="F1419" s="59" t="s">
        <v>689</v>
      </c>
      <c r="G1419" s="69">
        <v>5.9527000000000001E-5</v>
      </c>
      <c r="H1419" s="59">
        <v>0.76048000000000004</v>
      </c>
      <c r="I1419" s="59">
        <v>0.49172500000000002</v>
      </c>
      <c r="J1419" s="59">
        <v>0.76580000000000004</v>
      </c>
      <c r="K1419" s="59">
        <v>0.98903600000000003</v>
      </c>
      <c r="L1419" s="59">
        <v>1.01</v>
      </c>
      <c r="M1419" s="69">
        <f t="shared" si="23"/>
        <v>1</v>
      </c>
      <c r="N1419" s="59">
        <v>0.92632897196261699</v>
      </c>
    </row>
    <row r="1420" spans="2:14" x14ac:dyDescent="0.25">
      <c r="B1420" s="90" t="s">
        <v>1332</v>
      </c>
      <c r="C1420" s="59" t="s">
        <v>1351</v>
      </c>
      <c r="D1420" s="59">
        <v>88913663</v>
      </c>
      <c r="E1420" s="59" t="s">
        <v>166</v>
      </c>
      <c r="F1420" s="59" t="s">
        <v>1188</v>
      </c>
      <c r="G1420" s="69">
        <v>-5.38E-5</v>
      </c>
      <c r="H1420" s="59">
        <v>0.76195000000000002</v>
      </c>
      <c r="I1420" s="59">
        <v>0.49172500000000002</v>
      </c>
      <c r="J1420" s="59">
        <v>0.76580000000000004</v>
      </c>
      <c r="K1420" s="59">
        <v>0.98903600000000003</v>
      </c>
      <c r="L1420" s="59">
        <v>0.99199999999999999</v>
      </c>
      <c r="M1420" s="69">
        <f t="shared" si="23"/>
        <v>1</v>
      </c>
      <c r="N1420" s="59">
        <v>0.92632897196261699</v>
      </c>
    </row>
    <row r="1421" spans="2:14" x14ac:dyDescent="0.25">
      <c r="B1421" s="90" t="s">
        <v>1332</v>
      </c>
      <c r="C1421" s="59" t="s">
        <v>1351</v>
      </c>
      <c r="D1421" s="59">
        <v>88913663</v>
      </c>
      <c r="E1421" s="59" t="s">
        <v>166</v>
      </c>
      <c r="F1421" s="59" t="s">
        <v>967</v>
      </c>
      <c r="G1421" s="69">
        <v>-7.4629999999999995E-5</v>
      </c>
      <c r="H1421" s="59">
        <v>0.76349</v>
      </c>
      <c r="I1421" s="59">
        <v>0.49172500000000002</v>
      </c>
      <c r="J1421" s="59">
        <v>0.76580000000000004</v>
      </c>
      <c r="K1421" s="59">
        <v>0.98903600000000003</v>
      </c>
      <c r="L1421" s="59">
        <v>0.995</v>
      </c>
      <c r="M1421" s="69">
        <f t="shared" si="23"/>
        <v>1</v>
      </c>
      <c r="N1421" s="59">
        <v>0.92632897196261699</v>
      </c>
    </row>
    <row r="1422" spans="2:14" x14ac:dyDescent="0.25">
      <c r="B1422" s="90" t="s">
        <v>1332</v>
      </c>
      <c r="C1422" s="59" t="s">
        <v>1351</v>
      </c>
      <c r="D1422" s="59">
        <v>88913663</v>
      </c>
      <c r="E1422" s="59" t="s">
        <v>166</v>
      </c>
      <c r="F1422" s="59" t="s">
        <v>1200</v>
      </c>
      <c r="G1422" s="69">
        <v>3.8884999999999998E-5</v>
      </c>
      <c r="H1422" s="59">
        <v>0.76405999999999996</v>
      </c>
      <c r="I1422" s="59">
        <v>0.49172500000000002</v>
      </c>
      <c r="J1422" s="59">
        <v>0.76580000000000004</v>
      </c>
      <c r="K1422" s="59">
        <v>0.98903600000000003</v>
      </c>
      <c r="L1422" s="59">
        <v>1.01</v>
      </c>
      <c r="M1422" s="69">
        <f t="shared" si="23"/>
        <v>1</v>
      </c>
      <c r="N1422" s="59">
        <v>0.92632897196261699</v>
      </c>
    </row>
    <row r="1423" spans="2:14" x14ac:dyDescent="0.25">
      <c r="B1423" s="90" t="s">
        <v>1332</v>
      </c>
      <c r="C1423" s="59" t="s">
        <v>1351</v>
      </c>
      <c r="D1423" s="59">
        <v>88913663</v>
      </c>
      <c r="E1423" s="59" t="s">
        <v>166</v>
      </c>
      <c r="F1423" s="59" t="s">
        <v>481</v>
      </c>
      <c r="G1423" s="69">
        <v>-4.0509000000000001E-5</v>
      </c>
      <c r="H1423" s="59">
        <v>0.76439999999999997</v>
      </c>
      <c r="I1423" s="59">
        <v>0.49172500000000002</v>
      </c>
      <c r="J1423" s="59">
        <v>0.76580000000000004</v>
      </c>
      <c r="K1423" s="59">
        <v>0.98903600000000003</v>
      </c>
      <c r="L1423" s="59">
        <v>0.99</v>
      </c>
      <c r="M1423" s="69">
        <f t="shared" si="23"/>
        <v>1</v>
      </c>
      <c r="N1423" s="59">
        <v>0.92632897196261699</v>
      </c>
    </row>
    <row r="1424" spans="2:14" x14ac:dyDescent="0.25">
      <c r="B1424" s="90" t="s">
        <v>1332</v>
      </c>
      <c r="C1424" s="59" t="s">
        <v>1351</v>
      </c>
      <c r="D1424" s="59">
        <v>88913663</v>
      </c>
      <c r="E1424" s="59" t="s">
        <v>166</v>
      </c>
      <c r="F1424" s="59" t="s">
        <v>953</v>
      </c>
      <c r="G1424" s="69">
        <v>8.6223000000000004E-5</v>
      </c>
      <c r="H1424" s="59">
        <v>0.76707999999999998</v>
      </c>
      <c r="I1424" s="59">
        <v>0.49172500000000002</v>
      </c>
      <c r="J1424" s="59">
        <v>0.76580000000000004</v>
      </c>
      <c r="K1424" s="59">
        <v>0.98903600000000003</v>
      </c>
      <c r="L1424" s="59">
        <v>1</v>
      </c>
      <c r="M1424" s="69">
        <f t="shared" si="23"/>
        <v>1</v>
      </c>
      <c r="N1424" s="59">
        <v>0.92813101088646999</v>
      </c>
    </row>
    <row r="1425" spans="2:14" x14ac:dyDescent="0.25">
      <c r="B1425" s="90" t="s">
        <v>1332</v>
      </c>
      <c r="C1425" s="59" t="s">
        <v>1351</v>
      </c>
      <c r="D1425" s="59">
        <v>88913663</v>
      </c>
      <c r="E1425" s="59" t="s">
        <v>166</v>
      </c>
      <c r="F1425" s="59" t="s">
        <v>1085</v>
      </c>
      <c r="G1425" s="59">
        <v>1.6725E-4</v>
      </c>
      <c r="H1425" s="59">
        <v>0.77012999999999998</v>
      </c>
      <c r="I1425" s="59">
        <v>0.49172500000000002</v>
      </c>
      <c r="J1425" s="59">
        <v>0.76580000000000004</v>
      </c>
      <c r="K1425" s="59">
        <v>0.98903600000000003</v>
      </c>
      <c r="L1425" s="59">
        <v>1</v>
      </c>
      <c r="M1425" s="69">
        <f t="shared" si="23"/>
        <v>1</v>
      </c>
      <c r="N1425" s="59">
        <v>0.92973408668730595</v>
      </c>
    </row>
    <row r="1426" spans="2:14" x14ac:dyDescent="0.25">
      <c r="B1426" s="90" t="s">
        <v>1332</v>
      </c>
      <c r="C1426" s="59" t="s">
        <v>1351</v>
      </c>
      <c r="D1426" s="59">
        <v>88913663</v>
      </c>
      <c r="E1426" s="59" t="s">
        <v>166</v>
      </c>
      <c r="F1426" s="59" t="s">
        <v>722</v>
      </c>
      <c r="G1426" s="69">
        <v>4.5655000000000002E-5</v>
      </c>
      <c r="H1426" s="59">
        <v>0.77146999999999999</v>
      </c>
      <c r="I1426" s="59">
        <v>0.49172500000000002</v>
      </c>
      <c r="J1426" s="59">
        <v>0.76580000000000004</v>
      </c>
      <c r="K1426" s="59">
        <v>0.98903600000000003</v>
      </c>
      <c r="L1426" s="59">
        <v>1.01</v>
      </c>
      <c r="M1426" s="69">
        <f t="shared" si="23"/>
        <v>1</v>
      </c>
      <c r="N1426" s="59">
        <v>0.92973408668730595</v>
      </c>
    </row>
    <row r="1427" spans="2:14" x14ac:dyDescent="0.25">
      <c r="B1427" s="90" t="s">
        <v>1332</v>
      </c>
      <c r="C1427" s="59" t="s">
        <v>1351</v>
      </c>
      <c r="D1427" s="59">
        <v>88913663</v>
      </c>
      <c r="E1427" s="59" t="s">
        <v>166</v>
      </c>
      <c r="F1427" s="59" t="s">
        <v>606</v>
      </c>
      <c r="G1427" s="69">
        <v>3.6245999999999998E-5</v>
      </c>
      <c r="H1427" s="59">
        <v>0.77198999999999995</v>
      </c>
      <c r="I1427" s="59">
        <v>0.49172500000000002</v>
      </c>
      <c r="J1427" s="59">
        <v>0.76580000000000004</v>
      </c>
      <c r="K1427" s="59">
        <v>0.98903600000000003</v>
      </c>
      <c r="L1427" s="59">
        <v>1.01</v>
      </c>
      <c r="M1427" s="69">
        <f t="shared" si="23"/>
        <v>1</v>
      </c>
      <c r="N1427" s="59">
        <v>0.92973408668730595</v>
      </c>
    </row>
    <row r="1428" spans="2:14" x14ac:dyDescent="0.25">
      <c r="B1428" s="90" t="s">
        <v>1332</v>
      </c>
      <c r="C1428" s="59" t="s">
        <v>1351</v>
      </c>
      <c r="D1428" s="59">
        <v>88913663</v>
      </c>
      <c r="E1428" s="59" t="s">
        <v>166</v>
      </c>
      <c r="F1428" s="59" t="s">
        <v>873</v>
      </c>
      <c r="G1428" s="69">
        <v>-3.7707999999999999E-5</v>
      </c>
      <c r="H1428" s="59">
        <v>0.77322999999999997</v>
      </c>
      <c r="I1428" s="59">
        <v>0.49172500000000002</v>
      </c>
      <c r="J1428" s="59">
        <v>0.76580000000000004</v>
      </c>
      <c r="K1428" s="59">
        <v>0.98903600000000003</v>
      </c>
      <c r="L1428" s="59">
        <v>0.99</v>
      </c>
      <c r="M1428" s="69">
        <f t="shared" si="23"/>
        <v>1</v>
      </c>
      <c r="N1428" s="59">
        <v>0.92978816074188597</v>
      </c>
    </row>
    <row r="1429" spans="2:14" x14ac:dyDescent="0.25">
      <c r="B1429" s="90" t="s">
        <v>1332</v>
      </c>
      <c r="C1429" s="59" t="s">
        <v>1351</v>
      </c>
      <c r="D1429" s="59">
        <v>88913663</v>
      </c>
      <c r="E1429" s="59" t="s">
        <v>166</v>
      </c>
      <c r="F1429" s="59" t="s">
        <v>1038</v>
      </c>
      <c r="G1429" s="69">
        <v>2.6693999999999999E-5</v>
      </c>
      <c r="H1429" s="59">
        <v>0.77761000000000002</v>
      </c>
      <c r="I1429" s="59">
        <v>0.49172500000000002</v>
      </c>
      <c r="J1429" s="59">
        <v>0.76580000000000004</v>
      </c>
      <c r="K1429" s="59">
        <v>0.98903600000000003</v>
      </c>
      <c r="L1429" s="59">
        <v>1.01</v>
      </c>
      <c r="M1429" s="69">
        <f t="shared" si="23"/>
        <v>1</v>
      </c>
      <c r="N1429" s="59">
        <v>0.93361200617284001</v>
      </c>
    </row>
    <row r="1430" spans="2:14" x14ac:dyDescent="0.25">
      <c r="B1430" s="90" t="s">
        <v>1332</v>
      </c>
      <c r="C1430" s="59" t="s">
        <v>1351</v>
      </c>
      <c r="D1430" s="59">
        <v>88913663</v>
      </c>
      <c r="E1430" s="59" t="s">
        <v>166</v>
      </c>
      <c r="F1430" s="59" t="s">
        <v>1083</v>
      </c>
      <c r="G1430" s="69">
        <v>-2.2931000000000001E-5</v>
      </c>
      <c r="H1430" s="59">
        <v>0.77980000000000005</v>
      </c>
      <c r="I1430" s="59">
        <v>0.49172500000000002</v>
      </c>
      <c r="J1430" s="59">
        <v>0.76580000000000004</v>
      </c>
      <c r="K1430" s="59">
        <v>0.98903600000000003</v>
      </c>
      <c r="L1430" s="59">
        <v>0.98499999999999999</v>
      </c>
      <c r="M1430" s="69">
        <f t="shared" si="23"/>
        <v>1</v>
      </c>
      <c r="N1430" s="59">
        <v>0.93363590769230798</v>
      </c>
    </row>
    <row r="1431" spans="2:14" x14ac:dyDescent="0.25">
      <c r="B1431" s="90" t="s">
        <v>1332</v>
      </c>
      <c r="C1431" s="59" t="s">
        <v>1351</v>
      </c>
      <c r="D1431" s="59">
        <v>88913663</v>
      </c>
      <c r="E1431" s="59" t="s">
        <v>166</v>
      </c>
      <c r="F1431" s="59" t="s">
        <v>539</v>
      </c>
      <c r="G1431" s="69">
        <v>3.7827999999999998E-5</v>
      </c>
      <c r="H1431" s="59">
        <v>0.78003</v>
      </c>
      <c r="I1431" s="59">
        <v>0.49172500000000002</v>
      </c>
      <c r="J1431" s="59">
        <v>0.76580000000000004</v>
      </c>
      <c r="K1431" s="59">
        <v>0.98903600000000003</v>
      </c>
      <c r="L1431" s="59">
        <v>1.01</v>
      </c>
      <c r="M1431" s="69">
        <f t="shared" si="23"/>
        <v>1</v>
      </c>
      <c r="N1431" s="59">
        <v>0.93363590769230798</v>
      </c>
    </row>
    <row r="1432" spans="2:14" x14ac:dyDescent="0.25">
      <c r="B1432" s="90" t="s">
        <v>1332</v>
      </c>
      <c r="C1432" s="59" t="s">
        <v>1351</v>
      </c>
      <c r="D1432" s="59">
        <v>88913663</v>
      </c>
      <c r="E1432" s="59" t="s">
        <v>166</v>
      </c>
      <c r="F1432" s="59" t="s">
        <v>920</v>
      </c>
      <c r="G1432" s="69">
        <v>6.0418000000000003E-5</v>
      </c>
      <c r="H1432" s="59">
        <v>0.78298000000000001</v>
      </c>
      <c r="I1432" s="59">
        <v>0.49172500000000002</v>
      </c>
      <c r="J1432" s="59">
        <v>0.76580000000000004</v>
      </c>
      <c r="K1432" s="59">
        <v>0.98903600000000003</v>
      </c>
      <c r="L1432" s="59">
        <v>1.01</v>
      </c>
      <c r="M1432" s="69">
        <f t="shared" si="23"/>
        <v>1</v>
      </c>
      <c r="N1432" s="59">
        <v>0.93545126506024101</v>
      </c>
    </row>
    <row r="1433" spans="2:14" x14ac:dyDescent="0.25">
      <c r="B1433" s="90" t="s">
        <v>1332</v>
      </c>
      <c r="C1433" s="59" t="s">
        <v>1351</v>
      </c>
      <c r="D1433" s="59">
        <v>88913663</v>
      </c>
      <c r="E1433" s="59" t="s">
        <v>166</v>
      </c>
      <c r="F1433" s="59" t="s">
        <v>898</v>
      </c>
      <c r="G1433" s="59">
        <v>1.0027E-4</v>
      </c>
      <c r="H1433" s="59">
        <v>0.78905999999999998</v>
      </c>
      <c r="I1433" s="59">
        <v>0.49172500000000002</v>
      </c>
      <c r="J1433" s="59">
        <v>0.76580000000000004</v>
      </c>
      <c r="K1433" s="59">
        <v>0.98903600000000003</v>
      </c>
      <c r="L1433" s="59">
        <v>1.01</v>
      </c>
      <c r="M1433" s="69">
        <f t="shared" si="23"/>
        <v>1</v>
      </c>
      <c r="N1433" s="59">
        <v>0.93545126506024101</v>
      </c>
    </row>
    <row r="1434" spans="2:14" x14ac:dyDescent="0.25">
      <c r="B1434" s="90" t="s">
        <v>1332</v>
      </c>
      <c r="C1434" s="59" t="s">
        <v>1351</v>
      </c>
      <c r="D1434" s="59">
        <v>88913663</v>
      </c>
      <c r="E1434" s="59" t="s">
        <v>166</v>
      </c>
      <c r="F1434" s="59" t="s">
        <v>812</v>
      </c>
      <c r="G1434" s="69">
        <v>4.3874E-5</v>
      </c>
      <c r="H1434" s="59">
        <v>0.78942999999999997</v>
      </c>
      <c r="I1434" s="59">
        <v>0.49172500000000002</v>
      </c>
      <c r="J1434" s="59">
        <v>0.76580000000000004</v>
      </c>
      <c r="K1434" s="59">
        <v>0.98903600000000003</v>
      </c>
      <c r="L1434" s="59">
        <v>1.01</v>
      </c>
      <c r="M1434" s="69">
        <f t="shared" si="23"/>
        <v>1</v>
      </c>
      <c r="N1434" s="59">
        <v>0.93545126506024101</v>
      </c>
    </row>
    <row r="1435" spans="2:14" x14ac:dyDescent="0.25">
      <c r="B1435" s="90" t="s">
        <v>1332</v>
      </c>
      <c r="C1435" s="59" t="s">
        <v>1351</v>
      </c>
      <c r="D1435" s="59">
        <v>88913663</v>
      </c>
      <c r="E1435" s="59" t="s">
        <v>166</v>
      </c>
      <c r="F1435" s="59" t="s">
        <v>737</v>
      </c>
      <c r="G1435" s="69">
        <v>-2.9115000000000002E-5</v>
      </c>
      <c r="H1435" s="59">
        <v>0.78961000000000003</v>
      </c>
      <c r="I1435" s="59">
        <v>0.49172500000000002</v>
      </c>
      <c r="J1435" s="59">
        <v>0.76580000000000004</v>
      </c>
      <c r="K1435" s="59">
        <v>0.98903600000000003</v>
      </c>
      <c r="L1435" s="59">
        <v>0.99</v>
      </c>
      <c r="M1435" s="69">
        <f t="shared" si="23"/>
        <v>1</v>
      </c>
      <c r="N1435" s="59">
        <v>0.93545126506024101</v>
      </c>
    </row>
    <row r="1436" spans="2:14" x14ac:dyDescent="0.25">
      <c r="B1436" s="90" t="s">
        <v>1332</v>
      </c>
      <c r="C1436" s="59" t="s">
        <v>1351</v>
      </c>
      <c r="D1436" s="59">
        <v>88913663</v>
      </c>
      <c r="E1436" s="59" t="s">
        <v>166</v>
      </c>
      <c r="F1436" s="59" t="s">
        <v>850</v>
      </c>
      <c r="G1436" s="69">
        <v>-1.9108000000000001E-5</v>
      </c>
      <c r="H1436" s="59">
        <v>0.79127000000000003</v>
      </c>
      <c r="I1436" s="59">
        <v>0.49172500000000002</v>
      </c>
      <c r="J1436" s="59">
        <v>0.76580000000000004</v>
      </c>
      <c r="K1436" s="59">
        <v>0.98903600000000003</v>
      </c>
      <c r="L1436" s="59">
        <v>0.98399999999999999</v>
      </c>
      <c r="M1436" s="69">
        <f t="shared" si="23"/>
        <v>1</v>
      </c>
      <c r="N1436" s="59">
        <v>0.93545126506024101</v>
      </c>
    </row>
    <row r="1437" spans="2:14" x14ac:dyDescent="0.25">
      <c r="B1437" s="90" t="s">
        <v>1332</v>
      </c>
      <c r="C1437" s="59" t="s">
        <v>1351</v>
      </c>
      <c r="D1437" s="59">
        <v>88913663</v>
      </c>
      <c r="E1437" s="59" t="s">
        <v>166</v>
      </c>
      <c r="F1437" s="59" t="s">
        <v>678</v>
      </c>
      <c r="G1437" s="69">
        <v>-8.5011000000000003E-5</v>
      </c>
      <c r="H1437" s="59">
        <v>0.79261999999999999</v>
      </c>
      <c r="I1437" s="59">
        <v>0.49172500000000002</v>
      </c>
      <c r="J1437" s="59">
        <v>0.76580000000000004</v>
      </c>
      <c r="K1437" s="59">
        <v>0.98903600000000003</v>
      </c>
      <c r="L1437" s="59">
        <v>0.99199999999999999</v>
      </c>
      <c r="M1437" s="69">
        <f t="shared" si="23"/>
        <v>1</v>
      </c>
      <c r="N1437" s="59">
        <v>0.93545126506024101</v>
      </c>
    </row>
    <row r="1438" spans="2:14" x14ac:dyDescent="0.25">
      <c r="B1438" s="90" t="s">
        <v>1332</v>
      </c>
      <c r="C1438" s="59" t="s">
        <v>1351</v>
      </c>
      <c r="D1438" s="59">
        <v>88913663</v>
      </c>
      <c r="E1438" s="59" t="s">
        <v>166</v>
      </c>
      <c r="F1438" s="59" t="s">
        <v>635</v>
      </c>
      <c r="G1438" s="69">
        <v>5.3671000000000002E-5</v>
      </c>
      <c r="H1438" s="59">
        <v>0.79325999999999997</v>
      </c>
      <c r="I1438" s="59">
        <v>0.49172500000000002</v>
      </c>
      <c r="J1438" s="59">
        <v>0.76580000000000004</v>
      </c>
      <c r="K1438" s="59">
        <v>0.98903600000000003</v>
      </c>
      <c r="L1438" s="59">
        <v>1.01</v>
      </c>
      <c r="M1438" s="69">
        <f t="shared" si="23"/>
        <v>1</v>
      </c>
      <c r="N1438" s="59">
        <v>0.93545126506024101</v>
      </c>
    </row>
    <row r="1439" spans="2:14" x14ac:dyDescent="0.25">
      <c r="B1439" s="90" t="s">
        <v>1332</v>
      </c>
      <c r="C1439" s="59" t="s">
        <v>1351</v>
      </c>
      <c r="D1439" s="59">
        <v>88913663</v>
      </c>
      <c r="E1439" s="59" t="s">
        <v>166</v>
      </c>
      <c r="F1439" s="59" t="s">
        <v>1155</v>
      </c>
      <c r="G1439" s="69">
        <v>7.3545000000000001E-5</v>
      </c>
      <c r="H1439" s="59">
        <v>0.79446000000000006</v>
      </c>
      <c r="I1439" s="59">
        <v>0.49172500000000002</v>
      </c>
      <c r="J1439" s="59">
        <v>0.76580000000000004</v>
      </c>
      <c r="K1439" s="59">
        <v>0.98903600000000003</v>
      </c>
      <c r="L1439" s="59">
        <v>1</v>
      </c>
      <c r="M1439" s="69">
        <f t="shared" si="23"/>
        <v>1</v>
      </c>
      <c r="N1439" s="59">
        <v>0.93545126506024101</v>
      </c>
    </row>
    <row r="1440" spans="2:14" x14ac:dyDescent="0.25">
      <c r="B1440" s="90" t="s">
        <v>1332</v>
      </c>
      <c r="C1440" s="59" t="s">
        <v>1351</v>
      </c>
      <c r="D1440" s="59">
        <v>88913663</v>
      </c>
      <c r="E1440" s="59" t="s">
        <v>166</v>
      </c>
      <c r="F1440" s="59" t="s">
        <v>896</v>
      </c>
      <c r="G1440" s="69">
        <v>-4.5189999999999999E-5</v>
      </c>
      <c r="H1440" s="59">
        <v>0.79569000000000001</v>
      </c>
      <c r="I1440" s="59">
        <v>0.49172500000000002</v>
      </c>
      <c r="J1440" s="59">
        <v>0.76580000000000004</v>
      </c>
      <c r="K1440" s="59">
        <v>0.98903600000000003</v>
      </c>
      <c r="L1440" s="59">
        <v>0.99299999999999999</v>
      </c>
      <c r="M1440" s="69">
        <f t="shared" si="23"/>
        <v>1</v>
      </c>
      <c r="N1440" s="59">
        <v>0.93545126506024101</v>
      </c>
    </row>
    <row r="1441" spans="2:14" x14ac:dyDescent="0.25">
      <c r="B1441" s="90" t="s">
        <v>1332</v>
      </c>
      <c r="C1441" s="59" t="s">
        <v>1351</v>
      </c>
      <c r="D1441" s="59">
        <v>88913663</v>
      </c>
      <c r="E1441" s="59" t="s">
        <v>166</v>
      </c>
      <c r="F1441" s="59" t="s">
        <v>582</v>
      </c>
      <c r="G1441" s="59">
        <v>-3.2174999999999999E-4</v>
      </c>
      <c r="H1441" s="59">
        <v>0.79647999999999997</v>
      </c>
      <c r="I1441" s="59">
        <v>0.49172500000000002</v>
      </c>
      <c r="J1441" s="59">
        <v>0.76580000000000004</v>
      </c>
      <c r="K1441" s="59">
        <v>0.98903600000000003</v>
      </c>
      <c r="L1441" s="59" t="s">
        <v>5</v>
      </c>
      <c r="M1441" s="69">
        <f t="shared" si="23"/>
        <v>1</v>
      </c>
      <c r="N1441" s="59">
        <v>0.93545126506024101</v>
      </c>
    </row>
    <row r="1442" spans="2:14" x14ac:dyDescent="0.25">
      <c r="B1442" s="90" t="s">
        <v>1332</v>
      </c>
      <c r="C1442" s="59" t="s">
        <v>1351</v>
      </c>
      <c r="D1442" s="59">
        <v>88913663</v>
      </c>
      <c r="E1442" s="59" t="s">
        <v>166</v>
      </c>
      <c r="F1442" s="59" t="s">
        <v>828</v>
      </c>
      <c r="G1442" s="69">
        <v>-2.0180999999999999E-5</v>
      </c>
      <c r="H1442" s="59">
        <v>0.79683999999999999</v>
      </c>
      <c r="I1442" s="59">
        <v>0.49172500000000002</v>
      </c>
      <c r="J1442" s="59">
        <v>0.76580000000000004</v>
      </c>
      <c r="K1442" s="59">
        <v>0.98903600000000003</v>
      </c>
      <c r="L1442" s="59">
        <v>0.98499999999999999</v>
      </c>
      <c r="M1442" s="69">
        <f t="shared" ref="M1442:M1505" si="24">IF(H1442*1556&lt;1,H1442*1556,1)</f>
        <v>1</v>
      </c>
      <c r="N1442" s="59">
        <v>0.93545126506024101</v>
      </c>
    </row>
    <row r="1443" spans="2:14" x14ac:dyDescent="0.25">
      <c r="B1443" s="90" t="s">
        <v>1332</v>
      </c>
      <c r="C1443" s="59" t="s">
        <v>1351</v>
      </c>
      <c r="D1443" s="59">
        <v>88913663</v>
      </c>
      <c r="E1443" s="59" t="s">
        <v>166</v>
      </c>
      <c r="F1443" s="59" t="s">
        <v>782</v>
      </c>
      <c r="G1443" s="69">
        <v>-4.0463999999999997E-5</v>
      </c>
      <c r="H1443" s="59">
        <v>0.79735999999999996</v>
      </c>
      <c r="I1443" s="59">
        <v>0.49172500000000002</v>
      </c>
      <c r="J1443" s="59">
        <v>0.76580000000000004</v>
      </c>
      <c r="K1443" s="59">
        <v>0.98903600000000003</v>
      </c>
      <c r="L1443" s="59">
        <v>0.99299999999999999</v>
      </c>
      <c r="M1443" s="69">
        <f t="shared" si="24"/>
        <v>1</v>
      </c>
      <c r="N1443" s="59">
        <v>0.93545126506024101</v>
      </c>
    </row>
    <row r="1444" spans="2:14" x14ac:dyDescent="0.25">
      <c r="B1444" s="90" t="s">
        <v>1332</v>
      </c>
      <c r="C1444" s="59" t="s">
        <v>1351</v>
      </c>
      <c r="D1444" s="59">
        <v>88913663</v>
      </c>
      <c r="E1444" s="59" t="s">
        <v>166</v>
      </c>
      <c r="F1444" s="59" t="s">
        <v>756</v>
      </c>
      <c r="G1444" s="59">
        <v>1.1213999999999999E-4</v>
      </c>
      <c r="H1444" s="59">
        <v>0.79801</v>
      </c>
      <c r="I1444" s="59">
        <v>0.49172500000000002</v>
      </c>
      <c r="J1444" s="59">
        <v>0.76580000000000004</v>
      </c>
      <c r="K1444" s="59">
        <v>0.98903600000000003</v>
      </c>
      <c r="L1444" s="59">
        <v>1</v>
      </c>
      <c r="M1444" s="69">
        <f t="shared" si="24"/>
        <v>1</v>
      </c>
      <c r="N1444" s="59">
        <v>0.93545126506024101</v>
      </c>
    </row>
    <row r="1445" spans="2:14" x14ac:dyDescent="0.25">
      <c r="B1445" s="90" t="s">
        <v>1332</v>
      </c>
      <c r="C1445" s="59" t="s">
        <v>1351</v>
      </c>
      <c r="D1445" s="59">
        <v>88913663</v>
      </c>
      <c r="E1445" s="59" t="s">
        <v>166</v>
      </c>
      <c r="F1445" s="59" t="s">
        <v>563</v>
      </c>
      <c r="G1445" s="69">
        <v>-3.5658999999999999E-5</v>
      </c>
      <c r="H1445" s="59">
        <v>0.79837999999999998</v>
      </c>
      <c r="I1445" s="59">
        <v>0.49172500000000002</v>
      </c>
      <c r="J1445" s="59">
        <v>0.76580000000000004</v>
      </c>
      <c r="K1445" s="59">
        <v>0.98903600000000003</v>
      </c>
      <c r="L1445" s="59">
        <v>0.99199999999999999</v>
      </c>
      <c r="M1445" s="69">
        <f t="shared" si="24"/>
        <v>1</v>
      </c>
      <c r="N1445" s="59">
        <v>0.93545126506024101</v>
      </c>
    </row>
    <row r="1446" spans="2:14" x14ac:dyDescent="0.25">
      <c r="B1446" s="90" t="s">
        <v>1332</v>
      </c>
      <c r="C1446" s="59" t="s">
        <v>1351</v>
      </c>
      <c r="D1446" s="59">
        <v>88913663</v>
      </c>
      <c r="E1446" s="59" t="s">
        <v>166</v>
      </c>
      <c r="F1446" s="59" t="s">
        <v>577</v>
      </c>
      <c r="G1446" s="59">
        <v>2.2074E-4</v>
      </c>
      <c r="H1446" s="59">
        <v>0.80108000000000001</v>
      </c>
      <c r="I1446" s="59">
        <v>0.49172500000000002</v>
      </c>
      <c r="J1446" s="59">
        <v>0.76580000000000004</v>
      </c>
      <c r="K1446" s="59">
        <v>0.98903600000000003</v>
      </c>
      <c r="L1446" s="59" t="s">
        <v>5</v>
      </c>
      <c r="M1446" s="69">
        <f t="shared" si="24"/>
        <v>1</v>
      </c>
      <c r="N1446" s="59">
        <v>0.93720336842105301</v>
      </c>
    </row>
    <row r="1447" spans="2:14" x14ac:dyDescent="0.25">
      <c r="B1447" s="90" t="s">
        <v>1332</v>
      </c>
      <c r="C1447" s="59" t="s">
        <v>1351</v>
      </c>
      <c r="D1447" s="59">
        <v>88913663</v>
      </c>
      <c r="E1447" s="59" t="s">
        <v>166</v>
      </c>
      <c r="F1447" s="59" t="s">
        <v>1173</v>
      </c>
      <c r="G1447" s="69">
        <v>-2.3357999999999999E-5</v>
      </c>
      <c r="H1447" s="59">
        <v>0.80430000000000001</v>
      </c>
      <c r="I1447" s="59">
        <v>0.49172500000000002</v>
      </c>
      <c r="J1447" s="59">
        <v>0.76580000000000004</v>
      </c>
      <c r="K1447" s="59">
        <v>0.98903600000000003</v>
      </c>
      <c r="L1447" s="59">
        <v>0.98799999999999999</v>
      </c>
      <c r="M1447" s="69">
        <f t="shared" si="24"/>
        <v>1</v>
      </c>
      <c r="N1447" s="59">
        <v>0.93817235382308894</v>
      </c>
    </row>
    <row r="1448" spans="2:14" x14ac:dyDescent="0.25">
      <c r="B1448" s="90" t="s">
        <v>1332</v>
      </c>
      <c r="C1448" s="59" t="s">
        <v>1351</v>
      </c>
      <c r="D1448" s="59">
        <v>88913663</v>
      </c>
      <c r="E1448" s="59" t="s">
        <v>166</v>
      </c>
      <c r="F1448" s="59" t="s">
        <v>1204</v>
      </c>
      <c r="G1448" s="59">
        <v>1.0571E-4</v>
      </c>
      <c r="H1448" s="59">
        <v>0.80432000000000003</v>
      </c>
      <c r="I1448" s="59">
        <v>0.49172500000000002</v>
      </c>
      <c r="J1448" s="59">
        <v>0.76580000000000004</v>
      </c>
      <c r="K1448" s="59">
        <v>0.98903600000000003</v>
      </c>
      <c r="L1448" s="59">
        <v>1</v>
      </c>
      <c r="M1448" s="69">
        <f t="shared" si="24"/>
        <v>1</v>
      </c>
      <c r="N1448" s="59">
        <v>0.93817235382308894</v>
      </c>
    </row>
    <row r="1449" spans="2:14" x14ac:dyDescent="0.25">
      <c r="B1449" s="90" t="s">
        <v>1332</v>
      </c>
      <c r="C1449" s="59" t="s">
        <v>1351</v>
      </c>
      <c r="D1449" s="59">
        <v>88913663</v>
      </c>
      <c r="E1449" s="59" t="s">
        <v>166</v>
      </c>
      <c r="F1449" s="59" t="s">
        <v>578</v>
      </c>
      <c r="G1449" s="69">
        <v>-4.0778000000000002E-5</v>
      </c>
      <c r="H1449" s="59">
        <v>0.80867</v>
      </c>
      <c r="I1449" s="59">
        <v>0.49172500000000002</v>
      </c>
      <c r="J1449" s="59">
        <v>0.76580000000000004</v>
      </c>
      <c r="K1449" s="59">
        <v>0.98903600000000003</v>
      </c>
      <c r="L1449" s="59">
        <v>0.99399999999999999</v>
      </c>
      <c r="M1449" s="69">
        <f t="shared" si="24"/>
        <v>1</v>
      </c>
      <c r="N1449" s="59">
        <v>0.94035814925373096</v>
      </c>
    </row>
    <row r="1450" spans="2:14" x14ac:dyDescent="0.25">
      <c r="B1450" s="90" t="s">
        <v>1332</v>
      </c>
      <c r="C1450" s="59" t="s">
        <v>1351</v>
      </c>
      <c r="D1450" s="59">
        <v>88913663</v>
      </c>
      <c r="E1450" s="59" t="s">
        <v>166</v>
      </c>
      <c r="F1450" s="59" t="s">
        <v>537</v>
      </c>
      <c r="G1450" s="69">
        <v>-5.4320000000000002E-5</v>
      </c>
      <c r="H1450" s="59">
        <v>0.80869000000000002</v>
      </c>
      <c r="I1450" s="59">
        <v>0.49172500000000002</v>
      </c>
      <c r="J1450" s="59">
        <v>0.76580000000000004</v>
      </c>
      <c r="K1450" s="59">
        <v>0.98903600000000003</v>
      </c>
      <c r="L1450" s="59" t="s">
        <v>5</v>
      </c>
      <c r="M1450" s="69">
        <f t="shared" si="24"/>
        <v>1</v>
      </c>
      <c r="N1450" s="59">
        <v>0.94035814925373096</v>
      </c>
    </row>
    <row r="1451" spans="2:14" x14ac:dyDescent="0.25">
      <c r="B1451" s="90" t="s">
        <v>1332</v>
      </c>
      <c r="C1451" s="59" t="s">
        <v>1351</v>
      </c>
      <c r="D1451" s="59">
        <v>88913663</v>
      </c>
      <c r="E1451" s="59" t="s">
        <v>166</v>
      </c>
      <c r="F1451" s="59" t="s">
        <v>581</v>
      </c>
      <c r="G1451" s="69">
        <v>7.7723000000000001E-5</v>
      </c>
      <c r="H1451" s="59">
        <v>0.80981999999999998</v>
      </c>
      <c r="I1451" s="59">
        <v>0.49172500000000002</v>
      </c>
      <c r="J1451" s="59">
        <v>0.76580000000000004</v>
      </c>
      <c r="K1451" s="59">
        <v>0.98903600000000003</v>
      </c>
      <c r="L1451" s="59">
        <v>1.01</v>
      </c>
      <c r="M1451" s="69">
        <f t="shared" si="24"/>
        <v>1</v>
      </c>
      <c r="N1451" s="59">
        <v>0.94035814925373096</v>
      </c>
    </row>
    <row r="1452" spans="2:14" x14ac:dyDescent="0.25">
      <c r="B1452" s="90" t="s">
        <v>1332</v>
      </c>
      <c r="C1452" s="59" t="s">
        <v>1351</v>
      </c>
      <c r="D1452" s="59">
        <v>88913663</v>
      </c>
      <c r="E1452" s="59" t="s">
        <v>166</v>
      </c>
      <c r="F1452" s="59" t="s">
        <v>657</v>
      </c>
      <c r="G1452" s="69">
        <v>4.8473000000000002E-5</v>
      </c>
      <c r="H1452" s="59">
        <v>0.81249000000000005</v>
      </c>
      <c r="I1452" s="59">
        <v>0.49172500000000002</v>
      </c>
      <c r="J1452" s="59">
        <v>0.76580000000000004</v>
      </c>
      <c r="K1452" s="59">
        <v>0.98903600000000003</v>
      </c>
      <c r="L1452" s="59">
        <v>1.01</v>
      </c>
      <c r="M1452" s="69">
        <f t="shared" si="24"/>
        <v>1</v>
      </c>
      <c r="N1452" s="59">
        <v>0.94205248882265302</v>
      </c>
    </row>
    <row r="1453" spans="2:14" x14ac:dyDescent="0.25">
      <c r="B1453" s="90" t="s">
        <v>1332</v>
      </c>
      <c r="C1453" s="59" t="s">
        <v>1351</v>
      </c>
      <c r="D1453" s="59">
        <v>88913663</v>
      </c>
      <c r="E1453" s="59" t="s">
        <v>166</v>
      </c>
      <c r="F1453" s="59" t="s">
        <v>1214</v>
      </c>
      <c r="G1453" s="69">
        <v>-3.9381000000000001E-5</v>
      </c>
      <c r="H1453" s="59">
        <v>0.81374999999999997</v>
      </c>
      <c r="I1453" s="59">
        <v>0.49172500000000002</v>
      </c>
      <c r="J1453" s="59">
        <v>0.76580000000000004</v>
      </c>
      <c r="K1453" s="59">
        <v>0.98903600000000003</v>
      </c>
      <c r="L1453" s="59">
        <v>0.99399999999999999</v>
      </c>
      <c r="M1453" s="69">
        <f t="shared" si="24"/>
        <v>1</v>
      </c>
      <c r="N1453" s="59">
        <v>0.94210937500000003</v>
      </c>
    </row>
    <row r="1454" spans="2:14" x14ac:dyDescent="0.25">
      <c r="B1454" s="90" t="s">
        <v>1332</v>
      </c>
      <c r="C1454" s="59" t="s">
        <v>1351</v>
      </c>
      <c r="D1454" s="59">
        <v>88913663</v>
      </c>
      <c r="E1454" s="59" t="s">
        <v>166</v>
      </c>
      <c r="F1454" s="59" t="s">
        <v>854</v>
      </c>
      <c r="G1454" s="69">
        <v>3.4622000000000002E-5</v>
      </c>
      <c r="H1454" s="59">
        <v>0.81740000000000002</v>
      </c>
      <c r="I1454" s="59">
        <v>0.49172500000000002</v>
      </c>
      <c r="J1454" s="59">
        <v>0.76580000000000004</v>
      </c>
      <c r="K1454" s="59">
        <v>0.98903600000000003</v>
      </c>
      <c r="L1454" s="59">
        <v>1.01</v>
      </c>
      <c r="M1454" s="69">
        <f t="shared" si="24"/>
        <v>1</v>
      </c>
      <c r="N1454" s="59">
        <v>0.94322055152394801</v>
      </c>
    </row>
    <row r="1455" spans="2:14" x14ac:dyDescent="0.25">
      <c r="B1455" s="90" t="s">
        <v>1332</v>
      </c>
      <c r="C1455" s="59" t="s">
        <v>1351</v>
      </c>
      <c r="D1455" s="59">
        <v>88913663</v>
      </c>
      <c r="E1455" s="59" t="s">
        <v>166</v>
      </c>
      <c r="F1455" s="59" t="s">
        <v>711</v>
      </c>
      <c r="G1455" s="69">
        <v>-2.7784E-5</v>
      </c>
      <c r="H1455" s="59">
        <v>0.81866000000000005</v>
      </c>
      <c r="I1455" s="59">
        <v>0.49172500000000002</v>
      </c>
      <c r="J1455" s="59">
        <v>0.76580000000000004</v>
      </c>
      <c r="K1455" s="59">
        <v>0.98903600000000003</v>
      </c>
      <c r="L1455" s="59">
        <v>0.99199999999999999</v>
      </c>
      <c r="M1455" s="69">
        <f t="shared" si="24"/>
        <v>1</v>
      </c>
      <c r="N1455" s="59">
        <v>0.94322055152394801</v>
      </c>
    </row>
    <row r="1456" spans="2:14" x14ac:dyDescent="0.25">
      <c r="B1456" s="90" t="s">
        <v>1332</v>
      </c>
      <c r="C1456" s="59" t="s">
        <v>1351</v>
      </c>
      <c r="D1456" s="59">
        <v>88913663</v>
      </c>
      <c r="E1456" s="59" t="s">
        <v>166</v>
      </c>
      <c r="F1456" s="59" t="s">
        <v>941</v>
      </c>
      <c r="G1456" s="69">
        <v>-7.6879999999999996E-5</v>
      </c>
      <c r="H1456" s="59">
        <v>0.82108999999999999</v>
      </c>
      <c r="I1456" s="59">
        <v>0.49172500000000002</v>
      </c>
      <c r="J1456" s="59">
        <v>0.76580000000000004</v>
      </c>
      <c r="K1456" s="59">
        <v>0.98903600000000003</v>
      </c>
      <c r="L1456" s="59">
        <v>0.997</v>
      </c>
      <c r="M1456" s="69">
        <f t="shared" si="24"/>
        <v>1</v>
      </c>
      <c r="N1456" s="59">
        <v>0.94322055152394801</v>
      </c>
    </row>
    <row r="1457" spans="2:14" x14ac:dyDescent="0.25">
      <c r="B1457" s="90" t="s">
        <v>1332</v>
      </c>
      <c r="C1457" s="59" t="s">
        <v>1351</v>
      </c>
      <c r="D1457" s="59">
        <v>88913663</v>
      </c>
      <c r="E1457" s="59" t="s">
        <v>166</v>
      </c>
      <c r="F1457" s="59" t="s">
        <v>1111</v>
      </c>
      <c r="G1457" s="69">
        <v>-5.3211000000000003E-5</v>
      </c>
      <c r="H1457" s="59">
        <v>0.82272999999999996</v>
      </c>
      <c r="I1457" s="59">
        <v>0.49172500000000002</v>
      </c>
      <c r="J1457" s="59">
        <v>0.76580000000000004</v>
      </c>
      <c r="K1457" s="59">
        <v>0.98903600000000003</v>
      </c>
      <c r="L1457" s="59">
        <v>0.99199999999999999</v>
      </c>
      <c r="M1457" s="69">
        <f t="shared" si="24"/>
        <v>1</v>
      </c>
      <c r="N1457" s="59">
        <v>0.94322055152394801</v>
      </c>
    </row>
    <row r="1458" spans="2:14" x14ac:dyDescent="0.25">
      <c r="B1458" s="90" t="s">
        <v>1332</v>
      </c>
      <c r="C1458" s="59" t="s">
        <v>1351</v>
      </c>
      <c r="D1458" s="59">
        <v>88913663</v>
      </c>
      <c r="E1458" s="59" t="s">
        <v>166</v>
      </c>
      <c r="F1458" s="59" t="s">
        <v>872</v>
      </c>
      <c r="G1458" s="69">
        <v>3.3510000000000003E-5</v>
      </c>
      <c r="H1458" s="59">
        <v>0.82411999999999996</v>
      </c>
      <c r="I1458" s="59">
        <v>0.49172500000000002</v>
      </c>
      <c r="J1458" s="59">
        <v>0.76580000000000004</v>
      </c>
      <c r="K1458" s="59">
        <v>0.98903600000000003</v>
      </c>
      <c r="L1458" s="59">
        <v>1.01</v>
      </c>
      <c r="M1458" s="69">
        <f t="shared" si="24"/>
        <v>1</v>
      </c>
      <c r="N1458" s="59">
        <v>0.94322055152394801</v>
      </c>
    </row>
    <row r="1459" spans="2:14" x14ac:dyDescent="0.25">
      <c r="B1459" s="90" t="s">
        <v>1332</v>
      </c>
      <c r="C1459" s="59" t="s">
        <v>1351</v>
      </c>
      <c r="D1459" s="59">
        <v>88913663</v>
      </c>
      <c r="E1459" s="59" t="s">
        <v>166</v>
      </c>
      <c r="F1459" s="59" t="s">
        <v>805</v>
      </c>
      <c r="G1459" s="69">
        <v>4.9268000000000003E-5</v>
      </c>
      <c r="H1459" s="59">
        <v>0.82450999999999997</v>
      </c>
      <c r="I1459" s="59">
        <v>0.49172500000000002</v>
      </c>
      <c r="J1459" s="59">
        <v>0.76580000000000004</v>
      </c>
      <c r="K1459" s="59">
        <v>0.98903600000000003</v>
      </c>
      <c r="L1459" s="59">
        <v>1</v>
      </c>
      <c r="M1459" s="69">
        <f t="shared" si="24"/>
        <v>1</v>
      </c>
      <c r="N1459" s="59">
        <v>0.94322055152394801</v>
      </c>
    </row>
    <row r="1460" spans="2:14" x14ac:dyDescent="0.25">
      <c r="B1460" s="90" t="s">
        <v>1332</v>
      </c>
      <c r="C1460" s="59" t="s">
        <v>1351</v>
      </c>
      <c r="D1460" s="59">
        <v>88913663</v>
      </c>
      <c r="E1460" s="59" t="s">
        <v>166</v>
      </c>
      <c r="F1460" s="59" t="s">
        <v>518</v>
      </c>
      <c r="G1460" s="69">
        <v>3.3246E-5</v>
      </c>
      <c r="H1460" s="59">
        <v>0.82621999999999995</v>
      </c>
      <c r="I1460" s="59">
        <v>0.49172500000000002</v>
      </c>
      <c r="J1460" s="59">
        <v>0.76580000000000004</v>
      </c>
      <c r="K1460" s="59">
        <v>0.98903600000000003</v>
      </c>
      <c r="L1460" s="59">
        <v>1.01</v>
      </c>
      <c r="M1460" s="69">
        <f t="shared" si="24"/>
        <v>1</v>
      </c>
      <c r="N1460" s="59">
        <v>0.94322055152394801</v>
      </c>
    </row>
    <row r="1461" spans="2:14" x14ac:dyDescent="0.25">
      <c r="B1461" s="90" t="s">
        <v>1332</v>
      </c>
      <c r="C1461" s="59" t="s">
        <v>1351</v>
      </c>
      <c r="D1461" s="59">
        <v>88913663</v>
      </c>
      <c r="E1461" s="59" t="s">
        <v>166</v>
      </c>
      <c r="F1461" s="59" t="s">
        <v>894</v>
      </c>
      <c r="G1461" s="59">
        <v>-1.6328999999999999E-4</v>
      </c>
      <c r="H1461" s="59">
        <v>0.82628999999999997</v>
      </c>
      <c r="I1461" s="59">
        <v>0.49172500000000002</v>
      </c>
      <c r="J1461" s="59">
        <v>0.76580000000000004</v>
      </c>
      <c r="K1461" s="59">
        <v>0.98903600000000003</v>
      </c>
      <c r="L1461" s="59">
        <v>0.999</v>
      </c>
      <c r="M1461" s="69">
        <f t="shared" si="24"/>
        <v>1</v>
      </c>
      <c r="N1461" s="59">
        <v>0.94322055152394801</v>
      </c>
    </row>
    <row r="1462" spans="2:14" x14ac:dyDescent="0.25">
      <c r="B1462" s="90" t="s">
        <v>1332</v>
      </c>
      <c r="C1462" s="59" t="s">
        <v>1351</v>
      </c>
      <c r="D1462" s="59">
        <v>88913663</v>
      </c>
      <c r="E1462" s="59" t="s">
        <v>166</v>
      </c>
      <c r="F1462" s="59" t="s">
        <v>631</v>
      </c>
      <c r="G1462" s="69">
        <v>4.3609000000000002E-5</v>
      </c>
      <c r="H1462" s="59">
        <v>0.82655000000000001</v>
      </c>
      <c r="I1462" s="59">
        <v>0.49172500000000002</v>
      </c>
      <c r="J1462" s="59">
        <v>0.76580000000000004</v>
      </c>
      <c r="K1462" s="59">
        <v>0.98903600000000003</v>
      </c>
      <c r="L1462" s="59">
        <v>1.01</v>
      </c>
      <c r="M1462" s="69">
        <f t="shared" si="24"/>
        <v>1</v>
      </c>
      <c r="N1462" s="59">
        <v>0.94322055152394801</v>
      </c>
    </row>
    <row r="1463" spans="2:14" x14ac:dyDescent="0.25">
      <c r="B1463" s="90" t="s">
        <v>1332</v>
      </c>
      <c r="C1463" s="59" t="s">
        <v>1351</v>
      </c>
      <c r="D1463" s="59">
        <v>88913663</v>
      </c>
      <c r="E1463" s="59" t="s">
        <v>166</v>
      </c>
      <c r="F1463" s="59" t="s">
        <v>615</v>
      </c>
      <c r="G1463" s="59">
        <v>-1.0588E-4</v>
      </c>
      <c r="H1463" s="59">
        <v>0.83021</v>
      </c>
      <c r="I1463" s="59">
        <v>0.49172500000000002</v>
      </c>
      <c r="J1463" s="59">
        <v>0.76580000000000004</v>
      </c>
      <c r="K1463" s="59">
        <v>0.98903600000000003</v>
      </c>
      <c r="L1463" s="59">
        <v>0.998</v>
      </c>
      <c r="M1463" s="69">
        <f t="shared" si="24"/>
        <v>1</v>
      </c>
      <c r="N1463" s="59">
        <v>0.94322055152394801</v>
      </c>
    </row>
    <row r="1464" spans="2:14" x14ac:dyDescent="0.25">
      <c r="B1464" s="90" t="s">
        <v>1332</v>
      </c>
      <c r="C1464" s="59" t="s">
        <v>1351</v>
      </c>
      <c r="D1464" s="59">
        <v>88913663</v>
      </c>
      <c r="E1464" s="59" t="s">
        <v>166</v>
      </c>
      <c r="F1464" s="59" t="s">
        <v>568</v>
      </c>
      <c r="G1464" s="69">
        <v>-2.0134000000000001E-5</v>
      </c>
      <c r="H1464" s="59">
        <v>0.83030999999999999</v>
      </c>
      <c r="I1464" s="59">
        <v>0.49172500000000002</v>
      </c>
      <c r="J1464" s="59">
        <v>0.76580000000000004</v>
      </c>
      <c r="K1464" s="59">
        <v>0.98903600000000003</v>
      </c>
      <c r="L1464" s="59">
        <v>0.99</v>
      </c>
      <c r="M1464" s="69">
        <f t="shared" si="24"/>
        <v>1</v>
      </c>
      <c r="N1464" s="59">
        <v>0.94322055152394801</v>
      </c>
    </row>
    <row r="1465" spans="2:14" x14ac:dyDescent="0.25">
      <c r="B1465" s="90" t="s">
        <v>1332</v>
      </c>
      <c r="C1465" s="59" t="s">
        <v>1351</v>
      </c>
      <c r="D1465" s="59">
        <v>88913663</v>
      </c>
      <c r="E1465" s="59" t="s">
        <v>166</v>
      </c>
      <c r="F1465" s="59" t="s">
        <v>638</v>
      </c>
      <c r="G1465" s="69">
        <v>-1.9831999999999999E-5</v>
      </c>
      <c r="H1465" s="59">
        <v>0.83155999999999997</v>
      </c>
      <c r="I1465" s="59">
        <v>0.49172500000000002</v>
      </c>
      <c r="J1465" s="59">
        <v>0.76580000000000004</v>
      </c>
      <c r="K1465" s="59">
        <v>0.98903600000000003</v>
      </c>
      <c r="L1465" s="59">
        <v>0.99</v>
      </c>
      <c r="M1465" s="69">
        <f t="shared" si="24"/>
        <v>1</v>
      </c>
      <c r="N1465" s="59">
        <v>0.94322055152394801</v>
      </c>
    </row>
    <row r="1466" spans="2:14" x14ac:dyDescent="0.25">
      <c r="B1466" s="90" t="s">
        <v>1332</v>
      </c>
      <c r="C1466" s="59" t="s">
        <v>1351</v>
      </c>
      <c r="D1466" s="59">
        <v>88913663</v>
      </c>
      <c r="E1466" s="59" t="s">
        <v>166</v>
      </c>
      <c r="F1466" s="59" t="s">
        <v>519</v>
      </c>
      <c r="G1466" s="69">
        <v>9.1386999999999998E-5</v>
      </c>
      <c r="H1466" s="59">
        <v>0.83248</v>
      </c>
      <c r="I1466" s="59">
        <v>0.49172500000000002</v>
      </c>
      <c r="J1466" s="59">
        <v>0.76580000000000004</v>
      </c>
      <c r="K1466" s="59">
        <v>0.98903600000000003</v>
      </c>
      <c r="L1466" s="59">
        <v>1</v>
      </c>
      <c r="M1466" s="69">
        <f t="shared" si="24"/>
        <v>1</v>
      </c>
      <c r="N1466" s="59">
        <v>0.94322055152394801</v>
      </c>
    </row>
    <row r="1467" spans="2:14" x14ac:dyDescent="0.25">
      <c r="B1467" s="90" t="s">
        <v>1332</v>
      </c>
      <c r="C1467" s="59" t="s">
        <v>1351</v>
      </c>
      <c r="D1467" s="59">
        <v>88913663</v>
      </c>
      <c r="E1467" s="59" t="s">
        <v>166</v>
      </c>
      <c r="F1467" s="59" t="s">
        <v>1050</v>
      </c>
      <c r="G1467" s="69">
        <v>-4.1878999999999997E-5</v>
      </c>
      <c r="H1467" s="59">
        <v>0.83399000000000001</v>
      </c>
      <c r="I1467" s="59">
        <v>0.49172500000000002</v>
      </c>
      <c r="J1467" s="59">
        <v>0.76580000000000004</v>
      </c>
      <c r="K1467" s="59">
        <v>0.98903600000000003</v>
      </c>
      <c r="L1467" s="59">
        <v>0.995</v>
      </c>
      <c r="M1467" s="69">
        <f t="shared" si="24"/>
        <v>1</v>
      </c>
      <c r="N1467" s="59">
        <v>0.94322055152394801</v>
      </c>
    </row>
    <row r="1468" spans="2:14" x14ac:dyDescent="0.25">
      <c r="B1468" s="90" t="s">
        <v>1332</v>
      </c>
      <c r="C1468" s="59" t="s">
        <v>1351</v>
      </c>
      <c r="D1468" s="59">
        <v>88913663</v>
      </c>
      <c r="E1468" s="59" t="s">
        <v>166</v>
      </c>
      <c r="F1468" s="59" t="s">
        <v>858</v>
      </c>
      <c r="G1468" s="69">
        <v>4.8780999999999999E-5</v>
      </c>
      <c r="H1468" s="59">
        <v>0.83433999999999997</v>
      </c>
      <c r="I1468" s="59">
        <v>0.49172500000000002</v>
      </c>
      <c r="J1468" s="59">
        <v>0.76580000000000004</v>
      </c>
      <c r="K1468" s="59">
        <v>0.98903600000000003</v>
      </c>
      <c r="L1468" s="59">
        <v>1</v>
      </c>
      <c r="M1468" s="69">
        <f t="shared" si="24"/>
        <v>1</v>
      </c>
      <c r="N1468" s="59">
        <v>0.94322055152394801</v>
      </c>
    </row>
    <row r="1469" spans="2:14" x14ac:dyDescent="0.25">
      <c r="B1469" s="90" t="s">
        <v>1332</v>
      </c>
      <c r="C1469" s="59" t="s">
        <v>1351</v>
      </c>
      <c r="D1469" s="59">
        <v>88913663</v>
      </c>
      <c r="E1469" s="59" t="s">
        <v>166</v>
      </c>
      <c r="F1469" s="59" t="s">
        <v>889</v>
      </c>
      <c r="G1469" s="69">
        <v>3.2305000000000003E-5</v>
      </c>
      <c r="H1469" s="59">
        <v>0.83489000000000002</v>
      </c>
      <c r="I1469" s="59">
        <v>0.49172500000000002</v>
      </c>
      <c r="J1469" s="59">
        <v>0.76580000000000004</v>
      </c>
      <c r="K1469" s="59">
        <v>0.98903600000000003</v>
      </c>
      <c r="L1469" s="59">
        <v>1.01</v>
      </c>
      <c r="M1469" s="69">
        <f t="shared" si="24"/>
        <v>1</v>
      </c>
      <c r="N1469" s="59">
        <v>0.94322055152394801</v>
      </c>
    </row>
    <row r="1470" spans="2:14" x14ac:dyDescent="0.25">
      <c r="B1470" s="90" t="s">
        <v>1332</v>
      </c>
      <c r="C1470" s="59" t="s">
        <v>1351</v>
      </c>
      <c r="D1470" s="59">
        <v>88913663</v>
      </c>
      <c r="E1470" s="59" t="s">
        <v>166</v>
      </c>
      <c r="F1470" s="59" t="s">
        <v>1122</v>
      </c>
      <c r="G1470" s="69">
        <v>4.9188999999999999E-5</v>
      </c>
      <c r="H1470" s="59">
        <v>0.83531999999999995</v>
      </c>
      <c r="I1470" s="59">
        <v>0.49172500000000002</v>
      </c>
      <c r="J1470" s="59">
        <v>0.76580000000000004</v>
      </c>
      <c r="K1470" s="59">
        <v>0.98903600000000003</v>
      </c>
      <c r="L1470" s="59">
        <v>1</v>
      </c>
      <c r="M1470" s="69">
        <f t="shared" si="24"/>
        <v>1</v>
      </c>
      <c r="N1470" s="59">
        <v>0.94322055152394801</v>
      </c>
    </row>
    <row r="1471" spans="2:14" x14ac:dyDescent="0.25">
      <c r="B1471" s="90" t="s">
        <v>1332</v>
      </c>
      <c r="C1471" s="59" t="s">
        <v>1351</v>
      </c>
      <c r="D1471" s="59">
        <v>88913663</v>
      </c>
      <c r="E1471" s="59" t="s">
        <v>166</v>
      </c>
      <c r="F1471" s="59" t="s">
        <v>731</v>
      </c>
      <c r="G1471" s="69">
        <v>-3.3603000000000003E-5</v>
      </c>
      <c r="H1471" s="59">
        <v>0.83694000000000002</v>
      </c>
      <c r="I1471" s="59">
        <v>0.49172500000000002</v>
      </c>
      <c r="J1471" s="59">
        <v>0.76580000000000004</v>
      </c>
      <c r="K1471" s="59">
        <v>0.98903600000000003</v>
      </c>
      <c r="L1471" s="59">
        <v>0.99399999999999999</v>
      </c>
      <c r="M1471" s="69">
        <f t="shared" si="24"/>
        <v>1</v>
      </c>
      <c r="N1471" s="59">
        <v>0.94368017391304404</v>
      </c>
    </row>
    <row r="1472" spans="2:14" x14ac:dyDescent="0.25">
      <c r="B1472" s="90" t="s">
        <v>1332</v>
      </c>
      <c r="C1472" s="59" t="s">
        <v>1351</v>
      </c>
      <c r="D1472" s="59">
        <v>88913663</v>
      </c>
      <c r="E1472" s="59" t="s">
        <v>166</v>
      </c>
      <c r="F1472" s="59" t="s">
        <v>522</v>
      </c>
      <c r="G1472" s="69">
        <v>-7.6885000000000007E-5</v>
      </c>
      <c r="H1472" s="59">
        <v>0.84079000000000004</v>
      </c>
      <c r="I1472" s="59">
        <v>0.49172500000000002</v>
      </c>
      <c r="J1472" s="59">
        <v>0.76580000000000004</v>
      </c>
      <c r="K1472" s="59">
        <v>0.98903600000000003</v>
      </c>
      <c r="L1472" s="59">
        <v>0.996</v>
      </c>
      <c r="M1472" s="69">
        <f t="shared" si="24"/>
        <v>1</v>
      </c>
      <c r="N1472" s="59">
        <v>0.94664923299565895</v>
      </c>
    </row>
    <row r="1473" spans="2:14" x14ac:dyDescent="0.25">
      <c r="B1473" s="90" t="s">
        <v>1332</v>
      </c>
      <c r="C1473" s="59" t="s">
        <v>1351</v>
      </c>
      <c r="D1473" s="59">
        <v>88913663</v>
      </c>
      <c r="E1473" s="59" t="s">
        <v>166</v>
      </c>
      <c r="F1473" s="59" t="s">
        <v>1161</v>
      </c>
      <c r="G1473" s="69">
        <v>-5.4710000000000003E-5</v>
      </c>
      <c r="H1473" s="59">
        <v>0.84275999999999995</v>
      </c>
      <c r="I1473" s="59">
        <v>0.49172500000000002</v>
      </c>
      <c r="J1473" s="59">
        <v>0.76580000000000004</v>
      </c>
      <c r="K1473" s="59">
        <v>0.98903600000000003</v>
      </c>
      <c r="L1473" s="59">
        <v>0.997</v>
      </c>
      <c r="M1473" s="69">
        <f t="shared" si="24"/>
        <v>1</v>
      </c>
      <c r="N1473" s="59">
        <v>0.946954558404558</v>
      </c>
    </row>
    <row r="1474" spans="2:14" x14ac:dyDescent="0.25">
      <c r="B1474" s="90" t="s">
        <v>1332</v>
      </c>
      <c r="C1474" s="59" t="s">
        <v>1351</v>
      </c>
      <c r="D1474" s="59">
        <v>88913663</v>
      </c>
      <c r="E1474" s="59" t="s">
        <v>166</v>
      </c>
      <c r="F1474" s="59" t="s">
        <v>899</v>
      </c>
      <c r="G1474" s="69">
        <v>3.2234999999999999E-5</v>
      </c>
      <c r="H1474" s="59">
        <v>0.84424999999999994</v>
      </c>
      <c r="I1474" s="59">
        <v>0.49172500000000002</v>
      </c>
      <c r="J1474" s="59">
        <v>0.76580000000000004</v>
      </c>
      <c r="K1474" s="59">
        <v>0.98903600000000003</v>
      </c>
      <c r="L1474" s="59">
        <v>1.01</v>
      </c>
      <c r="M1474" s="69">
        <f t="shared" si="24"/>
        <v>1</v>
      </c>
      <c r="N1474" s="59">
        <v>0.946954558404558</v>
      </c>
    </row>
    <row r="1475" spans="2:14" x14ac:dyDescent="0.25">
      <c r="B1475" s="90" t="s">
        <v>1332</v>
      </c>
      <c r="C1475" s="59" t="s">
        <v>1351</v>
      </c>
      <c r="D1475" s="59">
        <v>88913663</v>
      </c>
      <c r="E1475" s="59" t="s">
        <v>166</v>
      </c>
      <c r="F1475" s="59" t="s">
        <v>995</v>
      </c>
      <c r="G1475" s="69">
        <v>3.9879000000000002E-5</v>
      </c>
      <c r="H1475" s="59">
        <v>0.84648000000000001</v>
      </c>
      <c r="I1475" s="59">
        <v>0.49172500000000002</v>
      </c>
      <c r="J1475" s="59">
        <v>0.76580000000000004</v>
      </c>
      <c r="K1475" s="59">
        <v>0.98903600000000003</v>
      </c>
      <c r="L1475" s="59">
        <v>1.01</v>
      </c>
      <c r="M1475" s="69">
        <f t="shared" si="24"/>
        <v>1</v>
      </c>
      <c r="N1475" s="59">
        <v>0.946954558404558</v>
      </c>
    </row>
    <row r="1476" spans="2:14" x14ac:dyDescent="0.25">
      <c r="B1476" s="90" t="s">
        <v>1332</v>
      </c>
      <c r="C1476" s="59" t="s">
        <v>1351</v>
      </c>
      <c r="D1476" s="59">
        <v>88913663</v>
      </c>
      <c r="E1476" s="59" t="s">
        <v>166</v>
      </c>
      <c r="F1476" s="59" t="s">
        <v>1165</v>
      </c>
      <c r="G1476" s="69">
        <v>3.2107999999999998E-5</v>
      </c>
      <c r="H1476" s="59">
        <v>0.84674000000000005</v>
      </c>
      <c r="I1476" s="59">
        <v>0.49172500000000002</v>
      </c>
      <c r="J1476" s="59">
        <v>0.76580000000000004</v>
      </c>
      <c r="K1476" s="59">
        <v>0.98903600000000003</v>
      </c>
      <c r="L1476" s="59">
        <v>1.01</v>
      </c>
      <c r="M1476" s="69">
        <f t="shared" si="24"/>
        <v>1</v>
      </c>
      <c r="N1476" s="59">
        <v>0.946954558404558</v>
      </c>
    </row>
    <row r="1477" spans="2:14" x14ac:dyDescent="0.25">
      <c r="B1477" s="90" t="s">
        <v>1332</v>
      </c>
      <c r="C1477" s="59" t="s">
        <v>1351</v>
      </c>
      <c r="D1477" s="59">
        <v>88913663</v>
      </c>
      <c r="E1477" s="59" t="s">
        <v>166</v>
      </c>
      <c r="F1477" s="59" t="s">
        <v>1143</v>
      </c>
      <c r="G1477" s="69">
        <v>3.2700000000000002E-5</v>
      </c>
      <c r="H1477" s="59">
        <v>0.84723000000000004</v>
      </c>
      <c r="I1477" s="59">
        <v>0.49172500000000002</v>
      </c>
      <c r="J1477" s="59">
        <v>0.76580000000000004</v>
      </c>
      <c r="K1477" s="59">
        <v>0.98903600000000003</v>
      </c>
      <c r="L1477" s="59">
        <v>1</v>
      </c>
      <c r="M1477" s="69">
        <f t="shared" si="24"/>
        <v>1</v>
      </c>
      <c r="N1477" s="59">
        <v>0.946954558404558</v>
      </c>
    </row>
    <row r="1478" spans="2:14" x14ac:dyDescent="0.25">
      <c r="B1478" s="90" t="s">
        <v>1332</v>
      </c>
      <c r="C1478" s="59" t="s">
        <v>1351</v>
      </c>
      <c r="D1478" s="59">
        <v>88913663</v>
      </c>
      <c r="E1478" s="59" t="s">
        <v>166</v>
      </c>
      <c r="F1478" s="59" t="s">
        <v>624</v>
      </c>
      <c r="G1478" s="59">
        <v>1.0478E-4</v>
      </c>
      <c r="H1478" s="59">
        <v>0.84897999999999996</v>
      </c>
      <c r="I1478" s="59">
        <v>0.49172500000000002</v>
      </c>
      <c r="J1478" s="59">
        <v>0.76580000000000004</v>
      </c>
      <c r="K1478" s="59">
        <v>0.98903600000000003</v>
      </c>
      <c r="L1478" s="59">
        <v>1</v>
      </c>
      <c r="M1478" s="69">
        <f t="shared" si="24"/>
        <v>1</v>
      </c>
      <c r="N1478" s="59">
        <v>0.946954558404558</v>
      </c>
    </row>
    <row r="1479" spans="2:14" x14ac:dyDescent="0.25">
      <c r="B1479" s="90" t="s">
        <v>1332</v>
      </c>
      <c r="C1479" s="59" t="s">
        <v>1351</v>
      </c>
      <c r="D1479" s="59">
        <v>88913663</v>
      </c>
      <c r="E1479" s="59" t="s">
        <v>166</v>
      </c>
      <c r="F1479" s="59" t="s">
        <v>1145</v>
      </c>
      <c r="G1479" s="69">
        <v>1.4783000000000001E-5</v>
      </c>
      <c r="H1479" s="59">
        <v>0.85</v>
      </c>
      <c r="I1479" s="59">
        <v>0.49172500000000002</v>
      </c>
      <c r="J1479" s="59">
        <v>0.76580000000000004</v>
      </c>
      <c r="K1479" s="59">
        <v>0.98903600000000003</v>
      </c>
      <c r="L1479" s="59">
        <v>1.01</v>
      </c>
      <c r="M1479" s="69">
        <f t="shared" si="24"/>
        <v>1</v>
      </c>
      <c r="N1479" s="59">
        <v>0.946954558404558</v>
      </c>
    </row>
    <row r="1480" spans="2:14" x14ac:dyDescent="0.25">
      <c r="B1480" s="90" t="s">
        <v>1332</v>
      </c>
      <c r="C1480" s="59" t="s">
        <v>1351</v>
      </c>
      <c r="D1480" s="59">
        <v>88913663</v>
      </c>
      <c r="E1480" s="59" t="s">
        <v>166</v>
      </c>
      <c r="F1480" s="59" t="s">
        <v>687</v>
      </c>
      <c r="G1480" s="69">
        <v>-3.6547000000000001E-5</v>
      </c>
      <c r="H1480" s="59">
        <v>0.85204000000000002</v>
      </c>
      <c r="I1480" s="59">
        <v>0.49172500000000002</v>
      </c>
      <c r="J1480" s="59">
        <v>0.76580000000000004</v>
      </c>
      <c r="K1480" s="59">
        <v>0.98903600000000003</v>
      </c>
      <c r="L1480" s="59">
        <v>0.996</v>
      </c>
      <c r="M1480" s="69">
        <f t="shared" si="24"/>
        <v>1</v>
      </c>
      <c r="N1480" s="59">
        <v>0.946954558404558</v>
      </c>
    </row>
    <row r="1481" spans="2:14" x14ac:dyDescent="0.25">
      <c r="B1481" s="90" t="s">
        <v>1332</v>
      </c>
      <c r="C1481" s="59" t="s">
        <v>1351</v>
      </c>
      <c r="D1481" s="59">
        <v>88913663</v>
      </c>
      <c r="E1481" s="59" t="s">
        <v>166</v>
      </c>
      <c r="F1481" s="59" t="s">
        <v>1164</v>
      </c>
      <c r="G1481" s="69">
        <v>3.7762999999999997E-5</v>
      </c>
      <c r="H1481" s="59">
        <v>0.85399999999999998</v>
      </c>
      <c r="I1481" s="59">
        <v>0.49172500000000002</v>
      </c>
      <c r="J1481" s="59">
        <v>0.76580000000000004</v>
      </c>
      <c r="K1481" s="59">
        <v>0.98903600000000003</v>
      </c>
      <c r="L1481" s="59">
        <v>1.01</v>
      </c>
      <c r="M1481" s="69">
        <f t="shared" si="24"/>
        <v>1</v>
      </c>
      <c r="N1481" s="59">
        <v>0.946954558404558</v>
      </c>
    </row>
    <row r="1482" spans="2:14" x14ac:dyDescent="0.25">
      <c r="B1482" s="90" t="s">
        <v>1332</v>
      </c>
      <c r="C1482" s="59" t="s">
        <v>1351</v>
      </c>
      <c r="D1482" s="59">
        <v>88913663</v>
      </c>
      <c r="E1482" s="59" t="s">
        <v>166</v>
      </c>
      <c r="F1482" s="59" t="s">
        <v>740</v>
      </c>
      <c r="G1482" s="69">
        <v>2.3207999999999999E-5</v>
      </c>
      <c r="H1482" s="59">
        <v>0.85438999999999998</v>
      </c>
      <c r="I1482" s="59">
        <v>0.49172500000000002</v>
      </c>
      <c r="J1482" s="59">
        <v>0.76580000000000004</v>
      </c>
      <c r="K1482" s="59">
        <v>0.98903600000000003</v>
      </c>
      <c r="L1482" s="59">
        <v>1.01</v>
      </c>
      <c r="M1482" s="69">
        <f t="shared" si="24"/>
        <v>1</v>
      </c>
      <c r="N1482" s="59">
        <v>0.946954558404558</v>
      </c>
    </row>
    <row r="1483" spans="2:14" x14ac:dyDescent="0.25">
      <c r="B1483" s="90" t="s">
        <v>1332</v>
      </c>
      <c r="C1483" s="59" t="s">
        <v>1351</v>
      </c>
      <c r="D1483" s="59">
        <v>88913663</v>
      </c>
      <c r="E1483" s="59" t="s">
        <v>166</v>
      </c>
      <c r="F1483" s="59" t="s">
        <v>862</v>
      </c>
      <c r="G1483" s="69">
        <v>-2.1897000000000001E-5</v>
      </c>
      <c r="H1483" s="59">
        <v>0.85445000000000004</v>
      </c>
      <c r="I1483" s="59">
        <v>0.49172500000000002</v>
      </c>
      <c r="J1483" s="59">
        <v>0.76580000000000004</v>
      </c>
      <c r="K1483" s="59">
        <v>0.98903600000000003</v>
      </c>
      <c r="L1483" s="59">
        <v>0.99299999999999999</v>
      </c>
      <c r="M1483" s="69">
        <f t="shared" si="24"/>
        <v>1</v>
      </c>
      <c r="N1483" s="59">
        <v>0.946954558404558</v>
      </c>
    </row>
    <row r="1484" spans="2:14" x14ac:dyDescent="0.25">
      <c r="B1484" s="90" t="s">
        <v>1332</v>
      </c>
      <c r="C1484" s="59" t="s">
        <v>1351</v>
      </c>
      <c r="D1484" s="59">
        <v>88913663</v>
      </c>
      <c r="E1484" s="59" t="s">
        <v>166</v>
      </c>
      <c r="F1484" s="59" t="s">
        <v>776</v>
      </c>
      <c r="G1484" s="69">
        <v>4.9456000000000002E-5</v>
      </c>
      <c r="H1484" s="59">
        <v>0.85723000000000005</v>
      </c>
      <c r="I1484" s="59">
        <v>0.49172500000000002</v>
      </c>
      <c r="J1484" s="59">
        <v>0.76580000000000004</v>
      </c>
      <c r="K1484" s="59">
        <v>0.98903600000000003</v>
      </c>
      <c r="L1484" s="59">
        <v>1</v>
      </c>
      <c r="M1484" s="69">
        <f t="shared" si="24"/>
        <v>1</v>
      </c>
      <c r="N1484" s="59">
        <v>0.94752443181818202</v>
      </c>
    </row>
    <row r="1485" spans="2:14" x14ac:dyDescent="0.25">
      <c r="B1485" s="90" t="s">
        <v>1332</v>
      </c>
      <c r="C1485" s="59" t="s">
        <v>1351</v>
      </c>
      <c r="D1485" s="59">
        <v>88913663</v>
      </c>
      <c r="E1485" s="59" t="s">
        <v>166</v>
      </c>
      <c r="F1485" s="59" t="s">
        <v>918</v>
      </c>
      <c r="G1485" s="69">
        <v>-2.5188999999999999E-5</v>
      </c>
      <c r="H1485" s="59">
        <v>0.85740000000000005</v>
      </c>
      <c r="I1485" s="59">
        <v>0.49172500000000002</v>
      </c>
      <c r="J1485" s="59">
        <v>0.76580000000000004</v>
      </c>
      <c r="K1485" s="59">
        <v>0.98903600000000003</v>
      </c>
      <c r="L1485" s="59">
        <v>0.99399999999999999</v>
      </c>
      <c r="M1485" s="69">
        <f t="shared" si="24"/>
        <v>1</v>
      </c>
      <c r="N1485" s="59">
        <v>0.94752443181818202</v>
      </c>
    </row>
    <row r="1486" spans="2:14" x14ac:dyDescent="0.25">
      <c r="B1486" s="90" t="s">
        <v>1332</v>
      </c>
      <c r="C1486" s="59" t="s">
        <v>1351</v>
      </c>
      <c r="D1486" s="59">
        <v>88913663</v>
      </c>
      <c r="E1486" s="59" t="s">
        <v>166</v>
      </c>
      <c r="F1486" s="59" t="s">
        <v>565</v>
      </c>
      <c r="G1486" s="69">
        <v>-6.7407E-5</v>
      </c>
      <c r="H1486" s="59">
        <v>0.85967000000000005</v>
      </c>
      <c r="I1486" s="59">
        <v>0.49172500000000002</v>
      </c>
      <c r="J1486" s="59">
        <v>0.76580000000000004</v>
      </c>
      <c r="K1486" s="59">
        <v>0.98903600000000003</v>
      </c>
      <c r="L1486" s="59">
        <v>0.998</v>
      </c>
      <c r="M1486" s="69">
        <f t="shared" si="24"/>
        <v>1</v>
      </c>
      <c r="N1486" s="59">
        <v>0.94868547517730495</v>
      </c>
    </row>
    <row r="1487" spans="2:14" x14ac:dyDescent="0.25">
      <c r="B1487" s="90" t="s">
        <v>1332</v>
      </c>
      <c r="C1487" s="59" t="s">
        <v>1351</v>
      </c>
      <c r="D1487" s="59">
        <v>88913663</v>
      </c>
      <c r="E1487" s="59" t="s">
        <v>166</v>
      </c>
      <c r="F1487" s="59" t="s">
        <v>553</v>
      </c>
      <c r="G1487" s="59">
        <v>-1.0624E-4</v>
      </c>
      <c r="H1487" s="59">
        <v>0.86187000000000002</v>
      </c>
      <c r="I1487" s="59">
        <v>0.49172500000000002</v>
      </c>
      <c r="J1487" s="59">
        <v>0.76580000000000004</v>
      </c>
      <c r="K1487" s="59">
        <v>0.98903600000000003</v>
      </c>
      <c r="L1487" s="59">
        <v>0.999</v>
      </c>
      <c r="M1487" s="69">
        <f t="shared" si="24"/>
        <v>1</v>
      </c>
      <c r="N1487" s="59">
        <v>0.94976609065155804</v>
      </c>
    </row>
    <row r="1488" spans="2:14" x14ac:dyDescent="0.25">
      <c r="B1488" s="90" t="s">
        <v>1332</v>
      </c>
      <c r="C1488" s="59" t="s">
        <v>1351</v>
      </c>
      <c r="D1488" s="59">
        <v>88913663</v>
      </c>
      <c r="E1488" s="59" t="s">
        <v>166</v>
      </c>
      <c r="F1488" s="59" t="s">
        <v>717</v>
      </c>
      <c r="G1488" s="69">
        <v>3.2089999999999999E-5</v>
      </c>
      <c r="H1488" s="59">
        <v>0.86573999999999995</v>
      </c>
      <c r="I1488" s="59">
        <v>0.49172500000000002</v>
      </c>
      <c r="J1488" s="59">
        <v>0.76580000000000004</v>
      </c>
      <c r="K1488" s="59">
        <v>0.98903600000000003</v>
      </c>
      <c r="L1488" s="59">
        <v>1</v>
      </c>
      <c r="M1488" s="69">
        <f t="shared" si="24"/>
        <v>1</v>
      </c>
      <c r="N1488" s="59">
        <v>0.95242081575246096</v>
      </c>
    </row>
    <row r="1489" spans="2:14" x14ac:dyDescent="0.25">
      <c r="B1489" s="90" t="s">
        <v>1332</v>
      </c>
      <c r="C1489" s="59" t="s">
        <v>1351</v>
      </c>
      <c r="D1489" s="59">
        <v>88913663</v>
      </c>
      <c r="E1489" s="59" t="s">
        <v>166</v>
      </c>
      <c r="F1489" s="59" t="s">
        <v>1198</v>
      </c>
      <c r="G1489" s="69">
        <v>-1.4253999999999999E-5</v>
      </c>
      <c r="H1489" s="59">
        <v>0.86778</v>
      </c>
      <c r="I1489" s="59">
        <v>0.49172500000000002</v>
      </c>
      <c r="J1489" s="59">
        <v>0.76580000000000004</v>
      </c>
      <c r="K1489" s="59">
        <v>0.98903600000000003</v>
      </c>
      <c r="L1489" s="59">
        <v>0.99099999999999999</v>
      </c>
      <c r="M1489" s="69">
        <f t="shared" si="24"/>
        <v>1</v>
      </c>
      <c r="N1489" s="59">
        <v>0.95242081575246096</v>
      </c>
    </row>
    <row r="1490" spans="2:14" x14ac:dyDescent="0.25">
      <c r="B1490" s="90" t="s">
        <v>1332</v>
      </c>
      <c r="C1490" s="59" t="s">
        <v>1351</v>
      </c>
      <c r="D1490" s="59">
        <v>88913663</v>
      </c>
      <c r="E1490" s="59" t="s">
        <v>166</v>
      </c>
      <c r="F1490" s="59" t="s">
        <v>1218</v>
      </c>
      <c r="G1490" s="69">
        <v>-5.1591999999999997E-5</v>
      </c>
      <c r="H1490" s="59">
        <v>0.86931000000000003</v>
      </c>
      <c r="I1490" s="59">
        <v>0.49172500000000002</v>
      </c>
      <c r="J1490" s="59">
        <v>0.76580000000000004</v>
      </c>
      <c r="K1490" s="59">
        <v>0.98903600000000003</v>
      </c>
      <c r="L1490" s="59">
        <v>0.998</v>
      </c>
      <c r="M1490" s="69">
        <f t="shared" si="24"/>
        <v>1</v>
      </c>
      <c r="N1490" s="59">
        <v>0.95242081575246096</v>
      </c>
    </row>
    <row r="1491" spans="2:14" x14ac:dyDescent="0.25">
      <c r="B1491" s="90" t="s">
        <v>1332</v>
      </c>
      <c r="C1491" s="59" t="s">
        <v>1351</v>
      </c>
      <c r="D1491" s="59">
        <v>88913663</v>
      </c>
      <c r="E1491" s="59" t="s">
        <v>166</v>
      </c>
      <c r="F1491" s="59" t="s">
        <v>1074</v>
      </c>
      <c r="G1491" s="69">
        <v>4.3244999999999997E-5</v>
      </c>
      <c r="H1491" s="59">
        <v>0.86970999999999998</v>
      </c>
      <c r="I1491" s="59">
        <v>0.49172500000000002</v>
      </c>
      <c r="J1491" s="59">
        <v>0.76580000000000004</v>
      </c>
      <c r="K1491" s="59">
        <v>0.98903600000000003</v>
      </c>
      <c r="L1491" s="59">
        <v>1</v>
      </c>
      <c r="M1491" s="69">
        <f t="shared" si="24"/>
        <v>1</v>
      </c>
      <c r="N1491" s="59">
        <v>0.95242081575246096</v>
      </c>
    </row>
    <row r="1492" spans="2:14" x14ac:dyDescent="0.25">
      <c r="B1492" s="90" t="s">
        <v>1332</v>
      </c>
      <c r="C1492" s="59" t="s">
        <v>1351</v>
      </c>
      <c r="D1492" s="59">
        <v>88913663</v>
      </c>
      <c r="E1492" s="59" t="s">
        <v>166</v>
      </c>
      <c r="F1492" s="59" t="s">
        <v>855</v>
      </c>
      <c r="G1492" s="69">
        <v>-8.4041000000000004E-5</v>
      </c>
      <c r="H1492" s="59">
        <v>0.87039999999999995</v>
      </c>
      <c r="I1492" s="59">
        <v>0.49172500000000002</v>
      </c>
      <c r="J1492" s="59">
        <v>0.76580000000000004</v>
      </c>
      <c r="K1492" s="59">
        <v>0.98903600000000003</v>
      </c>
      <c r="L1492" s="59">
        <v>0.998</v>
      </c>
      <c r="M1492" s="69">
        <f t="shared" si="24"/>
        <v>1</v>
      </c>
      <c r="N1492" s="59">
        <v>0.95242081575246096</v>
      </c>
    </row>
    <row r="1493" spans="2:14" x14ac:dyDescent="0.25">
      <c r="B1493" s="90" t="s">
        <v>1332</v>
      </c>
      <c r="C1493" s="59" t="s">
        <v>1351</v>
      </c>
      <c r="D1493" s="59">
        <v>88913663</v>
      </c>
      <c r="E1493" s="59" t="s">
        <v>166</v>
      </c>
      <c r="F1493" s="59" t="s">
        <v>1140</v>
      </c>
      <c r="G1493" s="69">
        <v>-3.3698999999999997E-5</v>
      </c>
      <c r="H1493" s="59">
        <v>0.87417999999999996</v>
      </c>
      <c r="I1493" s="59">
        <v>0.49172500000000002</v>
      </c>
      <c r="J1493" s="59">
        <v>0.76580000000000004</v>
      </c>
      <c r="K1493" s="59">
        <v>0.98903600000000003</v>
      </c>
      <c r="L1493" s="59">
        <v>0.997</v>
      </c>
      <c r="M1493" s="69">
        <f t="shared" si="24"/>
        <v>1</v>
      </c>
      <c r="N1493" s="59">
        <v>0.95521353932584296</v>
      </c>
    </row>
    <row r="1494" spans="2:14" x14ac:dyDescent="0.25">
      <c r="B1494" s="90" t="s">
        <v>1332</v>
      </c>
      <c r="C1494" s="59" t="s">
        <v>1351</v>
      </c>
      <c r="D1494" s="59">
        <v>88913663</v>
      </c>
      <c r="E1494" s="59" t="s">
        <v>166</v>
      </c>
      <c r="F1494" s="59" t="s">
        <v>1037</v>
      </c>
      <c r="G1494" s="69">
        <v>3.2744999999999999E-5</v>
      </c>
      <c r="H1494" s="59">
        <v>0.88236000000000003</v>
      </c>
      <c r="I1494" s="59">
        <v>0.49172500000000002</v>
      </c>
      <c r="J1494" s="59">
        <v>0.76580000000000004</v>
      </c>
      <c r="K1494" s="59">
        <v>0.98903600000000003</v>
      </c>
      <c r="L1494" s="59">
        <v>1</v>
      </c>
      <c r="M1494" s="69">
        <f t="shared" si="24"/>
        <v>1</v>
      </c>
      <c r="N1494" s="59">
        <v>0.96098212290502805</v>
      </c>
    </row>
    <row r="1495" spans="2:14" x14ac:dyDescent="0.25">
      <c r="B1495" s="90" t="s">
        <v>1332</v>
      </c>
      <c r="C1495" s="59" t="s">
        <v>1351</v>
      </c>
      <c r="D1495" s="59">
        <v>88913663</v>
      </c>
      <c r="E1495" s="59" t="s">
        <v>166</v>
      </c>
      <c r="F1495" s="59" t="s">
        <v>674</v>
      </c>
      <c r="G1495" s="69">
        <v>3.7527000000000002E-5</v>
      </c>
      <c r="H1495" s="59">
        <v>0.88283</v>
      </c>
      <c r="I1495" s="59">
        <v>0.49172500000000002</v>
      </c>
      <c r="J1495" s="59">
        <v>0.76580000000000004</v>
      </c>
      <c r="K1495" s="59">
        <v>0.98903600000000003</v>
      </c>
      <c r="L1495" s="59">
        <v>1</v>
      </c>
      <c r="M1495" s="69">
        <f t="shared" si="24"/>
        <v>1</v>
      </c>
      <c r="N1495" s="59">
        <v>0.96098212290502805</v>
      </c>
    </row>
    <row r="1496" spans="2:14" x14ac:dyDescent="0.25">
      <c r="B1496" s="90" t="s">
        <v>1332</v>
      </c>
      <c r="C1496" s="59" t="s">
        <v>1351</v>
      </c>
      <c r="D1496" s="59">
        <v>88913663</v>
      </c>
      <c r="E1496" s="59" t="s">
        <v>166</v>
      </c>
      <c r="F1496" s="59" t="s">
        <v>1008</v>
      </c>
      <c r="G1496" s="69">
        <v>-5.1335999999999998E-5</v>
      </c>
      <c r="H1496" s="59">
        <v>0.88382000000000005</v>
      </c>
      <c r="I1496" s="59">
        <v>0.49172500000000002</v>
      </c>
      <c r="J1496" s="59">
        <v>0.76580000000000004</v>
      </c>
      <c r="K1496" s="59">
        <v>0.98903600000000003</v>
      </c>
      <c r="L1496" s="59">
        <v>0.998</v>
      </c>
      <c r="M1496" s="69">
        <f t="shared" si="24"/>
        <v>1</v>
      </c>
      <c r="N1496" s="59">
        <v>0.96098212290502805</v>
      </c>
    </row>
    <row r="1497" spans="2:14" x14ac:dyDescent="0.25">
      <c r="B1497" s="90" t="s">
        <v>1332</v>
      </c>
      <c r="C1497" s="59" t="s">
        <v>1351</v>
      </c>
      <c r="D1497" s="59">
        <v>88913663</v>
      </c>
      <c r="E1497" s="59" t="s">
        <v>166</v>
      </c>
      <c r="F1497" s="59" t="s">
        <v>768</v>
      </c>
      <c r="G1497" s="69">
        <v>-1.4309E-5</v>
      </c>
      <c r="H1497" s="59">
        <v>0.88439999999999996</v>
      </c>
      <c r="I1497" s="59">
        <v>0.49172500000000002</v>
      </c>
      <c r="J1497" s="59">
        <v>0.76580000000000004</v>
      </c>
      <c r="K1497" s="59">
        <v>0.98903600000000003</v>
      </c>
      <c r="L1497" s="59">
        <v>0.99299999999999999</v>
      </c>
      <c r="M1497" s="69">
        <f t="shared" si="24"/>
        <v>1</v>
      </c>
      <c r="N1497" s="59">
        <v>0.96098212290502805</v>
      </c>
    </row>
    <row r="1498" spans="2:14" x14ac:dyDescent="0.25">
      <c r="B1498" s="90" t="s">
        <v>1332</v>
      </c>
      <c r="C1498" s="59" t="s">
        <v>1351</v>
      </c>
      <c r="D1498" s="59">
        <v>88913663</v>
      </c>
      <c r="E1498" s="59" t="s">
        <v>166</v>
      </c>
      <c r="F1498" s="59" t="s">
        <v>806</v>
      </c>
      <c r="G1498" s="59">
        <v>2.0458999999999999E-4</v>
      </c>
      <c r="H1498" s="59">
        <v>0.88661000000000001</v>
      </c>
      <c r="I1498" s="59">
        <v>0.49172500000000002</v>
      </c>
      <c r="J1498" s="59">
        <v>0.76580000000000004</v>
      </c>
      <c r="K1498" s="59">
        <v>0.98903600000000003</v>
      </c>
      <c r="L1498" s="59" t="s">
        <v>5</v>
      </c>
      <c r="M1498" s="69">
        <f t="shared" si="24"/>
        <v>1</v>
      </c>
      <c r="N1498" s="59">
        <v>0.96182688022284102</v>
      </c>
    </row>
    <row r="1499" spans="2:14" x14ac:dyDescent="0.25">
      <c r="B1499" s="90" t="s">
        <v>1332</v>
      </c>
      <c r="C1499" s="59" t="s">
        <v>1351</v>
      </c>
      <c r="D1499" s="59">
        <v>88913663</v>
      </c>
      <c r="E1499" s="59" t="s">
        <v>166</v>
      </c>
      <c r="F1499" s="59" t="s">
        <v>1182</v>
      </c>
      <c r="G1499" s="69">
        <v>-6.9241999999999999E-5</v>
      </c>
      <c r="H1499" s="59">
        <v>0.88765000000000005</v>
      </c>
      <c r="I1499" s="59">
        <v>0.49172500000000002</v>
      </c>
      <c r="J1499" s="59">
        <v>0.76580000000000004</v>
      </c>
      <c r="K1499" s="59">
        <v>0.98903600000000003</v>
      </c>
      <c r="L1499" s="59">
        <v>0.999</v>
      </c>
      <c r="M1499" s="69">
        <f t="shared" si="24"/>
        <v>1</v>
      </c>
      <c r="N1499" s="59">
        <v>0.96182688022284102</v>
      </c>
    </row>
    <row r="1500" spans="2:14" x14ac:dyDescent="0.25">
      <c r="B1500" s="90" t="s">
        <v>1332</v>
      </c>
      <c r="C1500" s="59" t="s">
        <v>1351</v>
      </c>
      <c r="D1500" s="59">
        <v>88913663</v>
      </c>
      <c r="E1500" s="59" t="s">
        <v>166</v>
      </c>
      <c r="F1500" s="59" t="s">
        <v>1014</v>
      </c>
      <c r="G1500" s="69">
        <v>-4.795E-5</v>
      </c>
      <c r="H1500" s="59">
        <v>0.89354999999999996</v>
      </c>
      <c r="I1500" s="59">
        <v>0.49172500000000002</v>
      </c>
      <c r="J1500" s="59">
        <v>0.76580000000000004</v>
      </c>
      <c r="K1500" s="59">
        <v>0.98903600000000003</v>
      </c>
      <c r="L1500" s="59">
        <v>0.998</v>
      </c>
      <c r="M1500" s="69">
        <f t="shared" si="24"/>
        <v>1</v>
      </c>
      <c r="N1500" s="59">
        <v>0.96568036061026397</v>
      </c>
    </row>
    <row r="1501" spans="2:14" x14ac:dyDescent="0.25">
      <c r="B1501" s="90" t="s">
        <v>1332</v>
      </c>
      <c r="C1501" s="59" t="s">
        <v>1351</v>
      </c>
      <c r="D1501" s="59">
        <v>88913663</v>
      </c>
      <c r="E1501" s="59" t="s">
        <v>166</v>
      </c>
      <c r="F1501" s="59" t="s">
        <v>1170</v>
      </c>
      <c r="G1501" s="69">
        <v>-4.2064999999999998E-5</v>
      </c>
      <c r="H1501" s="59">
        <v>0.89449000000000001</v>
      </c>
      <c r="I1501" s="59">
        <v>0.49172500000000002</v>
      </c>
      <c r="J1501" s="59">
        <v>0.76580000000000004</v>
      </c>
      <c r="K1501" s="59">
        <v>0.98903600000000003</v>
      </c>
      <c r="L1501" s="59">
        <v>0.998</v>
      </c>
      <c r="M1501" s="69">
        <f t="shared" si="24"/>
        <v>1</v>
      </c>
      <c r="N1501" s="59">
        <v>0.96568036061026397</v>
      </c>
    </row>
    <row r="1502" spans="2:14" x14ac:dyDescent="0.25">
      <c r="B1502" s="90" t="s">
        <v>1332</v>
      </c>
      <c r="C1502" s="59" t="s">
        <v>1351</v>
      </c>
      <c r="D1502" s="59">
        <v>88913663</v>
      </c>
      <c r="E1502" s="59" t="s">
        <v>166</v>
      </c>
      <c r="F1502" s="59" t="s">
        <v>777</v>
      </c>
      <c r="G1502" s="69">
        <v>-1.9593999999999999E-5</v>
      </c>
      <c r="H1502" s="59">
        <v>0.89493</v>
      </c>
      <c r="I1502" s="59">
        <v>0.49172500000000002</v>
      </c>
      <c r="J1502" s="59">
        <v>0.76580000000000004</v>
      </c>
      <c r="K1502" s="59">
        <v>0.98903600000000003</v>
      </c>
      <c r="L1502" s="59">
        <v>0.996</v>
      </c>
      <c r="M1502" s="69">
        <f t="shared" si="24"/>
        <v>1</v>
      </c>
      <c r="N1502" s="59">
        <v>0.96568036061026397</v>
      </c>
    </row>
    <row r="1503" spans="2:14" x14ac:dyDescent="0.25">
      <c r="B1503" s="90" t="s">
        <v>1332</v>
      </c>
      <c r="C1503" s="59" t="s">
        <v>1351</v>
      </c>
      <c r="D1503" s="59">
        <v>88913663</v>
      </c>
      <c r="E1503" s="59" t="s">
        <v>166</v>
      </c>
      <c r="F1503" s="59" t="s">
        <v>675</v>
      </c>
      <c r="G1503" s="69">
        <v>-4.9852000000000003E-5</v>
      </c>
      <c r="H1503" s="59">
        <v>0.89727000000000001</v>
      </c>
      <c r="I1503" s="59">
        <v>0.49172500000000002</v>
      </c>
      <c r="J1503" s="59">
        <v>0.76580000000000004</v>
      </c>
      <c r="K1503" s="59">
        <v>0.98903600000000003</v>
      </c>
      <c r="L1503" s="59">
        <v>0.999</v>
      </c>
      <c r="M1503" s="69">
        <f t="shared" si="24"/>
        <v>1</v>
      </c>
      <c r="N1503" s="59">
        <v>0.96642019363762099</v>
      </c>
    </row>
    <row r="1504" spans="2:14" x14ac:dyDescent="0.25">
      <c r="B1504" s="90" t="s">
        <v>1332</v>
      </c>
      <c r="C1504" s="59" t="s">
        <v>1351</v>
      </c>
      <c r="D1504" s="59">
        <v>88913663</v>
      </c>
      <c r="E1504" s="59" t="s">
        <v>166</v>
      </c>
      <c r="F1504" s="59" t="s">
        <v>598</v>
      </c>
      <c r="G1504" s="69">
        <v>-2.5188999999999999E-5</v>
      </c>
      <c r="H1504" s="59">
        <v>0.89810000000000001</v>
      </c>
      <c r="I1504" s="59">
        <v>0.49172500000000002</v>
      </c>
      <c r="J1504" s="59">
        <v>0.76580000000000004</v>
      </c>
      <c r="K1504" s="59">
        <v>0.98903600000000003</v>
      </c>
      <c r="L1504" s="59">
        <v>0.995</v>
      </c>
      <c r="M1504" s="69">
        <f t="shared" si="24"/>
        <v>1</v>
      </c>
      <c r="N1504" s="59">
        <v>0.96642019363762099</v>
      </c>
    </row>
    <row r="1505" spans="2:14" x14ac:dyDescent="0.25">
      <c r="B1505" s="90" t="s">
        <v>1332</v>
      </c>
      <c r="C1505" s="59" t="s">
        <v>1351</v>
      </c>
      <c r="D1505" s="59">
        <v>88913663</v>
      </c>
      <c r="E1505" s="59" t="s">
        <v>166</v>
      </c>
      <c r="F1505" s="59" t="s">
        <v>542</v>
      </c>
      <c r="G1505" s="69">
        <v>1.2478E-5</v>
      </c>
      <c r="H1505" s="59">
        <v>0.90215999999999996</v>
      </c>
      <c r="I1505" s="59">
        <v>0.49172500000000002</v>
      </c>
      <c r="J1505" s="59">
        <v>0.76580000000000004</v>
      </c>
      <c r="K1505" s="59">
        <v>0.98903600000000003</v>
      </c>
      <c r="L1505" s="59">
        <v>1.01</v>
      </c>
      <c r="M1505" s="69">
        <f t="shared" si="24"/>
        <v>1</v>
      </c>
      <c r="N1505" s="59">
        <v>0.96944817679558004</v>
      </c>
    </row>
    <row r="1506" spans="2:14" x14ac:dyDescent="0.25">
      <c r="B1506" s="90" t="s">
        <v>1332</v>
      </c>
      <c r="C1506" s="59" t="s">
        <v>1351</v>
      </c>
      <c r="D1506" s="59">
        <v>88913663</v>
      </c>
      <c r="E1506" s="59" t="s">
        <v>166</v>
      </c>
      <c r="F1506" s="59" t="s">
        <v>811</v>
      </c>
      <c r="G1506" s="69">
        <v>1.3528E-5</v>
      </c>
      <c r="H1506" s="59">
        <v>0.90981000000000001</v>
      </c>
      <c r="I1506" s="59">
        <v>0.49172500000000002</v>
      </c>
      <c r="J1506" s="59">
        <v>0.76580000000000004</v>
      </c>
      <c r="K1506" s="59">
        <v>0.98903600000000003</v>
      </c>
      <c r="L1506" s="59">
        <v>1</v>
      </c>
      <c r="M1506" s="69">
        <f t="shared" ref="M1506:M1559" si="25">IF(H1506*1556&lt;1,H1506*1556,1)</f>
        <v>1</v>
      </c>
      <c r="N1506" s="59">
        <v>0.97145699042407696</v>
      </c>
    </row>
    <row r="1507" spans="2:14" x14ac:dyDescent="0.25">
      <c r="B1507" s="90" t="s">
        <v>1332</v>
      </c>
      <c r="C1507" s="59" t="s">
        <v>1351</v>
      </c>
      <c r="D1507" s="59">
        <v>88913663</v>
      </c>
      <c r="E1507" s="59" t="s">
        <v>166</v>
      </c>
      <c r="F1507" s="59" t="s">
        <v>948</v>
      </c>
      <c r="G1507" s="69">
        <v>-4.7057E-5</v>
      </c>
      <c r="H1507" s="59">
        <v>0.91086</v>
      </c>
      <c r="I1507" s="59">
        <v>0.49172500000000002</v>
      </c>
      <c r="J1507" s="59">
        <v>0.76580000000000004</v>
      </c>
      <c r="K1507" s="59">
        <v>0.98903600000000003</v>
      </c>
      <c r="L1507" s="59">
        <v>0.999</v>
      </c>
      <c r="M1507" s="69">
        <f t="shared" si="25"/>
        <v>1</v>
      </c>
      <c r="N1507" s="59">
        <v>0.97145699042407696</v>
      </c>
    </row>
    <row r="1508" spans="2:14" x14ac:dyDescent="0.25">
      <c r="B1508" s="90" t="s">
        <v>1332</v>
      </c>
      <c r="C1508" s="59" t="s">
        <v>1351</v>
      </c>
      <c r="D1508" s="59">
        <v>88913663</v>
      </c>
      <c r="E1508" s="59" t="s">
        <v>166</v>
      </c>
      <c r="F1508" s="59" t="s">
        <v>789</v>
      </c>
      <c r="G1508" s="69">
        <v>-8.5720000000000003E-6</v>
      </c>
      <c r="H1508" s="59">
        <v>0.91142000000000001</v>
      </c>
      <c r="I1508" s="59">
        <v>0.49172500000000002</v>
      </c>
      <c r="J1508" s="59">
        <v>0.76580000000000004</v>
      </c>
      <c r="K1508" s="59">
        <v>0.98903600000000003</v>
      </c>
      <c r="L1508" s="59">
        <v>0.99399999999999999</v>
      </c>
      <c r="M1508" s="69">
        <f t="shared" si="25"/>
        <v>1</v>
      </c>
      <c r="N1508" s="59">
        <v>0.97145699042407696</v>
      </c>
    </row>
    <row r="1509" spans="2:14" x14ac:dyDescent="0.25">
      <c r="B1509" s="90" t="s">
        <v>1332</v>
      </c>
      <c r="C1509" s="59" t="s">
        <v>1351</v>
      </c>
      <c r="D1509" s="59">
        <v>88913663</v>
      </c>
      <c r="E1509" s="59" t="s">
        <v>166</v>
      </c>
      <c r="F1509" s="59" t="s">
        <v>904</v>
      </c>
      <c r="G1509" s="69">
        <v>-3.1404E-5</v>
      </c>
      <c r="H1509" s="59">
        <v>0.91173999999999999</v>
      </c>
      <c r="I1509" s="59">
        <v>0.49172500000000002</v>
      </c>
      <c r="J1509" s="59">
        <v>0.76580000000000004</v>
      </c>
      <c r="K1509" s="59">
        <v>0.98903600000000003</v>
      </c>
      <c r="L1509" s="59">
        <v>0.998</v>
      </c>
      <c r="M1509" s="69">
        <f t="shared" si="25"/>
        <v>1</v>
      </c>
      <c r="N1509" s="59">
        <v>0.97145699042407696</v>
      </c>
    </row>
    <row r="1510" spans="2:14" x14ac:dyDescent="0.25">
      <c r="B1510" s="90" t="s">
        <v>1332</v>
      </c>
      <c r="C1510" s="59" t="s">
        <v>1351</v>
      </c>
      <c r="D1510" s="59">
        <v>88913663</v>
      </c>
      <c r="E1510" s="59" t="s">
        <v>166</v>
      </c>
      <c r="F1510" s="59" t="s">
        <v>754</v>
      </c>
      <c r="G1510" s="69">
        <v>-1.064E-5</v>
      </c>
      <c r="H1510" s="59">
        <v>0.91174999999999995</v>
      </c>
      <c r="I1510" s="59">
        <v>0.49172500000000002</v>
      </c>
      <c r="J1510" s="59">
        <v>0.76580000000000004</v>
      </c>
      <c r="K1510" s="59">
        <v>0.98903600000000003</v>
      </c>
      <c r="L1510" s="59">
        <v>0.995</v>
      </c>
      <c r="M1510" s="69">
        <f t="shared" si="25"/>
        <v>1</v>
      </c>
      <c r="N1510" s="59">
        <v>0.97145699042407696</v>
      </c>
    </row>
    <row r="1511" spans="2:14" x14ac:dyDescent="0.25">
      <c r="B1511" s="90" t="s">
        <v>1332</v>
      </c>
      <c r="C1511" s="59" t="s">
        <v>1351</v>
      </c>
      <c r="D1511" s="59">
        <v>88913663</v>
      </c>
      <c r="E1511" s="59" t="s">
        <v>166</v>
      </c>
      <c r="F1511" s="59" t="s">
        <v>757</v>
      </c>
      <c r="G1511" s="69">
        <v>-1.8431E-5</v>
      </c>
      <c r="H1511" s="59">
        <v>0.91183999999999998</v>
      </c>
      <c r="I1511" s="59">
        <v>0.49172500000000002</v>
      </c>
      <c r="J1511" s="59">
        <v>0.76580000000000004</v>
      </c>
      <c r="K1511" s="59">
        <v>0.98903600000000003</v>
      </c>
      <c r="L1511" s="59">
        <v>0.997</v>
      </c>
      <c r="M1511" s="69">
        <f t="shared" si="25"/>
        <v>1</v>
      </c>
      <c r="N1511" s="59">
        <v>0.97145699042407696</v>
      </c>
    </row>
    <row r="1512" spans="2:14" x14ac:dyDescent="0.25">
      <c r="B1512" s="90" t="s">
        <v>1332</v>
      </c>
      <c r="C1512" s="59" t="s">
        <v>1351</v>
      </c>
      <c r="D1512" s="59">
        <v>88913663</v>
      </c>
      <c r="E1512" s="59" t="s">
        <v>166</v>
      </c>
      <c r="F1512" s="59" t="s">
        <v>1121</v>
      </c>
      <c r="G1512" s="69">
        <v>1.2959000000000001E-5</v>
      </c>
      <c r="H1512" s="59">
        <v>0.91276999999999997</v>
      </c>
      <c r="I1512" s="59">
        <v>0.49172500000000002</v>
      </c>
      <c r="J1512" s="59">
        <v>0.76580000000000004</v>
      </c>
      <c r="K1512" s="59">
        <v>0.98903600000000003</v>
      </c>
      <c r="L1512" s="59">
        <v>1</v>
      </c>
      <c r="M1512" s="69">
        <f t="shared" si="25"/>
        <v>1</v>
      </c>
      <c r="N1512" s="59">
        <v>0.97145699042407696</v>
      </c>
    </row>
    <row r="1513" spans="2:14" x14ac:dyDescent="0.25">
      <c r="B1513" s="90" t="s">
        <v>1332</v>
      </c>
      <c r="C1513" s="59" t="s">
        <v>1351</v>
      </c>
      <c r="D1513" s="59">
        <v>88913663</v>
      </c>
      <c r="E1513" s="59" t="s">
        <v>166</v>
      </c>
      <c r="F1513" s="59" t="s">
        <v>818</v>
      </c>
      <c r="G1513" s="69">
        <v>1.8074999999999999E-5</v>
      </c>
      <c r="H1513" s="59">
        <v>0.91402000000000005</v>
      </c>
      <c r="I1513" s="59">
        <v>0.49172500000000002</v>
      </c>
      <c r="J1513" s="59">
        <v>0.76580000000000004</v>
      </c>
      <c r="K1513" s="59">
        <v>0.98903600000000003</v>
      </c>
      <c r="L1513" s="59">
        <v>1.01</v>
      </c>
      <c r="M1513" s="69">
        <f t="shared" si="25"/>
        <v>1</v>
      </c>
      <c r="N1513" s="59">
        <v>0.971458415300546</v>
      </c>
    </row>
    <row r="1514" spans="2:14" x14ac:dyDescent="0.25">
      <c r="B1514" s="90" t="s">
        <v>1332</v>
      </c>
      <c r="C1514" s="59" t="s">
        <v>1351</v>
      </c>
      <c r="D1514" s="59">
        <v>88913663</v>
      </c>
      <c r="E1514" s="59" t="s">
        <v>166</v>
      </c>
      <c r="F1514" s="59" t="s">
        <v>865</v>
      </c>
      <c r="G1514" s="69">
        <v>-2.3711999999999999E-5</v>
      </c>
      <c r="H1514" s="59">
        <v>0.91822000000000004</v>
      </c>
      <c r="I1514" s="59">
        <v>0.49172500000000002</v>
      </c>
      <c r="J1514" s="59">
        <v>0.76580000000000004</v>
      </c>
      <c r="K1514" s="59">
        <v>0.98903600000000003</v>
      </c>
      <c r="L1514" s="59">
        <v>0.996</v>
      </c>
      <c r="M1514" s="69">
        <f t="shared" si="25"/>
        <v>1</v>
      </c>
      <c r="N1514" s="59">
        <v>0.974590941336971</v>
      </c>
    </row>
    <row r="1515" spans="2:14" x14ac:dyDescent="0.25">
      <c r="B1515" s="90" t="s">
        <v>1332</v>
      </c>
      <c r="C1515" s="59" t="s">
        <v>1351</v>
      </c>
      <c r="D1515" s="59">
        <v>88913663</v>
      </c>
      <c r="E1515" s="59" t="s">
        <v>166</v>
      </c>
      <c r="F1515" s="59" t="s">
        <v>942</v>
      </c>
      <c r="G1515" s="69">
        <v>-2.0933000000000001E-5</v>
      </c>
      <c r="H1515" s="59">
        <v>0.91981000000000002</v>
      </c>
      <c r="I1515" s="59">
        <v>0.49172500000000002</v>
      </c>
      <c r="J1515" s="59">
        <v>0.76580000000000004</v>
      </c>
      <c r="K1515" s="59">
        <v>0.98903600000000003</v>
      </c>
      <c r="L1515" s="59">
        <v>0.998</v>
      </c>
      <c r="M1515" s="69">
        <f t="shared" si="25"/>
        <v>1</v>
      </c>
      <c r="N1515" s="59">
        <v>0.97494847411444097</v>
      </c>
    </row>
    <row r="1516" spans="2:14" x14ac:dyDescent="0.25">
      <c r="B1516" s="90" t="s">
        <v>1332</v>
      </c>
      <c r="C1516" s="59" t="s">
        <v>1351</v>
      </c>
      <c r="D1516" s="59">
        <v>88913663</v>
      </c>
      <c r="E1516" s="59" t="s">
        <v>166</v>
      </c>
      <c r="F1516" s="59" t="s">
        <v>911</v>
      </c>
      <c r="G1516" s="69">
        <v>2.3583000000000001E-5</v>
      </c>
      <c r="H1516" s="59">
        <v>0.92217000000000005</v>
      </c>
      <c r="I1516" s="59">
        <v>0.49172500000000002</v>
      </c>
      <c r="J1516" s="59">
        <v>0.76580000000000004</v>
      </c>
      <c r="K1516" s="59">
        <v>0.98903600000000003</v>
      </c>
      <c r="L1516" s="59">
        <v>1</v>
      </c>
      <c r="M1516" s="69">
        <f t="shared" si="25"/>
        <v>1</v>
      </c>
      <c r="N1516" s="59">
        <v>0.97507923913043504</v>
      </c>
    </row>
    <row r="1517" spans="2:14" x14ac:dyDescent="0.25">
      <c r="B1517" s="90" t="s">
        <v>1332</v>
      </c>
      <c r="C1517" s="59" t="s">
        <v>1351</v>
      </c>
      <c r="D1517" s="59">
        <v>88913663</v>
      </c>
      <c r="E1517" s="59" t="s">
        <v>166</v>
      </c>
      <c r="F1517" s="59" t="s">
        <v>1224</v>
      </c>
      <c r="G1517" s="69">
        <v>3.3543000000000001E-5</v>
      </c>
      <c r="H1517" s="59">
        <v>0.92244000000000004</v>
      </c>
      <c r="I1517" s="59">
        <v>0.49172500000000002</v>
      </c>
      <c r="J1517" s="59">
        <v>0.76580000000000004</v>
      </c>
      <c r="K1517" s="59">
        <v>0.98903600000000003</v>
      </c>
      <c r="L1517" s="59">
        <v>1</v>
      </c>
      <c r="M1517" s="69">
        <f t="shared" si="25"/>
        <v>1</v>
      </c>
      <c r="N1517" s="59">
        <v>0.97507923913043504</v>
      </c>
    </row>
    <row r="1518" spans="2:14" x14ac:dyDescent="0.25">
      <c r="B1518" s="90" t="s">
        <v>1332</v>
      </c>
      <c r="C1518" s="59" t="s">
        <v>1351</v>
      </c>
      <c r="D1518" s="59">
        <v>88913663</v>
      </c>
      <c r="E1518" s="59" t="s">
        <v>166</v>
      </c>
      <c r="F1518" s="59" t="s">
        <v>482</v>
      </c>
      <c r="G1518" s="69">
        <v>-2.3523000000000002E-5</v>
      </c>
      <c r="H1518" s="59">
        <v>0.92479</v>
      </c>
      <c r="I1518" s="59">
        <v>0.49172500000000002</v>
      </c>
      <c r="J1518" s="59">
        <v>0.76580000000000004</v>
      </c>
      <c r="K1518" s="59">
        <v>0.98903600000000003</v>
      </c>
      <c r="L1518" s="59">
        <v>0.998</v>
      </c>
      <c r="M1518" s="69">
        <f t="shared" si="25"/>
        <v>1</v>
      </c>
      <c r="N1518" s="59">
        <v>0.97598940379403798</v>
      </c>
    </row>
    <row r="1519" spans="2:14" x14ac:dyDescent="0.25">
      <c r="B1519" s="90" t="s">
        <v>1332</v>
      </c>
      <c r="C1519" s="59" t="s">
        <v>1351</v>
      </c>
      <c r="D1519" s="59">
        <v>88913663</v>
      </c>
      <c r="E1519" s="59" t="s">
        <v>166</v>
      </c>
      <c r="F1519" s="59" t="s">
        <v>836</v>
      </c>
      <c r="G1519" s="69">
        <v>-8.3443000000000007E-6</v>
      </c>
      <c r="H1519" s="59">
        <v>0.92581000000000002</v>
      </c>
      <c r="I1519" s="59">
        <v>0.49172500000000002</v>
      </c>
      <c r="J1519" s="59">
        <v>0.76580000000000004</v>
      </c>
      <c r="K1519" s="59">
        <v>0.98903600000000003</v>
      </c>
      <c r="L1519" s="59">
        <v>0.995</v>
      </c>
      <c r="M1519" s="69">
        <f t="shared" si="25"/>
        <v>1</v>
      </c>
      <c r="N1519" s="59">
        <v>0.97598940379403798</v>
      </c>
    </row>
    <row r="1520" spans="2:14" x14ac:dyDescent="0.25">
      <c r="B1520" s="90" t="s">
        <v>1332</v>
      </c>
      <c r="C1520" s="59" t="s">
        <v>1351</v>
      </c>
      <c r="D1520" s="59">
        <v>88913663</v>
      </c>
      <c r="E1520" s="59" t="s">
        <v>166</v>
      </c>
      <c r="F1520" s="59" t="s">
        <v>1075</v>
      </c>
      <c r="G1520" s="69">
        <v>2.2534000000000001E-5</v>
      </c>
      <c r="H1520" s="59">
        <v>0.92979000000000001</v>
      </c>
      <c r="I1520" s="59">
        <v>0.49172500000000002</v>
      </c>
      <c r="J1520" s="59">
        <v>0.76580000000000004</v>
      </c>
      <c r="K1520" s="59">
        <v>0.98903600000000003</v>
      </c>
      <c r="L1520" s="59">
        <v>1</v>
      </c>
      <c r="M1520" s="69">
        <f t="shared" si="25"/>
        <v>1</v>
      </c>
      <c r="N1520" s="59">
        <v>0.97801959459459498</v>
      </c>
    </row>
    <row r="1521" spans="2:14" x14ac:dyDescent="0.25">
      <c r="B1521" s="90" t="s">
        <v>1332</v>
      </c>
      <c r="C1521" s="59" t="s">
        <v>1351</v>
      </c>
      <c r="D1521" s="59">
        <v>88913663</v>
      </c>
      <c r="E1521" s="59" t="s">
        <v>166</v>
      </c>
      <c r="F1521" s="59" t="s">
        <v>576</v>
      </c>
      <c r="G1521" s="69">
        <v>8.7404000000000002E-6</v>
      </c>
      <c r="H1521" s="59">
        <v>0.93025000000000002</v>
      </c>
      <c r="I1521" s="59">
        <v>0.49172500000000002</v>
      </c>
      <c r="J1521" s="59">
        <v>0.76580000000000004</v>
      </c>
      <c r="K1521" s="59">
        <v>0.98903600000000003</v>
      </c>
      <c r="L1521" s="59">
        <v>1</v>
      </c>
      <c r="M1521" s="69">
        <f t="shared" si="25"/>
        <v>1</v>
      </c>
      <c r="N1521" s="59">
        <v>0.97801959459459498</v>
      </c>
    </row>
    <row r="1522" spans="2:14" x14ac:dyDescent="0.25">
      <c r="B1522" s="90" t="s">
        <v>1332</v>
      </c>
      <c r="C1522" s="59" t="s">
        <v>1351</v>
      </c>
      <c r="D1522" s="59">
        <v>88913663</v>
      </c>
      <c r="E1522" s="59" t="s">
        <v>166</v>
      </c>
      <c r="F1522" s="59" t="s">
        <v>622</v>
      </c>
      <c r="G1522" s="69">
        <v>-3.4761000000000001E-5</v>
      </c>
      <c r="H1522" s="59">
        <v>0.93393999999999999</v>
      </c>
      <c r="I1522" s="59">
        <v>0.49172500000000002</v>
      </c>
      <c r="J1522" s="59">
        <v>0.76580000000000004</v>
      </c>
      <c r="K1522" s="59">
        <v>0.98903600000000003</v>
      </c>
      <c r="L1522" s="59">
        <v>0.999</v>
      </c>
      <c r="M1522" s="69">
        <f t="shared" si="25"/>
        <v>1</v>
      </c>
      <c r="N1522" s="59">
        <v>0.98057398110661298</v>
      </c>
    </row>
    <row r="1523" spans="2:14" x14ac:dyDescent="0.25">
      <c r="B1523" s="90" t="s">
        <v>1332</v>
      </c>
      <c r="C1523" s="59" t="s">
        <v>1351</v>
      </c>
      <c r="D1523" s="59">
        <v>88913663</v>
      </c>
      <c r="E1523" s="59" t="s">
        <v>166</v>
      </c>
      <c r="F1523" s="59" t="s">
        <v>907</v>
      </c>
      <c r="G1523" s="69">
        <v>1.5175E-5</v>
      </c>
      <c r="H1523" s="59">
        <v>0.93879000000000001</v>
      </c>
      <c r="I1523" s="59">
        <v>0.49172500000000002</v>
      </c>
      <c r="J1523" s="59">
        <v>0.76580000000000004</v>
      </c>
      <c r="K1523" s="59">
        <v>0.98903600000000003</v>
      </c>
      <c r="L1523" s="59">
        <v>1</v>
      </c>
      <c r="M1523" s="69">
        <f t="shared" si="25"/>
        <v>1</v>
      </c>
      <c r="N1523" s="59">
        <v>0.98316034255599505</v>
      </c>
    </row>
    <row r="1524" spans="2:14" x14ac:dyDescent="0.25">
      <c r="B1524" s="90" t="s">
        <v>1332</v>
      </c>
      <c r="C1524" s="59" t="s">
        <v>1351</v>
      </c>
      <c r="D1524" s="59">
        <v>88913663</v>
      </c>
      <c r="E1524" s="59" t="s">
        <v>166</v>
      </c>
      <c r="F1524" s="59" t="s">
        <v>788</v>
      </c>
      <c r="G1524" s="69">
        <v>-5.5669E-6</v>
      </c>
      <c r="H1524" s="59">
        <v>0.94059999999999999</v>
      </c>
      <c r="I1524" s="59">
        <v>0.49172500000000002</v>
      </c>
      <c r="J1524" s="59">
        <v>0.76580000000000004</v>
      </c>
      <c r="K1524" s="59">
        <v>0.98903600000000003</v>
      </c>
      <c r="L1524" s="59">
        <v>0.996</v>
      </c>
      <c r="M1524" s="69">
        <f t="shared" si="25"/>
        <v>1</v>
      </c>
      <c r="N1524" s="59">
        <v>0.98316034255599505</v>
      </c>
    </row>
    <row r="1525" spans="2:14" x14ac:dyDescent="0.25">
      <c r="B1525" s="90" t="s">
        <v>1332</v>
      </c>
      <c r="C1525" s="59" t="s">
        <v>1351</v>
      </c>
      <c r="D1525" s="59">
        <v>88913663</v>
      </c>
      <c r="E1525" s="59" t="s">
        <v>166</v>
      </c>
      <c r="F1525" s="59" t="s">
        <v>968</v>
      </c>
      <c r="G1525" s="69">
        <v>5.2159999999999997E-6</v>
      </c>
      <c r="H1525" s="59">
        <v>0.94110000000000005</v>
      </c>
      <c r="I1525" s="59">
        <v>0.49172500000000002</v>
      </c>
      <c r="J1525" s="59">
        <v>0.76580000000000004</v>
      </c>
      <c r="K1525" s="59">
        <v>0.98903600000000003</v>
      </c>
      <c r="L1525" s="59">
        <v>1</v>
      </c>
      <c r="M1525" s="69">
        <f t="shared" si="25"/>
        <v>1</v>
      </c>
      <c r="N1525" s="59">
        <v>0.98316034255599505</v>
      </c>
    </row>
    <row r="1526" spans="2:14" x14ac:dyDescent="0.25">
      <c r="B1526" s="90" t="s">
        <v>1332</v>
      </c>
      <c r="C1526" s="59" t="s">
        <v>1351</v>
      </c>
      <c r="D1526" s="59">
        <v>88913663</v>
      </c>
      <c r="E1526" s="59" t="s">
        <v>166</v>
      </c>
      <c r="F1526" s="59" t="s">
        <v>476</v>
      </c>
      <c r="G1526" s="69">
        <v>-6.2034999999999998E-5</v>
      </c>
      <c r="H1526" s="59">
        <v>0.94223000000000001</v>
      </c>
      <c r="I1526" s="59">
        <v>0.49172500000000002</v>
      </c>
      <c r="J1526" s="59">
        <v>0.76580000000000004</v>
      </c>
      <c r="K1526" s="59">
        <v>0.98903600000000003</v>
      </c>
      <c r="L1526" s="59" t="s">
        <v>5</v>
      </c>
      <c r="M1526" s="69">
        <f t="shared" si="25"/>
        <v>1</v>
      </c>
      <c r="N1526" s="59">
        <v>0.98316034255599505</v>
      </c>
    </row>
    <row r="1527" spans="2:14" x14ac:dyDescent="0.25">
      <c r="B1527" s="90" t="s">
        <v>1332</v>
      </c>
      <c r="C1527" s="59" t="s">
        <v>1351</v>
      </c>
      <c r="D1527" s="59">
        <v>88913663</v>
      </c>
      <c r="E1527" s="59" t="s">
        <v>166</v>
      </c>
      <c r="F1527" s="59" t="s">
        <v>964</v>
      </c>
      <c r="G1527" s="69">
        <v>1.7465E-5</v>
      </c>
      <c r="H1527" s="59">
        <v>0.94403000000000004</v>
      </c>
      <c r="I1527" s="59">
        <v>0.49172500000000002</v>
      </c>
      <c r="J1527" s="59">
        <v>0.76580000000000004</v>
      </c>
      <c r="K1527" s="59">
        <v>0.98903600000000003</v>
      </c>
      <c r="L1527" s="59">
        <v>1</v>
      </c>
      <c r="M1527" s="69">
        <f t="shared" si="25"/>
        <v>1</v>
      </c>
      <c r="N1527" s="59">
        <v>0.98316034255599505</v>
      </c>
    </row>
    <row r="1528" spans="2:14" x14ac:dyDescent="0.25">
      <c r="B1528" s="90" t="s">
        <v>1332</v>
      </c>
      <c r="C1528" s="59" t="s">
        <v>1351</v>
      </c>
      <c r="D1528" s="59">
        <v>88913663</v>
      </c>
      <c r="E1528" s="59" t="s">
        <v>166</v>
      </c>
      <c r="F1528" s="59" t="s">
        <v>661</v>
      </c>
      <c r="G1528" s="69">
        <v>-1.1654000000000001E-5</v>
      </c>
      <c r="H1528" s="59">
        <v>0.94481000000000004</v>
      </c>
      <c r="I1528" s="59">
        <v>0.49172500000000002</v>
      </c>
      <c r="J1528" s="59">
        <v>0.76580000000000004</v>
      </c>
      <c r="K1528" s="59">
        <v>0.98903600000000003</v>
      </c>
      <c r="L1528" s="59">
        <v>0.998</v>
      </c>
      <c r="M1528" s="69">
        <f t="shared" si="25"/>
        <v>1</v>
      </c>
      <c r="N1528" s="59">
        <v>0.98316034255599505</v>
      </c>
    </row>
    <row r="1529" spans="2:14" x14ac:dyDescent="0.25">
      <c r="B1529" s="90" t="s">
        <v>1332</v>
      </c>
      <c r="C1529" s="59" t="s">
        <v>1351</v>
      </c>
      <c r="D1529" s="59">
        <v>88913663</v>
      </c>
      <c r="E1529" s="59" t="s">
        <v>166</v>
      </c>
      <c r="F1529" s="59" t="s">
        <v>601</v>
      </c>
      <c r="G1529" s="69">
        <v>6.4148E-6</v>
      </c>
      <c r="H1529" s="59">
        <v>0.94572000000000001</v>
      </c>
      <c r="I1529" s="59">
        <v>0.49172500000000002</v>
      </c>
      <c r="J1529" s="59">
        <v>0.76580000000000004</v>
      </c>
      <c r="K1529" s="59">
        <v>0.98903600000000003</v>
      </c>
      <c r="L1529" s="59">
        <v>1</v>
      </c>
      <c r="M1529" s="69">
        <f t="shared" si="25"/>
        <v>1</v>
      </c>
      <c r="N1529" s="59">
        <v>0.98316034255599505</v>
      </c>
    </row>
    <row r="1530" spans="2:14" x14ac:dyDescent="0.25">
      <c r="B1530" s="90" t="s">
        <v>1332</v>
      </c>
      <c r="C1530" s="59" t="s">
        <v>1351</v>
      </c>
      <c r="D1530" s="59">
        <v>88913663</v>
      </c>
      <c r="E1530" s="59" t="s">
        <v>166</v>
      </c>
      <c r="F1530" s="59" t="s">
        <v>1053</v>
      </c>
      <c r="G1530" s="69">
        <v>-5.9198999999999999E-6</v>
      </c>
      <c r="H1530" s="59">
        <v>0.94660999999999995</v>
      </c>
      <c r="I1530" s="59">
        <v>0.49172500000000002</v>
      </c>
      <c r="J1530" s="59">
        <v>0.76580000000000004</v>
      </c>
      <c r="K1530" s="59">
        <v>0.98903600000000003</v>
      </c>
      <c r="L1530" s="59">
        <v>0.997</v>
      </c>
      <c r="M1530" s="69">
        <f t="shared" si="25"/>
        <v>1</v>
      </c>
      <c r="N1530" s="59">
        <v>0.98316034255599505</v>
      </c>
    </row>
    <row r="1531" spans="2:14" x14ac:dyDescent="0.25">
      <c r="B1531" s="90" t="s">
        <v>1332</v>
      </c>
      <c r="C1531" s="59" t="s">
        <v>1351</v>
      </c>
      <c r="D1531" s="59">
        <v>88913663</v>
      </c>
      <c r="E1531" s="59" t="s">
        <v>166</v>
      </c>
      <c r="F1531" s="59" t="s">
        <v>1196</v>
      </c>
      <c r="G1531" s="69">
        <v>8.3683999999999994E-6</v>
      </c>
      <c r="H1531" s="59">
        <v>0.94920000000000004</v>
      </c>
      <c r="I1531" s="59">
        <v>0.49172500000000002</v>
      </c>
      <c r="J1531" s="59">
        <v>0.76580000000000004</v>
      </c>
      <c r="K1531" s="59">
        <v>0.98903600000000003</v>
      </c>
      <c r="L1531" s="59">
        <v>1</v>
      </c>
      <c r="M1531" s="69">
        <f t="shared" si="25"/>
        <v>1</v>
      </c>
      <c r="N1531" s="59">
        <v>0.98316034255599505</v>
      </c>
    </row>
    <row r="1532" spans="2:14" x14ac:dyDescent="0.25">
      <c r="B1532" s="90" t="s">
        <v>1332</v>
      </c>
      <c r="C1532" s="59" t="s">
        <v>1351</v>
      </c>
      <c r="D1532" s="59">
        <v>88913663</v>
      </c>
      <c r="E1532" s="59" t="s">
        <v>166</v>
      </c>
      <c r="F1532" s="59" t="s">
        <v>962</v>
      </c>
      <c r="G1532" s="69">
        <v>1.1253000000000001E-5</v>
      </c>
      <c r="H1532" s="59">
        <v>0.95052000000000003</v>
      </c>
      <c r="I1532" s="59">
        <v>0.49172500000000002</v>
      </c>
      <c r="J1532" s="59">
        <v>0.76580000000000004</v>
      </c>
      <c r="K1532" s="59">
        <v>0.98903600000000003</v>
      </c>
      <c r="L1532" s="59">
        <v>1</v>
      </c>
      <c r="M1532" s="69">
        <f t="shared" si="25"/>
        <v>1</v>
      </c>
      <c r="N1532" s="59">
        <v>0.98316034255599505</v>
      </c>
    </row>
    <row r="1533" spans="2:14" x14ac:dyDescent="0.25">
      <c r="B1533" s="90" t="s">
        <v>1332</v>
      </c>
      <c r="C1533" s="59" t="s">
        <v>1351</v>
      </c>
      <c r="D1533" s="59">
        <v>88913663</v>
      </c>
      <c r="E1533" s="59" t="s">
        <v>166</v>
      </c>
      <c r="F1533" s="59" t="s">
        <v>738</v>
      </c>
      <c r="G1533" s="69">
        <v>-1.8261E-5</v>
      </c>
      <c r="H1533" s="59">
        <v>0.95316999999999996</v>
      </c>
      <c r="I1533" s="59">
        <v>0.49172500000000002</v>
      </c>
      <c r="J1533" s="59">
        <v>0.76580000000000004</v>
      </c>
      <c r="K1533" s="59">
        <v>0.98903600000000003</v>
      </c>
      <c r="L1533" s="59">
        <v>0.999</v>
      </c>
      <c r="M1533" s="69">
        <f t="shared" si="25"/>
        <v>1</v>
      </c>
      <c r="N1533" s="59">
        <v>0.98316034255599505</v>
      </c>
    </row>
    <row r="1534" spans="2:14" x14ac:dyDescent="0.25">
      <c r="B1534" s="90" t="s">
        <v>1332</v>
      </c>
      <c r="C1534" s="59" t="s">
        <v>1351</v>
      </c>
      <c r="D1534" s="59">
        <v>88913663</v>
      </c>
      <c r="E1534" s="59" t="s">
        <v>166</v>
      </c>
      <c r="F1534" s="59" t="s">
        <v>1124</v>
      </c>
      <c r="G1534" s="69">
        <v>3.8511999999999997E-6</v>
      </c>
      <c r="H1534" s="59">
        <v>0.95413000000000003</v>
      </c>
      <c r="I1534" s="59">
        <v>0.49172500000000002</v>
      </c>
      <c r="J1534" s="59">
        <v>0.76580000000000004</v>
      </c>
      <c r="K1534" s="59">
        <v>0.98903600000000003</v>
      </c>
      <c r="L1534" s="59" t="s">
        <v>5</v>
      </c>
      <c r="M1534" s="69">
        <f t="shared" si="25"/>
        <v>1</v>
      </c>
      <c r="N1534" s="59">
        <v>0.98316034255599505</v>
      </c>
    </row>
    <row r="1535" spans="2:14" x14ac:dyDescent="0.25">
      <c r="B1535" s="90" t="s">
        <v>1332</v>
      </c>
      <c r="C1535" s="59" t="s">
        <v>1351</v>
      </c>
      <c r="D1535" s="59">
        <v>88913663</v>
      </c>
      <c r="E1535" s="59" t="s">
        <v>166</v>
      </c>
      <c r="F1535" s="59" t="s">
        <v>1226</v>
      </c>
      <c r="G1535" s="69">
        <v>-1.1435E-5</v>
      </c>
      <c r="H1535" s="59">
        <v>0.95504</v>
      </c>
      <c r="I1535" s="59">
        <v>0.49172500000000002</v>
      </c>
      <c r="J1535" s="59">
        <v>0.76580000000000004</v>
      </c>
      <c r="K1535" s="59">
        <v>0.98903600000000003</v>
      </c>
      <c r="L1535" s="59">
        <v>0.998</v>
      </c>
      <c r="M1535" s="69">
        <f t="shared" si="25"/>
        <v>1</v>
      </c>
      <c r="N1535" s="59">
        <v>0.98316034255599505</v>
      </c>
    </row>
    <row r="1536" spans="2:14" x14ac:dyDescent="0.25">
      <c r="B1536" s="90" t="s">
        <v>1332</v>
      </c>
      <c r="C1536" s="59" t="s">
        <v>1351</v>
      </c>
      <c r="D1536" s="59">
        <v>88913663</v>
      </c>
      <c r="E1536" s="59" t="s">
        <v>166</v>
      </c>
      <c r="F1536" s="59" t="s">
        <v>1101</v>
      </c>
      <c r="G1536" s="69">
        <v>-1.7527999999999999E-5</v>
      </c>
      <c r="H1536" s="59">
        <v>0.95665999999999995</v>
      </c>
      <c r="I1536" s="59">
        <v>0.49172500000000002</v>
      </c>
      <c r="J1536" s="59">
        <v>0.76580000000000004</v>
      </c>
      <c r="K1536" s="59">
        <v>0.98903600000000003</v>
      </c>
      <c r="L1536" s="59">
        <v>0.999</v>
      </c>
      <c r="M1536" s="69">
        <f t="shared" si="25"/>
        <v>1</v>
      </c>
      <c r="N1536" s="59">
        <v>0.98316034255599505</v>
      </c>
    </row>
    <row r="1537" spans="2:14" x14ac:dyDescent="0.25">
      <c r="B1537" s="90" t="s">
        <v>1332</v>
      </c>
      <c r="C1537" s="59" t="s">
        <v>1351</v>
      </c>
      <c r="D1537" s="59">
        <v>88913663</v>
      </c>
      <c r="E1537" s="59" t="s">
        <v>166</v>
      </c>
      <c r="F1537" s="59" t="s">
        <v>933</v>
      </c>
      <c r="G1537" s="69">
        <v>-8.4434999999999997E-6</v>
      </c>
      <c r="H1537" s="59">
        <v>0.95738999999999996</v>
      </c>
      <c r="I1537" s="59">
        <v>0.49172500000000002</v>
      </c>
      <c r="J1537" s="59">
        <v>0.76580000000000004</v>
      </c>
      <c r="K1537" s="59">
        <v>0.98903600000000003</v>
      </c>
      <c r="L1537" s="59">
        <v>0.998</v>
      </c>
      <c r="M1537" s="69">
        <f t="shared" si="25"/>
        <v>1</v>
      </c>
      <c r="N1537" s="59">
        <v>0.98316034255599505</v>
      </c>
    </row>
    <row r="1538" spans="2:14" x14ac:dyDescent="0.25">
      <c r="B1538" s="90" t="s">
        <v>1332</v>
      </c>
      <c r="C1538" s="59" t="s">
        <v>1351</v>
      </c>
      <c r="D1538" s="59">
        <v>88913663</v>
      </c>
      <c r="E1538" s="59" t="s">
        <v>166</v>
      </c>
      <c r="F1538" s="59" t="s">
        <v>602</v>
      </c>
      <c r="G1538" s="69">
        <v>-8.5955999999999995E-6</v>
      </c>
      <c r="H1538" s="59">
        <v>0.9577</v>
      </c>
      <c r="I1538" s="59">
        <v>0.49172500000000002</v>
      </c>
      <c r="J1538" s="59">
        <v>0.76580000000000004</v>
      </c>
      <c r="K1538" s="59">
        <v>0.98903600000000003</v>
      </c>
      <c r="L1538" s="59">
        <v>0.997</v>
      </c>
      <c r="M1538" s="69">
        <f t="shared" si="25"/>
        <v>1</v>
      </c>
      <c r="N1538" s="59">
        <v>0.98316034255599505</v>
      </c>
    </row>
    <row r="1539" spans="2:14" x14ac:dyDescent="0.25">
      <c r="B1539" s="90" t="s">
        <v>1332</v>
      </c>
      <c r="C1539" s="59" t="s">
        <v>1351</v>
      </c>
      <c r="D1539" s="59">
        <v>88913663</v>
      </c>
      <c r="E1539" s="59" t="s">
        <v>166</v>
      </c>
      <c r="F1539" s="59" t="s">
        <v>523</v>
      </c>
      <c r="G1539" s="69">
        <v>3.8967000000000003E-6</v>
      </c>
      <c r="H1539" s="59">
        <v>0.95887</v>
      </c>
      <c r="I1539" s="59">
        <v>0.49172500000000002</v>
      </c>
      <c r="J1539" s="59">
        <v>0.76580000000000004</v>
      </c>
      <c r="K1539" s="59">
        <v>0.98903600000000003</v>
      </c>
      <c r="L1539" s="59">
        <v>1</v>
      </c>
      <c r="M1539" s="69">
        <f t="shared" si="25"/>
        <v>1</v>
      </c>
      <c r="N1539" s="59">
        <v>0.98316034255599505</v>
      </c>
    </row>
    <row r="1540" spans="2:14" x14ac:dyDescent="0.25">
      <c r="B1540" s="90" t="s">
        <v>1332</v>
      </c>
      <c r="C1540" s="59" t="s">
        <v>1351</v>
      </c>
      <c r="D1540" s="59">
        <v>88913663</v>
      </c>
      <c r="E1540" s="59" t="s">
        <v>166</v>
      </c>
      <c r="F1540" s="59" t="s">
        <v>891</v>
      </c>
      <c r="G1540" s="69">
        <v>7.6475999999999994E-6</v>
      </c>
      <c r="H1540" s="59">
        <v>0.95914999999999995</v>
      </c>
      <c r="I1540" s="59">
        <v>0.49172500000000002</v>
      </c>
      <c r="J1540" s="59">
        <v>0.76580000000000004</v>
      </c>
      <c r="K1540" s="59">
        <v>0.98903600000000003</v>
      </c>
      <c r="L1540" s="59">
        <v>1</v>
      </c>
      <c r="M1540" s="69">
        <f t="shared" si="25"/>
        <v>1</v>
      </c>
      <c r="N1540" s="59">
        <v>0.98316034255599505</v>
      </c>
    </row>
    <row r="1541" spans="2:14" x14ac:dyDescent="0.25">
      <c r="B1541" s="90" t="s">
        <v>1332</v>
      </c>
      <c r="C1541" s="59" t="s">
        <v>1351</v>
      </c>
      <c r="D1541" s="59">
        <v>88913663</v>
      </c>
      <c r="E1541" s="59" t="s">
        <v>166</v>
      </c>
      <c r="F1541" s="59" t="s">
        <v>1058</v>
      </c>
      <c r="G1541" s="69">
        <v>4.4920000000000004E-6</v>
      </c>
      <c r="H1541" s="59">
        <v>0.96392</v>
      </c>
      <c r="I1541" s="59">
        <v>0.49172500000000002</v>
      </c>
      <c r="J1541" s="59">
        <v>0.76580000000000004</v>
      </c>
      <c r="K1541" s="59">
        <v>0.98903600000000003</v>
      </c>
      <c r="L1541" s="59">
        <v>1</v>
      </c>
      <c r="M1541" s="69">
        <f t="shared" si="25"/>
        <v>1</v>
      </c>
      <c r="N1541" s="59">
        <v>0.98618911957950095</v>
      </c>
    </row>
    <row r="1542" spans="2:14" x14ac:dyDescent="0.25">
      <c r="B1542" s="90" t="s">
        <v>1332</v>
      </c>
      <c r="C1542" s="59" t="s">
        <v>1351</v>
      </c>
      <c r="D1542" s="59">
        <v>88913663</v>
      </c>
      <c r="E1542" s="59" t="s">
        <v>166</v>
      </c>
      <c r="F1542" s="59" t="s">
        <v>913</v>
      </c>
      <c r="G1542" s="69">
        <v>4.3846999999999997E-6</v>
      </c>
      <c r="H1542" s="59">
        <v>0.96464000000000005</v>
      </c>
      <c r="I1542" s="59">
        <v>0.49172500000000002</v>
      </c>
      <c r="J1542" s="59">
        <v>0.76580000000000004</v>
      </c>
      <c r="K1542" s="59">
        <v>0.98903600000000003</v>
      </c>
      <c r="L1542" s="59">
        <v>1</v>
      </c>
      <c r="M1542" s="69">
        <f t="shared" si="25"/>
        <v>1</v>
      </c>
      <c r="N1542" s="59">
        <v>0.98618911957950095</v>
      </c>
    </row>
    <row r="1543" spans="2:14" x14ac:dyDescent="0.25">
      <c r="B1543" s="90" t="s">
        <v>1332</v>
      </c>
      <c r="C1543" s="59" t="s">
        <v>1351</v>
      </c>
      <c r="D1543" s="59">
        <v>88913663</v>
      </c>
      <c r="E1543" s="59" t="s">
        <v>166</v>
      </c>
      <c r="F1543" s="59" t="s">
        <v>1032</v>
      </c>
      <c r="G1543" s="69">
        <v>-8.1241999999999992E-6</v>
      </c>
      <c r="H1543" s="59">
        <v>0.97253000000000001</v>
      </c>
      <c r="I1543" s="59">
        <v>0.49172500000000002</v>
      </c>
      <c r="J1543" s="59">
        <v>0.76580000000000004</v>
      </c>
      <c r="K1543" s="59">
        <v>0.98903600000000003</v>
      </c>
      <c r="L1543" s="59">
        <v>0.999</v>
      </c>
      <c r="M1543" s="69">
        <f t="shared" si="25"/>
        <v>1</v>
      </c>
      <c r="N1543" s="59">
        <v>0.99155285340314103</v>
      </c>
    </row>
    <row r="1544" spans="2:14" x14ac:dyDescent="0.25">
      <c r="B1544" s="90" t="s">
        <v>1332</v>
      </c>
      <c r="C1544" s="59" t="s">
        <v>1351</v>
      </c>
      <c r="D1544" s="59">
        <v>88913663</v>
      </c>
      <c r="E1544" s="59" t="s">
        <v>166</v>
      </c>
      <c r="F1544" s="59" t="s">
        <v>1072</v>
      </c>
      <c r="G1544" s="69">
        <v>-7.2181000000000004E-6</v>
      </c>
      <c r="H1544" s="59">
        <v>0.97319</v>
      </c>
      <c r="I1544" s="59">
        <v>0.49172500000000002</v>
      </c>
      <c r="J1544" s="59">
        <v>0.76580000000000004</v>
      </c>
      <c r="K1544" s="59">
        <v>0.98903600000000003</v>
      </c>
      <c r="L1544" s="59">
        <v>0.999</v>
      </c>
      <c r="M1544" s="69">
        <f t="shared" si="25"/>
        <v>1</v>
      </c>
      <c r="N1544" s="59">
        <v>0.99155285340314103</v>
      </c>
    </row>
    <row r="1545" spans="2:14" x14ac:dyDescent="0.25">
      <c r="B1545" s="90" t="s">
        <v>1332</v>
      </c>
      <c r="C1545" s="59" t="s">
        <v>1351</v>
      </c>
      <c r="D1545" s="59">
        <v>88913663</v>
      </c>
      <c r="E1545" s="59" t="s">
        <v>166</v>
      </c>
      <c r="F1545" s="59" t="s">
        <v>625</v>
      </c>
      <c r="G1545" s="69">
        <v>5.6799999999999998E-5</v>
      </c>
      <c r="H1545" s="59">
        <v>0.97370999999999996</v>
      </c>
      <c r="I1545" s="59">
        <v>0.49172500000000002</v>
      </c>
      <c r="J1545" s="59">
        <v>0.76580000000000004</v>
      </c>
      <c r="K1545" s="59">
        <v>0.98903600000000003</v>
      </c>
      <c r="L1545" s="59" t="s">
        <v>5</v>
      </c>
      <c r="M1545" s="69">
        <f t="shared" si="25"/>
        <v>1</v>
      </c>
      <c r="N1545" s="59">
        <v>0.99155285340314103</v>
      </c>
    </row>
    <row r="1546" spans="2:14" x14ac:dyDescent="0.25">
      <c r="B1546" s="90" t="s">
        <v>1332</v>
      </c>
      <c r="C1546" s="59" t="s">
        <v>1351</v>
      </c>
      <c r="D1546" s="59">
        <v>88913663</v>
      </c>
      <c r="E1546" s="59" t="s">
        <v>166</v>
      </c>
      <c r="F1546" s="59" t="s">
        <v>758</v>
      </c>
      <c r="G1546" s="69">
        <v>-5.6013000000000001E-6</v>
      </c>
      <c r="H1546" s="59">
        <v>0.97567000000000004</v>
      </c>
      <c r="I1546" s="59">
        <v>0.49172500000000002</v>
      </c>
      <c r="J1546" s="59">
        <v>0.76580000000000004</v>
      </c>
      <c r="K1546" s="59">
        <v>0.98903600000000003</v>
      </c>
      <c r="L1546" s="59">
        <v>0.999</v>
      </c>
      <c r="M1546" s="69">
        <f t="shared" si="25"/>
        <v>1</v>
      </c>
      <c r="N1546" s="59">
        <v>0.99225001307189498</v>
      </c>
    </row>
    <row r="1547" spans="2:14" x14ac:dyDescent="0.25">
      <c r="B1547" s="90" t="s">
        <v>1332</v>
      </c>
      <c r="C1547" s="59" t="s">
        <v>1351</v>
      </c>
      <c r="D1547" s="59">
        <v>88913663</v>
      </c>
      <c r="E1547" s="59" t="s">
        <v>166</v>
      </c>
      <c r="F1547" s="59" t="s">
        <v>1084</v>
      </c>
      <c r="G1547" s="69">
        <v>4.3873000000000003E-6</v>
      </c>
      <c r="H1547" s="59">
        <v>0.97777999999999998</v>
      </c>
      <c r="I1547" s="59">
        <v>0.49172500000000002</v>
      </c>
      <c r="J1547" s="59">
        <v>0.76580000000000004</v>
      </c>
      <c r="K1547" s="59">
        <v>0.98903600000000003</v>
      </c>
      <c r="L1547" s="59">
        <v>1</v>
      </c>
      <c r="M1547" s="69">
        <f t="shared" si="25"/>
        <v>1</v>
      </c>
      <c r="N1547" s="59">
        <v>0.99257382007822703</v>
      </c>
    </row>
    <row r="1548" spans="2:14" x14ac:dyDescent="0.25">
      <c r="B1548" s="90" t="s">
        <v>1332</v>
      </c>
      <c r="C1548" s="59" t="s">
        <v>1351</v>
      </c>
      <c r="D1548" s="59">
        <v>88913663</v>
      </c>
      <c r="E1548" s="59" t="s">
        <v>166</v>
      </c>
      <c r="F1548" s="59" t="s">
        <v>1107</v>
      </c>
      <c r="G1548" s="69">
        <v>2.5084E-6</v>
      </c>
      <c r="H1548" s="59">
        <v>0.97853999999999997</v>
      </c>
      <c r="I1548" s="59">
        <v>0.49172500000000002</v>
      </c>
      <c r="J1548" s="59">
        <v>0.76580000000000004</v>
      </c>
      <c r="K1548" s="59">
        <v>0.98903600000000003</v>
      </c>
      <c r="L1548" s="59">
        <v>1</v>
      </c>
      <c r="M1548" s="69">
        <f t="shared" si="25"/>
        <v>1</v>
      </c>
      <c r="N1548" s="59">
        <v>0.99257382007822703</v>
      </c>
    </row>
    <row r="1549" spans="2:14" x14ac:dyDescent="0.25">
      <c r="B1549" s="90" t="s">
        <v>1332</v>
      </c>
      <c r="C1549" s="59" t="s">
        <v>1351</v>
      </c>
      <c r="D1549" s="59">
        <v>88913663</v>
      </c>
      <c r="E1549" s="59" t="s">
        <v>166</v>
      </c>
      <c r="F1549" s="59" t="s">
        <v>670</v>
      </c>
      <c r="G1549" s="69">
        <v>5.2228000000000002E-6</v>
      </c>
      <c r="H1549" s="59">
        <v>0.98101000000000005</v>
      </c>
      <c r="I1549" s="59">
        <v>0.49172500000000002</v>
      </c>
      <c r="J1549" s="59">
        <v>0.76580000000000004</v>
      </c>
      <c r="K1549" s="59">
        <v>0.98903600000000003</v>
      </c>
      <c r="L1549" s="59">
        <v>1</v>
      </c>
      <c r="M1549" s="69">
        <f t="shared" si="25"/>
        <v>1</v>
      </c>
      <c r="N1549" s="59">
        <v>0.99378356770833298</v>
      </c>
    </row>
    <row r="1550" spans="2:14" x14ac:dyDescent="0.25">
      <c r="B1550" s="90" t="s">
        <v>1332</v>
      </c>
      <c r="C1550" s="59" t="s">
        <v>1351</v>
      </c>
      <c r="D1550" s="59">
        <v>88913663</v>
      </c>
      <c r="E1550" s="59" t="s">
        <v>166</v>
      </c>
      <c r="F1550" s="59" t="s">
        <v>1215</v>
      </c>
      <c r="G1550" s="69">
        <v>7.7931E-6</v>
      </c>
      <c r="H1550" s="59">
        <v>0.98238000000000003</v>
      </c>
      <c r="I1550" s="59">
        <v>0.49172500000000002</v>
      </c>
      <c r="J1550" s="59">
        <v>0.76580000000000004</v>
      </c>
      <c r="K1550" s="59">
        <v>0.98903600000000003</v>
      </c>
      <c r="L1550" s="59">
        <v>1</v>
      </c>
      <c r="M1550" s="69">
        <f t="shared" si="25"/>
        <v>1</v>
      </c>
      <c r="N1550" s="59">
        <v>0.99387729518855605</v>
      </c>
    </row>
    <row r="1551" spans="2:14" x14ac:dyDescent="0.25">
      <c r="B1551" s="90" t="s">
        <v>1332</v>
      </c>
      <c r="C1551" s="59" t="s">
        <v>1351</v>
      </c>
      <c r="D1551" s="59">
        <v>88913663</v>
      </c>
      <c r="E1551" s="59" t="s">
        <v>166</v>
      </c>
      <c r="F1551" s="59" t="s">
        <v>949</v>
      </c>
      <c r="G1551" s="69">
        <v>8.1966000000000004E-6</v>
      </c>
      <c r="H1551" s="59">
        <v>0.98368</v>
      </c>
      <c r="I1551" s="59">
        <v>0.49172500000000002</v>
      </c>
      <c r="J1551" s="59">
        <v>0.76580000000000004</v>
      </c>
      <c r="K1551" s="59">
        <v>0.98903600000000003</v>
      </c>
      <c r="L1551" s="59" t="s">
        <v>5</v>
      </c>
      <c r="M1551" s="69">
        <f t="shared" si="25"/>
        <v>1</v>
      </c>
      <c r="N1551" s="59">
        <v>0.99390005194805198</v>
      </c>
    </row>
    <row r="1552" spans="2:14" x14ac:dyDescent="0.25">
      <c r="B1552" s="90" t="s">
        <v>1332</v>
      </c>
      <c r="C1552" s="59" t="s">
        <v>1351</v>
      </c>
      <c r="D1552" s="59">
        <v>88913663</v>
      </c>
      <c r="E1552" s="59" t="s">
        <v>166</v>
      </c>
      <c r="F1552" s="59" t="s">
        <v>1203</v>
      </c>
      <c r="G1552" s="69">
        <v>2.3389000000000002E-6</v>
      </c>
      <c r="H1552" s="59">
        <v>0.98595999999999995</v>
      </c>
      <c r="I1552" s="59">
        <v>0.49172500000000002</v>
      </c>
      <c r="J1552" s="59">
        <v>0.76580000000000004</v>
      </c>
      <c r="K1552" s="59">
        <v>0.98903600000000003</v>
      </c>
      <c r="L1552" s="59">
        <v>1</v>
      </c>
      <c r="M1552" s="69">
        <f t="shared" si="25"/>
        <v>1</v>
      </c>
      <c r="N1552" s="59">
        <v>0.99491164721141401</v>
      </c>
    </row>
    <row r="1553" spans="2:14" x14ac:dyDescent="0.25">
      <c r="B1553" s="90" t="s">
        <v>1332</v>
      </c>
      <c r="C1553" s="59" t="s">
        <v>1351</v>
      </c>
      <c r="D1553" s="59">
        <v>88913663</v>
      </c>
      <c r="E1553" s="59" t="s">
        <v>166</v>
      </c>
      <c r="F1553" s="59" t="s">
        <v>1043</v>
      </c>
      <c r="G1553" s="69">
        <v>-9.1187999999999998E-6</v>
      </c>
      <c r="H1553" s="59">
        <v>0.98958000000000002</v>
      </c>
      <c r="I1553" s="59">
        <v>0.49172500000000002</v>
      </c>
      <c r="J1553" s="59">
        <v>0.76580000000000004</v>
      </c>
      <c r="K1553" s="59">
        <v>0.98903600000000003</v>
      </c>
      <c r="L1553" s="59">
        <v>1</v>
      </c>
      <c r="M1553" s="69">
        <f t="shared" si="25"/>
        <v>1</v>
      </c>
      <c r="N1553" s="59">
        <v>0.99556965250965201</v>
      </c>
    </row>
    <row r="1554" spans="2:14" x14ac:dyDescent="0.25">
      <c r="B1554" s="90" t="s">
        <v>1332</v>
      </c>
      <c r="C1554" s="59" t="s">
        <v>1351</v>
      </c>
      <c r="D1554" s="59">
        <v>88913663</v>
      </c>
      <c r="E1554" s="59" t="s">
        <v>166</v>
      </c>
      <c r="F1554" s="59" t="s">
        <v>881</v>
      </c>
      <c r="G1554" s="69">
        <v>-3.9396000000000004E-6</v>
      </c>
      <c r="H1554" s="59">
        <v>0.99009000000000003</v>
      </c>
      <c r="I1554" s="59">
        <v>0.49172500000000002</v>
      </c>
      <c r="J1554" s="59">
        <v>0.76580000000000004</v>
      </c>
      <c r="K1554" s="59">
        <v>0.98903600000000003</v>
      </c>
      <c r="L1554" s="59">
        <v>1</v>
      </c>
      <c r="M1554" s="69">
        <f t="shared" si="25"/>
        <v>1</v>
      </c>
      <c r="N1554" s="59">
        <v>0.99556965250965201</v>
      </c>
    </row>
    <row r="1555" spans="2:14" x14ac:dyDescent="0.25">
      <c r="B1555" s="90" t="s">
        <v>1332</v>
      </c>
      <c r="C1555" s="59" t="s">
        <v>1351</v>
      </c>
      <c r="D1555" s="59">
        <v>88913663</v>
      </c>
      <c r="E1555" s="59" t="s">
        <v>166</v>
      </c>
      <c r="F1555" s="59" t="s">
        <v>847</v>
      </c>
      <c r="G1555" s="69">
        <v>-1.9655000000000001E-6</v>
      </c>
      <c r="H1555" s="59">
        <v>0.99195999999999995</v>
      </c>
      <c r="I1555" s="59">
        <v>0.49172500000000002</v>
      </c>
      <c r="J1555" s="59">
        <v>0.76580000000000004</v>
      </c>
      <c r="K1555" s="59">
        <v>0.98903600000000003</v>
      </c>
      <c r="L1555" s="59">
        <v>1</v>
      </c>
      <c r="M1555" s="69">
        <f t="shared" si="25"/>
        <v>1</v>
      </c>
      <c r="N1555" s="59">
        <v>0.99556965250965201</v>
      </c>
    </row>
    <row r="1556" spans="2:14" x14ac:dyDescent="0.25">
      <c r="B1556" s="90" t="s">
        <v>1332</v>
      </c>
      <c r="C1556" s="59" t="s">
        <v>1351</v>
      </c>
      <c r="D1556" s="59">
        <v>88913663</v>
      </c>
      <c r="E1556" s="59" t="s">
        <v>166</v>
      </c>
      <c r="F1556" s="59" t="s">
        <v>1012</v>
      </c>
      <c r="G1556" s="69">
        <v>-3.3587000000000001E-6</v>
      </c>
      <c r="H1556" s="59">
        <v>0.99292000000000002</v>
      </c>
      <c r="I1556" s="59">
        <v>0.49172500000000002</v>
      </c>
      <c r="J1556" s="59">
        <v>0.76580000000000004</v>
      </c>
      <c r="K1556" s="59">
        <v>0.98903600000000003</v>
      </c>
      <c r="L1556" s="59">
        <v>1</v>
      </c>
      <c r="M1556" s="69">
        <f t="shared" si="25"/>
        <v>1</v>
      </c>
      <c r="N1556" s="59">
        <v>0.99556965250965201</v>
      </c>
    </row>
    <row r="1557" spans="2:14" x14ac:dyDescent="0.25">
      <c r="B1557" s="90" t="s">
        <v>1332</v>
      </c>
      <c r="C1557" s="59" t="s">
        <v>1351</v>
      </c>
      <c r="D1557" s="59">
        <v>88913663</v>
      </c>
      <c r="E1557" s="59" t="s">
        <v>166</v>
      </c>
      <c r="F1557" s="59" t="s">
        <v>596</v>
      </c>
      <c r="G1557" s="69">
        <v>6.7881999999999999E-7</v>
      </c>
      <c r="H1557" s="59">
        <v>0.99389000000000005</v>
      </c>
      <c r="I1557" s="59">
        <v>0.49172500000000002</v>
      </c>
      <c r="J1557" s="59">
        <v>0.76580000000000004</v>
      </c>
      <c r="K1557" s="59">
        <v>0.98903600000000003</v>
      </c>
      <c r="L1557" s="59">
        <v>1</v>
      </c>
      <c r="M1557" s="69">
        <f t="shared" si="25"/>
        <v>1</v>
      </c>
      <c r="N1557" s="59">
        <v>0.99556965250965201</v>
      </c>
    </row>
    <row r="1558" spans="2:14" x14ac:dyDescent="0.25">
      <c r="B1558" s="90" t="s">
        <v>1332</v>
      </c>
      <c r="C1558" s="59" t="s">
        <v>1351</v>
      </c>
      <c r="D1558" s="59">
        <v>88913663</v>
      </c>
      <c r="E1558" s="59" t="s">
        <v>166</v>
      </c>
      <c r="F1558" s="59" t="s">
        <v>764</v>
      </c>
      <c r="G1558" s="69">
        <v>5.7293000000000004E-6</v>
      </c>
      <c r="H1558" s="59">
        <v>0.99429000000000001</v>
      </c>
      <c r="I1558" s="59">
        <v>0.49172500000000002</v>
      </c>
      <c r="J1558" s="59">
        <v>0.76580000000000004</v>
      </c>
      <c r="K1558" s="59">
        <v>0.98903600000000003</v>
      </c>
      <c r="L1558" s="59" t="s">
        <v>5</v>
      </c>
      <c r="M1558" s="69">
        <f t="shared" si="25"/>
        <v>1</v>
      </c>
      <c r="N1558" s="59">
        <v>0.99556965250965201</v>
      </c>
    </row>
    <row r="1559" spans="2:14" x14ac:dyDescent="0.25">
      <c r="B1559" s="90" t="s">
        <v>1332</v>
      </c>
      <c r="C1559" s="59" t="s">
        <v>1351</v>
      </c>
      <c r="D1559" s="59">
        <v>88913663</v>
      </c>
      <c r="E1559" s="59" t="s">
        <v>166</v>
      </c>
      <c r="F1559" s="59" t="s">
        <v>939</v>
      </c>
      <c r="G1559" s="69">
        <v>-4.9454000000000001E-8</v>
      </c>
      <c r="H1559" s="59">
        <v>0.99970000000000003</v>
      </c>
      <c r="I1559" s="59">
        <v>0.49172500000000002</v>
      </c>
      <c r="J1559" s="59">
        <v>0.76580000000000004</v>
      </c>
      <c r="K1559" s="59">
        <v>0.98903600000000003</v>
      </c>
      <c r="L1559" s="59">
        <v>1</v>
      </c>
      <c r="M1559" s="69">
        <f t="shared" si="25"/>
        <v>1</v>
      </c>
      <c r="N1559" s="59">
        <v>0.99970000000000003</v>
      </c>
    </row>
  </sheetData>
  <sortState ref="B4:N1559">
    <sortCondition ref="B4:B1559"/>
    <sortCondition ref="H4:H1559"/>
  </sortState>
  <mergeCells count="1">
    <mergeCell ref="A1:N1"/>
  </mergeCells>
  <pageMargins left="0.7" right="0.7" top="0.78740157499999996" bottom="0.78740157499999996"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zoomScale="85" zoomScaleNormal="85" workbookViewId="0">
      <pane ySplit="4" topLeftCell="A5" activePane="bottomLeft" state="frozen"/>
      <selection pane="bottomLeft" activeCell="A2" sqref="A2"/>
    </sheetView>
  </sheetViews>
  <sheetFormatPr baseColWidth="10" defaultColWidth="11.42578125" defaultRowHeight="15" x14ac:dyDescent="0.25"/>
  <cols>
    <col min="1" max="1" width="18.7109375" style="7" customWidth="1"/>
    <col min="2" max="2" width="11.5703125" style="7" bestFit="1" customWidth="1"/>
    <col min="3" max="3" width="7.85546875" style="7" customWidth="1"/>
    <col min="4" max="4" width="14.42578125" style="7" customWidth="1"/>
    <col min="5" max="5" width="12.28515625" style="7" customWidth="1"/>
    <col min="6" max="6" width="13.140625" style="7" customWidth="1"/>
    <col min="7" max="7" width="12.7109375" style="7" customWidth="1"/>
    <col min="8" max="8" width="3.7109375" style="7" bestFit="1" customWidth="1"/>
    <col min="9" max="9" width="7" style="7" bestFit="1" customWidth="1"/>
    <col min="10" max="10" width="12.140625" style="7" bestFit="1" customWidth="1"/>
    <col min="11" max="11" width="9.140625" style="7" bestFit="1" customWidth="1"/>
    <col min="12" max="12" width="13" style="7" customWidth="1"/>
    <col min="13" max="13" width="9" style="7" bestFit="1" customWidth="1"/>
    <col min="14" max="14" width="10.140625" style="7" bestFit="1" customWidth="1"/>
    <col min="15" max="15" width="12.5703125" style="7" customWidth="1"/>
    <col min="16" max="16" width="10.28515625" style="7" bestFit="1" customWidth="1"/>
    <col min="17" max="17" width="10.140625" style="7" bestFit="1" customWidth="1"/>
    <col min="18" max="18" width="12.140625" style="7" bestFit="1" customWidth="1"/>
    <col min="19" max="19" width="9.140625" style="7" bestFit="1" customWidth="1"/>
    <col min="20" max="20" width="10.42578125" style="7" customWidth="1"/>
    <col min="21" max="21" width="9.140625" style="7" bestFit="1" customWidth="1"/>
    <col min="22" max="22" width="9.42578125" style="7" bestFit="1" customWidth="1"/>
    <col min="23" max="23" width="12.28515625" style="7" customWidth="1"/>
    <col min="24" max="24" width="10.28515625" style="7" bestFit="1" customWidth="1"/>
    <col min="25" max="25" width="11.5703125" style="7" bestFit="1" customWidth="1"/>
    <col min="26" max="16384" width="11.42578125" style="7"/>
  </cols>
  <sheetData>
    <row r="1" spans="1:25" ht="74.25" customHeight="1" x14ac:dyDescent="0.25">
      <c r="A1" s="191" t="s">
        <v>4731</v>
      </c>
      <c r="B1" s="191"/>
      <c r="C1" s="191"/>
      <c r="D1" s="191"/>
      <c r="E1" s="191"/>
      <c r="F1" s="191"/>
      <c r="G1" s="191"/>
      <c r="H1" s="191"/>
      <c r="I1" s="191"/>
      <c r="J1" s="191"/>
      <c r="K1" s="191"/>
      <c r="L1" s="191"/>
      <c r="M1" s="191"/>
      <c r="N1" s="191"/>
      <c r="O1" s="191"/>
      <c r="P1" s="191"/>
      <c r="Q1" s="191"/>
      <c r="R1" s="191"/>
      <c r="S1" s="191"/>
      <c r="T1" s="191"/>
      <c r="U1" s="191"/>
      <c r="V1" s="191"/>
      <c r="W1" s="191"/>
      <c r="X1" s="191"/>
    </row>
    <row r="3" spans="1:25" ht="18.75" customHeight="1" x14ac:dyDescent="0.25">
      <c r="B3" s="189" t="s">
        <v>151</v>
      </c>
      <c r="C3" s="198" t="s">
        <v>11</v>
      </c>
      <c r="D3" s="198" t="s">
        <v>4466</v>
      </c>
      <c r="E3" s="198" t="s">
        <v>1320</v>
      </c>
      <c r="F3" s="196" t="s">
        <v>4331</v>
      </c>
      <c r="G3" s="198" t="s">
        <v>186</v>
      </c>
      <c r="H3" s="198" t="s">
        <v>3</v>
      </c>
      <c r="I3" s="198" t="s">
        <v>7</v>
      </c>
      <c r="J3" s="195" t="s">
        <v>4326</v>
      </c>
      <c r="K3" s="195"/>
      <c r="L3" s="195"/>
      <c r="M3" s="195"/>
      <c r="N3" s="195"/>
      <c r="O3" s="195"/>
      <c r="P3" s="195"/>
      <c r="Q3" s="195"/>
      <c r="R3" s="195" t="s">
        <v>4439</v>
      </c>
      <c r="S3" s="195"/>
      <c r="T3" s="195"/>
      <c r="U3" s="195"/>
      <c r="V3" s="195"/>
      <c r="W3" s="195"/>
      <c r="X3" s="195"/>
      <c r="Y3" s="195"/>
    </row>
    <row r="4" spans="1:25" ht="20.25" customHeight="1" x14ac:dyDescent="0.25">
      <c r="B4" s="200"/>
      <c r="C4" s="199"/>
      <c r="D4" s="199"/>
      <c r="E4" s="199"/>
      <c r="F4" s="197"/>
      <c r="G4" s="199"/>
      <c r="H4" s="199"/>
      <c r="I4" s="199"/>
      <c r="J4" s="74" t="s">
        <v>4</v>
      </c>
      <c r="K4" s="74" t="s">
        <v>1349</v>
      </c>
      <c r="L4" s="74" t="s">
        <v>4645</v>
      </c>
      <c r="M4" s="74" t="s">
        <v>4327</v>
      </c>
      <c r="N4" s="74" t="s">
        <v>4328</v>
      </c>
      <c r="O4" s="74" t="s">
        <v>1350</v>
      </c>
      <c r="P4" s="74" t="s">
        <v>4329</v>
      </c>
      <c r="Q4" s="74" t="s">
        <v>4330</v>
      </c>
      <c r="R4" s="74" t="s">
        <v>4</v>
      </c>
      <c r="S4" s="74" t="s">
        <v>1349</v>
      </c>
      <c r="T4" s="74" t="s">
        <v>4645</v>
      </c>
      <c r="U4" s="74" t="s">
        <v>4327</v>
      </c>
      <c r="V4" s="74" t="s">
        <v>4328</v>
      </c>
      <c r="W4" s="74" t="s">
        <v>1350</v>
      </c>
      <c r="X4" s="74" t="s">
        <v>4329</v>
      </c>
      <c r="Y4" s="74" t="s">
        <v>4330</v>
      </c>
    </row>
    <row r="5" spans="1:25" x14ac:dyDescent="0.25">
      <c r="B5" s="98" t="s">
        <v>54</v>
      </c>
      <c r="C5" s="98">
        <v>1</v>
      </c>
      <c r="D5" s="98">
        <v>207980901</v>
      </c>
      <c r="E5" s="98" t="s">
        <v>1321</v>
      </c>
      <c r="F5" s="98" t="s">
        <v>6</v>
      </c>
      <c r="G5" s="100" t="s">
        <v>36</v>
      </c>
      <c r="H5" s="98" t="s">
        <v>166</v>
      </c>
      <c r="I5" s="98" t="s">
        <v>131</v>
      </c>
      <c r="J5" s="98">
        <v>0.78649999999999998</v>
      </c>
      <c r="K5" s="119">
        <v>1.0995488947387</v>
      </c>
      <c r="L5" s="7" t="s">
        <v>4596</v>
      </c>
      <c r="M5" s="98">
        <v>9.4899999999999998E-2</v>
      </c>
      <c r="N5" s="98">
        <v>1.7420000000000001E-2</v>
      </c>
      <c r="O5" s="99">
        <v>4.6719999999999997E-8</v>
      </c>
      <c r="P5" s="98">
        <v>14031</v>
      </c>
      <c r="Q5" s="98">
        <v>91179</v>
      </c>
      <c r="R5" s="98">
        <v>0.79047999999999996</v>
      </c>
      <c r="S5" s="119">
        <v>1.05053336304107</v>
      </c>
      <c r="T5" s="7" t="s">
        <v>4621</v>
      </c>
      <c r="U5" s="98">
        <v>4.9298000000000002E-2</v>
      </c>
      <c r="V5" s="98">
        <v>2.0967E-2</v>
      </c>
      <c r="W5" s="98">
        <v>1.8700000000000001E-2</v>
      </c>
      <c r="X5" s="98">
        <v>16144</v>
      </c>
      <c r="Y5" s="98">
        <v>17832</v>
      </c>
    </row>
    <row r="6" spans="1:25" x14ac:dyDescent="0.25">
      <c r="B6" s="98" t="s">
        <v>1351</v>
      </c>
      <c r="C6" s="98">
        <v>11</v>
      </c>
      <c r="D6" s="98">
        <v>88913663</v>
      </c>
      <c r="E6" s="98" t="s">
        <v>1321</v>
      </c>
      <c r="F6" s="98" t="s">
        <v>6</v>
      </c>
      <c r="G6" s="100" t="s">
        <v>1332</v>
      </c>
      <c r="H6" s="98" t="s">
        <v>166</v>
      </c>
      <c r="I6" s="98" t="s">
        <v>131</v>
      </c>
      <c r="J6" s="98">
        <v>0.47870000000000001</v>
      </c>
      <c r="K6" s="119">
        <v>1.0487510709848</v>
      </c>
      <c r="L6" s="7" t="s">
        <v>4597</v>
      </c>
      <c r="M6" s="98">
        <v>4.7600000000000003E-2</v>
      </c>
      <c r="N6" s="98">
        <v>1.3990000000000001E-2</v>
      </c>
      <c r="O6" s="98">
        <v>6.7049999999999998E-4</v>
      </c>
      <c r="P6" s="98">
        <v>13870</v>
      </c>
      <c r="Q6" s="98">
        <v>90728</v>
      </c>
      <c r="R6" s="98">
        <v>0.47509000000000001</v>
      </c>
      <c r="S6" s="119">
        <v>1.0338410077517499</v>
      </c>
      <c r="T6" s="7" t="s">
        <v>4613</v>
      </c>
      <c r="U6" s="98">
        <v>3.3280999999999998E-2</v>
      </c>
      <c r="V6" s="98">
        <v>1.6622000000000001E-2</v>
      </c>
      <c r="W6" s="98">
        <v>4.5199999999999997E-2</v>
      </c>
      <c r="X6" s="98">
        <v>16144</v>
      </c>
      <c r="Y6" s="98">
        <v>17832</v>
      </c>
    </row>
    <row r="7" spans="1:25" x14ac:dyDescent="0.25">
      <c r="B7" s="98" t="s">
        <v>205</v>
      </c>
      <c r="C7" s="98">
        <v>10</v>
      </c>
      <c r="D7" s="98">
        <v>124215565</v>
      </c>
      <c r="E7" s="98" t="s">
        <v>1240</v>
      </c>
      <c r="F7" s="98">
        <v>18</v>
      </c>
      <c r="G7" s="100" t="s">
        <v>1</v>
      </c>
      <c r="H7" s="98" t="s">
        <v>133</v>
      </c>
      <c r="I7" s="98" t="s">
        <v>132</v>
      </c>
      <c r="J7" s="98">
        <v>0.22470000000000001</v>
      </c>
      <c r="K7" s="119">
        <v>1.4693204279671801</v>
      </c>
      <c r="L7" s="7" t="s">
        <v>4598</v>
      </c>
      <c r="M7" s="98">
        <v>0.38479999999999998</v>
      </c>
      <c r="N7" s="98">
        <v>1.7010000000000001E-2</v>
      </c>
      <c r="O7" s="99">
        <v>1.1720000000000001E-113</v>
      </c>
      <c r="P7" s="98">
        <v>13665</v>
      </c>
      <c r="Q7" s="98">
        <v>85940</v>
      </c>
      <c r="R7" s="98">
        <v>0.20799000000000001</v>
      </c>
      <c r="S7" s="119">
        <v>2.8086389315328399</v>
      </c>
      <c r="T7" s="7" t="s">
        <v>4622</v>
      </c>
      <c r="U7" s="98">
        <v>1.0327</v>
      </c>
      <c r="V7" s="98">
        <v>1.8903E-2</v>
      </c>
      <c r="W7" s="98">
        <v>0</v>
      </c>
      <c r="X7" s="98">
        <v>16144</v>
      </c>
      <c r="Y7" s="98">
        <v>17832</v>
      </c>
    </row>
    <row r="8" spans="1:25" x14ac:dyDescent="0.25">
      <c r="B8" s="98" t="s">
        <v>187</v>
      </c>
      <c r="C8" s="98">
        <v>1</v>
      </c>
      <c r="D8" s="98">
        <v>196704632</v>
      </c>
      <c r="E8" s="98" t="s">
        <v>1240</v>
      </c>
      <c r="F8" s="98">
        <v>1.1000000000000001</v>
      </c>
      <c r="G8" s="100" t="s">
        <v>0</v>
      </c>
      <c r="H8" s="98" t="s">
        <v>133</v>
      </c>
      <c r="I8" s="98" t="s">
        <v>131</v>
      </c>
      <c r="J8" s="98">
        <v>0.59430000000000005</v>
      </c>
      <c r="K8" s="119">
        <v>1.3064323172422501</v>
      </c>
      <c r="L8" s="7" t="s">
        <v>4599</v>
      </c>
      <c r="M8" s="98">
        <v>0.26729999999999998</v>
      </c>
      <c r="N8" s="98">
        <v>1.43E-2</v>
      </c>
      <c r="O8" s="99">
        <v>1.041E-77</v>
      </c>
      <c r="P8" s="98">
        <v>13669</v>
      </c>
      <c r="Q8" s="98">
        <v>85957</v>
      </c>
      <c r="R8" s="98">
        <v>0.57382</v>
      </c>
      <c r="S8" s="119">
        <v>2.6319894365863998</v>
      </c>
      <c r="T8" s="7" t="s">
        <v>4623</v>
      </c>
      <c r="U8" s="98">
        <v>0.96774000000000004</v>
      </c>
      <c r="V8" s="98">
        <v>1.9220999999999999E-2</v>
      </c>
      <c r="W8" s="98">
        <v>0</v>
      </c>
      <c r="X8" s="98">
        <v>16144</v>
      </c>
      <c r="Y8" s="98">
        <v>17832</v>
      </c>
    </row>
    <row r="9" spans="1:25" x14ac:dyDescent="0.25">
      <c r="B9" s="98" t="s">
        <v>4503</v>
      </c>
      <c r="C9" s="98">
        <v>6</v>
      </c>
      <c r="D9" s="98">
        <v>31930462</v>
      </c>
      <c r="E9" s="98" t="s">
        <v>1240</v>
      </c>
      <c r="F9" s="98">
        <v>8.1</v>
      </c>
      <c r="G9" s="100" t="s">
        <v>197</v>
      </c>
      <c r="H9" s="98" t="s">
        <v>166</v>
      </c>
      <c r="I9" s="98" t="s">
        <v>131</v>
      </c>
      <c r="J9" s="98">
        <v>0.85570000000000002</v>
      </c>
      <c r="K9" s="119">
        <v>1.18471234703312</v>
      </c>
      <c r="L9" s="7" t="s">
        <v>4600</v>
      </c>
      <c r="M9" s="98">
        <v>0.16950000000000001</v>
      </c>
      <c r="N9" s="98">
        <v>2.0029999999999999E-2</v>
      </c>
      <c r="O9" s="99">
        <v>2.5090000000000001E-17</v>
      </c>
      <c r="P9" s="98">
        <v>14008</v>
      </c>
      <c r="Q9" s="98">
        <v>90813</v>
      </c>
      <c r="R9" s="98">
        <v>0.85248000000000002</v>
      </c>
      <c r="S9" s="119">
        <v>1.7461266639434101</v>
      </c>
      <c r="T9" s="7" t="s">
        <v>4624</v>
      </c>
      <c r="U9" s="98">
        <v>0.55740000000000001</v>
      </c>
      <c r="V9" s="98">
        <v>2.6349000000000001E-2</v>
      </c>
      <c r="W9" s="99">
        <v>1.1700000000000001E-103</v>
      </c>
      <c r="X9" s="98">
        <v>16144</v>
      </c>
      <c r="Y9" s="98">
        <v>17832</v>
      </c>
    </row>
    <row r="10" spans="1:25" x14ac:dyDescent="0.25">
      <c r="B10" s="98" t="s">
        <v>214</v>
      </c>
      <c r="C10" s="98">
        <v>16</v>
      </c>
      <c r="D10" s="98">
        <v>56997349</v>
      </c>
      <c r="E10" s="98" t="s">
        <v>1240</v>
      </c>
      <c r="F10" s="98">
        <v>24.1</v>
      </c>
      <c r="G10" s="100" t="s">
        <v>16</v>
      </c>
      <c r="H10" s="98" t="s">
        <v>133</v>
      </c>
      <c r="I10" s="98" t="s">
        <v>1317</v>
      </c>
      <c r="J10" s="98">
        <v>0.73960000000000004</v>
      </c>
      <c r="K10" s="119">
        <v>1.1144934536203299</v>
      </c>
      <c r="L10" s="7" t="s">
        <v>4601</v>
      </c>
      <c r="M10" s="98">
        <v>0.1084</v>
      </c>
      <c r="N10" s="98">
        <v>1.6809999999999999E-2</v>
      </c>
      <c r="O10" s="99">
        <v>1.0329999999999999E-10</v>
      </c>
      <c r="P10" s="98">
        <v>12599</v>
      </c>
      <c r="Q10" s="98">
        <v>81863</v>
      </c>
      <c r="R10" s="98">
        <v>0.73631999999999997</v>
      </c>
      <c r="S10" s="119">
        <v>1.1865144790739901</v>
      </c>
      <c r="T10" s="7" t="s">
        <v>4600</v>
      </c>
      <c r="U10" s="98">
        <v>0.17102000000000001</v>
      </c>
      <c r="V10" s="98">
        <v>1.9158000000000001E-2</v>
      </c>
      <c r="W10" s="99">
        <v>3.5600000000000002E-19</v>
      </c>
      <c r="X10" s="98">
        <v>16144</v>
      </c>
      <c r="Y10" s="98">
        <v>17832</v>
      </c>
    </row>
    <row r="11" spans="1:25" x14ac:dyDescent="0.25">
      <c r="B11" s="98" t="s">
        <v>217</v>
      </c>
      <c r="C11" s="98">
        <v>19</v>
      </c>
      <c r="D11" s="98">
        <v>6718387</v>
      </c>
      <c r="E11" s="98" t="s">
        <v>1240</v>
      </c>
      <c r="F11" s="98">
        <v>28.1</v>
      </c>
      <c r="G11" s="100" t="s">
        <v>218</v>
      </c>
      <c r="H11" s="98" t="s">
        <v>166</v>
      </c>
      <c r="I11" s="98" t="s">
        <v>133</v>
      </c>
      <c r="J11" s="98">
        <v>0.51759999999999995</v>
      </c>
      <c r="K11" s="119">
        <v>1.1142705772179899</v>
      </c>
      <c r="L11" s="7" t="s">
        <v>4602</v>
      </c>
      <c r="M11" s="98">
        <v>0.1082</v>
      </c>
      <c r="N11" s="98">
        <v>1.8630000000000001E-2</v>
      </c>
      <c r="O11" s="99">
        <v>6.4529999999999999E-9</v>
      </c>
      <c r="P11" s="98">
        <v>13115</v>
      </c>
      <c r="Q11" s="98">
        <v>83145</v>
      </c>
      <c r="R11" s="98">
        <v>0.20773</v>
      </c>
      <c r="S11" s="119">
        <v>1.42687965404303</v>
      </c>
      <c r="T11" s="7" t="s">
        <v>4625</v>
      </c>
      <c r="U11" s="98">
        <v>0.35548999999999997</v>
      </c>
      <c r="V11" s="98">
        <v>2.0347000000000001E-2</v>
      </c>
      <c r="W11" s="99">
        <v>3.7700000000000002E-69</v>
      </c>
      <c r="X11" s="98">
        <v>16144</v>
      </c>
      <c r="Y11" s="98">
        <v>17832</v>
      </c>
    </row>
    <row r="12" spans="1:25" x14ac:dyDescent="0.25">
      <c r="B12" s="98" t="s">
        <v>19</v>
      </c>
      <c r="C12" s="98">
        <v>8</v>
      </c>
      <c r="D12" s="98">
        <v>23082971</v>
      </c>
      <c r="E12" s="98" t="s">
        <v>1240</v>
      </c>
      <c r="F12" s="98">
        <v>12</v>
      </c>
      <c r="G12" s="100" t="s">
        <v>22</v>
      </c>
      <c r="H12" s="98" t="s">
        <v>132</v>
      </c>
      <c r="I12" s="98" t="s">
        <v>166</v>
      </c>
      <c r="J12" s="98">
        <v>0.52070000000000005</v>
      </c>
      <c r="K12" s="119">
        <v>1.08339540179834</v>
      </c>
      <c r="L12" s="7" t="s">
        <v>4603</v>
      </c>
      <c r="M12" s="98">
        <v>8.0100000000000005E-2</v>
      </c>
      <c r="N12" s="98">
        <v>1.43E-2</v>
      </c>
      <c r="O12" s="99">
        <v>2.0400000000000001E-8</v>
      </c>
      <c r="P12" s="98">
        <v>13644</v>
      </c>
      <c r="Q12" s="98">
        <v>85908</v>
      </c>
      <c r="R12" s="98">
        <v>0.52100000000000002</v>
      </c>
      <c r="S12" s="119">
        <v>1.11467178683918</v>
      </c>
      <c r="T12" s="7" t="s">
        <v>4601</v>
      </c>
      <c r="U12" s="98">
        <v>0.10856</v>
      </c>
      <c r="V12" s="98">
        <v>1.6496E-2</v>
      </c>
      <c r="W12" s="99">
        <v>4.5E-11</v>
      </c>
      <c r="X12" s="98">
        <v>16144</v>
      </c>
      <c r="Y12" s="98">
        <v>17832</v>
      </c>
    </row>
    <row r="13" spans="1:25" x14ac:dyDescent="0.25">
      <c r="B13" s="98" t="s">
        <v>18</v>
      </c>
      <c r="C13" s="98">
        <v>6</v>
      </c>
      <c r="D13" s="98">
        <v>43826627</v>
      </c>
      <c r="E13" s="98" t="s">
        <v>1240</v>
      </c>
      <c r="F13" s="98">
        <v>9</v>
      </c>
      <c r="G13" s="100" t="s">
        <v>21</v>
      </c>
      <c r="H13" s="98" t="s">
        <v>132</v>
      </c>
      <c r="I13" s="98" t="s">
        <v>133</v>
      </c>
      <c r="J13" s="98">
        <v>0.50680000000000003</v>
      </c>
      <c r="K13" s="119">
        <v>1.0829621302976999</v>
      </c>
      <c r="L13" s="7" t="s">
        <v>4603</v>
      </c>
      <c r="M13" s="98">
        <v>7.9699999999999993E-2</v>
      </c>
      <c r="N13" s="98">
        <v>1.46E-2</v>
      </c>
      <c r="O13" s="99">
        <v>4.7309999999999998E-8</v>
      </c>
      <c r="P13" s="98">
        <v>13220</v>
      </c>
      <c r="Q13" s="98">
        <v>85747</v>
      </c>
      <c r="R13" s="98">
        <v>0.50288999999999995</v>
      </c>
      <c r="S13" s="119">
        <v>1.13529212877855</v>
      </c>
      <c r="T13" s="7" t="s">
        <v>4626</v>
      </c>
      <c r="U13" s="98">
        <v>0.12689</v>
      </c>
      <c r="V13" s="98">
        <v>1.6444E-2</v>
      </c>
      <c r="W13" s="99">
        <v>1.11E-14</v>
      </c>
      <c r="X13" s="98">
        <v>16144</v>
      </c>
      <c r="Y13" s="98">
        <v>17832</v>
      </c>
    </row>
    <row r="14" spans="1:25" x14ac:dyDescent="0.25">
      <c r="B14" s="98" t="s">
        <v>206</v>
      </c>
      <c r="C14" s="98">
        <v>12</v>
      </c>
      <c r="D14" s="98">
        <v>56115778</v>
      </c>
      <c r="E14" s="98" t="s">
        <v>1240</v>
      </c>
      <c r="F14" s="98">
        <v>19</v>
      </c>
      <c r="G14" s="100" t="s">
        <v>207</v>
      </c>
      <c r="H14" s="98" t="s">
        <v>131</v>
      </c>
      <c r="I14" s="98" t="s">
        <v>133</v>
      </c>
      <c r="J14" s="98">
        <v>0.2147</v>
      </c>
      <c r="K14" s="119">
        <v>1.10483941652794</v>
      </c>
      <c r="L14" s="7" t="s">
        <v>4604</v>
      </c>
      <c r="M14" s="98">
        <v>9.9699999999999997E-2</v>
      </c>
      <c r="N14" s="98">
        <v>1.9730000000000001E-2</v>
      </c>
      <c r="O14" s="99">
        <v>4.2969999999999999E-7</v>
      </c>
      <c r="P14" s="98">
        <v>13111</v>
      </c>
      <c r="Q14" s="98">
        <v>83074</v>
      </c>
      <c r="R14" s="98">
        <v>0.20707999999999999</v>
      </c>
      <c r="S14" s="119">
        <v>1.16315948901185</v>
      </c>
      <c r="T14" s="7" t="s">
        <v>4627</v>
      </c>
      <c r="U14" s="98">
        <v>0.15114</v>
      </c>
      <c r="V14" s="98">
        <v>2.5752000000000001E-2</v>
      </c>
      <c r="W14" s="99">
        <v>4.2999999999999996E-9</v>
      </c>
      <c r="X14" s="98">
        <v>16144</v>
      </c>
      <c r="Y14" s="98">
        <v>17832</v>
      </c>
    </row>
    <row r="15" spans="1:25" x14ac:dyDescent="0.25">
      <c r="B15" s="98" t="s">
        <v>221</v>
      </c>
      <c r="C15" s="98">
        <v>19</v>
      </c>
      <c r="D15" s="98">
        <v>45411941</v>
      </c>
      <c r="E15" s="98" t="s">
        <v>1240</v>
      </c>
      <c r="F15" s="98">
        <v>30.1</v>
      </c>
      <c r="G15" s="100" t="s">
        <v>222</v>
      </c>
      <c r="H15" s="98" t="s">
        <v>132</v>
      </c>
      <c r="I15" s="98" t="s">
        <v>133</v>
      </c>
      <c r="J15" s="98">
        <v>0.86109999999999998</v>
      </c>
      <c r="K15" s="119">
        <v>1.1079373019098</v>
      </c>
      <c r="L15" s="7" t="s">
        <v>4605</v>
      </c>
      <c r="M15" s="98">
        <v>0.10249999999999999</v>
      </c>
      <c r="N15" s="98">
        <v>2.1340000000000001E-2</v>
      </c>
      <c r="O15" s="99">
        <v>1.6130000000000001E-6</v>
      </c>
      <c r="P15" s="98">
        <v>13152</v>
      </c>
      <c r="Q15" s="98">
        <v>83261</v>
      </c>
      <c r="R15" s="98">
        <v>0.86482999999999999</v>
      </c>
      <c r="S15" s="119">
        <v>1.42504016601419</v>
      </c>
      <c r="T15" s="7" t="s">
        <v>4628</v>
      </c>
      <c r="U15" s="98">
        <v>0.35420000000000001</v>
      </c>
      <c r="V15" s="98">
        <v>2.6216E-2</v>
      </c>
      <c r="W15" s="99">
        <v>2.3900000000000002E-42</v>
      </c>
      <c r="X15" s="98">
        <v>16144</v>
      </c>
      <c r="Y15" s="98">
        <v>17832</v>
      </c>
    </row>
    <row r="16" spans="1:25" x14ac:dyDescent="0.25">
      <c r="B16" s="98" t="s">
        <v>194</v>
      </c>
      <c r="C16" s="98">
        <v>5</v>
      </c>
      <c r="D16" s="98">
        <v>39327888</v>
      </c>
      <c r="E16" s="98" t="s">
        <v>1240</v>
      </c>
      <c r="F16" s="98">
        <v>6</v>
      </c>
      <c r="G16" s="100" t="s">
        <v>195</v>
      </c>
      <c r="H16" s="98" t="s">
        <v>132</v>
      </c>
      <c r="I16" s="98" t="s">
        <v>166</v>
      </c>
      <c r="J16" s="98">
        <v>9.7999999999999997E-3</v>
      </c>
      <c r="K16" s="119">
        <v>1.4580501070919301</v>
      </c>
      <c r="L16" s="7" t="s">
        <v>4606</v>
      </c>
      <c r="M16" s="98">
        <v>0.37709999999999999</v>
      </c>
      <c r="N16" s="98">
        <v>7.9839999999999994E-2</v>
      </c>
      <c r="O16" s="99">
        <v>2.2979999999999999E-6</v>
      </c>
      <c r="P16" s="98">
        <v>11540</v>
      </c>
      <c r="Q16" s="98">
        <v>76448</v>
      </c>
      <c r="R16" s="98">
        <v>8.8897999999999998E-3</v>
      </c>
      <c r="S16" s="119">
        <v>1.7983687427897601</v>
      </c>
      <c r="T16" s="7" t="s">
        <v>4629</v>
      </c>
      <c r="U16" s="98">
        <v>0.58687999999999996</v>
      </c>
      <c r="V16" s="98">
        <v>7.7488000000000001E-2</v>
      </c>
      <c r="W16" s="99">
        <v>1.2900000000000001E-14</v>
      </c>
      <c r="X16" s="98">
        <v>16144</v>
      </c>
      <c r="Y16" s="98">
        <v>17832</v>
      </c>
    </row>
    <row r="17" spans="2:25" x14ac:dyDescent="0.25">
      <c r="B17" s="98" t="s">
        <v>223</v>
      </c>
      <c r="C17" s="98">
        <v>22</v>
      </c>
      <c r="D17" s="98">
        <v>33105817</v>
      </c>
      <c r="E17" s="98" t="s">
        <v>1240</v>
      </c>
      <c r="F17" s="98">
        <v>33</v>
      </c>
      <c r="G17" s="100" t="s">
        <v>224</v>
      </c>
      <c r="H17" s="98" t="s">
        <v>132</v>
      </c>
      <c r="I17" s="98" t="s">
        <v>133</v>
      </c>
      <c r="J17" s="98">
        <v>0.86739999999999995</v>
      </c>
      <c r="K17" s="119">
        <v>1.10141971760864</v>
      </c>
      <c r="L17" s="7" t="s">
        <v>4604</v>
      </c>
      <c r="M17" s="98">
        <v>9.6600000000000005E-2</v>
      </c>
      <c r="N17" s="98">
        <v>2.104E-2</v>
      </c>
      <c r="O17" s="99">
        <v>4.4240000000000003E-6</v>
      </c>
      <c r="P17" s="98">
        <v>13661</v>
      </c>
      <c r="Q17" s="98">
        <v>85906</v>
      </c>
      <c r="R17" s="98">
        <v>0.86319000000000001</v>
      </c>
      <c r="S17" s="119">
        <v>1.29343309849023</v>
      </c>
      <c r="T17" s="7" t="s">
        <v>4630</v>
      </c>
      <c r="U17" s="98">
        <v>0.25729999999999997</v>
      </c>
      <c r="V17" s="98">
        <v>2.5222000000000001E-2</v>
      </c>
      <c r="W17" s="99">
        <v>1.0699999999999999E-24</v>
      </c>
      <c r="X17" s="98">
        <v>16144</v>
      </c>
      <c r="Y17" s="98">
        <v>17832</v>
      </c>
    </row>
    <row r="18" spans="2:25" x14ac:dyDescent="0.25">
      <c r="B18" s="98" t="s">
        <v>208</v>
      </c>
      <c r="C18" s="98">
        <v>13</v>
      </c>
      <c r="D18" s="98">
        <v>31821240</v>
      </c>
      <c r="E18" s="98" t="s">
        <v>1240</v>
      </c>
      <c r="F18" s="98">
        <v>21</v>
      </c>
      <c r="G18" s="100" t="s">
        <v>209</v>
      </c>
      <c r="H18" s="98" t="s">
        <v>133</v>
      </c>
      <c r="I18" s="98" t="s">
        <v>132</v>
      </c>
      <c r="J18" s="98">
        <v>0.70489999999999997</v>
      </c>
      <c r="K18" s="119">
        <v>1.0628989141872001</v>
      </c>
      <c r="L18" s="7" t="s">
        <v>4607</v>
      </c>
      <c r="M18" s="98">
        <v>6.0999999999999999E-2</v>
      </c>
      <c r="N18" s="98">
        <v>1.5610000000000001E-2</v>
      </c>
      <c r="O18" s="99">
        <v>8.8510000000000005E-5</v>
      </c>
      <c r="P18" s="98">
        <v>13648</v>
      </c>
      <c r="Q18" s="98">
        <v>85874</v>
      </c>
      <c r="R18" s="98">
        <v>0.70084999999999997</v>
      </c>
      <c r="S18" s="119">
        <v>1.1208305802787999</v>
      </c>
      <c r="T18" s="7" t="s">
        <v>4631</v>
      </c>
      <c r="U18" s="98">
        <v>0.11407</v>
      </c>
      <c r="V18" s="98">
        <v>1.8179000000000001E-2</v>
      </c>
      <c r="W18" s="99">
        <v>3.3099999999999999E-10</v>
      </c>
      <c r="X18" s="98">
        <v>16144</v>
      </c>
      <c r="Y18" s="98">
        <v>17832</v>
      </c>
    </row>
    <row r="19" spans="2:25" x14ac:dyDescent="0.25">
      <c r="B19" s="98" t="s">
        <v>188</v>
      </c>
      <c r="C19" s="98">
        <v>2</v>
      </c>
      <c r="D19" s="98">
        <v>228086920</v>
      </c>
      <c r="E19" s="98" t="s">
        <v>1240</v>
      </c>
      <c r="F19" s="98">
        <v>2</v>
      </c>
      <c r="G19" s="100" t="s">
        <v>189</v>
      </c>
      <c r="H19" s="98" t="s">
        <v>133</v>
      </c>
      <c r="I19" s="98" t="s">
        <v>132</v>
      </c>
      <c r="J19" s="98">
        <v>0.72970000000000002</v>
      </c>
      <c r="K19" s="119">
        <v>1.0611996357097899</v>
      </c>
      <c r="L19" s="7" t="s">
        <v>4607</v>
      </c>
      <c r="M19" s="98">
        <v>5.9400000000000001E-2</v>
      </c>
      <c r="N19" s="98">
        <v>1.6109999999999999E-2</v>
      </c>
      <c r="O19" s="98">
        <v>2.2819999999999999E-4</v>
      </c>
      <c r="P19" s="98">
        <v>13512</v>
      </c>
      <c r="Q19" s="98">
        <v>89880</v>
      </c>
      <c r="R19" s="98">
        <v>0.72209000000000001</v>
      </c>
      <c r="S19" s="119">
        <v>1.1093452761576299</v>
      </c>
      <c r="T19" s="7" t="s">
        <v>4632</v>
      </c>
      <c r="U19" s="98">
        <v>0.10377</v>
      </c>
      <c r="V19" s="98">
        <v>1.8723E-2</v>
      </c>
      <c r="W19" s="99">
        <v>2.88E-8</v>
      </c>
      <c r="X19" s="98">
        <v>16144</v>
      </c>
      <c r="Y19" s="98">
        <v>17832</v>
      </c>
    </row>
    <row r="20" spans="2:25" x14ac:dyDescent="0.25">
      <c r="B20" s="98" t="s">
        <v>200</v>
      </c>
      <c r="C20" s="98">
        <v>7</v>
      </c>
      <c r="D20" s="98">
        <v>99991548</v>
      </c>
      <c r="E20" s="98" t="s">
        <v>1240</v>
      </c>
      <c r="F20" s="98">
        <v>11</v>
      </c>
      <c r="G20" s="100" t="s">
        <v>201</v>
      </c>
      <c r="H20" s="98" t="s">
        <v>132</v>
      </c>
      <c r="I20" s="98" t="s">
        <v>133</v>
      </c>
      <c r="J20" s="98">
        <v>0.19489999999999999</v>
      </c>
      <c r="K20" s="119">
        <v>1.06523986590111</v>
      </c>
      <c r="L20" s="7" t="s">
        <v>4607</v>
      </c>
      <c r="M20" s="98">
        <v>6.3200000000000006E-2</v>
      </c>
      <c r="N20" s="98">
        <v>1.7919999999999998E-2</v>
      </c>
      <c r="O20" s="98">
        <v>4.2999999999999999E-4</v>
      </c>
      <c r="P20" s="98">
        <v>13672</v>
      </c>
      <c r="Q20" s="98">
        <v>85954</v>
      </c>
      <c r="R20" s="98">
        <v>0.19017000000000001</v>
      </c>
      <c r="S20" s="119">
        <v>1.12749685157938</v>
      </c>
      <c r="T20" s="7" t="s">
        <v>4633</v>
      </c>
      <c r="U20" s="98">
        <v>0.12</v>
      </c>
      <c r="V20" s="98">
        <v>2.0501999999999999E-2</v>
      </c>
      <c r="W20" s="99">
        <v>4.7600000000000001E-9</v>
      </c>
      <c r="X20" s="98">
        <v>16144</v>
      </c>
      <c r="Y20" s="98">
        <v>17832</v>
      </c>
    </row>
    <row r="21" spans="2:25" x14ac:dyDescent="0.25">
      <c r="B21" s="98" t="s">
        <v>192</v>
      </c>
      <c r="C21" s="98">
        <v>4</v>
      </c>
      <c r="D21" s="98">
        <v>110659067</v>
      </c>
      <c r="E21" s="98" t="s">
        <v>1240</v>
      </c>
      <c r="F21" s="98">
        <v>5.0999999999999996</v>
      </c>
      <c r="G21" s="100" t="s">
        <v>193</v>
      </c>
      <c r="H21" s="98" t="s">
        <v>132</v>
      </c>
      <c r="I21" s="98" t="s">
        <v>133</v>
      </c>
      <c r="J21" s="98">
        <v>0.48249999999999998</v>
      </c>
      <c r="K21" s="119">
        <v>1.0505354641098901</v>
      </c>
      <c r="L21" s="7" t="s">
        <v>4597</v>
      </c>
      <c r="M21" s="98">
        <v>4.9299999999999997E-2</v>
      </c>
      <c r="N21" s="98">
        <v>1.3990000000000001E-2</v>
      </c>
      <c r="O21" s="98">
        <v>4.4260000000000002E-4</v>
      </c>
      <c r="P21" s="98">
        <v>13878</v>
      </c>
      <c r="Q21" s="98">
        <v>89142</v>
      </c>
      <c r="R21" s="98">
        <v>0.47727000000000003</v>
      </c>
      <c r="S21" s="119">
        <v>1.14688549136138</v>
      </c>
      <c r="T21" s="7" t="s">
        <v>4634</v>
      </c>
      <c r="U21" s="98">
        <v>0.13705000000000001</v>
      </c>
      <c r="V21" s="98">
        <v>1.6376999999999999E-2</v>
      </c>
      <c r="W21" s="99">
        <v>5.35E-17</v>
      </c>
      <c r="X21" s="98">
        <v>16144</v>
      </c>
      <c r="Y21" s="98">
        <v>17832</v>
      </c>
    </row>
    <row r="22" spans="2:25" x14ac:dyDescent="0.25">
      <c r="B22" s="98" t="s">
        <v>225</v>
      </c>
      <c r="C22" s="98">
        <v>22</v>
      </c>
      <c r="D22" s="98">
        <v>38476276</v>
      </c>
      <c r="E22" s="98" t="s">
        <v>1240</v>
      </c>
      <c r="F22" s="98">
        <v>34</v>
      </c>
      <c r="G22" s="100" t="s">
        <v>226</v>
      </c>
      <c r="H22" s="98" t="s">
        <v>132</v>
      </c>
      <c r="I22" s="98" t="s">
        <v>133</v>
      </c>
      <c r="J22" s="98">
        <v>0.2001</v>
      </c>
      <c r="K22" s="119">
        <v>1.0660923987615101</v>
      </c>
      <c r="L22" s="7" t="s">
        <v>4608</v>
      </c>
      <c r="M22" s="98">
        <v>6.4000000000000001E-2</v>
      </c>
      <c r="N22" s="98">
        <v>1.8319999999999999E-2</v>
      </c>
      <c r="O22" s="98">
        <v>4.6930000000000002E-4</v>
      </c>
      <c r="P22" s="98">
        <v>13141</v>
      </c>
      <c r="Q22" s="98">
        <v>84634</v>
      </c>
      <c r="R22" s="98">
        <v>0.19525000000000001</v>
      </c>
      <c r="S22" s="119">
        <v>1.1409599848276799</v>
      </c>
      <c r="T22" s="7" t="s">
        <v>4635</v>
      </c>
      <c r="U22" s="98">
        <v>0.13186999999999999</v>
      </c>
      <c r="V22" s="98">
        <v>2.0124E-2</v>
      </c>
      <c r="W22" s="99">
        <v>5.5299999999999999E-11</v>
      </c>
      <c r="X22" s="98">
        <v>16144</v>
      </c>
      <c r="Y22" s="98">
        <v>17832</v>
      </c>
    </row>
    <row r="23" spans="2:25" x14ac:dyDescent="0.25">
      <c r="B23" s="98" t="s">
        <v>248</v>
      </c>
      <c r="C23" s="98">
        <v>20</v>
      </c>
      <c r="D23" s="98">
        <v>56653724</v>
      </c>
      <c r="E23" s="98" t="s">
        <v>1240</v>
      </c>
      <c r="F23" s="98">
        <v>32</v>
      </c>
      <c r="G23" s="100" t="s">
        <v>249</v>
      </c>
      <c r="H23" s="98" t="s">
        <v>132</v>
      </c>
      <c r="I23" s="98" t="s">
        <v>1318</v>
      </c>
      <c r="J23" s="98">
        <v>0.93440000000000001</v>
      </c>
      <c r="K23" s="119">
        <v>1.10660857454338</v>
      </c>
      <c r="L23" s="7" t="s">
        <v>4609</v>
      </c>
      <c r="M23" s="98">
        <v>0.1013</v>
      </c>
      <c r="N23" s="98">
        <v>3.0200000000000001E-2</v>
      </c>
      <c r="O23" s="98">
        <v>8.0159999999999997E-4</v>
      </c>
      <c r="P23" s="98">
        <v>12646</v>
      </c>
      <c r="Q23" s="98">
        <v>82030</v>
      </c>
      <c r="R23" s="98">
        <v>0.92990300000000004</v>
      </c>
      <c r="S23" s="119">
        <v>1.32340769877508</v>
      </c>
      <c r="T23" s="7" t="s">
        <v>4636</v>
      </c>
      <c r="U23" s="98">
        <v>0.28021000000000001</v>
      </c>
      <c r="V23" s="98">
        <v>3.4544999999999999E-2</v>
      </c>
      <c r="W23" s="99">
        <v>3.1400000000000002E-16</v>
      </c>
      <c r="X23" s="98">
        <v>16144</v>
      </c>
      <c r="Y23" s="98">
        <v>17832</v>
      </c>
    </row>
    <row r="24" spans="2:25" x14ac:dyDescent="0.25">
      <c r="B24" s="98" t="s">
        <v>210</v>
      </c>
      <c r="C24" s="98">
        <v>14</v>
      </c>
      <c r="D24" s="98">
        <v>68769199</v>
      </c>
      <c r="E24" s="98" t="s">
        <v>1240</v>
      </c>
      <c r="F24" s="98">
        <v>22.1</v>
      </c>
      <c r="G24" s="100" t="s">
        <v>211</v>
      </c>
      <c r="H24" s="98" t="s">
        <v>132</v>
      </c>
      <c r="I24" s="98" t="s">
        <v>133</v>
      </c>
      <c r="J24" s="98">
        <v>0.63419999999999999</v>
      </c>
      <c r="K24" s="119">
        <v>1.04885595133583</v>
      </c>
      <c r="L24" s="7" t="s">
        <v>4597</v>
      </c>
      <c r="M24" s="98">
        <v>4.7699999999999999E-2</v>
      </c>
      <c r="N24" s="98">
        <v>1.4800000000000001E-2</v>
      </c>
      <c r="O24" s="98">
        <v>1.3110000000000001E-3</v>
      </c>
      <c r="P24" s="98">
        <v>13672</v>
      </c>
      <c r="Q24" s="98">
        <v>85953</v>
      </c>
      <c r="R24" s="98">
        <v>0.61636999999999997</v>
      </c>
      <c r="S24" s="119">
        <v>1.11645668923927</v>
      </c>
      <c r="T24" s="7" t="s">
        <v>4601</v>
      </c>
      <c r="U24" s="98">
        <v>0.11015999999999999</v>
      </c>
      <c r="V24" s="98">
        <v>1.7233999999999999E-2</v>
      </c>
      <c r="W24" s="99">
        <v>1.56E-10</v>
      </c>
      <c r="X24" s="98">
        <v>16144</v>
      </c>
      <c r="Y24" s="98">
        <v>17832</v>
      </c>
    </row>
    <row r="25" spans="2:25" x14ac:dyDescent="0.25">
      <c r="B25" s="98" t="s">
        <v>219</v>
      </c>
      <c r="C25" s="98">
        <v>19</v>
      </c>
      <c r="D25" s="98">
        <v>1031438</v>
      </c>
      <c r="E25" s="98" t="s">
        <v>1240</v>
      </c>
      <c r="F25" s="98">
        <v>29</v>
      </c>
      <c r="G25" s="100" t="s">
        <v>220</v>
      </c>
      <c r="H25" s="98" t="s">
        <v>133</v>
      </c>
      <c r="I25" s="98" t="s">
        <v>132</v>
      </c>
      <c r="J25" s="98">
        <v>0.51959999999999995</v>
      </c>
      <c r="K25" s="119">
        <v>1.05569572018661</v>
      </c>
      <c r="L25" s="7" t="s">
        <v>4610</v>
      </c>
      <c r="M25" s="98">
        <v>5.4199999999999998E-2</v>
      </c>
      <c r="N25" s="98">
        <v>1.712E-2</v>
      </c>
      <c r="O25" s="98">
        <v>1.5150000000000001E-3</v>
      </c>
      <c r="P25" s="98">
        <v>10996</v>
      </c>
      <c r="Q25" s="98">
        <v>76952</v>
      </c>
      <c r="R25" s="98">
        <v>0.50165000000000004</v>
      </c>
      <c r="S25" s="119">
        <v>1.10869095548828</v>
      </c>
      <c r="T25" s="7" t="s">
        <v>4632</v>
      </c>
      <c r="U25" s="98">
        <v>0.10317999999999999</v>
      </c>
      <c r="V25" s="98">
        <v>1.8543E-2</v>
      </c>
      <c r="W25" s="99">
        <v>2.5799999999999999E-8</v>
      </c>
      <c r="X25" s="98">
        <v>16144</v>
      </c>
      <c r="Y25" s="98">
        <v>17832</v>
      </c>
    </row>
    <row r="26" spans="2:25" x14ac:dyDescent="0.25">
      <c r="B26" s="98" t="s">
        <v>203</v>
      </c>
      <c r="C26" s="98">
        <v>9</v>
      </c>
      <c r="D26" s="98">
        <v>107661742</v>
      </c>
      <c r="E26" s="98" t="s">
        <v>1240</v>
      </c>
      <c r="F26" s="98">
        <v>16</v>
      </c>
      <c r="G26" s="100" t="s">
        <v>204</v>
      </c>
      <c r="H26" s="98" t="s">
        <v>131</v>
      </c>
      <c r="I26" s="98" t="s">
        <v>133</v>
      </c>
      <c r="J26" s="98">
        <v>0.73319999999999996</v>
      </c>
      <c r="K26" s="119">
        <v>1.0516916889274801</v>
      </c>
      <c r="L26" s="7" t="s">
        <v>4610</v>
      </c>
      <c r="M26" s="98">
        <v>5.04E-2</v>
      </c>
      <c r="N26" s="98">
        <v>1.6209999999999999E-2</v>
      </c>
      <c r="O26" s="98">
        <v>1.9449999999999999E-3</v>
      </c>
      <c r="P26" s="98">
        <v>13672</v>
      </c>
      <c r="Q26" s="98">
        <v>85934</v>
      </c>
      <c r="R26" s="98">
        <v>0.72475999999999996</v>
      </c>
      <c r="S26" s="119">
        <v>1.11414801419558</v>
      </c>
      <c r="T26" s="7" t="s">
        <v>4602</v>
      </c>
      <c r="U26" s="98">
        <v>0.10809000000000001</v>
      </c>
      <c r="V26" s="98">
        <v>1.8991000000000001E-2</v>
      </c>
      <c r="W26" s="99">
        <v>1.2100000000000001E-8</v>
      </c>
      <c r="X26" s="98">
        <v>16144</v>
      </c>
      <c r="Y26" s="98">
        <v>17832</v>
      </c>
    </row>
    <row r="27" spans="2:25" x14ac:dyDescent="0.25">
      <c r="B27" s="98" t="s">
        <v>212</v>
      </c>
      <c r="C27" s="98">
        <v>15</v>
      </c>
      <c r="D27" s="98">
        <v>58680954</v>
      </c>
      <c r="E27" s="98" t="s">
        <v>1240</v>
      </c>
      <c r="F27" s="98">
        <v>23.1</v>
      </c>
      <c r="G27" s="100" t="s">
        <v>213</v>
      </c>
      <c r="H27" s="98" t="s">
        <v>133</v>
      </c>
      <c r="I27" s="98" t="s">
        <v>132</v>
      </c>
      <c r="J27" s="98">
        <v>0.62150000000000005</v>
      </c>
      <c r="K27" s="119">
        <v>1.0458186752559</v>
      </c>
      <c r="L27" s="7" t="s">
        <v>4597</v>
      </c>
      <c r="M27" s="98">
        <v>4.48E-2</v>
      </c>
      <c r="N27" s="98">
        <v>1.4999999999999999E-2</v>
      </c>
      <c r="O27" s="98">
        <v>2.7720000000000002E-3</v>
      </c>
      <c r="P27" s="98">
        <v>13150</v>
      </c>
      <c r="Q27" s="98">
        <v>84630</v>
      </c>
      <c r="R27" s="98">
        <v>0.61639999999999995</v>
      </c>
      <c r="S27" s="119">
        <v>1.1362802627065201</v>
      </c>
      <c r="T27" s="7" t="s">
        <v>4626</v>
      </c>
      <c r="U27" s="98">
        <v>0.12776000000000001</v>
      </c>
      <c r="V27" s="98">
        <v>1.7070999999999999E-2</v>
      </c>
      <c r="W27" s="99">
        <v>6.6800000000000003E-14</v>
      </c>
      <c r="X27" s="98">
        <v>16144</v>
      </c>
      <c r="Y27" s="98">
        <v>17832</v>
      </c>
    </row>
    <row r="28" spans="2:25" x14ac:dyDescent="0.25">
      <c r="B28" s="98" t="s">
        <v>190</v>
      </c>
      <c r="C28" s="98">
        <v>3</v>
      </c>
      <c r="D28" s="98">
        <v>64715155</v>
      </c>
      <c r="E28" s="98" t="s">
        <v>1240</v>
      </c>
      <c r="F28" s="98">
        <v>3</v>
      </c>
      <c r="G28" s="100" t="s">
        <v>191</v>
      </c>
      <c r="H28" s="98" t="s">
        <v>133</v>
      </c>
      <c r="I28" s="98" t="s">
        <v>132</v>
      </c>
      <c r="J28" s="98">
        <v>0.42820000000000003</v>
      </c>
      <c r="K28" s="119">
        <v>1.0395625503474499</v>
      </c>
      <c r="L28" s="7" t="s">
        <v>4611</v>
      </c>
      <c r="M28" s="98">
        <v>3.8800000000000001E-2</v>
      </c>
      <c r="N28" s="98">
        <v>1.43E-2</v>
      </c>
      <c r="O28" s="98">
        <v>6.698E-3</v>
      </c>
      <c r="P28" s="98">
        <v>13671</v>
      </c>
      <c r="Q28" s="98">
        <v>85944</v>
      </c>
      <c r="R28" s="98">
        <v>0.43254999999999999</v>
      </c>
      <c r="S28" s="119">
        <v>1.13543972634893</v>
      </c>
      <c r="T28" s="7" t="s">
        <v>4626</v>
      </c>
      <c r="U28" s="98">
        <v>0.12701999999999999</v>
      </c>
      <c r="V28" s="98">
        <v>1.6584000000000002E-2</v>
      </c>
      <c r="W28" s="99">
        <v>1.77E-14</v>
      </c>
      <c r="X28" s="98">
        <v>16144</v>
      </c>
      <c r="Y28" s="98">
        <v>17832</v>
      </c>
    </row>
    <row r="29" spans="2:25" x14ac:dyDescent="0.25">
      <c r="B29" s="98" t="s">
        <v>198</v>
      </c>
      <c r="C29" s="98">
        <v>7</v>
      </c>
      <c r="D29" s="98">
        <v>104756326</v>
      </c>
      <c r="E29" s="98" t="s">
        <v>1240</v>
      </c>
      <c r="F29" s="98">
        <v>10</v>
      </c>
      <c r="G29" s="100" t="s">
        <v>199</v>
      </c>
      <c r="H29" s="98" t="s">
        <v>132</v>
      </c>
      <c r="I29" s="98" t="s">
        <v>133</v>
      </c>
      <c r="J29" s="98">
        <v>0.3478</v>
      </c>
      <c r="K29" s="119">
        <v>1.03883511119561</v>
      </c>
      <c r="L29" s="7" t="s">
        <v>4611</v>
      </c>
      <c r="M29" s="98">
        <v>3.8100000000000002E-2</v>
      </c>
      <c r="N29" s="98">
        <v>1.52E-2</v>
      </c>
      <c r="O29" s="98">
        <v>1.208E-2</v>
      </c>
      <c r="P29" s="98">
        <v>13672</v>
      </c>
      <c r="Q29" s="98">
        <v>85953</v>
      </c>
      <c r="R29" s="98">
        <v>0.34608</v>
      </c>
      <c r="S29" s="119">
        <v>1.11024420985032</v>
      </c>
      <c r="T29" s="7" t="s">
        <v>4632</v>
      </c>
      <c r="U29" s="98">
        <v>0.10458000000000001</v>
      </c>
      <c r="V29" s="98">
        <v>1.7262E-2</v>
      </c>
      <c r="W29" s="99">
        <v>1.3500000000000001E-9</v>
      </c>
      <c r="X29" s="98">
        <v>16144</v>
      </c>
      <c r="Y29" s="98">
        <v>17832</v>
      </c>
    </row>
    <row r="30" spans="2:25" x14ac:dyDescent="0.25">
      <c r="B30" s="98" t="s">
        <v>215</v>
      </c>
      <c r="C30" s="98">
        <v>16</v>
      </c>
      <c r="D30" s="98">
        <v>75234872</v>
      </c>
      <c r="E30" s="98" t="s">
        <v>1240</v>
      </c>
      <c r="F30" s="98">
        <v>25</v>
      </c>
      <c r="G30" s="100" t="s">
        <v>216</v>
      </c>
      <c r="H30" s="98" t="s">
        <v>133</v>
      </c>
      <c r="I30" s="98" t="s">
        <v>131</v>
      </c>
      <c r="J30" s="98">
        <v>0.9254</v>
      </c>
      <c r="K30" s="119">
        <v>1.06396234472803</v>
      </c>
      <c r="L30" s="7" t="s">
        <v>4612</v>
      </c>
      <c r="M30" s="98">
        <v>6.2E-2</v>
      </c>
      <c r="N30" s="98">
        <v>2.8490000000000001E-2</v>
      </c>
      <c r="O30" s="98">
        <v>2.9760000000000002E-2</v>
      </c>
      <c r="P30" s="98">
        <v>13152</v>
      </c>
      <c r="Q30" s="98">
        <v>84619</v>
      </c>
      <c r="R30" s="98">
        <v>0.91970200000000002</v>
      </c>
      <c r="S30" s="119">
        <v>1.2642638297342601</v>
      </c>
      <c r="T30" s="7" t="s">
        <v>4637</v>
      </c>
      <c r="U30" s="98">
        <v>0.23449</v>
      </c>
      <c r="V30" s="98">
        <v>3.4119999999999998E-2</v>
      </c>
      <c r="W30" s="99">
        <v>5.0099999999999999E-12</v>
      </c>
      <c r="X30" s="98">
        <v>16144</v>
      </c>
      <c r="Y30" s="98">
        <v>17832</v>
      </c>
    </row>
    <row r="31" spans="2:25" x14ac:dyDescent="0.25">
      <c r="B31" s="98" t="s">
        <v>233</v>
      </c>
      <c r="C31" s="98">
        <v>9</v>
      </c>
      <c r="D31" s="98">
        <v>73438605</v>
      </c>
      <c r="E31" s="98" t="s">
        <v>1240</v>
      </c>
      <c r="F31" s="98">
        <v>14</v>
      </c>
      <c r="G31" s="100" t="s">
        <v>234</v>
      </c>
      <c r="H31" s="98" t="s">
        <v>166</v>
      </c>
      <c r="I31" s="98" t="s">
        <v>1319</v>
      </c>
      <c r="J31" s="98">
        <v>0.40799999999999997</v>
      </c>
      <c r="K31" s="119">
        <v>1.0351020283761101</v>
      </c>
      <c r="L31" s="7" t="s">
        <v>4613</v>
      </c>
      <c r="M31" s="98">
        <v>3.4500000000000003E-2</v>
      </c>
      <c r="N31" s="98">
        <v>1.6910000000000001E-2</v>
      </c>
      <c r="O31" s="98">
        <v>4.1700000000000001E-2</v>
      </c>
      <c r="P31" s="98">
        <v>10016</v>
      </c>
      <c r="Q31" s="98">
        <v>74576</v>
      </c>
      <c r="R31" s="98">
        <v>0.40475</v>
      </c>
      <c r="S31" s="119">
        <v>1.09744527346552</v>
      </c>
      <c r="T31" s="7" t="s">
        <v>4638</v>
      </c>
      <c r="U31" s="98">
        <v>9.2984999999999998E-2</v>
      </c>
      <c r="V31" s="98">
        <v>1.6785000000000001E-2</v>
      </c>
      <c r="W31" s="99">
        <v>2.9799999999999999E-8</v>
      </c>
      <c r="X31" s="98">
        <v>16144</v>
      </c>
      <c r="Y31" s="98">
        <v>17832</v>
      </c>
    </row>
    <row r="32" spans="2:25" x14ac:dyDescent="0.25">
      <c r="B32" s="98" t="s">
        <v>237</v>
      </c>
      <c r="C32" s="98">
        <v>10</v>
      </c>
      <c r="D32" s="98">
        <v>24999593</v>
      </c>
      <c r="E32" s="98" t="s">
        <v>1241</v>
      </c>
      <c r="F32" s="98">
        <v>17</v>
      </c>
      <c r="G32" s="100" t="s">
        <v>238</v>
      </c>
      <c r="H32" s="98" t="s">
        <v>131</v>
      </c>
      <c r="I32" s="98" t="s">
        <v>166</v>
      </c>
      <c r="J32" s="98">
        <v>0.22170000000000001</v>
      </c>
      <c r="K32" s="119">
        <v>1.03035149365222</v>
      </c>
      <c r="L32" s="7" t="s">
        <v>4613</v>
      </c>
      <c r="M32" s="98">
        <v>2.9899999999999999E-2</v>
      </c>
      <c r="N32" s="98">
        <v>1.7420000000000001E-2</v>
      </c>
      <c r="O32" s="98">
        <v>8.4839999999999999E-2</v>
      </c>
      <c r="P32" s="98">
        <v>13514</v>
      </c>
      <c r="Q32" s="98">
        <v>89843</v>
      </c>
      <c r="R32" s="98">
        <v>0.22331999999999999</v>
      </c>
      <c r="S32" s="119">
        <v>1.1134908607465399</v>
      </c>
      <c r="T32" s="7" t="s">
        <v>4602</v>
      </c>
      <c r="U32" s="98">
        <v>0.1075</v>
      </c>
      <c r="V32" s="98">
        <v>1.9644999999999999E-2</v>
      </c>
      <c r="W32" s="99">
        <v>4.3900000000000003E-8</v>
      </c>
      <c r="X32" s="98">
        <v>16144</v>
      </c>
      <c r="Y32" s="98">
        <v>17832</v>
      </c>
    </row>
    <row r="33" spans="2:25" x14ac:dyDescent="0.25">
      <c r="B33" s="98" t="s">
        <v>229</v>
      </c>
      <c r="C33" s="98">
        <v>5</v>
      </c>
      <c r="D33" s="98">
        <v>35494448</v>
      </c>
      <c r="E33" s="98" t="s">
        <v>1241</v>
      </c>
      <c r="F33" s="98">
        <v>7</v>
      </c>
      <c r="G33" s="100" t="s">
        <v>230</v>
      </c>
      <c r="H33" s="98" t="s">
        <v>166</v>
      </c>
      <c r="I33" s="98" t="s">
        <v>131</v>
      </c>
      <c r="J33" s="98">
        <v>0.97540000000000004</v>
      </c>
      <c r="K33" s="119">
        <v>1.0797181123667201</v>
      </c>
      <c r="L33" s="7" t="s">
        <v>4614</v>
      </c>
      <c r="M33" s="98">
        <v>7.6700000000000004E-2</v>
      </c>
      <c r="N33" s="98">
        <v>5.1549999999999999E-2</v>
      </c>
      <c r="O33" s="98">
        <v>0.1366</v>
      </c>
      <c r="P33" s="98">
        <v>11935</v>
      </c>
      <c r="Q33" s="98">
        <v>78385</v>
      </c>
      <c r="R33" s="98">
        <v>0.97817799999999999</v>
      </c>
      <c r="S33" s="119">
        <v>1.43834047342862</v>
      </c>
      <c r="T33" s="7" t="s">
        <v>4639</v>
      </c>
      <c r="U33" s="98">
        <v>0.36348999999999998</v>
      </c>
      <c r="V33" s="98">
        <v>6.5587000000000006E-2</v>
      </c>
      <c r="W33" s="99">
        <v>2.0899999999999999E-8</v>
      </c>
      <c r="X33" s="98">
        <v>16144</v>
      </c>
      <c r="Y33" s="98">
        <v>17832</v>
      </c>
    </row>
    <row r="34" spans="2:25" x14ac:dyDescent="0.25">
      <c r="B34" s="98" t="s">
        <v>235</v>
      </c>
      <c r="C34" s="98">
        <v>9</v>
      </c>
      <c r="D34" s="98">
        <v>101923372</v>
      </c>
      <c r="E34" s="98" t="s">
        <v>1241</v>
      </c>
      <c r="F34" s="98">
        <v>15</v>
      </c>
      <c r="G34" s="100" t="s">
        <v>236</v>
      </c>
      <c r="H34" s="98" t="s">
        <v>166</v>
      </c>
      <c r="I34" s="98" t="s">
        <v>131</v>
      </c>
      <c r="J34" s="98">
        <v>0.78769999999999996</v>
      </c>
      <c r="K34" s="119">
        <v>1.0191816486174099</v>
      </c>
      <c r="L34" s="7" t="s">
        <v>4615</v>
      </c>
      <c r="M34" s="98">
        <v>1.9E-2</v>
      </c>
      <c r="N34" s="98">
        <v>1.7319999999999999E-2</v>
      </c>
      <c r="O34" s="98">
        <v>0.27260000000000001</v>
      </c>
      <c r="P34" s="98">
        <v>13672</v>
      </c>
      <c r="Q34" s="98">
        <v>85957</v>
      </c>
      <c r="R34" s="98">
        <v>0.79052</v>
      </c>
      <c r="S34" s="119">
        <v>1.13792906417963</v>
      </c>
      <c r="T34" s="7" t="s">
        <v>4640</v>
      </c>
      <c r="U34" s="98">
        <v>0.12920999999999999</v>
      </c>
      <c r="V34" s="98">
        <v>2.0670999999999998E-2</v>
      </c>
      <c r="W34" s="99">
        <v>3.8200000000000003E-10</v>
      </c>
      <c r="X34" s="98">
        <v>16144</v>
      </c>
      <c r="Y34" s="98">
        <v>17832</v>
      </c>
    </row>
    <row r="35" spans="2:25" x14ac:dyDescent="0.25">
      <c r="B35" s="98" t="s">
        <v>227</v>
      </c>
      <c r="C35" s="98">
        <v>3</v>
      </c>
      <c r="D35" s="98">
        <v>99180668</v>
      </c>
      <c r="E35" s="98" t="s">
        <v>1241</v>
      </c>
      <c r="F35" s="98">
        <v>4.0999999999999996</v>
      </c>
      <c r="G35" s="100" t="s">
        <v>228</v>
      </c>
      <c r="H35" s="98" t="s">
        <v>133</v>
      </c>
      <c r="I35" s="98" t="s">
        <v>132</v>
      </c>
      <c r="J35" s="98">
        <v>1.61E-2</v>
      </c>
      <c r="K35" s="119">
        <v>1.0435204031965699</v>
      </c>
      <c r="L35" s="7" t="s">
        <v>4616</v>
      </c>
      <c r="M35" s="98">
        <v>4.2599999999999999E-2</v>
      </c>
      <c r="N35" s="98">
        <v>6.5339999999999995E-2</v>
      </c>
      <c r="O35" s="98">
        <v>0.51480000000000004</v>
      </c>
      <c r="P35" s="98">
        <v>11540</v>
      </c>
      <c r="Q35" s="98">
        <v>76448</v>
      </c>
      <c r="R35" s="98">
        <v>1.5819E-2</v>
      </c>
      <c r="S35" s="119">
        <v>1.5853893121872999</v>
      </c>
      <c r="T35" s="7" t="s">
        <v>4641</v>
      </c>
      <c r="U35" s="98">
        <v>0.46083000000000002</v>
      </c>
      <c r="V35" s="98">
        <v>6.8727999999999997E-2</v>
      </c>
      <c r="W35" s="99">
        <v>1.36E-11</v>
      </c>
      <c r="X35" s="98">
        <v>16144</v>
      </c>
      <c r="Y35" s="98">
        <v>17832</v>
      </c>
    </row>
    <row r="36" spans="2:25" x14ac:dyDescent="0.25">
      <c r="B36" s="98" t="s">
        <v>231</v>
      </c>
      <c r="C36" s="98">
        <v>9</v>
      </c>
      <c r="D36" s="98">
        <v>76617720</v>
      </c>
      <c r="E36" s="98" t="s">
        <v>1241</v>
      </c>
      <c r="F36" s="98">
        <v>13</v>
      </c>
      <c r="G36" s="100" t="s">
        <v>232</v>
      </c>
      <c r="H36" s="98" t="s">
        <v>132</v>
      </c>
      <c r="I36" s="98" t="s">
        <v>166</v>
      </c>
      <c r="J36" s="98">
        <v>0.30709999999999998</v>
      </c>
      <c r="K36" s="119">
        <v>1.00924245008038</v>
      </c>
      <c r="L36" s="7" t="s">
        <v>4617</v>
      </c>
      <c r="M36" s="98">
        <v>9.1999999999999998E-3</v>
      </c>
      <c r="N36" s="98">
        <v>1.5299999999999999E-2</v>
      </c>
      <c r="O36" s="98">
        <v>0.54649999999999999</v>
      </c>
      <c r="P36" s="98">
        <v>13672</v>
      </c>
      <c r="Q36" s="98">
        <v>85958</v>
      </c>
      <c r="R36" s="98">
        <v>0.30563000000000001</v>
      </c>
      <c r="S36" s="119">
        <v>1.1115217251221301</v>
      </c>
      <c r="T36" s="7" t="s">
        <v>4632</v>
      </c>
      <c r="U36" s="98">
        <v>0.10573</v>
      </c>
      <c r="V36" s="98">
        <v>1.7762E-2</v>
      </c>
      <c r="W36" s="99">
        <v>2.5899999999999999E-9</v>
      </c>
      <c r="X36" s="98">
        <v>16144</v>
      </c>
      <c r="Y36" s="98">
        <v>17832</v>
      </c>
    </row>
    <row r="37" spans="2:25" x14ac:dyDescent="0.25">
      <c r="B37" s="98" t="s">
        <v>243</v>
      </c>
      <c r="C37" s="98">
        <v>17</v>
      </c>
      <c r="D37" s="98">
        <v>79526821</v>
      </c>
      <c r="E37" s="98" t="s">
        <v>1241</v>
      </c>
      <c r="F37" s="98">
        <v>27</v>
      </c>
      <c r="G37" s="100" t="s">
        <v>244</v>
      </c>
      <c r="H37" s="98" t="s">
        <v>132</v>
      </c>
      <c r="I37" s="98" t="s">
        <v>133</v>
      </c>
      <c r="J37" s="98">
        <v>0.3725</v>
      </c>
      <c r="K37" s="119">
        <v>1.0025031276058001</v>
      </c>
      <c r="L37" s="7" t="s">
        <v>4618</v>
      </c>
      <c r="M37" s="98">
        <v>2.5000000000000001E-3</v>
      </c>
      <c r="N37" s="98">
        <v>1.5810000000000001E-2</v>
      </c>
      <c r="O37" s="98">
        <v>0.87429999999999997</v>
      </c>
      <c r="P37" s="98">
        <v>13639</v>
      </c>
      <c r="Q37" s="98">
        <v>85770</v>
      </c>
      <c r="R37" s="98">
        <v>0.38124999999999998</v>
      </c>
      <c r="S37" s="119">
        <v>1.12856848253248</v>
      </c>
      <c r="T37" s="7" t="s">
        <v>4642</v>
      </c>
      <c r="U37" s="98">
        <v>0.12095</v>
      </c>
      <c r="V37" s="98">
        <v>1.7925E-2</v>
      </c>
      <c r="W37" s="99">
        <v>1.45E-11</v>
      </c>
      <c r="X37" s="98">
        <v>16144</v>
      </c>
      <c r="Y37" s="98">
        <v>17832</v>
      </c>
    </row>
    <row r="38" spans="2:25" x14ac:dyDescent="0.25">
      <c r="B38" s="98" t="s">
        <v>245</v>
      </c>
      <c r="C38" s="98">
        <v>20</v>
      </c>
      <c r="D38" s="98">
        <v>44614991</v>
      </c>
      <c r="E38" s="98" t="s">
        <v>1241</v>
      </c>
      <c r="F38" s="98">
        <v>31</v>
      </c>
      <c r="G38" s="100" t="s">
        <v>246</v>
      </c>
      <c r="H38" s="98" t="s">
        <v>247</v>
      </c>
      <c r="I38" s="98" t="s">
        <v>132</v>
      </c>
      <c r="J38" s="98">
        <v>0.8599</v>
      </c>
      <c r="K38" s="119">
        <v>1.0035061321520899</v>
      </c>
      <c r="L38" s="7" t="s">
        <v>4619</v>
      </c>
      <c r="M38" s="98">
        <v>3.5000000000000001E-3</v>
      </c>
      <c r="N38" s="98">
        <v>2.4570000000000002E-2</v>
      </c>
      <c r="O38" s="98">
        <v>0.8871</v>
      </c>
      <c r="P38" s="98">
        <v>10016</v>
      </c>
      <c r="Q38" s="98">
        <v>74576</v>
      </c>
      <c r="R38" s="98">
        <v>0.85940000000000005</v>
      </c>
      <c r="S38" s="119">
        <v>1.1743326161787699</v>
      </c>
      <c r="T38" s="7" t="s">
        <v>4643</v>
      </c>
      <c r="U38" s="98">
        <v>0.16070000000000001</v>
      </c>
      <c r="V38" s="98">
        <v>2.5432E-2</v>
      </c>
      <c r="W38" s="99">
        <v>2.3800000000000001E-10</v>
      </c>
      <c r="X38" s="98">
        <v>16144</v>
      </c>
      <c r="Y38" s="98">
        <v>17832</v>
      </c>
    </row>
    <row r="39" spans="2:25" x14ac:dyDescent="0.25">
      <c r="B39" s="98" t="s">
        <v>239</v>
      </c>
      <c r="C39" s="98">
        <v>12</v>
      </c>
      <c r="D39" s="98">
        <v>112132610</v>
      </c>
      <c r="E39" s="98" t="s">
        <v>1241</v>
      </c>
      <c r="F39" s="98">
        <v>20</v>
      </c>
      <c r="G39" s="100" t="s">
        <v>240</v>
      </c>
      <c r="H39" s="98" t="s">
        <v>131</v>
      </c>
      <c r="I39" s="98" t="s">
        <v>166</v>
      </c>
      <c r="J39" s="98">
        <v>2.12E-2</v>
      </c>
      <c r="K39" s="119">
        <v>0.99730364172171304</v>
      </c>
      <c r="L39" s="7" t="s">
        <v>4620</v>
      </c>
      <c r="M39" s="98">
        <v>-2.7000000000000001E-3</v>
      </c>
      <c r="N39" s="98">
        <v>5.9799999999999999E-2</v>
      </c>
      <c r="O39" s="98">
        <v>0.96399999999999997</v>
      </c>
      <c r="P39" s="98">
        <v>12046</v>
      </c>
      <c r="Q39" s="98">
        <v>78225</v>
      </c>
      <c r="R39" s="98">
        <v>1.7597000000000002E-2</v>
      </c>
      <c r="S39" s="119">
        <v>1.5095324996361501</v>
      </c>
      <c r="T39" s="7" t="s">
        <v>4644</v>
      </c>
      <c r="U39" s="98">
        <v>0.4118</v>
      </c>
      <c r="V39" s="98">
        <v>6.7900000000000002E-2</v>
      </c>
      <c r="W39" s="99">
        <v>1.07E-9</v>
      </c>
      <c r="X39" s="98">
        <v>16144</v>
      </c>
      <c r="Y39" s="98">
        <v>17832</v>
      </c>
    </row>
    <row r="40" spans="2:25" x14ac:dyDescent="0.25">
      <c r="B40" s="81" t="s">
        <v>241</v>
      </c>
      <c r="C40" s="81">
        <v>17</v>
      </c>
      <c r="D40" s="81">
        <v>26649724</v>
      </c>
      <c r="E40" s="81" t="s">
        <v>1241</v>
      </c>
      <c r="F40" s="81">
        <v>26</v>
      </c>
      <c r="G40" s="103" t="s">
        <v>242</v>
      </c>
      <c r="H40" s="81" t="s">
        <v>133</v>
      </c>
      <c r="I40" s="81" t="s">
        <v>131</v>
      </c>
      <c r="J40" s="81">
        <v>0.51200000000000001</v>
      </c>
      <c r="K40" s="120">
        <v>0.99950012497916896</v>
      </c>
      <c r="L40" s="7" t="s">
        <v>4618</v>
      </c>
      <c r="M40" s="104">
        <v>-5.0000000000000001E-4</v>
      </c>
      <c r="N40" s="81">
        <v>1.4200000000000001E-2</v>
      </c>
      <c r="O40" s="81">
        <v>0.97389999999999999</v>
      </c>
      <c r="P40" s="81">
        <v>13518</v>
      </c>
      <c r="Q40" s="81">
        <v>89922</v>
      </c>
      <c r="R40" s="81">
        <v>0.51361000000000001</v>
      </c>
      <c r="S40" s="120">
        <v>1.0991959961867399</v>
      </c>
      <c r="T40" s="7" t="s">
        <v>4596</v>
      </c>
      <c r="U40" s="81">
        <v>9.4578999999999996E-2</v>
      </c>
      <c r="V40" s="81">
        <v>1.6532000000000002E-2</v>
      </c>
      <c r="W40" s="104">
        <v>1.04E-8</v>
      </c>
      <c r="X40" s="81">
        <v>16144</v>
      </c>
      <c r="Y40" s="81">
        <v>17832</v>
      </c>
    </row>
  </sheetData>
  <sortState ref="J43:J67">
    <sortCondition ref="J43"/>
  </sortState>
  <mergeCells count="11">
    <mergeCell ref="A1:X1"/>
    <mergeCell ref="J3:Q3"/>
    <mergeCell ref="R3:Y3"/>
    <mergeCell ref="F3:F4"/>
    <mergeCell ref="C3:C4"/>
    <mergeCell ref="D3:D4"/>
    <mergeCell ref="E3:E4"/>
    <mergeCell ref="G3:G4"/>
    <mergeCell ref="H3:H4"/>
    <mergeCell ref="I3:I4"/>
    <mergeCell ref="B3:B4"/>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workbookViewId="0">
      <selection activeCell="A2" sqref="A2"/>
    </sheetView>
  </sheetViews>
  <sheetFormatPr baseColWidth="10" defaultRowHeight="15" x14ac:dyDescent="0.25"/>
  <cols>
    <col min="1" max="1" width="8.140625" customWidth="1"/>
    <col min="2" max="2" width="9.5703125" bestFit="1" customWidth="1"/>
    <col min="3" max="3" width="6" style="7" bestFit="1" customWidth="1"/>
    <col min="4" max="4" width="3.28515625" bestFit="1" customWidth="1"/>
    <col min="5" max="5" width="3.7109375" bestFit="1" customWidth="1"/>
    <col min="6" max="7" width="5" bestFit="1" customWidth="1"/>
    <col min="8" max="8" width="9.7109375" bestFit="1" customWidth="1"/>
    <col min="9" max="10" width="8" bestFit="1" customWidth="1"/>
    <col min="11" max="14" width="5" bestFit="1" customWidth="1"/>
    <col min="15" max="15" width="9.7109375" bestFit="1" customWidth="1"/>
    <col min="16" max="17" width="8" bestFit="1" customWidth="1"/>
    <col min="18" max="19" width="5" bestFit="1" customWidth="1"/>
    <col min="20" max="20" width="12" bestFit="1" customWidth="1"/>
    <col min="21" max="21" width="12.5703125" bestFit="1" customWidth="1"/>
    <col min="22" max="23" width="12" bestFit="1" customWidth="1"/>
  </cols>
  <sheetData>
    <row r="1" spans="1:20" s="7" customFormat="1" ht="56.25" customHeight="1" x14ac:dyDescent="0.25">
      <c r="A1" s="187" t="s">
        <v>4732</v>
      </c>
      <c r="B1" s="187"/>
      <c r="C1" s="187"/>
      <c r="D1" s="187"/>
      <c r="E1" s="187"/>
      <c r="F1" s="187"/>
      <c r="G1" s="187"/>
      <c r="H1" s="187"/>
      <c r="I1" s="187"/>
      <c r="J1" s="187"/>
      <c r="K1" s="187"/>
      <c r="L1" s="187"/>
      <c r="M1" s="187"/>
      <c r="N1" s="187"/>
      <c r="O1" s="187"/>
      <c r="P1" s="187"/>
      <c r="Q1" s="187"/>
      <c r="R1" s="187"/>
      <c r="S1" s="187"/>
      <c r="T1" s="187"/>
    </row>
    <row r="3" spans="1:20" ht="33.75" customHeight="1" x14ac:dyDescent="0.25">
      <c r="B3" s="75"/>
      <c r="C3" s="75"/>
      <c r="D3" s="75"/>
      <c r="E3" s="75"/>
      <c r="F3" s="201" t="s">
        <v>4391</v>
      </c>
      <c r="G3" s="189"/>
      <c r="H3" s="189"/>
      <c r="I3" s="189"/>
      <c r="J3" s="189"/>
      <c r="K3" s="189"/>
      <c r="L3" s="189"/>
      <c r="M3" s="201" t="s">
        <v>4392</v>
      </c>
      <c r="N3" s="189"/>
      <c r="O3" s="189"/>
      <c r="P3" s="189"/>
      <c r="Q3" s="189"/>
      <c r="R3" s="189"/>
      <c r="S3" s="189"/>
      <c r="T3" s="75"/>
    </row>
    <row r="4" spans="1:20" s="7" customFormat="1" x14ac:dyDescent="0.25">
      <c r="B4" s="22"/>
      <c r="C4" s="22"/>
      <c r="D4" s="22"/>
      <c r="E4" s="22"/>
      <c r="F4" s="192" t="s">
        <v>4</v>
      </c>
      <c r="G4" s="192"/>
      <c r="H4" s="22"/>
      <c r="I4" s="22"/>
      <c r="J4" s="22"/>
      <c r="K4" s="192" t="s">
        <v>4387</v>
      </c>
      <c r="L4" s="192"/>
      <c r="M4" s="192" t="s">
        <v>4</v>
      </c>
      <c r="N4" s="192"/>
      <c r="O4" s="22"/>
      <c r="P4" s="22"/>
      <c r="Q4" s="22"/>
      <c r="R4" s="192" t="s">
        <v>4387</v>
      </c>
      <c r="S4" s="192"/>
      <c r="T4" s="22"/>
    </row>
    <row r="5" spans="1:20" x14ac:dyDescent="0.25">
      <c r="B5" s="21" t="s">
        <v>151</v>
      </c>
      <c r="C5" s="21" t="s">
        <v>186</v>
      </c>
      <c r="D5" s="21" t="s">
        <v>3</v>
      </c>
      <c r="E5" s="21" t="s">
        <v>7</v>
      </c>
      <c r="F5" s="21" t="s">
        <v>4389</v>
      </c>
      <c r="G5" s="21" t="s">
        <v>4388</v>
      </c>
      <c r="H5" s="21" t="s">
        <v>4393</v>
      </c>
      <c r="I5" s="21" t="s">
        <v>1237</v>
      </c>
      <c r="J5" s="21" t="s">
        <v>1238</v>
      </c>
      <c r="K5" s="21" t="s">
        <v>4388</v>
      </c>
      <c r="L5" s="21" t="s">
        <v>4389</v>
      </c>
      <c r="M5" s="21" t="s">
        <v>4389</v>
      </c>
      <c r="N5" s="21" t="s">
        <v>4388</v>
      </c>
      <c r="O5" s="21" t="s">
        <v>4393</v>
      </c>
      <c r="P5" s="21" t="s">
        <v>1237</v>
      </c>
      <c r="Q5" s="21" t="s">
        <v>1350</v>
      </c>
      <c r="R5" s="21" t="s">
        <v>4388</v>
      </c>
      <c r="S5" s="21" t="s">
        <v>4389</v>
      </c>
      <c r="T5" s="21" t="s">
        <v>4390</v>
      </c>
    </row>
    <row r="6" spans="1:20" x14ac:dyDescent="0.25">
      <c r="B6" s="7" t="s">
        <v>54</v>
      </c>
      <c r="C6" s="1" t="s">
        <v>36</v>
      </c>
      <c r="D6" s="7" t="s">
        <v>131</v>
      </c>
      <c r="E6" s="7" t="s">
        <v>166</v>
      </c>
      <c r="F6" s="72">
        <v>0.19767999999999999</v>
      </c>
      <c r="G6" s="72">
        <v>0.20993000000000001</v>
      </c>
      <c r="H6" s="7">
        <v>-6.9675000000000001E-2</v>
      </c>
      <c r="I6" s="7">
        <v>2.929E-2</v>
      </c>
      <c r="J6" s="73">
        <v>1.7270000000000001E-2</v>
      </c>
      <c r="K6" s="7">
        <v>9072</v>
      </c>
      <c r="L6" s="7">
        <v>7959</v>
      </c>
      <c r="M6" s="72">
        <v>0.20519000000000001</v>
      </c>
      <c r="N6" s="72">
        <v>0.20960999999999999</v>
      </c>
      <c r="O6" s="7">
        <v>-2.5335E-2</v>
      </c>
      <c r="P6" s="7">
        <v>2.8410000000000001E-2</v>
      </c>
      <c r="Q6" s="7">
        <v>0.37230000000000002</v>
      </c>
      <c r="R6" s="7">
        <v>8653</v>
      </c>
      <c r="S6" s="7">
        <v>7934</v>
      </c>
      <c r="T6" s="22">
        <v>0.27003326634330899</v>
      </c>
    </row>
    <row r="7" spans="1:20" x14ac:dyDescent="0.25">
      <c r="B7" s="4" t="s">
        <v>1351</v>
      </c>
      <c r="C7" s="5" t="s">
        <v>1332</v>
      </c>
      <c r="D7" s="4" t="s">
        <v>166</v>
      </c>
      <c r="E7" s="4" t="s">
        <v>131</v>
      </c>
      <c r="F7" s="4">
        <v>0.48</v>
      </c>
      <c r="G7" s="4">
        <v>0.48</v>
      </c>
      <c r="H7" s="4">
        <v>1.6199000000000002E-2</v>
      </c>
      <c r="I7" s="4">
        <v>2.3199999999999998E-2</v>
      </c>
      <c r="J7" s="4">
        <v>0.4849</v>
      </c>
      <c r="K7" s="4">
        <v>9072</v>
      </c>
      <c r="L7" s="4">
        <v>7959</v>
      </c>
      <c r="M7" s="4">
        <v>0.48</v>
      </c>
      <c r="N7" s="4">
        <v>0.47</v>
      </c>
      <c r="O7" s="4">
        <v>4.9370999999999998E-2</v>
      </c>
      <c r="P7" s="4">
        <v>2.2579999999999999E-2</v>
      </c>
      <c r="Q7" s="127">
        <v>2.8709999999999999E-2</v>
      </c>
      <c r="R7" s="4">
        <v>8653</v>
      </c>
      <c r="S7" s="4">
        <v>7934</v>
      </c>
      <c r="T7" s="21">
        <v>0.29831324305747298</v>
      </c>
    </row>
  </sheetData>
  <mergeCells count="7">
    <mergeCell ref="A1:T1"/>
    <mergeCell ref="F3:L3"/>
    <mergeCell ref="M3:S3"/>
    <mergeCell ref="F4:G4"/>
    <mergeCell ref="K4:L4"/>
    <mergeCell ref="M4:N4"/>
    <mergeCell ref="R4:S4"/>
  </mergeCells>
  <pageMargins left="0.7" right="0.7" top="0.78740157499999996" bottom="0.78740157499999996" header="0.3" footer="0.3"/>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workbookViewId="0">
      <selection activeCell="A2" sqref="A2"/>
    </sheetView>
  </sheetViews>
  <sheetFormatPr baseColWidth="10" defaultColWidth="11.42578125" defaultRowHeight="15" x14ac:dyDescent="0.25"/>
  <cols>
    <col min="1" max="1" width="7.7109375" style="7" customWidth="1"/>
    <col min="2" max="2" width="11.5703125" style="7" bestFit="1" customWidth="1"/>
    <col min="3" max="3" width="3.7109375" style="7" bestFit="1" customWidth="1"/>
    <col min="4" max="4" width="10" style="7" bestFit="1" customWidth="1"/>
    <col min="5" max="5" width="21.28515625" style="7" bestFit="1" customWidth="1"/>
    <col min="6" max="6" width="17.42578125" style="7" bestFit="1" customWidth="1"/>
    <col min="7" max="7" width="17.140625" style="7" bestFit="1" customWidth="1"/>
    <col min="8" max="8" width="6.140625" style="7" bestFit="1" customWidth="1"/>
    <col min="9" max="9" width="3.7109375" style="7" bestFit="1" customWidth="1"/>
    <col min="10" max="10" width="7" style="7" bestFit="1" customWidth="1"/>
    <col min="11" max="11" width="7.7109375" style="7" bestFit="1" customWidth="1"/>
    <col min="12" max="12" width="7" style="7" bestFit="1" customWidth="1"/>
    <col min="13" max="13" width="9" style="7" bestFit="1" customWidth="1"/>
    <col min="14" max="14" width="10.42578125" style="7" bestFit="1" customWidth="1"/>
    <col min="15" max="15" width="11.28515625" style="7" bestFit="1" customWidth="1"/>
    <col min="16" max="16" width="10.42578125" style="7" bestFit="1" customWidth="1"/>
    <col min="17" max="19" width="6" style="7" bestFit="1" customWidth="1"/>
    <col min="20" max="16384" width="11.42578125" style="7"/>
  </cols>
  <sheetData>
    <row r="1" spans="1:19" ht="63.75" customHeight="1" x14ac:dyDescent="0.25">
      <c r="A1" s="191" t="s">
        <v>4733</v>
      </c>
      <c r="B1" s="191"/>
      <c r="C1" s="191"/>
      <c r="D1" s="191"/>
      <c r="E1" s="191"/>
      <c r="F1" s="191"/>
      <c r="G1" s="191"/>
      <c r="H1" s="191"/>
      <c r="I1" s="191"/>
      <c r="J1" s="191"/>
      <c r="K1" s="191"/>
      <c r="L1" s="191"/>
      <c r="M1" s="191"/>
      <c r="N1" s="191"/>
      <c r="O1" s="191"/>
      <c r="P1" s="191"/>
      <c r="Q1" s="191"/>
      <c r="R1" s="191"/>
      <c r="S1" s="191"/>
    </row>
    <row r="4" spans="1:19" x14ac:dyDescent="0.25">
      <c r="B4" s="68" t="s">
        <v>151</v>
      </c>
      <c r="C4" s="68" t="s">
        <v>11</v>
      </c>
      <c r="D4" s="68" t="s">
        <v>4649</v>
      </c>
      <c r="E4" s="68" t="s">
        <v>4650</v>
      </c>
      <c r="F4" s="68" t="s">
        <v>1248</v>
      </c>
      <c r="G4" s="68" t="s">
        <v>4651</v>
      </c>
      <c r="H4" s="68" t="s">
        <v>3</v>
      </c>
      <c r="I4" s="68" t="s">
        <v>7</v>
      </c>
      <c r="J4" s="68" t="s">
        <v>4</v>
      </c>
      <c r="K4" s="68" t="s">
        <v>4652</v>
      </c>
      <c r="L4" s="68" t="s">
        <v>4653</v>
      </c>
      <c r="M4" s="68" t="s">
        <v>4654</v>
      </c>
      <c r="N4" s="68" t="s">
        <v>4655</v>
      </c>
      <c r="O4" s="68" t="s">
        <v>4656</v>
      </c>
      <c r="P4" s="68" t="s">
        <v>4657</v>
      </c>
      <c r="Q4" s="68" t="s">
        <v>4658</v>
      </c>
      <c r="R4" s="68" t="s">
        <v>4659</v>
      </c>
    </row>
    <row r="5" spans="1:19" x14ac:dyDescent="0.25">
      <c r="B5" s="59" t="s">
        <v>54</v>
      </c>
      <c r="C5" s="59">
        <v>1</v>
      </c>
      <c r="D5" s="59">
        <v>207980901</v>
      </c>
      <c r="E5" s="121" t="s">
        <v>5</v>
      </c>
      <c r="F5" s="122" t="s">
        <v>36</v>
      </c>
      <c r="G5" s="59" t="s">
        <v>4660</v>
      </c>
      <c r="H5" s="59" t="s">
        <v>166</v>
      </c>
      <c r="I5" s="59" t="s">
        <v>131</v>
      </c>
      <c r="J5" s="59">
        <v>0.79120000000000001</v>
      </c>
      <c r="K5" s="59">
        <v>0.42399999999999999</v>
      </c>
      <c r="L5" s="59">
        <v>0.16300000000000001</v>
      </c>
      <c r="M5" s="59">
        <v>9.2800000000000001E-3</v>
      </c>
      <c r="N5" s="59">
        <v>-4.5999999999999999E-3</v>
      </c>
      <c r="O5" s="59">
        <v>2.3999999999999998E-3</v>
      </c>
      <c r="P5" s="59">
        <v>5.0070000000000003E-2</v>
      </c>
      <c r="Q5" s="59">
        <v>11030</v>
      </c>
      <c r="R5" s="59">
        <v>81886</v>
      </c>
    </row>
    <row r="6" spans="1:19" x14ac:dyDescent="0.25">
      <c r="B6" s="59" t="s">
        <v>1351</v>
      </c>
      <c r="C6" s="59">
        <v>11</v>
      </c>
      <c r="D6" s="59">
        <v>88913663</v>
      </c>
      <c r="E6" s="121" t="s">
        <v>5</v>
      </c>
      <c r="F6" s="122" t="s">
        <v>1332</v>
      </c>
      <c r="G6" s="59" t="s">
        <v>4660</v>
      </c>
      <c r="H6" s="59" t="s">
        <v>166</v>
      </c>
      <c r="I6" s="59" t="s">
        <v>131</v>
      </c>
      <c r="J6" s="59">
        <v>0.48360000000000003</v>
      </c>
      <c r="K6" s="59">
        <v>-7.3700000000000002E-2</v>
      </c>
      <c r="L6" s="59">
        <v>0.12870000000000001</v>
      </c>
      <c r="M6" s="59">
        <v>0.56699999999999995</v>
      </c>
      <c r="N6" s="59">
        <v>1.8E-3</v>
      </c>
      <c r="O6" s="59">
        <v>1.9E-3</v>
      </c>
      <c r="P6" s="59">
        <v>0.34799999999999998</v>
      </c>
      <c r="Q6" s="59">
        <v>10866</v>
      </c>
      <c r="R6" s="59">
        <v>81400</v>
      </c>
    </row>
    <row r="7" spans="1:19" x14ac:dyDescent="0.25">
      <c r="B7" s="59" t="s">
        <v>187</v>
      </c>
      <c r="C7" s="59">
        <v>1</v>
      </c>
      <c r="D7" s="59">
        <v>196704632</v>
      </c>
      <c r="E7" s="123">
        <v>1</v>
      </c>
      <c r="F7" s="122" t="s">
        <v>0</v>
      </c>
      <c r="G7" s="59" t="s">
        <v>4661</v>
      </c>
      <c r="H7" s="59" t="s">
        <v>133</v>
      </c>
      <c r="I7" s="59" t="s">
        <v>131</v>
      </c>
      <c r="J7" s="59">
        <v>0.59610000000000007</v>
      </c>
      <c r="K7" s="59">
        <v>-0.15429999999999999</v>
      </c>
      <c r="L7" s="59">
        <v>0.1331</v>
      </c>
      <c r="M7" s="59">
        <v>0.2465</v>
      </c>
      <c r="N7" s="59">
        <v>5.7000000000000002E-3</v>
      </c>
      <c r="O7" s="59">
        <v>1.9E-3</v>
      </c>
      <c r="P7" s="70">
        <v>3.4030000000000002E-3</v>
      </c>
      <c r="Q7" s="59">
        <v>10668</v>
      </c>
      <c r="R7" s="59">
        <v>76630</v>
      </c>
    </row>
    <row r="8" spans="1:19" x14ac:dyDescent="0.25">
      <c r="B8" s="59" t="s">
        <v>214</v>
      </c>
      <c r="C8" s="59">
        <v>16</v>
      </c>
      <c r="D8" s="59">
        <v>56997349</v>
      </c>
      <c r="E8" s="123">
        <v>24</v>
      </c>
      <c r="F8" s="122" t="s">
        <v>16</v>
      </c>
      <c r="G8" s="59" t="s">
        <v>4661</v>
      </c>
      <c r="H8" s="59" t="s">
        <v>133</v>
      </c>
      <c r="I8" s="59" t="s">
        <v>1317</v>
      </c>
      <c r="J8" s="59">
        <v>0.73839999999999995</v>
      </c>
      <c r="K8" s="59">
        <v>-0.25600000000000001</v>
      </c>
      <c r="L8" s="59">
        <v>0.157</v>
      </c>
      <c r="M8" s="59">
        <v>0.1031</v>
      </c>
      <c r="N8" s="59">
        <v>5.4999999999999997E-3</v>
      </c>
      <c r="O8" s="59">
        <v>2.3E-3</v>
      </c>
      <c r="P8" s="70">
        <v>1.447E-2</v>
      </c>
      <c r="Q8" s="59">
        <v>9914</v>
      </c>
      <c r="R8" s="59">
        <v>73324</v>
      </c>
    </row>
    <row r="9" spans="1:19" x14ac:dyDescent="0.25">
      <c r="B9" s="59" t="s">
        <v>223</v>
      </c>
      <c r="C9" s="59">
        <v>22</v>
      </c>
      <c r="D9" s="59">
        <v>33105817</v>
      </c>
      <c r="E9" s="123">
        <v>33</v>
      </c>
      <c r="F9" s="122" t="s">
        <v>224</v>
      </c>
      <c r="G9" s="59" t="s">
        <v>4661</v>
      </c>
      <c r="H9" s="59" t="s">
        <v>132</v>
      </c>
      <c r="I9" s="59" t="s">
        <v>133</v>
      </c>
      <c r="J9" s="59">
        <v>0.86299999999999999</v>
      </c>
      <c r="K9" s="59">
        <v>-0.24049999999999999</v>
      </c>
      <c r="L9" s="59">
        <v>0.18690000000000001</v>
      </c>
      <c r="M9" s="59">
        <v>0.19800000000000001</v>
      </c>
      <c r="N9" s="59">
        <v>4.3E-3</v>
      </c>
      <c r="O9" s="59">
        <v>2.7000000000000001E-3</v>
      </c>
      <c r="P9" s="59">
        <v>0.1187</v>
      </c>
      <c r="Q9" s="59">
        <v>10668</v>
      </c>
      <c r="R9" s="59">
        <v>76630</v>
      </c>
    </row>
    <row r="10" spans="1:19" x14ac:dyDescent="0.25">
      <c r="B10" s="59" t="s">
        <v>18</v>
      </c>
      <c r="C10" s="59">
        <v>6</v>
      </c>
      <c r="D10" s="59">
        <v>43826627</v>
      </c>
      <c r="E10" s="123">
        <v>9</v>
      </c>
      <c r="F10" s="122" t="s">
        <v>21</v>
      </c>
      <c r="G10" s="59" t="s">
        <v>4661</v>
      </c>
      <c r="H10" s="59" t="s">
        <v>132</v>
      </c>
      <c r="I10" s="59" t="s">
        <v>133</v>
      </c>
      <c r="J10" s="59">
        <v>0.50970000000000004</v>
      </c>
      <c r="K10" s="59">
        <v>-0.1011</v>
      </c>
      <c r="L10" s="59">
        <v>0.1295</v>
      </c>
      <c r="M10" s="59">
        <v>0.43469999999999998</v>
      </c>
      <c r="N10" s="59">
        <v>2.5999999999999999E-3</v>
      </c>
      <c r="O10" s="59">
        <v>1.9E-3</v>
      </c>
      <c r="P10" s="59">
        <v>0.17530000000000001</v>
      </c>
      <c r="Q10" s="59">
        <v>10233</v>
      </c>
      <c r="R10" s="59">
        <v>76473</v>
      </c>
    </row>
    <row r="11" spans="1:19" x14ac:dyDescent="0.25">
      <c r="B11" s="59" t="s">
        <v>233</v>
      </c>
      <c r="C11" s="59">
        <v>9</v>
      </c>
      <c r="D11" s="59">
        <v>73438605</v>
      </c>
      <c r="E11" s="123">
        <v>14</v>
      </c>
      <c r="F11" s="122" t="s">
        <v>234</v>
      </c>
      <c r="G11" s="59" t="s">
        <v>4661</v>
      </c>
      <c r="H11" s="59" t="s">
        <v>166</v>
      </c>
      <c r="I11" s="59" t="s">
        <v>1319</v>
      </c>
      <c r="J11" s="59">
        <v>0.41089999999999999</v>
      </c>
      <c r="K11" s="59">
        <v>-0.1208</v>
      </c>
      <c r="L11" s="59">
        <v>0.14050000000000001</v>
      </c>
      <c r="M11" s="59">
        <v>0.39</v>
      </c>
      <c r="N11" s="59">
        <v>2.0999999999999999E-3</v>
      </c>
      <c r="O11" s="59">
        <v>2E-3</v>
      </c>
      <c r="P11" s="59">
        <v>0.2989</v>
      </c>
      <c r="Q11" s="59">
        <v>9776</v>
      </c>
      <c r="R11" s="59">
        <v>72553</v>
      </c>
    </row>
    <row r="12" spans="1:19" x14ac:dyDescent="0.25">
      <c r="B12" s="59" t="s">
        <v>221</v>
      </c>
      <c r="C12" s="59">
        <v>19</v>
      </c>
      <c r="D12" s="59">
        <v>45411941</v>
      </c>
      <c r="E12" s="123">
        <v>30</v>
      </c>
      <c r="F12" s="122" t="s">
        <v>222</v>
      </c>
      <c r="G12" s="59" t="s">
        <v>4661</v>
      </c>
      <c r="H12" s="59" t="s">
        <v>132</v>
      </c>
      <c r="I12" s="59" t="s">
        <v>133</v>
      </c>
      <c r="J12" s="59">
        <v>0.86129999999999995</v>
      </c>
      <c r="K12" s="59">
        <v>-7.1099999999999997E-2</v>
      </c>
      <c r="L12" s="59">
        <v>0.19170000000000001</v>
      </c>
      <c r="M12" s="59">
        <v>0.71099999999999997</v>
      </c>
      <c r="N12" s="59">
        <v>2.8999999999999998E-3</v>
      </c>
      <c r="O12" s="59">
        <v>2.8E-3</v>
      </c>
      <c r="P12" s="59">
        <v>0.30559999999999998</v>
      </c>
      <c r="Q12" s="59">
        <v>10668</v>
      </c>
      <c r="R12" s="59">
        <v>76630</v>
      </c>
    </row>
    <row r="13" spans="1:19" x14ac:dyDescent="0.25">
      <c r="B13" s="59" t="s">
        <v>212</v>
      </c>
      <c r="C13" s="59">
        <v>15</v>
      </c>
      <c r="D13" s="59">
        <v>58680954</v>
      </c>
      <c r="E13" s="123">
        <v>23</v>
      </c>
      <c r="F13" s="122" t="s">
        <v>213</v>
      </c>
      <c r="G13" s="59" t="s">
        <v>4661</v>
      </c>
      <c r="H13" s="59" t="s">
        <v>133</v>
      </c>
      <c r="I13" s="59" t="s">
        <v>132</v>
      </c>
      <c r="J13" s="59">
        <v>0.61549999999999994</v>
      </c>
      <c r="K13" s="59">
        <v>-7.0900000000000005E-2</v>
      </c>
      <c r="L13" s="59">
        <v>0.13300000000000001</v>
      </c>
      <c r="M13" s="59">
        <v>0.59409999999999996</v>
      </c>
      <c r="N13" s="59">
        <v>1.6999999999999999E-3</v>
      </c>
      <c r="O13" s="59">
        <v>1.9E-3</v>
      </c>
      <c r="P13" s="59">
        <v>0.39019999999999999</v>
      </c>
      <c r="Q13" s="59">
        <v>10154</v>
      </c>
      <c r="R13" s="59">
        <v>75347</v>
      </c>
    </row>
    <row r="14" spans="1:19" x14ac:dyDescent="0.25">
      <c r="B14" s="59" t="s">
        <v>196</v>
      </c>
      <c r="C14" s="59">
        <v>6</v>
      </c>
      <c r="D14" s="59">
        <v>31930462</v>
      </c>
      <c r="E14" s="123">
        <v>8</v>
      </c>
      <c r="F14" s="122" t="s">
        <v>197</v>
      </c>
      <c r="G14" s="59" t="s">
        <v>4661</v>
      </c>
      <c r="H14" s="59" t="s">
        <v>166</v>
      </c>
      <c r="I14" s="59" t="s">
        <v>131</v>
      </c>
      <c r="J14" s="59">
        <v>0.85550000000000004</v>
      </c>
      <c r="K14" s="59">
        <v>5.7999999999999996E-3</v>
      </c>
      <c r="L14" s="59">
        <v>0.18820000000000001</v>
      </c>
      <c r="M14" s="59">
        <v>0.97550000000000003</v>
      </c>
      <c r="N14" s="59">
        <v>2.3E-3</v>
      </c>
      <c r="O14" s="59">
        <v>2.8E-3</v>
      </c>
      <c r="P14" s="59">
        <v>0.3967</v>
      </c>
      <c r="Q14" s="59">
        <v>10657</v>
      </c>
      <c r="R14" s="59">
        <v>76588</v>
      </c>
    </row>
    <row r="15" spans="1:19" x14ac:dyDescent="0.25">
      <c r="B15" s="59" t="s">
        <v>202</v>
      </c>
      <c r="C15" s="59">
        <v>8</v>
      </c>
      <c r="D15" s="59">
        <v>23082971</v>
      </c>
      <c r="E15" s="123">
        <v>12</v>
      </c>
      <c r="F15" s="122" t="s">
        <v>22</v>
      </c>
      <c r="G15" s="59" t="s">
        <v>4661</v>
      </c>
      <c r="H15" s="59" t="s">
        <v>132</v>
      </c>
      <c r="I15" s="59" t="s">
        <v>166</v>
      </c>
      <c r="J15" s="59">
        <v>0.51770000000000005</v>
      </c>
      <c r="K15" s="59">
        <v>-9.7000000000000003E-3</v>
      </c>
      <c r="L15" s="59">
        <v>0.12859999999999999</v>
      </c>
      <c r="M15" s="59">
        <v>0.93979999999999997</v>
      </c>
      <c r="N15" s="59">
        <v>1.2999999999999999E-3</v>
      </c>
      <c r="O15" s="59">
        <v>1.9E-3</v>
      </c>
      <c r="P15" s="59">
        <v>0.49969999999999998</v>
      </c>
      <c r="Q15" s="59">
        <v>10657</v>
      </c>
      <c r="R15" s="59">
        <v>76588</v>
      </c>
    </row>
    <row r="16" spans="1:19" x14ac:dyDescent="0.25">
      <c r="B16" s="59" t="s">
        <v>215</v>
      </c>
      <c r="C16" s="59">
        <v>16</v>
      </c>
      <c r="D16" s="59">
        <v>75234872</v>
      </c>
      <c r="E16" s="123">
        <v>25</v>
      </c>
      <c r="F16" s="122" t="s">
        <v>216</v>
      </c>
      <c r="G16" s="59" t="s">
        <v>4661</v>
      </c>
      <c r="H16" s="59" t="s">
        <v>133</v>
      </c>
      <c r="I16" s="59" t="s">
        <v>131</v>
      </c>
      <c r="J16" s="59">
        <v>0.92210000000000003</v>
      </c>
      <c r="K16" s="59">
        <v>-7.7499999999999999E-2</v>
      </c>
      <c r="L16" s="59">
        <v>0.2596</v>
      </c>
      <c r="M16" s="59">
        <v>0.76539999999999997</v>
      </c>
      <c r="N16" s="59">
        <v>2.3E-3</v>
      </c>
      <c r="O16" s="59">
        <v>3.8E-3</v>
      </c>
      <c r="P16" s="59">
        <v>0.54369999999999996</v>
      </c>
      <c r="Q16" s="59">
        <v>10154</v>
      </c>
      <c r="R16" s="59">
        <v>75347</v>
      </c>
    </row>
    <row r="17" spans="2:18" x14ac:dyDescent="0.25">
      <c r="B17" s="59" t="s">
        <v>192</v>
      </c>
      <c r="C17" s="59">
        <v>4</v>
      </c>
      <c r="D17" s="59">
        <v>110659067</v>
      </c>
      <c r="E17" s="123">
        <v>5</v>
      </c>
      <c r="F17" s="122" t="s">
        <v>193</v>
      </c>
      <c r="G17" s="59" t="s">
        <v>4661</v>
      </c>
      <c r="H17" s="59" t="s">
        <v>132</v>
      </c>
      <c r="I17" s="59" t="s">
        <v>133</v>
      </c>
      <c r="J17" s="59">
        <v>0.48299999999999998</v>
      </c>
      <c r="K17" s="59">
        <v>0.13600000000000001</v>
      </c>
      <c r="L17" s="59">
        <v>0.12709999999999999</v>
      </c>
      <c r="M17" s="59">
        <v>0.2848</v>
      </c>
      <c r="N17" s="59">
        <v>-1.1000000000000001E-3</v>
      </c>
      <c r="O17" s="59">
        <v>1.9E-3</v>
      </c>
      <c r="P17" s="59">
        <v>0.55889999999999995</v>
      </c>
      <c r="Q17" s="59">
        <v>10874</v>
      </c>
      <c r="R17" s="59">
        <v>79814</v>
      </c>
    </row>
    <row r="18" spans="2:18" x14ac:dyDescent="0.25">
      <c r="B18" s="59" t="s">
        <v>208</v>
      </c>
      <c r="C18" s="59">
        <v>13</v>
      </c>
      <c r="D18" s="59">
        <v>31821240</v>
      </c>
      <c r="E18" s="123">
        <v>21</v>
      </c>
      <c r="F18" s="122" t="s">
        <v>209</v>
      </c>
      <c r="G18" s="59" t="s">
        <v>4661</v>
      </c>
      <c r="H18" s="59" t="s">
        <v>133</v>
      </c>
      <c r="I18" s="59" t="s">
        <v>132</v>
      </c>
      <c r="J18" s="59">
        <v>0.70399999999999996</v>
      </c>
      <c r="K18" s="59">
        <v>0.14030000000000001</v>
      </c>
      <c r="L18" s="59">
        <v>0.14230000000000001</v>
      </c>
      <c r="M18" s="59">
        <v>0.32400000000000001</v>
      </c>
      <c r="N18" s="59">
        <v>-1.1999999999999999E-3</v>
      </c>
      <c r="O18" s="59">
        <v>2.0999999999999999E-3</v>
      </c>
      <c r="P18" s="59">
        <v>0.56410000000000005</v>
      </c>
      <c r="Q18" s="59">
        <v>10668</v>
      </c>
      <c r="R18" s="59">
        <v>76630</v>
      </c>
    </row>
    <row r="19" spans="2:18" x14ac:dyDescent="0.25">
      <c r="B19" s="59" t="s">
        <v>217</v>
      </c>
      <c r="C19" s="59">
        <v>19</v>
      </c>
      <c r="D19" s="59">
        <v>6718387</v>
      </c>
      <c r="E19" s="123">
        <v>28</v>
      </c>
      <c r="F19" s="122" t="s">
        <v>218</v>
      </c>
      <c r="G19" s="59" t="s">
        <v>4661</v>
      </c>
      <c r="H19" s="59" t="s">
        <v>166</v>
      </c>
      <c r="I19" s="59" t="s">
        <v>133</v>
      </c>
      <c r="J19" s="59">
        <v>0.44610000000000005</v>
      </c>
      <c r="K19" s="59">
        <v>0.22919999999999999</v>
      </c>
      <c r="L19" s="59">
        <v>0.16139999999999999</v>
      </c>
      <c r="M19" s="59">
        <v>0.15540000000000001</v>
      </c>
      <c r="N19" s="59">
        <v>-1.1999999999999999E-3</v>
      </c>
      <c r="O19" s="59">
        <v>2.3E-3</v>
      </c>
      <c r="P19" s="59">
        <v>0.61319999999999997</v>
      </c>
      <c r="Q19" s="59">
        <v>10668</v>
      </c>
      <c r="R19" s="59">
        <v>76630</v>
      </c>
    </row>
    <row r="20" spans="2:18" x14ac:dyDescent="0.25">
      <c r="B20" s="59" t="s">
        <v>198</v>
      </c>
      <c r="C20" s="59">
        <v>7</v>
      </c>
      <c r="D20" s="59">
        <v>104756326</v>
      </c>
      <c r="E20" s="123">
        <v>10</v>
      </c>
      <c r="F20" s="122" t="s">
        <v>199</v>
      </c>
      <c r="G20" s="59" t="s">
        <v>4661</v>
      </c>
      <c r="H20" s="59" t="s">
        <v>132</v>
      </c>
      <c r="I20" s="59" t="s">
        <v>133</v>
      </c>
      <c r="J20" s="59">
        <v>0.35249999999999998</v>
      </c>
      <c r="K20" s="59">
        <v>-2.7E-2</v>
      </c>
      <c r="L20" s="59">
        <v>0.1353</v>
      </c>
      <c r="M20" s="59">
        <v>0.8417</v>
      </c>
      <c r="N20" s="59">
        <v>8.9999999999999998E-4</v>
      </c>
      <c r="O20" s="59">
        <v>2E-3</v>
      </c>
      <c r="P20" s="59">
        <v>0.64870000000000005</v>
      </c>
      <c r="Q20" s="59">
        <v>10668</v>
      </c>
      <c r="R20" s="59">
        <v>76630</v>
      </c>
    </row>
    <row r="21" spans="2:18" x14ac:dyDescent="0.25">
      <c r="B21" s="59" t="s">
        <v>248</v>
      </c>
      <c r="C21" s="59">
        <v>20</v>
      </c>
      <c r="D21" s="59">
        <v>56653724</v>
      </c>
      <c r="E21" s="123">
        <v>32</v>
      </c>
      <c r="F21" s="122" t="s">
        <v>249</v>
      </c>
      <c r="G21" s="59" t="s">
        <v>4661</v>
      </c>
      <c r="H21" s="59" t="s">
        <v>132</v>
      </c>
      <c r="I21" s="59" t="s">
        <v>1318</v>
      </c>
      <c r="J21" s="59">
        <v>6.5100000000000047E-2</v>
      </c>
      <c r="K21" s="59">
        <v>3.5999999999999999E-3</v>
      </c>
      <c r="L21" s="59">
        <v>0.27860000000000001</v>
      </c>
      <c r="M21" s="59">
        <v>0.98960000000000004</v>
      </c>
      <c r="N21" s="59">
        <v>-1.5E-3</v>
      </c>
      <c r="O21" s="59">
        <v>4.0000000000000001E-3</v>
      </c>
      <c r="P21" s="59">
        <v>0.70850000000000002</v>
      </c>
      <c r="Q21" s="59">
        <v>9914</v>
      </c>
      <c r="R21" s="59">
        <v>73324</v>
      </c>
    </row>
    <row r="22" spans="2:18" x14ac:dyDescent="0.25">
      <c r="B22" s="59" t="s">
        <v>225</v>
      </c>
      <c r="C22" s="59">
        <v>22</v>
      </c>
      <c r="D22" s="59">
        <v>38476276</v>
      </c>
      <c r="E22" s="123">
        <v>34</v>
      </c>
      <c r="F22" s="122" t="s">
        <v>226</v>
      </c>
      <c r="G22" s="59" t="s">
        <v>4661</v>
      </c>
      <c r="H22" s="59" t="s">
        <v>132</v>
      </c>
      <c r="I22" s="59" t="s">
        <v>133</v>
      </c>
      <c r="J22" s="59">
        <v>0.2021</v>
      </c>
      <c r="K22" s="59">
        <v>3.2000000000000001E-2</v>
      </c>
      <c r="L22" s="59">
        <v>0.15970000000000001</v>
      </c>
      <c r="M22" s="59">
        <v>0.84150000000000003</v>
      </c>
      <c r="N22" s="59">
        <v>8.0000000000000004E-4</v>
      </c>
      <c r="O22" s="59">
        <v>2.3E-3</v>
      </c>
      <c r="P22" s="59">
        <v>0.74270000000000003</v>
      </c>
      <c r="Q22" s="59">
        <v>10154</v>
      </c>
      <c r="R22" s="59">
        <v>75347</v>
      </c>
    </row>
    <row r="23" spans="2:18" x14ac:dyDescent="0.25">
      <c r="B23" s="59" t="s">
        <v>205</v>
      </c>
      <c r="C23" s="59">
        <v>10</v>
      </c>
      <c r="D23" s="59">
        <v>124215565</v>
      </c>
      <c r="E23" s="123">
        <v>18</v>
      </c>
      <c r="F23" s="122" t="s">
        <v>1</v>
      </c>
      <c r="G23" s="59" t="s">
        <v>4661</v>
      </c>
      <c r="H23" s="59" t="s">
        <v>133</v>
      </c>
      <c r="I23" s="59" t="s">
        <v>132</v>
      </c>
      <c r="J23" s="59">
        <v>0.22699999999999998</v>
      </c>
      <c r="K23" s="59">
        <v>0.4355</v>
      </c>
      <c r="L23" s="59">
        <v>0.15329999999999999</v>
      </c>
      <c r="M23" s="59">
        <v>4.5079999999999999E-3</v>
      </c>
      <c r="N23" s="59">
        <v>-6.9999999999999999E-4</v>
      </c>
      <c r="O23" s="59">
        <v>2.2000000000000001E-3</v>
      </c>
      <c r="P23" s="59">
        <v>0.76400000000000001</v>
      </c>
      <c r="Q23" s="59">
        <v>10428</v>
      </c>
      <c r="R23" s="59">
        <v>74607</v>
      </c>
    </row>
    <row r="24" spans="2:18" x14ac:dyDescent="0.25">
      <c r="B24" s="59" t="s">
        <v>190</v>
      </c>
      <c r="C24" s="59">
        <v>3</v>
      </c>
      <c r="D24" s="59">
        <v>64715155</v>
      </c>
      <c r="E24" s="123">
        <v>3</v>
      </c>
      <c r="F24" s="122" t="s">
        <v>191</v>
      </c>
      <c r="G24" s="59" t="s">
        <v>4661</v>
      </c>
      <c r="H24" s="59" t="s">
        <v>133</v>
      </c>
      <c r="I24" s="59" t="s">
        <v>132</v>
      </c>
      <c r="J24" s="59">
        <v>0.43600000000000005</v>
      </c>
      <c r="K24" s="59">
        <v>7.4800000000000005E-2</v>
      </c>
      <c r="L24" s="59">
        <v>0.12790000000000001</v>
      </c>
      <c r="M24" s="59">
        <v>0.55879999999999996</v>
      </c>
      <c r="N24" s="59">
        <v>-5.0000000000000001E-4</v>
      </c>
      <c r="O24" s="59">
        <v>1.9E-3</v>
      </c>
      <c r="P24" s="59">
        <v>0.78400000000000003</v>
      </c>
      <c r="Q24" s="59">
        <v>10668</v>
      </c>
      <c r="R24" s="59">
        <v>76630</v>
      </c>
    </row>
    <row r="25" spans="2:18" x14ac:dyDescent="0.25">
      <c r="B25" s="59" t="s">
        <v>210</v>
      </c>
      <c r="C25" s="59">
        <v>14</v>
      </c>
      <c r="D25" s="59">
        <v>68769199</v>
      </c>
      <c r="E25" s="123">
        <v>22</v>
      </c>
      <c r="F25" s="122" t="s">
        <v>211</v>
      </c>
      <c r="G25" s="59" t="s">
        <v>4661</v>
      </c>
      <c r="H25" s="59" t="s">
        <v>132</v>
      </c>
      <c r="I25" s="59" t="s">
        <v>133</v>
      </c>
      <c r="J25" s="59">
        <v>0.62380000000000002</v>
      </c>
      <c r="K25" s="59">
        <v>2.7300000000000001E-2</v>
      </c>
      <c r="L25" s="59">
        <v>0.13289999999999999</v>
      </c>
      <c r="M25" s="59">
        <v>0.83689999999999998</v>
      </c>
      <c r="N25" s="59">
        <v>5.0000000000000001E-4</v>
      </c>
      <c r="O25" s="59">
        <v>1.9E-3</v>
      </c>
      <c r="P25" s="59">
        <v>0.78720000000000001</v>
      </c>
      <c r="Q25" s="59">
        <v>10668</v>
      </c>
      <c r="R25" s="59">
        <v>76630</v>
      </c>
    </row>
    <row r="26" spans="2:18" x14ac:dyDescent="0.25">
      <c r="B26" s="59" t="s">
        <v>219</v>
      </c>
      <c r="C26" s="59">
        <v>19</v>
      </c>
      <c r="D26" s="59">
        <v>1031438</v>
      </c>
      <c r="E26" s="123">
        <v>29</v>
      </c>
      <c r="F26" s="122" t="s">
        <v>220</v>
      </c>
      <c r="G26" s="59" t="s">
        <v>4661</v>
      </c>
      <c r="H26" s="59" t="s">
        <v>133</v>
      </c>
      <c r="I26" s="59" t="s">
        <v>132</v>
      </c>
      <c r="J26" s="59">
        <v>0.52139999999999997</v>
      </c>
      <c r="K26" s="59">
        <v>7.0099999999999996E-2</v>
      </c>
      <c r="L26" s="59">
        <v>0.14000000000000001</v>
      </c>
      <c r="M26" s="59">
        <v>0.61650000000000005</v>
      </c>
      <c r="N26" s="59">
        <v>-5.0000000000000001E-4</v>
      </c>
      <c r="O26" s="59">
        <v>2E-3</v>
      </c>
      <c r="P26" s="59">
        <v>0.80220000000000002</v>
      </c>
      <c r="Q26" s="59">
        <v>10613</v>
      </c>
      <c r="R26" s="59">
        <v>76495</v>
      </c>
    </row>
    <row r="27" spans="2:18" x14ac:dyDescent="0.25">
      <c r="B27" s="59" t="s">
        <v>203</v>
      </c>
      <c r="C27" s="59">
        <v>9</v>
      </c>
      <c r="D27" s="59">
        <v>107661742</v>
      </c>
      <c r="E27" s="123">
        <v>16</v>
      </c>
      <c r="F27" s="122" t="s">
        <v>204</v>
      </c>
      <c r="G27" s="59" t="s">
        <v>4661</v>
      </c>
      <c r="H27" s="59" t="s">
        <v>131</v>
      </c>
      <c r="I27" s="59" t="s">
        <v>133</v>
      </c>
      <c r="J27" s="59">
        <v>0.73219999999999996</v>
      </c>
      <c r="K27" s="59">
        <v>1.7000000000000001E-2</v>
      </c>
      <c r="L27" s="59">
        <v>0.14829999999999999</v>
      </c>
      <c r="M27" s="59">
        <v>0.90869999999999995</v>
      </c>
      <c r="N27" s="59">
        <v>4.0000000000000002E-4</v>
      </c>
      <c r="O27" s="59">
        <v>2.2000000000000001E-3</v>
      </c>
      <c r="P27" s="59">
        <v>0.84360000000000002</v>
      </c>
      <c r="Q27" s="59">
        <v>10668</v>
      </c>
      <c r="R27" s="59">
        <v>76630</v>
      </c>
    </row>
    <row r="28" spans="2:18" x14ac:dyDescent="0.25">
      <c r="B28" s="59" t="s">
        <v>206</v>
      </c>
      <c r="C28" s="59">
        <v>12</v>
      </c>
      <c r="D28" s="59">
        <v>56115778</v>
      </c>
      <c r="E28" s="123">
        <v>19</v>
      </c>
      <c r="F28" s="122" t="s">
        <v>207</v>
      </c>
      <c r="G28" s="59" t="s">
        <v>4661</v>
      </c>
      <c r="H28" s="59" t="s">
        <v>131</v>
      </c>
      <c r="I28" s="59" t="s">
        <v>133</v>
      </c>
      <c r="J28" s="59">
        <v>0.22370000000000001</v>
      </c>
      <c r="K28" s="59">
        <v>7.51E-2</v>
      </c>
      <c r="L28" s="59">
        <v>0.17169999999999999</v>
      </c>
      <c r="M28" s="59">
        <v>0.66190000000000004</v>
      </c>
      <c r="N28" s="59">
        <v>5.0000000000000001E-4</v>
      </c>
      <c r="O28" s="59">
        <v>2.5999999999999999E-3</v>
      </c>
      <c r="P28" s="59">
        <v>0.84830000000000005</v>
      </c>
      <c r="Q28" s="59">
        <v>10668</v>
      </c>
      <c r="R28" s="59">
        <v>76630</v>
      </c>
    </row>
    <row r="29" spans="2:18" x14ac:dyDescent="0.25">
      <c r="B29" s="59" t="s">
        <v>200</v>
      </c>
      <c r="C29" s="59">
        <v>7</v>
      </c>
      <c r="D29" s="59">
        <v>99991548</v>
      </c>
      <c r="E29" s="123">
        <v>11</v>
      </c>
      <c r="F29" s="122" t="s">
        <v>201</v>
      </c>
      <c r="G29" s="59" t="s">
        <v>4661</v>
      </c>
      <c r="H29" s="59" t="s">
        <v>132</v>
      </c>
      <c r="I29" s="59" t="s">
        <v>133</v>
      </c>
      <c r="J29" s="59">
        <v>0.192</v>
      </c>
      <c r="K29" s="59">
        <v>5.3499999999999999E-2</v>
      </c>
      <c r="L29" s="59">
        <v>0.16189999999999999</v>
      </c>
      <c r="M29" s="59">
        <v>0.7409</v>
      </c>
      <c r="N29" s="59">
        <v>-4.0000000000000002E-4</v>
      </c>
      <c r="O29" s="59">
        <v>2.3999999999999998E-3</v>
      </c>
      <c r="P29" s="59">
        <v>0.86270000000000002</v>
      </c>
      <c r="Q29" s="59">
        <v>10668</v>
      </c>
      <c r="R29" s="59">
        <v>76630</v>
      </c>
    </row>
    <row r="30" spans="2:18" x14ac:dyDescent="0.25">
      <c r="B30" s="59" t="s">
        <v>194</v>
      </c>
      <c r="C30" s="59">
        <v>5</v>
      </c>
      <c r="D30" s="59">
        <v>39327888</v>
      </c>
      <c r="E30" s="123">
        <v>6</v>
      </c>
      <c r="F30" s="122" t="s">
        <v>195</v>
      </c>
      <c r="G30" s="59" t="s">
        <v>4661</v>
      </c>
      <c r="H30" s="59" t="s">
        <v>132</v>
      </c>
      <c r="I30" s="59" t="s">
        <v>166</v>
      </c>
      <c r="J30" s="59">
        <v>9.5999999999999992E-3</v>
      </c>
      <c r="K30" s="59">
        <v>0.34649999999999997</v>
      </c>
      <c r="L30" s="59">
        <v>0.59799999999999998</v>
      </c>
      <c r="M30" s="59">
        <v>0.56230000000000002</v>
      </c>
      <c r="N30" s="59">
        <v>6.9999999999999999E-4</v>
      </c>
      <c r="O30" s="59">
        <v>8.6999999999999994E-3</v>
      </c>
      <c r="P30" s="59">
        <v>0.93620000000000003</v>
      </c>
      <c r="Q30" s="59">
        <v>10154</v>
      </c>
      <c r="R30" s="59">
        <v>75347</v>
      </c>
    </row>
    <row r="31" spans="2:18" x14ac:dyDescent="0.25">
      <c r="B31" s="59" t="s">
        <v>188</v>
      </c>
      <c r="C31" s="59">
        <v>2</v>
      </c>
      <c r="D31" s="59">
        <v>228086920</v>
      </c>
      <c r="E31" s="123">
        <v>2</v>
      </c>
      <c r="F31" s="122" t="s">
        <v>189</v>
      </c>
      <c r="G31" s="59" t="s">
        <v>4661</v>
      </c>
      <c r="H31" s="59" t="s">
        <v>133</v>
      </c>
      <c r="I31" s="59" t="s">
        <v>132</v>
      </c>
      <c r="J31" s="59">
        <v>0.72449999999999992</v>
      </c>
      <c r="K31" s="59">
        <v>6.1400000000000003E-2</v>
      </c>
      <c r="L31" s="59">
        <v>0.14449999999999999</v>
      </c>
      <c r="M31" s="59">
        <v>0.67069999999999996</v>
      </c>
      <c r="N31" s="59">
        <v>-1E-4</v>
      </c>
      <c r="O31" s="59">
        <v>2.0999999999999999E-3</v>
      </c>
      <c r="P31" s="59">
        <v>0.9677</v>
      </c>
      <c r="Q31" s="59">
        <v>10513</v>
      </c>
      <c r="R31" s="59">
        <v>80567</v>
      </c>
    </row>
    <row r="32" spans="2:18" x14ac:dyDescent="0.25">
      <c r="B32" s="59" t="s">
        <v>229</v>
      </c>
      <c r="C32" s="59">
        <v>5</v>
      </c>
      <c r="D32" s="59">
        <v>35494448</v>
      </c>
      <c r="E32" s="123">
        <v>7</v>
      </c>
      <c r="F32" s="122" t="s">
        <v>230</v>
      </c>
      <c r="G32" s="59" t="s">
        <v>4662</v>
      </c>
      <c r="H32" s="59" t="s">
        <v>166</v>
      </c>
      <c r="I32" s="59" t="s">
        <v>131</v>
      </c>
      <c r="J32" s="59">
        <v>0.97540000000000004</v>
      </c>
      <c r="K32" s="59">
        <v>0.75580000000000003</v>
      </c>
      <c r="L32" s="59">
        <v>0.46949999999999997</v>
      </c>
      <c r="M32" s="59">
        <v>0.1075</v>
      </c>
      <c r="N32" s="59">
        <v>-1.0500000000000001E-2</v>
      </c>
      <c r="O32" s="59">
        <v>6.8999999999999999E-3</v>
      </c>
      <c r="P32" s="59">
        <v>0.1268</v>
      </c>
      <c r="Q32" s="59">
        <v>10154</v>
      </c>
      <c r="R32" s="59">
        <v>75347</v>
      </c>
    </row>
    <row r="33" spans="2:18" x14ac:dyDescent="0.25">
      <c r="B33" s="59" t="s">
        <v>241</v>
      </c>
      <c r="C33" s="59">
        <v>17</v>
      </c>
      <c r="D33" s="59">
        <v>26649724</v>
      </c>
      <c r="E33" s="123">
        <v>26</v>
      </c>
      <c r="F33" s="122" t="s">
        <v>242</v>
      </c>
      <c r="G33" s="59" t="s">
        <v>4662</v>
      </c>
      <c r="H33" s="59" t="s">
        <v>133</v>
      </c>
      <c r="I33" s="59" t="s">
        <v>131</v>
      </c>
      <c r="J33" s="59">
        <v>0.51340000000000008</v>
      </c>
      <c r="K33" s="59">
        <v>0.19070000000000001</v>
      </c>
      <c r="L33" s="59">
        <v>0.1283</v>
      </c>
      <c r="M33" s="59">
        <v>0.13700000000000001</v>
      </c>
      <c r="N33" s="59">
        <v>-2.8999999999999998E-3</v>
      </c>
      <c r="O33" s="59">
        <v>1.9E-3</v>
      </c>
      <c r="P33" s="59">
        <v>0.12859999999999999</v>
      </c>
      <c r="Q33" s="59">
        <v>10516</v>
      </c>
      <c r="R33" s="59">
        <v>80603</v>
      </c>
    </row>
    <row r="34" spans="2:18" x14ac:dyDescent="0.25">
      <c r="B34" s="59" t="s">
        <v>227</v>
      </c>
      <c r="C34" s="59">
        <v>3</v>
      </c>
      <c r="D34" s="59">
        <v>99180668</v>
      </c>
      <c r="E34" s="123">
        <v>4</v>
      </c>
      <c r="F34" s="122" t="s">
        <v>228</v>
      </c>
      <c r="G34" s="59" t="s">
        <v>4662</v>
      </c>
      <c r="H34" s="59" t="s">
        <v>133</v>
      </c>
      <c r="I34" s="59" t="s">
        <v>132</v>
      </c>
      <c r="J34" s="59">
        <v>1.6800000000000037E-2</v>
      </c>
      <c r="K34" s="59">
        <v>0.8296</v>
      </c>
      <c r="L34" s="59">
        <v>0.55230000000000001</v>
      </c>
      <c r="M34" s="59">
        <v>0.1331</v>
      </c>
      <c r="N34" s="59">
        <v>-1.1900000000000001E-2</v>
      </c>
      <c r="O34" s="59">
        <v>8.0999999999999996E-3</v>
      </c>
      <c r="P34" s="59">
        <v>0.14369999999999999</v>
      </c>
      <c r="Q34" s="59">
        <v>10668</v>
      </c>
      <c r="R34" s="59">
        <v>76630</v>
      </c>
    </row>
    <row r="35" spans="2:18" x14ac:dyDescent="0.25">
      <c r="B35" s="59" t="s">
        <v>245</v>
      </c>
      <c r="C35" s="59">
        <v>20</v>
      </c>
      <c r="D35" s="59">
        <v>44614991</v>
      </c>
      <c r="E35" s="123">
        <v>31</v>
      </c>
      <c r="F35" s="122" t="s">
        <v>246</v>
      </c>
      <c r="G35" s="59" t="s">
        <v>4662</v>
      </c>
      <c r="H35" s="59" t="s">
        <v>247</v>
      </c>
      <c r="I35" s="59" t="s">
        <v>132</v>
      </c>
      <c r="J35" s="59">
        <v>0.85850000000000004</v>
      </c>
      <c r="K35" s="59">
        <v>-0.29770000000000002</v>
      </c>
      <c r="L35" s="59">
        <v>0.20080000000000001</v>
      </c>
      <c r="M35" s="59">
        <v>0.13819999999999999</v>
      </c>
      <c r="N35" s="59">
        <v>4.1000000000000003E-3</v>
      </c>
      <c r="O35" s="59">
        <v>2.8999999999999998E-3</v>
      </c>
      <c r="P35" s="59">
        <v>0.15240000000000001</v>
      </c>
      <c r="Q35" s="59">
        <v>9776</v>
      </c>
      <c r="R35" s="59">
        <v>72553</v>
      </c>
    </row>
    <row r="36" spans="2:18" x14ac:dyDescent="0.25">
      <c r="B36" s="59" t="s">
        <v>235</v>
      </c>
      <c r="C36" s="59">
        <v>9</v>
      </c>
      <c r="D36" s="59">
        <v>101923372</v>
      </c>
      <c r="E36" s="123">
        <v>15</v>
      </c>
      <c r="F36" s="122" t="s">
        <v>236</v>
      </c>
      <c r="G36" s="59" t="s">
        <v>4662</v>
      </c>
      <c r="H36" s="59" t="s">
        <v>166</v>
      </c>
      <c r="I36" s="59" t="s">
        <v>131</v>
      </c>
      <c r="J36" s="59">
        <v>0.78689999999999993</v>
      </c>
      <c r="K36" s="59">
        <v>0.1434</v>
      </c>
      <c r="L36" s="59">
        <v>0.158</v>
      </c>
      <c r="M36" s="59">
        <v>0.36399999999999999</v>
      </c>
      <c r="N36" s="59">
        <v>-2.5000000000000001E-3</v>
      </c>
      <c r="O36" s="59">
        <v>2.3E-3</v>
      </c>
      <c r="P36" s="59">
        <v>0.28570000000000001</v>
      </c>
      <c r="Q36" s="59">
        <v>10668</v>
      </c>
      <c r="R36" s="59">
        <v>76630</v>
      </c>
    </row>
    <row r="37" spans="2:18" x14ac:dyDescent="0.25">
      <c r="B37" s="59" t="s">
        <v>231</v>
      </c>
      <c r="C37" s="59">
        <v>9</v>
      </c>
      <c r="D37" s="59">
        <v>76617720</v>
      </c>
      <c r="E37" s="123">
        <v>13</v>
      </c>
      <c r="F37" s="122" t="s">
        <v>232</v>
      </c>
      <c r="G37" s="59" t="s">
        <v>4662</v>
      </c>
      <c r="H37" s="59" t="s">
        <v>132</v>
      </c>
      <c r="I37" s="59" t="s">
        <v>166</v>
      </c>
      <c r="J37" s="59">
        <v>0.31219999999999998</v>
      </c>
      <c r="K37" s="59">
        <v>0.16259999999999999</v>
      </c>
      <c r="L37" s="59">
        <v>0.13830000000000001</v>
      </c>
      <c r="M37" s="59">
        <v>0.23960000000000001</v>
      </c>
      <c r="N37" s="59">
        <v>-1.6999999999999999E-3</v>
      </c>
      <c r="O37" s="59">
        <v>2E-3</v>
      </c>
      <c r="P37" s="59">
        <v>0.41270000000000001</v>
      </c>
      <c r="Q37" s="59">
        <v>10668</v>
      </c>
      <c r="R37" s="59">
        <v>76630</v>
      </c>
    </row>
    <row r="38" spans="2:18" x14ac:dyDescent="0.25">
      <c r="B38" s="59" t="s">
        <v>237</v>
      </c>
      <c r="C38" s="59">
        <v>10</v>
      </c>
      <c r="D38" s="59">
        <v>24999593</v>
      </c>
      <c r="E38" s="123">
        <v>17</v>
      </c>
      <c r="F38" s="122" t="s">
        <v>238</v>
      </c>
      <c r="G38" s="59" t="s">
        <v>4662</v>
      </c>
      <c r="H38" s="59" t="s">
        <v>131</v>
      </c>
      <c r="I38" s="59" t="s">
        <v>166</v>
      </c>
      <c r="J38" s="59">
        <v>0.22239999999999999</v>
      </c>
      <c r="K38" s="59">
        <v>-8.2500000000000004E-2</v>
      </c>
      <c r="L38" s="59">
        <v>0.15279999999999999</v>
      </c>
      <c r="M38" s="59">
        <v>0.58940000000000003</v>
      </c>
      <c r="N38" s="59">
        <v>1.2999999999999999E-3</v>
      </c>
      <c r="O38" s="59">
        <v>2.2000000000000001E-3</v>
      </c>
      <c r="P38" s="59">
        <v>0.5534</v>
      </c>
      <c r="Q38" s="59">
        <v>10511</v>
      </c>
      <c r="R38" s="59">
        <v>80516</v>
      </c>
    </row>
    <row r="39" spans="2:18" x14ac:dyDescent="0.25">
      <c r="B39" s="59" t="s">
        <v>239</v>
      </c>
      <c r="C39" s="59">
        <v>12</v>
      </c>
      <c r="D39" s="59">
        <v>112132610</v>
      </c>
      <c r="E39" s="123">
        <v>20</v>
      </c>
      <c r="F39" s="122" t="s">
        <v>240</v>
      </c>
      <c r="G39" s="59" t="s">
        <v>4662</v>
      </c>
      <c r="H39" s="59" t="s">
        <v>131</v>
      </c>
      <c r="I39" s="59" t="s">
        <v>166</v>
      </c>
      <c r="J39" s="59">
        <v>1.9099999999999999E-2</v>
      </c>
      <c r="K39" s="59">
        <v>-0.1996</v>
      </c>
      <c r="L39" s="59">
        <v>0.51919999999999999</v>
      </c>
      <c r="M39" s="59">
        <v>0.70069999999999999</v>
      </c>
      <c r="N39" s="59">
        <v>4.4000000000000003E-3</v>
      </c>
      <c r="O39" s="59">
        <v>7.7000000000000002E-3</v>
      </c>
      <c r="P39" s="59">
        <v>0.56589999999999996</v>
      </c>
      <c r="Q39" s="59">
        <v>10657</v>
      </c>
      <c r="R39" s="59">
        <v>76588</v>
      </c>
    </row>
    <row r="40" spans="2:18" x14ac:dyDescent="0.25">
      <c r="B40" s="124" t="s">
        <v>243</v>
      </c>
      <c r="C40" s="124">
        <v>17</v>
      </c>
      <c r="D40" s="124">
        <v>79526821</v>
      </c>
      <c r="E40" s="125">
        <v>27</v>
      </c>
      <c r="F40" s="126" t="s">
        <v>244</v>
      </c>
      <c r="G40" s="124" t="s">
        <v>4662</v>
      </c>
      <c r="H40" s="124" t="s">
        <v>132</v>
      </c>
      <c r="I40" s="124" t="s">
        <v>133</v>
      </c>
      <c r="J40" s="124">
        <v>0.3695</v>
      </c>
      <c r="K40" s="124">
        <v>7.1300000000000002E-2</v>
      </c>
      <c r="L40" s="124">
        <v>0.13639999999999999</v>
      </c>
      <c r="M40" s="124">
        <v>0.60119999999999996</v>
      </c>
      <c r="N40" s="124">
        <v>-6.9999999999999999E-4</v>
      </c>
      <c r="O40" s="124">
        <v>2E-3</v>
      </c>
      <c r="P40" s="124">
        <v>0.7228</v>
      </c>
      <c r="Q40" s="124">
        <v>10668</v>
      </c>
      <c r="R40" s="124">
        <v>76630</v>
      </c>
    </row>
  </sheetData>
  <mergeCells count="1">
    <mergeCell ref="A1:S1"/>
  </mergeCells>
  <pageMargins left="0.7" right="0.7" top="0.78740157499999996" bottom="0.78740157499999996" header="0.3" footer="0.3"/>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
  <sheetViews>
    <sheetView workbookViewId="0">
      <selection activeCell="A2" sqref="A2"/>
    </sheetView>
  </sheetViews>
  <sheetFormatPr baseColWidth="10" defaultRowHeight="15" x14ac:dyDescent="0.25"/>
  <cols>
    <col min="1" max="1" width="8.85546875" customWidth="1"/>
    <col min="2" max="2" width="8.85546875" style="7" customWidth="1"/>
    <col min="3" max="3" width="18.5703125" bestFit="1" customWidth="1"/>
    <col min="4" max="4" width="9.7109375" style="7" bestFit="1" customWidth="1"/>
    <col min="5" max="5" width="10.140625" style="7" bestFit="1" customWidth="1"/>
    <col min="6" max="6" width="22.28515625" bestFit="1" customWidth="1"/>
    <col min="7" max="7" width="8.140625" style="7" bestFit="1" customWidth="1"/>
    <col min="8" max="8" width="8.5703125" style="7" bestFit="1" customWidth="1"/>
    <col min="9" max="9" width="13.7109375" bestFit="1" customWidth="1"/>
    <col min="10" max="10" width="14.5703125" bestFit="1" customWidth="1"/>
    <col min="11" max="11" width="13.7109375" bestFit="1" customWidth="1"/>
    <col min="12" max="12" width="13.140625" bestFit="1" customWidth="1"/>
    <col min="13" max="13" width="14" bestFit="1" customWidth="1"/>
    <col min="14" max="14" width="13.140625" bestFit="1" customWidth="1"/>
    <col min="15" max="15" width="12.7109375" bestFit="1" customWidth="1"/>
    <col min="16" max="16" width="12.42578125" bestFit="1" customWidth="1"/>
    <col min="17" max="17" width="12" bestFit="1" customWidth="1"/>
  </cols>
  <sheetData>
    <row r="1" spans="1:17" ht="49.5" customHeight="1" x14ac:dyDescent="0.25">
      <c r="A1" s="191" t="s">
        <v>4734</v>
      </c>
      <c r="B1" s="191"/>
      <c r="C1" s="191"/>
      <c r="D1" s="191"/>
      <c r="E1" s="191"/>
      <c r="F1" s="191"/>
      <c r="G1" s="191"/>
      <c r="H1" s="191"/>
      <c r="I1" s="191"/>
      <c r="J1" s="191"/>
      <c r="K1" s="191"/>
      <c r="L1" s="191"/>
      <c r="M1" s="191"/>
      <c r="N1" s="191"/>
      <c r="O1" s="191"/>
      <c r="P1" s="191"/>
      <c r="Q1" s="191"/>
    </row>
    <row r="3" spans="1:17" x14ac:dyDescent="0.25">
      <c r="B3" s="8" t="s">
        <v>186</v>
      </c>
      <c r="C3" s="8" t="s">
        <v>4372</v>
      </c>
      <c r="D3" s="8" t="s">
        <v>4374</v>
      </c>
      <c r="E3" s="8" t="s">
        <v>4373</v>
      </c>
      <c r="F3" s="8" t="s">
        <v>4375</v>
      </c>
      <c r="G3" s="8" t="s">
        <v>4377</v>
      </c>
      <c r="H3" s="8" t="s">
        <v>4376</v>
      </c>
      <c r="I3" s="8" t="s">
        <v>4381</v>
      </c>
      <c r="J3" s="8" t="s">
        <v>4382</v>
      </c>
      <c r="K3" s="8" t="s">
        <v>4383</v>
      </c>
      <c r="L3" s="8" t="s">
        <v>4384</v>
      </c>
      <c r="M3" s="8" t="s">
        <v>4385</v>
      </c>
      <c r="N3" s="8" t="s">
        <v>4386</v>
      </c>
      <c r="O3" s="8" t="s">
        <v>4378</v>
      </c>
      <c r="P3" s="8" t="s">
        <v>4379</v>
      </c>
      <c r="Q3" s="8" t="s">
        <v>4380</v>
      </c>
    </row>
    <row r="4" spans="1:17" x14ac:dyDescent="0.25">
      <c r="B4" s="7" t="s">
        <v>1332</v>
      </c>
      <c r="C4" t="s">
        <v>4371</v>
      </c>
      <c r="D4" s="7" t="s">
        <v>131</v>
      </c>
      <c r="E4" s="7" t="s">
        <v>166</v>
      </c>
      <c r="F4" t="s">
        <v>4337</v>
      </c>
      <c r="G4" s="7" t="s">
        <v>133</v>
      </c>
      <c r="H4" s="7" t="s">
        <v>131</v>
      </c>
      <c r="I4">
        <v>3.8629183511415001E-4</v>
      </c>
      <c r="J4">
        <v>2.4004173026297301E-2</v>
      </c>
      <c r="K4">
        <v>0.98716044131143899</v>
      </c>
      <c r="L4">
        <v>-1.0536280418990001</v>
      </c>
      <c r="M4">
        <v>3.24449436371467E-2</v>
      </c>
      <c r="N4" s="11">
        <v>2.4563558427201799E-231</v>
      </c>
      <c r="O4">
        <v>4.3461250841160398E-2</v>
      </c>
      <c r="P4">
        <v>2.7193051493008501E-2</v>
      </c>
      <c r="Q4">
        <v>0.109987707708674</v>
      </c>
    </row>
    <row r="5" spans="1:17" x14ac:dyDescent="0.25">
      <c r="B5" s="7" t="s">
        <v>1332</v>
      </c>
      <c r="C5" t="s">
        <v>4371</v>
      </c>
      <c r="D5" s="7" t="s">
        <v>131</v>
      </c>
      <c r="E5" s="7" t="s">
        <v>166</v>
      </c>
      <c r="F5" t="s">
        <v>4348</v>
      </c>
      <c r="G5" s="7" t="s">
        <v>132</v>
      </c>
      <c r="H5" s="7" t="s">
        <v>133</v>
      </c>
      <c r="I5">
        <v>4.03057677057704E-2</v>
      </c>
      <c r="J5">
        <v>2.40268826070121E-2</v>
      </c>
      <c r="K5">
        <v>9.3439283913961196E-2</v>
      </c>
      <c r="L5">
        <v>1.07345465875665</v>
      </c>
      <c r="M5">
        <v>3.1676087190221601E-2</v>
      </c>
      <c r="N5" s="11">
        <v>9.8447982785150792E-252</v>
      </c>
      <c r="O5">
        <v>5.8196564156101603E-3</v>
      </c>
      <c r="P5">
        <v>2.6689657642903101E-2</v>
      </c>
      <c r="Q5">
        <v>0.82739083828497095</v>
      </c>
    </row>
    <row r="6" spans="1:17" x14ac:dyDescent="0.25">
      <c r="B6" s="7" t="s">
        <v>1332</v>
      </c>
      <c r="C6" t="s">
        <v>4371</v>
      </c>
      <c r="D6" s="7" t="s">
        <v>131</v>
      </c>
      <c r="E6" s="7" t="s">
        <v>166</v>
      </c>
      <c r="F6" t="s">
        <v>4365</v>
      </c>
      <c r="G6" s="7" t="s">
        <v>166</v>
      </c>
      <c r="H6" s="7" t="s">
        <v>131</v>
      </c>
      <c r="I6">
        <v>5.2647588662568301E-2</v>
      </c>
      <c r="J6">
        <v>2.1018417727673801E-2</v>
      </c>
      <c r="K6">
        <v>1.22509842766583E-2</v>
      </c>
      <c r="L6">
        <v>0.14947769300723401</v>
      </c>
      <c r="M6">
        <v>3.2881400950547299E-2</v>
      </c>
      <c r="N6" s="11">
        <v>5.4684162130266403E-6</v>
      </c>
      <c r="O6">
        <v>-3.4650628597031601E-2</v>
      </c>
      <c r="P6">
        <v>2.76256703509834E-2</v>
      </c>
      <c r="Q6">
        <v>0.20973626836977</v>
      </c>
    </row>
    <row r="7" spans="1:17" x14ac:dyDescent="0.25">
      <c r="B7" s="7" t="s">
        <v>1332</v>
      </c>
      <c r="C7" t="s">
        <v>4371</v>
      </c>
      <c r="D7" s="7" t="s">
        <v>131</v>
      </c>
      <c r="E7" s="7" t="s">
        <v>166</v>
      </c>
      <c r="F7" t="s">
        <v>4366</v>
      </c>
      <c r="G7" s="7" t="s">
        <v>166</v>
      </c>
      <c r="H7" s="7" t="s">
        <v>131</v>
      </c>
      <c r="I7">
        <v>3.0527167897923601E-2</v>
      </c>
      <c r="J7">
        <v>1.7012423944372301E-2</v>
      </c>
      <c r="K7">
        <v>7.27486496701404E-2</v>
      </c>
      <c r="L7">
        <v>0.275002122395336</v>
      </c>
      <c r="M7">
        <v>0.112661464177092</v>
      </c>
      <c r="N7" s="7">
        <v>1.46482790234628E-2</v>
      </c>
      <c r="O7">
        <v>0.13838465734254399</v>
      </c>
      <c r="P7">
        <v>9.4591992893452603E-2</v>
      </c>
      <c r="Q7">
        <v>0.14347729630241601</v>
      </c>
    </row>
    <row r="8" spans="1:17" x14ac:dyDescent="0.25">
      <c r="B8" s="7" t="s">
        <v>1332</v>
      </c>
      <c r="C8" t="s">
        <v>4371</v>
      </c>
      <c r="D8" s="7" t="s">
        <v>131</v>
      </c>
      <c r="E8" s="7" t="s">
        <v>166</v>
      </c>
      <c r="F8" t="s">
        <v>4349</v>
      </c>
      <c r="G8" s="7" t="s">
        <v>133</v>
      </c>
      <c r="H8" s="7" t="s">
        <v>131</v>
      </c>
      <c r="I8">
        <v>6.6174402601117205E-2</v>
      </c>
      <c r="J8">
        <v>2.2801751887068102E-2</v>
      </c>
      <c r="K8">
        <v>3.7059555537784102E-3</v>
      </c>
      <c r="L8">
        <v>0.23213000105212001</v>
      </c>
      <c r="M8">
        <v>4.3776717431219699E-2</v>
      </c>
      <c r="N8" s="11">
        <v>1.14170904884471E-7</v>
      </c>
      <c r="O8">
        <v>-7.1364655828978704E-2</v>
      </c>
      <c r="P8">
        <v>3.6770632519226097E-2</v>
      </c>
      <c r="Q8">
        <v>5.2281840661439601E-2</v>
      </c>
    </row>
    <row r="9" spans="1:17" x14ac:dyDescent="0.25">
      <c r="B9" s="7" t="s">
        <v>1332</v>
      </c>
      <c r="C9" t="s">
        <v>4371</v>
      </c>
      <c r="D9" s="7" t="s">
        <v>131</v>
      </c>
      <c r="E9" s="7" t="s">
        <v>166</v>
      </c>
      <c r="F9" t="s">
        <v>4350</v>
      </c>
      <c r="G9" s="7" t="s">
        <v>133</v>
      </c>
      <c r="H9" s="7" t="s">
        <v>132</v>
      </c>
      <c r="I9">
        <v>1.8898114346595999E-2</v>
      </c>
      <c r="J9">
        <v>2.2279458577450499E-2</v>
      </c>
      <c r="K9">
        <v>0.39630966300170001</v>
      </c>
      <c r="L9">
        <v>-0.15002641152466301</v>
      </c>
      <c r="M9">
        <v>3.0651869259819501E-2</v>
      </c>
      <c r="N9" s="11">
        <v>9.8542287018911204E-7</v>
      </c>
      <c r="O9">
        <v>3.08328649351369E-2</v>
      </c>
      <c r="P9">
        <v>2.5667093666462699E-2</v>
      </c>
      <c r="Q9">
        <v>0.22965018021638101</v>
      </c>
    </row>
    <row r="10" spans="1:17" x14ac:dyDescent="0.25">
      <c r="B10" s="7" t="s">
        <v>1332</v>
      </c>
      <c r="C10" t="s">
        <v>4371</v>
      </c>
      <c r="D10" s="7" t="s">
        <v>131</v>
      </c>
      <c r="E10" s="7" t="s">
        <v>166</v>
      </c>
      <c r="F10" t="s">
        <v>4351</v>
      </c>
      <c r="G10" s="7" t="s">
        <v>133</v>
      </c>
      <c r="H10" s="7" t="s">
        <v>132</v>
      </c>
      <c r="I10">
        <v>3.3003512218092099E-2</v>
      </c>
      <c r="J10">
        <v>3.4611849489794899E-2</v>
      </c>
      <c r="K10">
        <v>0.34032050073494502</v>
      </c>
      <c r="L10">
        <v>0.10242676386266999</v>
      </c>
      <c r="M10">
        <v>2.8879552619005301E-2</v>
      </c>
      <c r="N10" s="7">
        <v>3.9010623297455001E-4</v>
      </c>
      <c r="O10">
        <v>3.5338674475735802E-3</v>
      </c>
      <c r="P10">
        <v>2.4286070323055301E-2</v>
      </c>
      <c r="Q10">
        <v>0.88430817687829599</v>
      </c>
    </row>
    <row r="11" spans="1:17" x14ac:dyDescent="0.25">
      <c r="B11" s="7" t="s">
        <v>1332</v>
      </c>
      <c r="C11" t="s">
        <v>4371</v>
      </c>
      <c r="D11" s="7" t="s">
        <v>131</v>
      </c>
      <c r="E11" s="7" t="s">
        <v>166</v>
      </c>
      <c r="F11" t="s">
        <v>4352</v>
      </c>
      <c r="G11" s="7" t="s">
        <v>132</v>
      </c>
      <c r="H11" s="7" t="s">
        <v>133</v>
      </c>
      <c r="I11">
        <v>-2.9520076837078499E-3</v>
      </c>
      <c r="J11">
        <v>3.4892788281401001E-2</v>
      </c>
      <c r="K11">
        <v>0.93257762650340503</v>
      </c>
      <c r="L11">
        <v>0.100695145318833</v>
      </c>
      <c r="M11">
        <v>2.86954275655972E-2</v>
      </c>
      <c r="N11" s="7">
        <v>4.4962461226834402E-4</v>
      </c>
      <c r="O11">
        <v>3.0936685589240599E-2</v>
      </c>
      <c r="P11">
        <v>2.4304221677502801E-2</v>
      </c>
      <c r="Q11">
        <v>0.20305583912243699</v>
      </c>
    </row>
    <row r="12" spans="1:17" x14ac:dyDescent="0.25">
      <c r="B12" s="7" t="s">
        <v>1332</v>
      </c>
      <c r="C12" t="s">
        <v>4371</v>
      </c>
      <c r="D12" s="7" t="s">
        <v>131</v>
      </c>
      <c r="E12" s="7" t="s">
        <v>166</v>
      </c>
      <c r="F12" t="s">
        <v>4353</v>
      </c>
      <c r="G12" s="7" t="s">
        <v>133</v>
      </c>
      <c r="H12" s="7" t="s">
        <v>1317</v>
      </c>
      <c r="I12">
        <v>4.9163495216241103E-2</v>
      </c>
      <c r="J12">
        <v>2.1378018793079E-2</v>
      </c>
      <c r="K12">
        <v>2.14639879556358E-2</v>
      </c>
      <c r="L12">
        <v>-0.15912569508701599</v>
      </c>
      <c r="M12">
        <v>3.2180261306395903E-2</v>
      </c>
      <c r="N12" s="11">
        <v>7.62130930416478E-7</v>
      </c>
      <c r="O12">
        <v>-2.6771907358740701E-2</v>
      </c>
      <c r="P12">
        <v>2.7305809985619999E-2</v>
      </c>
      <c r="Q12">
        <v>0.32686537698825302</v>
      </c>
    </row>
    <row r="13" spans="1:17" x14ac:dyDescent="0.25">
      <c r="B13" s="7" t="s">
        <v>1332</v>
      </c>
      <c r="C13" t="s">
        <v>4371</v>
      </c>
      <c r="D13" s="7" t="s">
        <v>131</v>
      </c>
      <c r="E13" s="7" t="s">
        <v>166</v>
      </c>
      <c r="F13" t="s">
        <v>4354</v>
      </c>
      <c r="G13" s="7" t="s">
        <v>133</v>
      </c>
      <c r="H13" s="7" t="s">
        <v>131</v>
      </c>
      <c r="I13">
        <v>2.8244367766080299E-2</v>
      </c>
      <c r="J13">
        <v>1.7967052641521899E-2</v>
      </c>
      <c r="K13">
        <v>0.115948472898683</v>
      </c>
      <c r="L13">
        <v>-0.30199474407413002</v>
      </c>
      <c r="M13">
        <v>5.8385412935975697E-2</v>
      </c>
      <c r="N13" s="11">
        <v>2.3106308687740001E-7</v>
      </c>
      <c r="O13">
        <v>5.9642821932165697E-2</v>
      </c>
      <c r="P13">
        <v>4.8950266023024297E-2</v>
      </c>
      <c r="Q13">
        <v>0.22305790024722699</v>
      </c>
    </row>
    <row r="14" spans="1:17" x14ac:dyDescent="0.25">
      <c r="B14" s="7" t="s">
        <v>1332</v>
      </c>
      <c r="C14" t="s">
        <v>4371</v>
      </c>
      <c r="D14" s="7" t="s">
        <v>131</v>
      </c>
      <c r="E14" s="7" t="s">
        <v>166</v>
      </c>
      <c r="F14" t="s">
        <v>4367</v>
      </c>
      <c r="G14" s="7" t="s">
        <v>131</v>
      </c>
      <c r="H14" s="7" t="s">
        <v>133</v>
      </c>
      <c r="I14">
        <v>5.3827910004661403E-2</v>
      </c>
      <c r="J14">
        <v>2.9823620103805602E-2</v>
      </c>
      <c r="K14">
        <v>7.10942254343538E-2</v>
      </c>
      <c r="L14">
        <v>0.101302039052155</v>
      </c>
      <c r="M14">
        <v>2.7935596267747501E-2</v>
      </c>
      <c r="N14" s="7">
        <v>2.8754372846689197E-4</v>
      </c>
      <c r="O14">
        <v>-1.7023793725638399E-2</v>
      </c>
      <c r="P14">
        <v>2.3530547489184098E-2</v>
      </c>
      <c r="Q14">
        <v>0.46938730195462097</v>
      </c>
    </row>
    <row r="15" spans="1:17" x14ac:dyDescent="0.25">
      <c r="B15" s="7" t="s">
        <v>1332</v>
      </c>
      <c r="C15" t="s">
        <v>4371</v>
      </c>
      <c r="D15" s="7" t="s">
        <v>131</v>
      </c>
      <c r="E15" s="7" t="s">
        <v>166</v>
      </c>
      <c r="F15" t="s">
        <v>4368</v>
      </c>
      <c r="G15" s="7" t="s">
        <v>133</v>
      </c>
      <c r="H15" s="7" t="s">
        <v>132</v>
      </c>
      <c r="I15">
        <v>2.32313531235331E-2</v>
      </c>
      <c r="J15">
        <v>2.5844165960826199E-2</v>
      </c>
      <c r="K15">
        <v>0.36870526137151199</v>
      </c>
      <c r="L15">
        <v>0.10361511844209</v>
      </c>
      <c r="M15">
        <v>3.0103511309924998E-2</v>
      </c>
      <c r="N15" s="7">
        <v>5.7751304039688005E-4</v>
      </c>
      <c r="O15">
        <v>1.6718292564055999E-2</v>
      </c>
      <c r="P15">
        <v>2.5390053275666902E-2</v>
      </c>
      <c r="Q15">
        <v>0.51024365236117097</v>
      </c>
    </row>
    <row r="16" spans="1:17" x14ac:dyDescent="0.25">
      <c r="B16" s="7" t="s">
        <v>1332</v>
      </c>
      <c r="C16" t="s">
        <v>4371</v>
      </c>
      <c r="D16" s="7" t="s">
        <v>131</v>
      </c>
      <c r="E16" s="7" t="s">
        <v>166</v>
      </c>
      <c r="F16" t="s">
        <v>4356</v>
      </c>
      <c r="G16" s="7" t="s">
        <v>133</v>
      </c>
      <c r="H16" s="7" t="s">
        <v>132</v>
      </c>
      <c r="I16">
        <v>4.4927710204257003E-2</v>
      </c>
      <c r="J16">
        <v>2.8971676272622301E-2</v>
      </c>
      <c r="K16">
        <v>0.120962573426399</v>
      </c>
      <c r="L16">
        <v>-9.2768621654627695E-2</v>
      </c>
      <c r="M16">
        <v>3.02020105735607E-2</v>
      </c>
      <c r="N16" s="7">
        <v>2.1291185767376699E-3</v>
      </c>
      <c r="O16">
        <v>-9.3254485414910795E-3</v>
      </c>
      <c r="P16">
        <v>2.4933071530982402E-2</v>
      </c>
      <c r="Q16">
        <v>0.70838999960326499</v>
      </c>
    </row>
    <row r="17" spans="2:17" x14ac:dyDescent="0.25">
      <c r="B17" s="7" t="s">
        <v>1332</v>
      </c>
      <c r="C17" t="s">
        <v>4371</v>
      </c>
      <c r="D17" s="7" t="s">
        <v>131</v>
      </c>
      <c r="E17" s="7" t="s">
        <v>166</v>
      </c>
      <c r="F17" t="s">
        <v>4357</v>
      </c>
      <c r="G17" s="7" t="s">
        <v>132</v>
      </c>
      <c r="H17" s="7" t="s">
        <v>133</v>
      </c>
      <c r="I17">
        <v>4.13163070399317E-2</v>
      </c>
      <c r="J17">
        <v>1.8607343696069201E-2</v>
      </c>
      <c r="K17">
        <v>2.63895820014791E-2</v>
      </c>
      <c r="L17">
        <v>-0.28980319034853602</v>
      </c>
      <c r="M17">
        <v>4.4267996968730697E-2</v>
      </c>
      <c r="N17" s="11">
        <v>5.8876681005943006E-11</v>
      </c>
      <c r="O17">
        <v>-2.1093198256584698E-2</v>
      </c>
      <c r="P17">
        <v>3.7214733062364801E-2</v>
      </c>
      <c r="Q17">
        <v>0.57085212363258198</v>
      </c>
    </row>
    <row r="18" spans="2:17" x14ac:dyDescent="0.25">
      <c r="B18" s="7" t="s">
        <v>1332</v>
      </c>
      <c r="C18" t="s">
        <v>4371</v>
      </c>
      <c r="D18" s="7" t="s">
        <v>131</v>
      </c>
      <c r="E18" s="7" t="s">
        <v>166</v>
      </c>
      <c r="F18" t="s">
        <v>4355</v>
      </c>
      <c r="G18" s="7" t="s">
        <v>166</v>
      </c>
      <c r="H18" s="7" t="s">
        <v>133</v>
      </c>
      <c r="I18">
        <v>1.06537826582189E-2</v>
      </c>
      <c r="J18">
        <v>4.7330885972896003E-2</v>
      </c>
      <c r="K18">
        <v>0.82190805162272196</v>
      </c>
      <c r="L18">
        <v>-0.37379175898223499</v>
      </c>
      <c r="M18">
        <v>3.4457198287675198E-2</v>
      </c>
      <c r="N18" s="11">
        <v>2.0383207027863799E-27</v>
      </c>
      <c r="O18">
        <v>1.6110467737920301E-2</v>
      </c>
      <c r="P18">
        <v>2.89582770744817E-2</v>
      </c>
      <c r="Q18">
        <v>0.57798269891523602</v>
      </c>
    </row>
    <row r="19" spans="2:17" x14ac:dyDescent="0.25">
      <c r="B19" s="7" t="s">
        <v>1332</v>
      </c>
      <c r="C19" t="s">
        <v>4371</v>
      </c>
      <c r="D19" s="7" t="s">
        <v>131</v>
      </c>
      <c r="E19" s="7" t="s">
        <v>166</v>
      </c>
      <c r="F19" t="s">
        <v>4338</v>
      </c>
      <c r="G19" s="7" t="s">
        <v>132</v>
      </c>
      <c r="H19" s="7" t="s">
        <v>133</v>
      </c>
      <c r="I19">
        <v>5.1553898525002403E-2</v>
      </c>
      <c r="J19">
        <v>4.2514694324507697E-2</v>
      </c>
      <c r="K19">
        <v>0.22527756887639799</v>
      </c>
      <c r="L19">
        <v>0.122549912898945</v>
      </c>
      <c r="M19">
        <v>3.1763280545484503E-2</v>
      </c>
      <c r="N19" s="7">
        <v>1.1421304260783399E-4</v>
      </c>
      <c r="O19">
        <v>-1.0676721620016099E-2</v>
      </c>
      <c r="P19">
        <v>2.6704498159029599E-2</v>
      </c>
      <c r="Q19">
        <v>0.68929656926112903</v>
      </c>
    </row>
    <row r="20" spans="2:17" x14ac:dyDescent="0.25">
      <c r="B20" s="7" t="s">
        <v>1332</v>
      </c>
      <c r="C20" t="s">
        <v>4371</v>
      </c>
      <c r="D20" s="7" t="s">
        <v>131</v>
      </c>
      <c r="E20" s="7" t="s">
        <v>166</v>
      </c>
      <c r="F20" t="s">
        <v>4369</v>
      </c>
      <c r="G20" s="7" t="s">
        <v>247</v>
      </c>
      <c r="H20" s="7" t="s">
        <v>132</v>
      </c>
      <c r="I20">
        <v>1.5246198847223001E-2</v>
      </c>
      <c r="J20">
        <v>1.91167189240894E-2</v>
      </c>
      <c r="K20">
        <v>0.42514201126837903</v>
      </c>
      <c r="L20">
        <v>-0.25706666447101201</v>
      </c>
      <c r="M20">
        <v>4.3098241143125701E-2</v>
      </c>
      <c r="N20" s="11">
        <v>2.4513317394839199E-9</v>
      </c>
      <c r="O20">
        <v>8.3181983706784896E-2</v>
      </c>
      <c r="P20">
        <v>3.59669344980343E-2</v>
      </c>
      <c r="Q20" s="22">
        <v>2.0737220411265401E-2</v>
      </c>
    </row>
    <row r="21" spans="2:17" x14ac:dyDescent="0.25">
      <c r="B21" s="7" t="s">
        <v>1332</v>
      </c>
      <c r="C21" t="s">
        <v>4371</v>
      </c>
      <c r="D21" s="7" t="s">
        <v>131</v>
      </c>
      <c r="E21" s="7" t="s">
        <v>166</v>
      </c>
      <c r="F21" t="s">
        <v>4370</v>
      </c>
      <c r="G21" s="7" t="s">
        <v>132</v>
      </c>
      <c r="H21" s="7" t="s">
        <v>1318</v>
      </c>
      <c r="I21">
        <v>4.2333929693527103E-2</v>
      </c>
      <c r="J21">
        <v>1.7612834756735501E-2</v>
      </c>
      <c r="K21">
        <v>1.62352318701065E-2</v>
      </c>
      <c r="L21">
        <v>-0.24322068533066199</v>
      </c>
      <c r="M21">
        <v>5.7809244002594101E-2</v>
      </c>
      <c r="N21" s="11">
        <v>2.5844286063797099E-5</v>
      </c>
      <c r="O21">
        <v>-5.4125841526494203E-2</v>
      </c>
      <c r="P21">
        <v>4.9224677146734397E-2</v>
      </c>
      <c r="Q21">
        <v>0.27152072983778502</v>
      </c>
    </row>
    <row r="22" spans="2:17" x14ac:dyDescent="0.25">
      <c r="B22" s="7" t="s">
        <v>1332</v>
      </c>
      <c r="C22" t="s">
        <v>4371</v>
      </c>
      <c r="D22" s="7" t="s">
        <v>131</v>
      </c>
      <c r="E22" s="7" t="s">
        <v>166</v>
      </c>
      <c r="F22" t="s">
        <v>4358</v>
      </c>
      <c r="G22" s="7" t="s">
        <v>132</v>
      </c>
      <c r="H22" s="7" t="s">
        <v>133</v>
      </c>
      <c r="I22">
        <v>3.2482278262047803E-2</v>
      </c>
      <c r="J22">
        <v>1.8719836779771199E-2</v>
      </c>
      <c r="K22">
        <v>8.2709004644767103E-2</v>
      </c>
      <c r="L22">
        <v>-0.27072002177570198</v>
      </c>
      <c r="M22">
        <v>4.2960549865611999E-2</v>
      </c>
      <c r="N22" s="11">
        <v>2.9459655259948599E-10</v>
      </c>
      <c r="O22">
        <v>2.00329794376632E-2</v>
      </c>
      <c r="P22">
        <v>3.6050799644545703E-2</v>
      </c>
      <c r="Q22">
        <v>0.57842448976796501</v>
      </c>
    </row>
    <row r="23" spans="2:17" x14ac:dyDescent="0.25">
      <c r="B23" s="7" t="s">
        <v>1332</v>
      </c>
      <c r="C23" t="s">
        <v>4371</v>
      </c>
      <c r="D23" s="7" t="s">
        <v>131</v>
      </c>
      <c r="E23" s="7" t="s">
        <v>166</v>
      </c>
      <c r="F23" t="s">
        <v>4359</v>
      </c>
      <c r="G23" s="7" t="s">
        <v>133</v>
      </c>
      <c r="H23" s="7" t="s">
        <v>132</v>
      </c>
      <c r="I23">
        <v>3.8827131174591398E-2</v>
      </c>
      <c r="J23">
        <v>2.0279929200803602E-2</v>
      </c>
      <c r="K23">
        <v>5.5548703861251297E-2</v>
      </c>
      <c r="L23">
        <v>0.144110089092747</v>
      </c>
      <c r="M23">
        <v>3.3970370758842003E-2</v>
      </c>
      <c r="N23" s="11">
        <v>2.2131078290153601E-5</v>
      </c>
      <c r="O23">
        <v>-3.6890259085639102E-3</v>
      </c>
      <c r="P23">
        <v>2.8745054040838599E-2</v>
      </c>
      <c r="Q23">
        <v>0.89788305878580899</v>
      </c>
    </row>
    <row r="24" spans="2:17" x14ac:dyDescent="0.25">
      <c r="B24" s="7" t="s">
        <v>1332</v>
      </c>
      <c r="C24" t="s">
        <v>4371</v>
      </c>
      <c r="D24" s="7" t="s">
        <v>131</v>
      </c>
      <c r="E24" s="7" t="s">
        <v>166</v>
      </c>
      <c r="F24" t="s">
        <v>4339</v>
      </c>
      <c r="G24" s="7" t="s">
        <v>133</v>
      </c>
      <c r="H24" s="7" t="s">
        <v>132</v>
      </c>
      <c r="I24">
        <v>2.69467761972896E-2</v>
      </c>
      <c r="J24">
        <v>3.05379281826497E-2</v>
      </c>
      <c r="K24">
        <v>0.37755861737683499</v>
      </c>
      <c r="L24">
        <v>-0.13238294869556</v>
      </c>
      <c r="M24">
        <v>2.7778854267636099E-2</v>
      </c>
      <c r="N24" s="11">
        <v>1.8829110893309399E-6</v>
      </c>
      <c r="O24">
        <v>8.8592024208777893E-3</v>
      </c>
      <c r="P24">
        <v>2.3257446724026399E-2</v>
      </c>
      <c r="Q24">
        <v>0.70326338312110703</v>
      </c>
    </row>
    <row r="25" spans="2:17" x14ac:dyDescent="0.25">
      <c r="B25" s="7" t="s">
        <v>1332</v>
      </c>
      <c r="C25" t="s">
        <v>4371</v>
      </c>
      <c r="D25" s="7" t="s">
        <v>131</v>
      </c>
      <c r="E25" s="7" t="s">
        <v>166</v>
      </c>
      <c r="F25" t="s">
        <v>4360</v>
      </c>
      <c r="G25" s="7" t="s">
        <v>132</v>
      </c>
      <c r="H25" s="7" t="s">
        <v>133</v>
      </c>
      <c r="I25">
        <v>3.1416622263559603E-2</v>
      </c>
      <c r="J25">
        <v>1.6941816985372799E-2</v>
      </c>
      <c r="K25">
        <v>6.3684344189984005E-2</v>
      </c>
      <c r="L25">
        <v>0.36426362312142002</v>
      </c>
      <c r="M25">
        <v>0.119175293158537</v>
      </c>
      <c r="N25" s="7">
        <v>2.2391028197320298E-3</v>
      </c>
      <c r="O25">
        <v>9.6319268697489802E-2</v>
      </c>
      <c r="P25">
        <v>9.8828333396335594E-2</v>
      </c>
      <c r="Q25">
        <v>0.32975281397914202</v>
      </c>
    </row>
    <row r="26" spans="2:17" x14ac:dyDescent="0.25">
      <c r="B26" s="7" t="s">
        <v>1332</v>
      </c>
      <c r="C26" t="s">
        <v>4371</v>
      </c>
      <c r="D26" s="7" t="s">
        <v>131</v>
      </c>
      <c r="E26" s="7" t="s">
        <v>166</v>
      </c>
      <c r="F26" t="s">
        <v>4340</v>
      </c>
      <c r="G26" s="7" t="s">
        <v>132</v>
      </c>
      <c r="H26" s="7" t="s">
        <v>133</v>
      </c>
      <c r="I26">
        <v>6.4309478669236003E-2</v>
      </c>
      <c r="J26">
        <v>2.89027849061376E-2</v>
      </c>
      <c r="K26">
        <v>2.60794212931349E-2</v>
      </c>
      <c r="L26">
        <v>-0.108818845004447</v>
      </c>
      <c r="M26">
        <v>2.7557524392068201E-2</v>
      </c>
      <c r="N26" s="11">
        <v>7.8547597124984595E-5</v>
      </c>
      <c r="O26">
        <v>-2.76110480935845E-2</v>
      </c>
      <c r="P26">
        <v>2.3358609063235398E-2</v>
      </c>
      <c r="Q26">
        <v>0.237185789852351</v>
      </c>
    </row>
    <row r="27" spans="2:17" x14ac:dyDescent="0.25">
      <c r="B27" s="7" t="s">
        <v>1332</v>
      </c>
      <c r="C27" t="s">
        <v>4371</v>
      </c>
      <c r="D27" s="7" t="s">
        <v>131</v>
      </c>
      <c r="E27" s="7" t="s">
        <v>166</v>
      </c>
      <c r="F27" t="s">
        <v>4361</v>
      </c>
      <c r="G27" s="7" t="s">
        <v>166</v>
      </c>
      <c r="H27" s="7" t="s">
        <v>131</v>
      </c>
      <c r="I27">
        <v>3.9274438474239497E-2</v>
      </c>
      <c r="J27">
        <v>1.68867402657981E-2</v>
      </c>
      <c r="K27">
        <v>2.00315680509521E-2</v>
      </c>
      <c r="L27">
        <v>-0.32010242018829099</v>
      </c>
      <c r="M27">
        <v>0.110115536657849</v>
      </c>
      <c r="N27" s="7">
        <v>3.6494969410733099E-3</v>
      </c>
      <c r="O27">
        <v>-9.4304763673107805E-2</v>
      </c>
      <c r="P27">
        <v>9.3616313283201302E-2</v>
      </c>
      <c r="Q27">
        <v>0.31376470883671498</v>
      </c>
    </row>
    <row r="28" spans="2:17" x14ac:dyDescent="0.25">
      <c r="B28" s="7" t="s">
        <v>1332</v>
      </c>
      <c r="C28" t="s">
        <v>4371</v>
      </c>
      <c r="D28" s="7" t="s">
        <v>131</v>
      </c>
      <c r="E28" s="7" t="s">
        <v>166</v>
      </c>
      <c r="F28" t="s">
        <v>4341</v>
      </c>
      <c r="G28" s="7" t="s">
        <v>166</v>
      </c>
      <c r="H28" s="7" t="s">
        <v>132</v>
      </c>
      <c r="I28">
        <v>3.64785662283156E-2</v>
      </c>
      <c r="J28">
        <v>1.6750223710430698E-2</v>
      </c>
      <c r="K28">
        <v>2.9421245480004399E-2</v>
      </c>
      <c r="L28">
        <v>0.63082619863201805</v>
      </c>
      <c r="M28">
        <v>0.130353130503257</v>
      </c>
      <c r="N28" s="11">
        <v>1.3025553293299101E-6</v>
      </c>
      <c r="O28">
        <v>-6.0291826615761204E-3</v>
      </c>
      <c r="P28">
        <v>0.10902557715712199</v>
      </c>
      <c r="Q28">
        <v>0.955898963493514</v>
      </c>
    </row>
    <row r="29" spans="2:17" x14ac:dyDescent="0.25">
      <c r="B29" s="7" t="s">
        <v>1332</v>
      </c>
      <c r="C29" t="s">
        <v>4371</v>
      </c>
      <c r="D29" s="7" t="s">
        <v>131</v>
      </c>
      <c r="E29" s="7" t="s">
        <v>166</v>
      </c>
      <c r="F29" t="s">
        <v>4342</v>
      </c>
      <c r="G29" s="7" t="s">
        <v>166</v>
      </c>
      <c r="H29" s="7" t="s">
        <v>131</v>
      </c>
      <c r="I29">
        <v>3.2491721063716401E-2</v>
      </c>
      <c r="J29">
        <v>1.86963124498403E-2</v>
      </c>
      <c r="K29">
        <v>8.2234094787299705E-2</v>
      </c>
      <c r="L29">
        <v>-0.61911830400101897</v>
      </c>
      <c r="M29">
        <v>4.46821519176369E-2</v>
      </c>
      <c r="N29" s="11">
        <v>1.16928041065759E-43</v>
      </c>
      <c r="O29">
        <v>3.23563771161317E-2</v>
      </c>
      <c r="P29">
        <v>3.7070134909361799E-2</v>
      </c>
      <c r="Q29">
        <v>0.38274910901215797</v>
      </c>
    </row>
    <row r="30" spans="2:17" x14ac:dyDescent="0.25">
      <c r="B30" s="7" t="s">
        <v>1332</v>
      </c>
      <c r="C30" t="s">
        <v>4371</v>
      </c>
      <c r="D30" s="7" t="s">
        <v>131</v>
      </c>
      <c r="E30" s="7" t="s">
        <v>166</v>
      </c>
      <c r="F30" t="s">
        <v>4343</v>
      </c>
      <c r="G30" s="7" t="s">
        <v>133</v>
      </c>
      <c r="H30" s="7" t="s">
        <v>132</v>
      </c>
      <c r="I30">
        <v>6.6469103797680298E-2</v>
      </c>
      <c r="J30">
        <v>2.9446916513800402E-2</v>
      </c>
      <c r="K30">
        <v>2.3992348509522098E-2</v>
      </c>
      <c r="L30">
        <v>0.15752458058108099</v>
      </c>
      <c r="M30">
        <v>2.7717416579884298E-2</v>
      </c>
      <c r="N30" s="11">
        <v>1.3217077524312E-8</v>
      </c>
      <c r="O30">
        <v>-2.89834601242927E-2</v>
      </c>
      <c r="P30">
        <v>2.33450314378362E-2</v>
      </c>
      <c r="Q30">
        <v>0.21441155286396099</v>
      </c>
    </row>
    <row r="31" spans="2:17" x14ac:dyDescent="0.25">
      <c r="B31" s="7" t="s">
        <v>1332</v>
      </c>
      <c r="C31" t="s">
        <v>4371</v>
      </c>
      <c r="D31" s="7" t="s">
        <v>131</v>
      </c>
      <c r="E31" s="7" t="s">
        <v>166</v>
      </c>
      <c r="F31" t="s">
        <v>4344</v>
      </c>
      <c r="G31" s="7" t="s">
        <v>133</v>
      </c>
      <c r="H31" s="7" t="s">
        <v>132</v>
      </c>
      <c r="I31">
        <v>5.6573402490390202E-2</v>
      </c>
      <c r="J31">
        <v>2.4210122892198201E-2</v>
      </c>
      <c r="K31">
        <v>1.9451332148980802E-2</v>
      </c>
      <c r="L31">
        <v>0.13513219856287201</v>
      </c>
      <c r="M31">
        <v>2.9194749934656199E-2</v>
      </c>
      <c r="N31" s="11">
        <v>3.6806213292984802E-6</v>
      </c>
      <c r="O31">
        <v>-2.7347535998518E-2</v>
      </c>
      <c r="P31">
        <v>2.4528029983900499E-2</v>
      </c>
      <c r="Q31">
        <v>0.26487169193677801</v>
      </c>
    </row>
    <row r="32" spans="2:17" x14ac:dyDescent="0.25">
      <c r="B32" s="7" t="s">
        <v>1332</v>
      </c>
      <c r="C32" t="s">
        <v>4371</v>
      </c>
      <c r="D32" s="7" t="s">
        <v>131</v>
      </c>
      <c r="E32" s="7" t="s">
        <v>166</v>
      </c>
      <c r="F32" t="s">
        <v>4345</v>
      </c>
      <c r="G32" s="7" t="s">
        <v>133</v>
      </c>
      <c r="H32" s="7" t="s">
        <v>132</v>
      </c>
      <c r="I32">
        <v>3.4725312478718899E-2</v>
      </c>
      <c r="J32">
        <v>2.0208881283824899E-2</v>
      </c>
      <c r="K32">
        <v>8.5738375264805197E-2</v>
      </c>
      <c r="L32">
        <v>0.109482390095562</v>
      </c>
      <c r="M32">
        <v>3.4524391317650602E-2</v>
      </c>
      <c r="N32" s="7">
        <v>1.51831167194299E-3</v>
      </c>
      <c r="O32">
        <v>5.3763966481038096E-3</v>
      </c>
      <c r="P32">
        <v>2.9238578224392499E-2</v>
      </c>
      <c r="Q32">
        <v>0.85410741024690895</v>
      </c>
    </row>
    <row r="33" spans="2:17" x14ac:dyDescent="0.25">
      <c r="B33" s="7" t="s">
        <v>1332</v>
      </c>
      <c r="C33" t="s">
        <v>4371</v>
      </c>
      <c r="D33" s="7" t="s">
        <v>131</v>
      </c>
      <c r="E33" s="7" t="s">
        <v>166</v>
      </c>
      <c r="F33" t="s">
        <v>4346</v>
      </c>
      <c r="G33" s="7" t="s">
        <v>166</v>
      </c>
      <c r="H33" s="7" t="s">
        <v>132</v>
      </c>
      <c r="I33">
        <v>5.6234783167222899E-2</v>
      </c>
      <c r="J33">
        <v>2.9921116771866402E-2</v>
      </c>
      <c r="K33">
        <v>6.0185170909399503E-2</v>
      </c>
      <c r="L33">
        <v>0.12348504828911</v>
      </c>
      <c r="M33">
        <v>2.7720247633615299E-2</v>
      </c>
      <c r="N33" s="11">
        <v>8.4015369459250799E-6</v>
      </c>
      <c r="O33">
        <v>-1.9100826469150099E-2</v>
      </c>
      <c r="P33">
        <v>2.3339503642804099E-2</v>
      </c>
      <c r="Q33">
        <v>0.41313428336430003</v>
      </c>
    </row>
    <row r="34" spans="2:17" x14ac:dyDescent="0.25">
      <c r="B34" s="7" t="s">
        <v>1332</v>
      </c>
      <c r="C34" t="s">
        <v>4371</v>
      </c>
      <c r="D34" s="7" t="s">
        <v>131</v>
      </c>
      <c r="E34" s="7" t="s">
        <v>166</v>
      </c>
      <c r="F34" t="s">
        <v>4364</v>
      </c>
      <c r="G34" s="7" t="s">
        <v>166</v>
      </c>
      <c r="H34" s="7" t="s">
        <v>131</v>
      </c>
      <c r="I34">
        <v>2.5662664866610702E-2</v>
      </c>
      <c r="J34">
        <v>2.03012258914495E-2</v>
      </c>
      <c r="K34">
        <v>0.20619616574250399</v>
      </c>
      <c r="L34">
        <v>-0.15856465840242101</v>
      </c>
      <c r="M34">
        <v>3.4898451510976002E-2</v>
      </c>
      <c r="N34" s="11">
        <v>5.53011449719542E-6</v>
      </c>
      <c r="O34">
        <v>2.7890316711818599E-2</v>
      </c>
      <c r="P34">
        <v>2.9456953212130699E-2</v>
      </c>
      <c r="Q34">
        <v>0.343732510929323</v>
      </c>
    </row>
    <row r="35" spans="2:17" x14ac:dyDescent="0.25">
      <c r="B35" s="7" t="s">
        <v>1332</v>
      </c>
      <c r="C35" t="s">
        <v>4371</v>
      </c>
      <c r="D35" s="7" t="s">
        <v>131</v>
      </c>
      <c r="E35" s="7" t="s">
        <v>166</v>
      </c>
      <c r="F35" t="s">
        <v>4347</v>
      </c>
      <c r="G35" s="7" t="s">
        <v>131</v>
      </c>
      <c r="H35" s="7" t="s">
        <v>133</v>
      </c>
      <c r="I35">
        <v>1.85249239320401E-2</v>
      </c>
      <c r="J35">
        <v>2.1823497789904899E-2</v>
      </c>
      <c r="K35">
        <v>0.395963544161124</v>
      </c>
      <c r="L35">
        <v>-0.13595207682629001</v>
      </c>
      <c r="M35">
        <v>3.1950177490059503E-2</v>
      </c>
      <c r="N35" s="11">
        <v>2.08929984645287E-5</v>
      </c>
      <c r="O35">
        <v>3.3281607581478002E-2</v>
      </c>
      <c r="P35">
        <v>2.6978691928787501E-2</v>
      </c>
      <c r="Q35">
        <v>0.21734241371372501</v>
      </c>
    </row>
    <row r="36" spans="2:17" x14ac:dyDescent="0.25">
      <c r="B36" s="7" t="s">
        <v>1332</v>
      </c>
      <c r="C36" t="s">
        <v>4371</v>
      </c>
      <c r="D36" s="7" t="s">
        <v>131</v>
      </c>
      <c r="E36" s="7" t="s">
        <v>166</v>
      </c>
      <c r="F36" t="s">
        <v>4363</v>
      </c>
      <c r="G36" s="7" t="s">
        <v>166</v>
      </c>
      <c r="H36" s="7" t="s">
        <v>1319</v>
      </c>
      <c r="I36">
        <v>2.9675428230283799E-2</v>
      </c>
      <c r="J36">
        <v>3.2428686607067901E-2</v>
      </c>
      <c r="K36">
        <v>0.36014015289745599</v>
      </c>
      <c r="L36">
        <v>-0.104270425478919</v>
      </c>
      <c r="M36">
        <v>2.8399691420953398E-2</v>
      </c>
      <c r="N36" s="7">
        <v>2.4109923387926301E-4</v>
      </c>
      <c r="O36">
        <v>5.8735559634193503E-3</v>
      </c>
      <c r="P36">
        <v>2.3897695138571401E-2</v>
      </c>
      <c r="Q36">
        <v>0.80585317316931704</v>
      </c>
    </row>
    <row r="37" spans="2:17" x14ac:dyDescent="0.25">
      <c r="B37" s="7" t="s">
        <v>1332</v>
      </c>
      <c r="C37" t="s">
        <v>4371</v>
      </c>
      <c r="D37" s="7" t="s">
        <v>131</v>
      </c>
      <c r="E37" s="7" t="s">
        <v>166</v>
      </c>
      <c r="F37" t="s">
        <v>4362</v>
      </c>
      <c r="G37" s="7" t="s">
        <v>132</v>
      </c>
      <c r="H37" s="7" t="s">
        <v>166</v>
      </c>
      <c r="I37">
        <v>0.10759537509276</v>
      </c>
      <c r="J37">
        <v>3.82602299139976E-2</v>
      </c>
      <c r="K37">
        <v>4.92040723068297E-3</v>
      </c>
      <c r="L37">
        <v>-6.47620818354432E-2</v>
      </c>
      <c r="M37">
        <v>2.9995705018455499E-2</v>
      </c>
      <c r="N37" s="7">
        <v>3.0846663299487799E-2</v>
      </c>
      <c r="O37">
        <v>-5.1937093406453597E-2</v>
      </c>
      <c r="P37">
        <v>2.5278254583971399E-2</v>
      </c>
      <c r="Q37" s="22">
        <v>3.9916158409359997E-2</v>
      </c>
    </row>
    <row r="38" spans="2:17" x14ac:dyDescent="0.25">
      <c r="B38" s="7" t="s">
        <v>36</v>
      </c>
      <c r="C38" s="7" t="s">
        <v>4523</v>
      </c>
      <c r="D38" s="7" t="s">
        <v>166</v>
      </c>
      <c r="E38" s="7" t="s">
        <v>131</v>
      </c>
      <c r="F38" s="7" t="s">
        <v>4356</v>
      </c>
      <c r="G38" s="7" t="s">
        <v>133</v>
      </c>
      <c r="H38" s="7" t="s">
        <v>132</v>
      </c>
      <c r="I38" s="7">
        <v>-0.10780982515375501</v>
      </c>
      <c r="J38" s="7">
        <v>3.6156187280983201E-2</v>
      </c>
      <c r="K38" s="7">
        <v>2.86577102100667E-3</v>
      </c>
      <c r="L38" s="7">
        <v>-0.123334918470896</v>
      </c>
      <c r="M38" s="7">
        <v>2.2511831444806299E-2</v>
      </c>
      <c r="N38" s="11">
        <v>4.2853227758501E-8</v>
      </c>
      <c r="O38" s="7">
        <v>5.1755521211364397E-2</v>
      </c>
      <c r="P38" s="7">
        <v>3.1089377779651799E-2</v>
      </c>
      <c r="Q38" s="7">
        <v>9.5965984322450598E-2</v>
      </c>
    </row>
    <row r="39" spans="2:17" x14ac:dyDescent="0.25">
      <c r="B39" s="7" t="s">
        <v>36</v>
      </c>
      <c r="C39" s="7" t="s">
        <v>4523</v>
      </c>
      <c r="D39" s="7" t="s">
        <v>166</v>
      </c>
      <c r="E39" s="7" t="s">
        <v>131</v>
      </c>
      <c r="F39" s="7" t="s">
        <v>4351</v>
      </c>
      <c r="G39" s="7" t="s">
        <v>133</v>
      </c>
      <c r="H39" s="7" t="s">
        <v>132</v>
      </c>
      <c r="I39" s="7">
        <v>-0.118521352426113</v>
      </c>
      <c r="J39" s="7">
        <v>4.4012078406889699E-2</v>
      </c>
      <c r="K39" s="7">
        <v>7.0827590838943699E-3</v>
      </c>
      <c r="L39" s="7">
        <v>8.5805267117813402E-2</v>
      </c>
      <c r="M39" s="7">
        <v>2.12730120636903E-2</v>
      </c>
      <c r="N39" s="11">
        <v>5.49458796242915E-5</v>
      </c>
      <c r="O39" s="7">
        <v>4.7519141120146498E-2</v>
      </c>
      <c r="P39" s="7">
        <v>3.0653150831900001E-2</v>
      </c>
      <c r="Q39" s="7">
        <v>0.121088614299261</v>
      </c>
    </row>
    <row r="40" spans="2:17" x14ac:dyDescent="0.25">
      <c r="B40" s="7" t="s">
        <v>36</v>
      </c>
      <c r="C40" s="7" t="s">
        <v>4523</v>
      </c>
      <c r="D40" s="7" t="s">
        <v>166</v>
      </c>
      <c r="E40" s="7" t="s">
        <v>131</v>
      </c>
      <c r="F40" s="7" t="s">
        <v>4367</v>
      </c>
      <c r="G40" s="7" t="s">
        <v>131</v>
      </c>
      <c r="H40" s="7" t="s">
        <v>133</v>
      </c>
      <c r="I40" s="7">
        <v>-1.9847862379112E-2</v>
      </c>
      <c r="J40" s="7">
        <v>3.7526628975866803E-2</v>
      </c>
      <c r="K40" s="7">
        <v>0.59687429855901097</v>
      </c>
      <c r="L40" s="7">
        <v>0.10004434495644</v>
      </c>
      <c r="M40" s="7">
        <v>2.0463560126659501E-2</v>
      </c>
      <c r="N40" s="11">
        <v>1.0139983174983E-6</v>
      </c>
      <c r="O40" s="7">
        <v>-3.6703662083835499E-2</v>
      </c>
      <c r="P40" s="7">
        <v>2.9748069903919799E-2</v>
      </c>
      <c r="Q40" s="7">
        <v>0.21727125709633299</v>
      </c>
    </row>
    <row r="41" spans="2:17" x14ac:dyDescent="0.25">
      <c r="B41" s="7" t="s">
        <v>36</v>
      </c>
      <c r="C41" s="7" t="s">
        <v>4523</v>
      </c>
      <c r="D41" s="7" t="s">
        <v>166</v>
      </c>
      <c r="E41" s="7" t="s">
        <v>131</v>
      </c>
      <c r="F41" s="7" t="s">
        <v>4365</v>
      </c>
      <c r="G41" s="7" t="s">
        <v>166</v>
      </c>
      <c r="H41" s="7" t="s">
        <v>131</v>
      </c>
      <c r="I41" s="7">
        <v>-7.7759990758717604E-2</v>
      </c>
      <c r="J41" s="7">
        <v>2.6529616692895001E-2</v>
      </c>
      <c r="K41" s="7">
        <v>3.3780373993437499E-3</v>
      </c>
      <c r="L41" s="7">
        <v>9.8871097292502805E-2</v>
      </c>
      <c r="M41" s="7">
        <v>2.4332623778793101E-2</v>
      </c>
      <c r="N41" s="11">
        <v>4.83808219847487E-5</v>
      </c>
      <c r="O41" s="7">
        <v>4.2236493440199599E-2</v>
      </c>
      <c r="P41" s="7">
        <v>3.5432115903283601E-2</v>
      </c>
      <c r="Q41" s="7">
        <v>0.23324562781613201</v>
      </c>
    </row>
    <row r="42" spans="2:17" x14ac:dyDescent="0.25">
      <c r="B42" s="7" t="s">
        <v>36</v>
      </c>
      <c r="C42" s="7" t="s">
        <v>4523</v>
      </c>
      <c r="D42" s="7" t="s">
        <v>166</v>
      </c>
      <c r="E42" s="7" t="s">
        <v>131</v>
      </c>
      <c r="F42" s="7" t="s">
        <v>4350</v>
      </c>
      <c r="G42" s="7" t="s">
        <v>133</v>
      </c>
      <c r="H42" s="7" t="s">
        <v>132</v>
      </c>
      <c r="I42" s="7">
        <v>-3.6747965929213602E-2</v>
      </c>
      <c r="J42" s="7">
        <v>2.7886601465298401E-2</v>
      </c>
      <c r="K42" s="7">
        <v>0.18758258533462599</v>
      </c>
      <c r="L42" s="7">
        <v>-0.10434798427308301</v>
      </c>
      <c r="M42" s="7">
        <v>2.2462134772948301E-2</v>
      </c>
      <c r="N42" s="11">
        <v>3.3924373675373001E-6</v>
      </c>
      <c r="O42" s="7">
        <v>-3.8590219961852801E-2</v>
      </c>
      <c r="P42" s="7">
        <v>3.2561857389513699E-2</v>
      </c>
      <c r="Q42" s="7">
        <v>0.235963794156891</v>
      </c>
    </row>
    <row r="43" spans="2:17" x14ac:dyDescent="0.25">
      <c r="B43" s="7" t="s">
        <v>36</v>
      </c>
      <c r="C43" s="7" t="s">
        <v>4523</v>
      </c>
      <c r="D43" s="7" t="s">
        <v>166</v>
      </c>
      <c r="E43" s="7" t="s">
        <v>131</v>
      </c>
      <c r="F43" s="7" t="s">
        <v>4364</v>
      </c>
      <c r="G43" s="7" t="s">
        <v>166</v>
      </c>
      <c r="H43" s="7" t="s">
        <v>131</v>
      </c>
      <c r="I43" s="7">
        <v>-7.5578716799194298E-2</v>
      </c>
      <c r="J43" s="7">
        <v>2.5520160018455602E-2</v>
      </c>
      <c r="K43" s="7">
        <v>3.0611477535860501E-3</v>
      </c>
      <c r="L43" s="7">
        <v>-0.14970115452238</v>
      </c>
      <c r="M43" s="7">
        <v>2.57067572649224E-2</v>
      </c>
      <c r="N43" s="11">
        <v>5.7656625821954296E-9</v>
      </c>
      <c r="O43" s="7">
        <v>4.3744200443806801E-2</v>
      </c>
      <c r="P43" s="7">
        <v>3.7069139281394797E-2</v>
      </c>
      <c r="Q43" s="7">
        <v>0.23797214722302701</v>
      </c>
    </row>
    <row r="44" spans="2:17" x14ac:dyDescent="0.25">
      <c r="B44" s="7" t="s">
        <v>36</v>
      </c>
      <c r="C44" s="7" t="s">
        <v>4523</v>
      </c>
      <c r="D44" s="7" t="s">
        <v>166</v>
      </c>
      <c r="E44" s="7" t="s">
        <v>131</v>
      </c>
      <c r="F44" s="7" t="s">
        <v>4355</v>
      </c>
      <c r="G44" s="7" t="s">
        <v>166</v>
      </c>
      <c r="H44" s="7" t="s">
        <v>133</v>
      </c>
      <c r="I44" s="7">
        <v>4.7291973415293596E-3</v>
      </c>
      <c r="J44" s="7">
        <v>5.9756480598518798E-2</v>
      </c>
      <c r="K44" s="7">
        <v>0.93692034322956896</v>
      </c>
      <c r="L44" s="7">
        <v>-0.34137307901575098</v>
      </c>
      <c r="M44" s="7">
        <v>2.52066936579016E-2</v>
      </c>
      <c r="N44" s="11">
        <v>8.7210721617063995E-42</v>
      </c>
      <c r="O44" s="7">
        <v>-4.1439616325700597E-2</v>
      </c>
      <c r="P44" s="7">
        <v>3.6530040687126897E-2</v>
      </c>
      <c r="Q44" s="7">
        <v>0.25662750873923701</v>
      </c>
    </row>
    <row r="45" spans="2:17" x14ac:dyDescent="0.25">
      <c r="B45" s="7" t="s">
        <v>36</v>
      </c>
      <c r="C45" s="7" t="s">
        <v>4523</v>
      </c>
      <c r="D45" s="7" t="s">
        <v>166</v>
      </c>
      <c r="E45" s="7" t="s">
        <v>131</v>
      </c>
      <c r="F45" s="7" t="s">
        <v>4346</v>
      </c>
      <c r="G45" s="7" t="s">
        <v>166</v>
      </c>
      <c r="H45" s="7" t="s">
        <v>132</v>
      </c>
      <c r="I45" s="7">
        <v>-2.4378717593731201E-2</v>
      </c>
      <c r="J45" s="7">
        <v>3.7706123522912097E-2</v>
      </c>
      <c r="K45" s="7">
        <v>0.517926258653432</v>
      </c>
      <c r="L45" s="7">
        <v>0.117997323381105</v>
      </c>
      <c r="M45" s="7">
        <v>2.0416221197604702E-2</v>
      </c>
      <c r="N45" s="11">
        <v>7.4884293539368199E-9</v>
      </c>
      <c r="O45" s="7">
        <v>-3.1480448121575098E-2</v>
      </c>
      <c r="P45" s="7">
        <v>2.9588635013756401E-2</v>
      </c>
      <c r="Q45" s="7">
        <v>0.287357170498521</v>
      </c>
    </row>
    <row r="46" spans="2:17" x14ac:dyDescent="0.25">
      <c r="B46" s="7" t="s">
        <v>36</v>
      </c>
      <c r="C46" s="7" t="s">
        <v>4523</v>
      </c>
      <c r="D46" s="7" t="s">
        <v>166</v>
      </c>
      <c r="E46" s="7" t="s">
        <v>131</v>
      </c>
      <c r="F46" s="7" t="s">
        <v>4342</v>
      </c>
      <c r="G46" s="7" t="s">
        <v>166</v>
      </c>
      <c r="H46" s="7" t="s">
        <v>131</v>
      </c>
      <c r="I46" s="7">
        <v>-7.0882340251947201E-2</v>
      </c>
      <c r="J46" s="7">
        <v>2.3501542259596098E-2</v>
      </c>
      <c r="K46" s="7">
        <v>2.5607256574007799E-3</v>
      </c>
      <c r="L46" s="7">
        <v>-0.60769320995627496</v>
      </c>
      <c r="M46" s="7">
        <v>3.2676727771371997E-2</v>
      </c>
      <c r="N46" s="11">
        <v>3.3900444661224798E-77</v>
      </c>
      <c r="O46" s="7">
        <v>4.9782742442568202E-2</v>
      </c>
      <c r="P46" s="7">
        <v>4.7225037866471198E-2</v>
      </c>
      <c r="Q46" s="7">
        <v>0.29180970360629999</v>
      </c>
    </row>
    <row r="47" spans="2:17" x14ac:dyDescent="0.25">
      <c r="B47" s="7" t="s">
        <v>36</v>
      </c>
      <c r="C47" s="7" t="s">
        <v>4523</v>
      </c>
      <c r="D47" s="7" t="s">
        <v>166</v>
      </c>
      <c r="E47" s="7" t="s">
        <v>131</v>
      </c>
      <c r="F47" s="7" t="s">
        <v>4368</v>
      </c>
      <c r="G47" s="7" t="s">
        <v>133</v>
      </c>
      <c r="H47" s="7" t="s">
        <v>132</v>
      </c>
      <c r="I47" s="7">
        <v>-3.2272085603414803E-2</v>
      </c>
      <c r="J47" s="7">
        <v>3.24883826469183E-2</v>
      </c>
      <c r="K47" s="7">
        <v>0.32054315719340598</v>
      </c>
      <c r="L47" s="7">
        <v>0.132640246362834</v>
      </c>
      <c r="M47" s="7">
        <v>2.2087761554584001E-2</v>
      </c>
      <c r="N47" s="11">
        <v>1.9115909426589399E-9</v>
      </c>
      <c r="O47" s="7">
        <v>-3.2736004544137103E-2</v>
      </c>
      <c r="P47" s="7">
        <v>3.19146534460997E-2</v>
      </c>
      <c r="Q47" s="7">
        <v>0.30501610577451999</v>
      </c>
    </row>
    <row r="48" spans="2:17" x14ac:dyDescent="0.25">
      <c r="B48" s="7" t="s">
        <v>36</v>
      </c>
      <c r="C48" s="7" t="s">
        <v>4523</v>
      </c>
      <c r="D48" s="7" t="s">
        <v>166</v>
      </c>
      <c r="E48" s="7" t="s">
        <v>131</v>
      </c>
      <c r="F48" s="7" t="s">
        <v>4363</v>
      </c>
      <c r="G48" s="7" t="s">
        <v>166</v>
      </c>
      <c r="H48" s="7" t="s">
        <v>1319</v>
      </c>
      <c r="I48" s="7">
        <v>-9.3063771502187906E-2</v>
      </c>
      <c r="J48" s="7">
        <v>4.07821957013541E-2</v>
      </c>
      <c r="K48" s="7">
        <v>2.2491076199776E-2</v>
      </c>
      <c r="L48" s="7">
        <v>-0.110733022947911</v>
      </c>
      <c r="M48" s="7">
        <v>2.0804897236990201E-2</v>
      </c>
      <c r="N48" s="11">
        <v>1.0237899298039299E-7</v>
      </c>
      <c r="O48" s="7">
        <v>2.92531591659849E-2</v>
      </c>
      <c r="P48" s="7">
        <v>3.0102367863837E-2</v>
      </c>
      <c r="Q48" s="7">
        <v>0.33115537723503302</v>
      </c>
    </row>
    <row r="49" spans="2:17" x14ac:dyDescent="0.25">
      <c r="B49" s="7" t="s">
        <v>36</v>
      </c>
      <c r="C49" s="7" t="s">
        <v>4523</v>
      </c>
      <c r="D49" s="7" t="s">
        <v>166</v>
      </c>
      <c r="E49" s="7" t="s">
        <v>131</v>
      </c>
      <c r="F49" s="7" t="s">
        <v>4370</v>
      </c>
      <c r="G49" s="7" t="s">
        <v>132</v>
      </c>
      <c r="H49" s="7" t="s">
        <v>1318</v>
      </c>
      <c r="I49" s="7">
        <v>-5.2400352749156498E-2</v>
      </c>
      <c r="J49" s="7">
        <v>2.21265891695023E-2</v>
      </c>
      <c r="K49" s="7">
        <v>1.7874511539272501E-2</v>
      </c>
      <c r="L49" s="7">
        <v>-0.27190732300366699</v>
      </c>
      <c r="M49" s="7">
        <v>4.2395414602179701E-2</v>
      </c>
      <c r="N49" s="11">
        <v>1.4212079211614599E-10</v>
      </c>
      <c r="O49" s="7">
        <v>-5.7907987574223697E-2</v>
      </c>
      <c r="P49" s="7">
        <v>6.2236411096968203E-2</v>
      </c>
      <c r="Q49" s="7">
        <v>0.35213715226501802</v>
      </c>
    </row>
    <row r="50" spans="2:17" x14ac:dyDescent="0.25">
      <c r="B50" s="7" t="s">
        <v>36</v>
      </c>
      <c r="C50" s="7" t="s">
        <v>4523</v>
      </c>
      <c r="D50" s="7" t="s">
        <v>166</v>
      </c>
      <c r="E50" s="7" t="s">
        <v>131</v>
      </c>
      <c r="F50" s="7" t="s">
        <v>4361</v>
      </c>
      <c r="G50" s="7" t="s">
        <v>166</v>
      </c>
      <c r="H50" s="7" t="s">
        <v>131</v>
      </c>
      <c r="I50" s="7">
        <v>-6.1543958878756203E-2</v>
      </c>
      <c r="J50" s="7">
        <v>2.1309592519222199E-2</v>
      </c>
      <c r="K50" s="7">
        <v>3.8759255064805299E-3</v>
      </c>
      <c r="L50" s="7">
        <v>-0.44832343855179702</v>
      </c>
      <c r="M50" s="7">
        <v>8.2466836132097293E-2</v>
      </c>
      <c r="N50" s="11">
        <v>5.4365127266296797E-8</v>
      </c>
      <c r="O50" s="7">
        <v>8.8790904574280696E-2</v>
      </c>
      <c r="P50" s="7">
        <v>0.115163132412653</v>
      </c>
      <c r="Q50" s="7">
        <v>0.44070626515247402</v>
      </c>
    </row>
    <row r="51" spans="2:17" x14ac:dyDescent="0.25">
      <c r="B51" s="7" t="s">
        <v>36</v>
      </c>
      <c r="C51" s="7" t="s">
        <v>4523</v>
      </c>
      <c r="D51" s="7" t="s">
        <v>166</v>
      </c>
      <c r="E51" s="7" t="s">
        <v>131</v>
      </c>
      <c r="F51" s="7" t="s">
        <v>4362</v>
      </c>
      <c r="G51" s="7" t="s">
        <v>132</v>
      </c>
      <c r="H51" s="7" t="s">
        <v>166</v>
      </c>
      <c r="I51" s="7">
        <v>-2.6301997352471601E-2</v>
      </c>
      <c r="J51" s="7">
        <v>4.8000950332319797E-2</v>
      </c>
      <c r="K51" s="7">
        <v>0.58372800036553996</v>
      </c>
      <c r="L51" s="7">
        <v>-0.10459628404799901</v>
      </c>
      <c r="M51" s="7">
        <v>2.2057577283085099E-2</v>
      </c>
      <c r="N51" s="11">
        <v>2.1165403129724901E-6</v>
      </c>
      <c r="O51" s="7">
        <v>-2.40846947910088E-2</v>
      </c>
      <c r="P51" s="7">
        <v>3.1682455734701E-2</v>
      </c>
      <c r="Q51" s="7">
        <v>0.44714085619829502</v>
      </c>
    </row>
    <row r="52" spans="2:17" x14ac:dyDescent="0.25">
      <c r="B52" s="7" t="s">
        <v>36</v>
      </c>
      <c r="C52" s="7" t="s">
        <v>4523</v>
      </c>
      <c r="D52" s="7" t="s">
        <v>166</v>
      </c>
      <c r="E52" s="7" t="s">
        <v>131</v>
      </c>
      <c r="F52" s="7" t="s">
        <v>4358</v>
      </c>
      <c r="G52" s="7" t="s">
        <v>132</v>
      </c>
      <c r="H52" s="7" t="s">
        <v>133</v>
      </c>
      <c r="I52" s="7">
        <v>-5.3004715476808198E-2</v>
      </c>
      <c r="J52" s="7">
        <v>2.35112596324125E-2</v>
      </c>
      <c r="K52" s="7">
        <v>2.4168524502001101E-2</v>
      </c>
      <c r="L52" s="7">
        <v>-0.23846489098624599</v>
      </c>
      <c r="M52" s="7">
        <v>3.10765931397105E-2</v>
      </c>
      <c r="N52" s="11">
        <v>1.6742210211647199E-14</v>
      </c>
      <c r="O52" s="7">
        <v>-3.34554492132947E-2</v>
      </c>
      <c r="P52" s="7">
        <v>4.6073242785313301E-2</v>
      </c>
      <c r="Q52" s="7">
        <v>0.467755281975818</v>
      </c>
    </row>
    <row r="53" spans="2:17" x14ac:dyDescent="0.25">
      <c r="B53" s="7" t="s">
        <v>36</v>
      </c>
      <c r="C53" s="7" t="s">
        <v>4523</v>
      </c>
      <c r="D53" s="7" t="s">
        <v>166</v>
      </c>
      <c r="E53" s="7" t="s">
        <v>131</v>
      </c>
      <c r="F53" s="7" t="s">
        <v>4353</v>
      </c>
      <c r="G53" s="7" t="s">
        <v>133</v>
      </c>
      <c r="H53" s="7" t="s">
        <v>1317</v>
      </c>
      <c r="I53" s="7">
        <v>-4.9300348234216598E-2</v>
      </c>
      <c r="J53" s="7">
        <v>2.6821411757956298E-2</v>
      </c>
      <c r="K53" s="7">
        <v>6.6048158525638903E-2</v>
      </c>
      <c r="L53" s="7">
        <v>-0.17602605142259301</v>
      </c>
      <c r="M53" s="7">
        <v>2.37210858320057E-2</v>
      </c>
      <c r="N53" s="11">
        <v>1.1654040607941799E-13</v>
      </c>
      <c r="O53" s="7">
        <v>-2.1978790843890698E-2</v>
      </c>
      <c r="P53" s="7">
        <v>3.4391537735954401E-2</v>
      </c>
      <c r="Q53" s="7">
        <v>0.522773785694571</v>
      </c>
    </row>
    <row r="54" spans="2:17" x14ac:dyDescent="0.25">
      <c r="B54" s="7" t="s">
        <v>36</v>
      </c>
      <c r="C54" s="7" t="s">
        <v>4523</v>
      </c>
      <c r="D54" s="7" t="s">
        <v>166</v>
      </c>
      <c r="E54" s="7" t="s">
        <v>131</v>
      </c>
      <c r="F54" s="7" t="s">
        <v>4341</v>
      </c>
      <c r="G54" s="7" t="s">
        <v>166</v>
      </c>
      <c r="H54" s="7" t="s">
        <v>132</v>
      </c>
      <c r="I54" s="7">
        <v>-6.16211117047425E-2</v>
      </c>
      <c r="J54" s="7">
        <v>2.1136793841574599E-2</v>
      </c>
      <c r="K54" s="7">
        <v>3.5529201705987098E-3</v>
      </c>
      <c r="L54" s="7">
        <v>0.58939406520619297</v>
      </c>
      <c r="M54" s="7">
        <v>9.6589619019988193E-2</v>
      </c>
      <c r="N54" s="11">
        <v>1.0472080722275E-9</v>
      </c>
      <c r="O54" s="7">
        <v>8.4000573255881505E-2</v>
      </c>
      <c r="P54" s="7">
        <v>0.13496963380511601</v>
      </c>
      <c r="Q54" s="7">
        <v>0.53370092915589196</v>
      </c>
    </row>
    <row r="55" spans="2:17" x14ac:dyDescent="0.25">
      <c r="B55" s="7" t="s">
        <v>36</v>
      </c>
      <c r="C55" s="7" t="s">
        <v>4523</v>
      </c>
      <c r="D55" s="7" t="s">
        <v>166</v>
      </c>
      <c r="E55" s="7" t="s">
        <v>131</v>
      </c>
      <c r="F55" s="7" t="s">
        <v>4337</v>
      </c>
      <c r="G55" s="7" t="s">
        <v>133</v>
      </c>
      <c r="H55" s="7" t="s">
        <v>131</v>
      </c>
      <c r="I55" s="7">
        <v>-7.1461884198473005E-2</v>
      </c>
      <c r="J55" s="7">
        <v>3.0109158460036499E-2</v>
      </c>
      <c r="K55" s="7">
        <v>1.76238850497712E-2</v>
      </c>
      <c r="L55" s="7">
        <v>-1.0207884453362299</v>
      </c>
      <c r="M55" s="7">
        <v>2.3767601865094301E-2</v>
      </c>
      <c r="N55" s="7">
        <v>0</v>
      </c>
      <c r="O55" s="7">
        <v>2.0780801461989101E-2</v>
      </c>
      <c r="P55" s="7">
        <v>3.41490549353946E-2</v>
      </c>
      <c r="Q55" s="7">
        <v>0.54283451889208201</v>
      </c>
    </row>
    <row r="56" spans="2:17" x14ac:dyDescent="0.25">
      <c r="B56" s="7" t="s">
        <v>36</v>
      </c>
      <c r="C56" s="7" t="s">
        <v>4523</v>
      </c>
      <c r="D56" s="7" t="s">
        <v>166</v>
      </c>
      <c r="E56" s="7" t="s">
        <v>131</v>
      </c>
      <c r="F56" s="7" t="s">
        <v>4343</v>
      </c>
      <c r="G56" s="7" t="s">
        <v>133</v>
      </c>
      <c r="H56" s="7" t="s">
        <v>132</v>
      </c>
      <c r="I56" s="7">
        <v>-7.8739364143569496E-2</v>
      </c>
      <c r="J56" s="7">
        <v>3.7130535356877201E-2</v>
      </c>
      <c r="K56" s="7">
        <v>3.3954682259574299E-2</v>
      </c>
      <c r="L56" s="7">
        <v>0.123264059990917</v>
      </c>
      <c r="M56" s="7">
        <v>2.04334384113747E-2</v>
      </c>
      <c r="N56" s="11">
        <v>1.61474490299615E-9</v>
      </c>
      <c r="O56" s="7">
        <v>1.7244486602221901E-2</v>
      </c>
      <c r="P56" s="7">
        <v>2.9458090482972099E-2</v>
      </c>
      <c r="Q56" s="7">
        <v>0.55828516856646304</v>
      </c>
    </row>
    <row r="57" spans="2:17" x14ac:dyDescent="0.25">
      <c r="B57" s="7" t="s">
        <v>36</v>
      </c>
      <c r="C57" s="7" t="s">
        <v>4523</v>
      </c>
      <c r="D57" s="7" t="s">
        <v>166</v>
      </c>
      <c r="E57" s="7" t="s">
        <v>131</v>
      </c>
      <c r="F57" s="7" t="s">
        <v>4359</v>
      </c>
      <c r="G57" s="7" t="s">
        <v>133</v>
      </c>
      <c r="H57" s="7" t="s">
        <v>132</v>
      </c>
      <c r="I57" s="7">
        <v>-6.7984490538314596E-2</v>
      </c>
      <c r="J57" s="7">
        <v>2.5740390123034199E-2</v>
      </c>
      <c r="K57" s="7">
        <v>8.2622673255868008E-3</v>
      </c>
      <c r="L57" s="7">
        <v>0.13204047446779699</v>
      </c>
      <c r="M57" s="7">
        <v>2.4959151950686001E-2</v>
      </c>
      <c r="N57" s="11">
        <v>1.2214069504256101E-7</v>
      </c>
      <c r="O57" s="7">
        <v>2.05386618002192E-2</v>
      </c>
      <c r="P57" s="7">
        <v>3.6120485152857297E-2</v>
      </c>
      <c r="Q57" s="7">
        <v>0.56961721498793705</v>
      </c>
    </row>
    <row r="58" spans="2:17" x14ac:dyDescent="0.25">
      <c r="B58" s="7" t="s">
        <v>36</v>
      </c>
      <c r="C58" s="7" t="s">
        <v>4523</v>
      </c>
      <c r="D58" s="7" t="s">
        <v>166</v>
      </c>
      <c r="E58" s="7" t="s">
        <v>131</v>
      </c>
      <c r="F58" s="7" t="s">
        <v>4340</v>
      </c>
      <c r="G58" s="7" t="s">
        <v>132</v>
      </c>
      <c r="H58" s="7" t="s">
        <v>133</v>
      </c>
      <c r="I58" s="7">
        <v>-3.9260359929767397E-2</v>
      </c>
      <c r="J58" s="7">
        <v>3.6603815651349798E-2</v>
      </c>
      <c r="K58" s="7">
        <v>0.28346157243146902</v>
      </c>
      <c r="L58" s="7">
        <v>-0.12775994529280901</v>
      </c>
      <c r="M58" s="7">
        <v>2.02263020647095E-2</v>
      </c>
      <c r="N58" s="11">
        <v>2.6750996439799898E-10</v>
      </c>
      <c r="O58" s="7">
        <v>-1.6391640603794298E-2</v>
      </c>
      <c r="P58" s="7">
        <v>2.9443016873575201E-2</v>
      </c>
      <c r="Q58" s="7">
        <v>0.57771586630397898</v>
      </c>
    </row>
    <row r="59" spans="2:17" x14ac:dyDescent="0.25">
      <c r="B59" s="7" t="s">
        <v>36</v>
      </c>
      <c r="C59" s="7" t="s">
        <v>4523</v>
      </c>
      <c r="D59" s="7" t="s">
        <v>166</v>
      </c>
      <c r="E59" s="7" t="s">
        <v>131</v>
      </c>
      <c r="F59" s="7" t="s">
        <v>4369</v>
      </c>
      <c r="G59" s="7" t="s">
        <v>247</v>
      </c>
      <c r="H59" s="7" t="s">
        <v>132</v>
      </c>
      <c r="I59" s="7">
        <v>-6.4076483231351705E-2</v>
      </c>
      <c r="J59" s="7">
        <v>2.4089562493534899E-2</v>
      </c>
      <c r="K59" s="7">
        <v>7.81575360062013E-3</v>
      </c>
      <c r="L59" s="7">
        <v>-0.185391863562405</v>
      </c>
      <c r="M59" s="7">
        <v>3.1550032663755397E-2</v>
      </c>
      <c r="N59" s="11">
        <v>4.1998704164902298E-9</v>
      </c>
      <c r="O59" s="7">
        <v>2.3154419284467501E-2</v>
      </c>
      <c r="P59" s="7">
        <v>4.4943920256704101E-2</v>
      </c>
      <c r="Q59" s="7">
        <v>0.60642397175953799</v>
      </c>
    </row>
    <row r="60" spans="2:17" x14ac:dyDescent="0.25">
      <c r="B60" s="7" t="s">
        <v>36</v>
      </c>
      <c r="C60" s="7" t="s">
        <v>4523</v>
      </c>
      <c r="D60" s="7" t="s">
        <v>166</v>
      </c>
      <c r="E60" s="7" t="s">
        <v>131</v>
      </c>
      <c r="F60" s="7" t="s">
        <v>4347</v>
      </c>
      <c r="G60" s="7" t="s">
        <v>131</v>
      </c>
      <c r="H60" s="7" t="s">
        <v>133</v>
      </c>
      <c r="I60" s="7">
        <v>-5.0701416365483198E-2</v>
      </c>
      <c r="J60" s="7">
        <v>2.7538946362474E-2</v>
      </c>
      <c r="K60" s="7">
        <v>6.5609766925402699E-2</v>
      </c>
      <c r="L60" s="7">
        <v>-9.8240971154064299E-2</v>
      </c>
      <c r="M60" s="7">
        <v>2.3481712579578599E-2</v>
      </c>
      <c r="N60" s="11">
        <v>2.8677403868032699E-5</v>
      </c>
      <c r="O60" s="7">
        <v>-1.45313652536128E-2</v>
      </c>
      <c r="P60" s="7">
        <v>3.4393329401027697E-2</v>
      </c>
      <c r="Q60" s="7">
        <v>0.67265620548831095</v>
      </c>
    </row>
    <row r="61" spans="2:17" x14ac:dyDescent="0.25">
      <c r="B61" s="7" t="s">
        <v>36</v>
      </c>
      <c r="C61" s="7" t="s">
        <v>4523</v>
      </c>
      <c r="D61" s="7" t="s">
        <v>166</v>
      </c>
      <c r="E61" s="7" t="s">
        <v>131</v>
      </c>
      <c r="F61" s="7" t="s">
        <v>4352</v>
      </c>
      <c r="G61" s="7" t="s">
        <v>132</v>
      </c>
      <c r="H61" s="7" t="s">
        <v>133</v>
      </c>
      <c r="I61" s="7">
        <v>-4.5133632779647298E-2</v>
      </c>
      <c r="J61" s="7">
        <v>4.3741530646644801E-2</v>
      </c>
      <c r="K61" s="7">
        <v>0.30215380643311301</v>
      </c>
      <c r="L61" s="7">
        <v>0.134913551932003</v>
      </c>
      <c r="M61" s="7">
        <v>2.1029940088356701E-2</v>
      </c>
      <c r="N61" s="11">
        <v>1.4053803865590801E-10</v>
      </c>
      <c r="O61" s="7">
        <v>-1.1143644137837E-2</v>
      </c>
      <c r="P61" s="7">
        <v>3.04784580253648E-2</v>
      </c>
      <c r="Q61" s="7">
        <v>0.71464594792054303</v>
      </c>
    </row>
    <row r="62" spans="2:17" x14ac:dyDescent="0.25">
      <c r="B62" s="7" t="s">
        <v>36</v>
      </c>
      <c r="C62" s="7" t="s">
        <v>4523</v>
      </c>
      <c r="D62" s="7" t="s">
        <v>166</v>
      </c>
      <c r="E62" s="7" t="s">
        <v>131</v>
      </c>
      <c r="F62" s="7" t="s">
        <v>4339</v>
      </c>
      <c r="G62" s="7" t="s">
        <v>133</v>
      </c>
      <c r="H62" s="7" t="s">
        <v>132</v>
      </c>
      <c r="I62" s="7">
        <v>-6.9028188632019802E-2</v>
      </c>
      <c r="J62" s="7">
        <v>3.8726146205376497E-2</v>
      </c>
      <c r="K62" s="7">
        <v>7.4672641065704107E-2</v>
      </c>
      <c r="L62" s="7">
        <v>-0.127577144361115</v>
      </c>
      <c r="M62" s="7">
        <v>2.04462915012683E-2</v>
      </c>
      <c r="N62" s="11">
        <v>4.3862760951367102E-10</v>
      </c>
      <c r="O62" s="7">
        <v>9.12540096224068E-3</v>
      </c>
      <c r="P62" s="7">
        <v>2.9446412177811899E-2</v>
      </c>
      <c r="Q62" s="7">
        <v>0.75663809192143305</v>
      </c>
    </row>
    <row r="63" spans="2:17" x14ac:dyDescent="0.25">
      <c r="B63" s="7" t="s">
        <v>36</v>
      </c>
      <c r="C63" s="7" t="s">
        <v>4523</v>
      </c>
      <c r="D63" s="7" t="s">
        <v>166</v>
      </c>
      <c r="E63" s="7" t="s">
        <v>131</v>
      </c>
      <c r="F63" s="7" t="s">
        <v>4357</v>
      </c>
      <c r="G63" s="7" t="s">
        <v>132</v>
      </c>
      <c r="H63" s="7" t="s">
        <v>133</v>
      </c>
      <c r="I63" s="7">
        <v>-5.5589890973883102E-2</v>
      </c>
      <c r="J63" s="7">
        <v>2.3515215560656499E-2</v>
      </c>
      <c r="K63" s="7">
        <v>1.8078975722430401E-2</v>
      </c>
      <c r="L63" s="7">
        <v>-0.30524700409028299</v>
      </c>
      <c r="M63" s="7">
        <v>3.2498616576440098E-2</v>
      </c>
      <c r="N63" s="11">
        <v>5.8528570997353201E-21</v>
      </c>
      <c r="O63" s="7">
        <v>-1.1358210619147199E-2</v>
      </c>
      <c r="P63" s="7">
        <v>4.681364120328E-2</v>
      </c>
      <c r="Q63" s="7">
        <v>0.80829506986051403</v>
      </c>
    </row>
    <row r="64" spans="2:17" x14ac:dyDescent="0.25">
      <c r="B64" s="7" t="s">
        <v>36</v>
      </c>
      <c r="C64" s="7" t="s">
        <v>4523</v>
      </c>
      <c r="D64" s="7" t="s">
        <v>166</v>
      </c>
      <c r="E64" s="7" t="s">
        <v>131</v>
      </c>
      <c r="F64" s="7" t="s">
        <v>4344</v>
      </c>
      <c r="G64" s="7" t="s">
        <v>133</v>
      </c>
      <c r="H64" s="7" t="s">
        <v>132</v>
      </c>
      <c r="I64" s="7">
        <v>-5.2347879281118101E-2</v>
      </c>
      <c r="J64" s="7">
        <v>3.0248596543047301E-2</v>
      </c>
      <c r="K64" s="7">
        <v>8.35251490588092E-2</v>
      </c>
      <c r="L64" s="7">
        <v>0.110810303186667</v>
      </c>
      <c r="M64" s="7">
        <v>2.1378238312225399E-2</v>
      </c>
      <c r="N64" s="11">
        <v>2.1796768825348201E-7</v>
      </c>
      <c r="O64" s="7">
        <v>-6.6958841653205602E-3</v>
      </c>
      <c r="P64" s="7">
        <v>3.10452927276933E-2</v>
      </c>
      <c r="Q64" s="7">
        <v>0.82923630236519896</v>
      </c>
    </row>
    <row r="65" spans="2:17" x14ac:dyDescent="0.25">
      <c r="B65" s="7" t="s">
        <v>36</v>
      </c>
      <c r="C65" s="7" t="s">
        <v>4523</v>
      </c>
      <c r="D65" s="7" t="s">
        <v>166</v>
      </c>
      <c r="E65" s="7" t="s">
        <v>131</v>
      </c>
      <c r="F65" s="7" t="s">
        <v>4354</v>
      </c>
      <c r="G65" s="7" t="s">
        <v>133</v>
      </c>
      <c r="H65" s="7" t="s">
        <v>131</v>
      </c>
      <c r="I65" s="7">
        <v>-5.6518362194682897E-2</v>
      </c>
      <c r="J65" s="7">
        <v>2.2694604037854602E-2</v>
      </c>
      <c r="K65" s="7">
        <v>1.2760382319903301E-2</v>
      </c>
      <c r="L65" s="7">
        <v>-0.239421918110792</v>
      </c>
      <c r="M65" s="7">
        <v>4.2408322548068998E-2</v>
      </c>
      <c r="N65" s="11">
        <v>1.6457248952628799E-8</v>
      </c>
      <c r="O65" s="7">
        <v>-9.7235137489048596E-3</v>
      </c>
      <c r="P65" s="7">
        <v>6.1211520437348302E-2</v>
      </c>
      <c r="Q65" s="7">
        <v>0.87378623433216895</v>
      </c>
    </row>
    <row r="66" spans="2:17" x14ac:dyDescent="0.25">
      <c r="B66" s="7" t="s">
        <v>36</v>
      </c>
      <c r="C66" s="7" t="s">
        <v>4523</v>
      </c>
      <c r="D66" s="7" t="s">
        <v>166</v>
      </c>
      <c r="E66" s="7" t="s">
        <v>131</v>
      </c>
      <c r="F66" s="7" t="s">
        <v>4366</v>
      </c>
      <c r="G66" s="7" t="s">
        <v>166</v>
      </c>
      <c r="H66" s="7" t="s">
        <v>131</v>
      </c>
      <c r="I66" s="7">
        <v>-5.9672363401828403E-2</v>
      </c>
      <c r="J66" s="7">
        <v>2.1445565016899999E-2</v>
      </c>
      <c r="K66" s="7">
        <v>5.3941254937549896E-3</v>
      </c>
      <c r="L66" s="7">
        <v>0.40022699171393</v>
      </c>
      <c r="M66" s="7">
        <v>8.5348057434127003E-2</v>
      </c>
      <c r="N66" s="11">
        <v>2.7407302254031802E-6</v>
      </c>
      <c r="O66" s="7">
        <v>1.7192166661787502E-2</v>
      </c>
      <c r="P66" s="7">
        <v>0.121782515760386</v>
      </c>
      <c r="Q66" s="7">
        <v>0.88773480901145796</v>
      </c>
    </row>
    <row r="67" spans="2:17" x14ac:dyDescent="0.25">
      <c r="B67" s="7" t="s">
        <v>36</v>
      </c>
      <c r="C67" s="7" t="s">
        <v>4523</v>
      </c>
      <c r="D67" s="7" t="s">
        <v>166</v>
      </c>
      <c r="E67" s="7" t="s">
        <v>131</v>
      </c>
      <c r="F67" s="7" t="s">
        <v>4360</v>
      </c>
      <c r="G67" s="7" t="s">
        <v>132</v>
      </c>
      <c r="H67" s="7" t="s">
        <v>133</v>
      </c>
      <c r="I67" s="7">
        <v>-5.9020829453390503E-2</v>
      </c>
      <c r="J67" s="7">
        <v>2.1389236939370299E-2</v>
      </c>
      <c r="K67" s="7">
        <v>5.7912834977963601E-3</v>
      </c>
      <c r="L67" s="7">
        <v>0.46974243793731502</v>
      </c>
      <c r="M67" s="7">
        <v>8.5583139179629397E-2</v>
      </c>
      <c r="N67" s="11">
        <v>4.0484206480489901E-8</v>
      </c>
      <c r="O67" s="7">
        <v>-1.5881572243714701E-2</v>
      </c>
      <c r="P67" s="7">
        <v>0.120159836539538</v>
      </c>
      <c r="Q67" s="7">
        <v>0.89484952238930204</v>
      </c>
    </row>
    <row r="68" spans="2:17" x14ac:dyDescent="0.25">
      <c r="B68" s="7" t="s">
        <v>36</v>
      </c>
      <c r="C68" s="7" t="s">
        <v>4523</v>
      </c>
      <c r="D68" s="7" t="s">
        <v>166</v>
      </c>
      <c r="E68" s="7" t="s">
        <v>131</v>
      </c>
      <c r="F68" s="7" t="s">
        <v>4348</v>
      </c>
      <c r="G68" s="7" t="s">
        <v>132</v>
      </c>
      <c r="H68" s="7" t="s">
        <v>133</v>
      </c>
      <c r="I68" s="7">
        <v>-7.0505677297668198E-2</v>
      </c>
      <c r="J68" s="7">
        <v>3.0478630682622899E-2</v>
      </c>
      <c r="K68" s="7">
        <v>2.0707122458101201E-2</v>
      </c>
      <c r="L68" s="7">
        <v>1.07754484038591</v>
      </c>
      <c r="M68" s="7">
        <v>2.3388296890598698E-2</v>
      </c>
      <c r="N68" s="7">
        <v>0</v>
      </c>
      <c r="O68" s="7">
        <v>3.79413478468755E-3</v>
      </c>
      <c r="P68" s="7">
        <v>3.3430882408568001E-2</v>
      </c>
      <c r="Q68" s="7">
        <v>0.909640574461416</v>
      </c>
    </row>
    <row r="69" spans="2:17" x14ac:dyDescent="0.25">
      <c r="B69" s="7" t="s">
        <v>36</v>
      </c>
      <c r="C69" s="7" t="s">
        <v>4523</v>
      </c>
      <c r="D69" s="7" t="s">
        <v>166</v>
      </c>
      <c r="E69" s="7" t="s">
        <v>131</v>
      </c>
      <c r="F69" s="7" t="s">
        <v>4338</v>
      </c>
      <c r="G69" s="7" t="s">
        <v>132</v>
      </c>
      <c r="H69" s="7" t="s">
        <v>133</v>
      </c>
      <c r="I69" s="7">
        <v>-6.4245028318500999E-2</v>
      </c>
      <c r="J69" s="7">
        <v>5.4152483295682202E-2</v>
      </c>
      <c r="K69" s="7">
        <v>0.23547514427264599</v>
      </c>
      <c r="L69" s="7">
        <v>0.110863212977947</v>
      </c>
      <c r="M69" s="7">
        <v>2.3174211921420201E-2</v>
      </c>
      <c r="N69" s="11">
        <v>1.71922529091789E-6</v>
      </c>
      <c r="O69" s="7">
        <v>3.8434931261408902E-3</v>
      </c>
      <c r="P69" s="7">
        <v>3.39454830498691E-2</v>
      </c>
      <c r="Q69" s="7">
        <v>0.90985180679064404</v>
      </c>
    </row>
    <row r="70" spans="2:17" x14ac:dyDescent="0.25">
      <c r="B70" s="7" t="s">
        <v>36</v>
      </c>
      <c r="C70" s="7" t="s">
        <v>4523</v>
      </c>
      <c r="D70" s="7" t="s">
        <v>166</v>
      </c>
      <c r="E70" s="7" t="s">
        <v>131</v>
      </c>
      <c r="F70" s="7" t="s">
        <v>4345</v>
      </c>
      <c r="G70" s="7" t="s">
        <v>133</v>
      </c>
      <c r="H70" s="7" t="s">
        <v>132</v>
      </c>
      <c r="I70" s="7">
        <v>-5.7521559882796003E-2</v>
      </c>
      <c r="J70" s="7">
        <v>2.5426891396980799E-2</v>
      </c>
      <c r="K70" s="7">
        <v>2.3682994266907301E-2</v>
      </c>
      <c r="L70" s="7">
        <v>0.115613648478813</v>
      </c>
      <c r="M70" s="7">
        <v>2.5434121025186902E-2</v>
      </c>
      <c r="N70" s="11">
        <v>5.4775832247804003E-6</v>
      </c>
      <c r="O70" s="7">
        <v>-2.9832164428583502E-3</v>
      </c>
      <c r="P70" s="7">
        <v>3.6792120015288199E-2</v>
      </c>
      <c r="Q70" s="7">
        <v>0.93537592411380299</v>
      </c>
    </row>
    <row r="71" spans="2:17" x14ac:dyDescent="0.25">
      <c r="B71" s="7" t="s">
        <v>36</v>
      </c>
      <c r="C71" s="7" t="s">
        <v>4523</v>
      </c>
      <c r="D71" s="7" t="s">
        <v>166</v>
      </c>
      <c r="E71" s="7" t="s">
        <v>131</v>
      </c>
      <c r="F71" s="7" t="s">
        <v>4349</v>
      </c>
      <c r="G71" s="7" t="s">
        <v>133</v>
      </c>
      <c r="H71" s="7" t="s">
        <v>131</v>
      </c>
      <c r="I71" s="7">
        <v>-5.7027737424760097E-2</v>
      </c>
      <c r="J71" s="7">
        <v>2.8864012562527599E-2</v>
      </c>
      <c r="K71" s="7">
        <v>4.8184415627170803E-2</v>
      </c>
      <c r="L71" s="7">
        <v>0.164724951421722</v>
      </c>
      <c r="M71" s="7">
        <v>3.1893359291617802E-2</v>
      </c>
      <c r="N71" s="11">
        <v>2.4061024864622E-7</v>
      </c>
      <c r="O71" s="7">
        <v>-2.9914890620741999E-3</v>
      </c>
      <c r="P71" s="7">
        <v>4.6009521142455899E-2</v>
      </c>
      <c r="Q71" s="7">
        <v>0.94815894155104097</v>
      </c>
    </row>
  </sheetData>
  <sortState ref="C4:U71">
    <sortCondition ref="C4:C71"/>
  </sortState>
  <mergeCells count="1">
    <mergeCell ref="A1:Q1"/>
  </mergeCells>
  <pageMargins left="0.7" right="0.7" top="0.78740157499999996" bottom="0.78740157499999996" header="0.3" footer="0.3"/>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6"/>
  <sheetViews>
    <sheetView zoomScaleNormal="100" workbookViewId="0">
      <selection activeCell="A2" sqref="A2"/>
    </sheetView>
  </sheetViews>
  <sheetFormatPr baseColWidth="10" defaultRowHeight="15" x14ac:dyDescent="0.25"/>
  <cols>
    <col min="1" max="1" width="19.7109375" style="48" customWidth="1"/>
    <col min="2" max="2" width="4.28515625" style="48" customWidth="1"/>
    <col min="3" max="3" width="12" style="48" customWidth="1"/>
    <col min="4" max="4" width="13.5703125" style="48" customWidth="1"/>
    <col min="5" max="5" width="4.7109375" style="48" customWidth="1"/>
    <col min="6" max="6" width="19.85546875" style="48" customWidth="1"/>
    <col min="7" max="7" width="14.42578125" style="48" customWidth="1"/>
    <col min="8" max="8" width="8.28515625" style="48" customWidth="1"/>
    <col min="9" max="9" width="5.140625" style="48" customWidth="1"/>
    <col min="10" max="10" width="5.42578125" style="48" customWidth="1"/>
    <col min="11" max="11" width="5.140625" style="48" customWidth="1"/>
    <col min="12" max="12" width="5" style="48" customWidth="1"/>
    <col min="13" max="13" width="5.140625" style="48" customWidth="1"/>
    <col min="14" max="16" width="4.7109375" style="48" customWidth="1"/>
    <col min="17" max="18" width="5.140625" style="48" customWidth="1"/>
    <col min="19" max="19" width="5.42578125" style="49" customWidth="1"/>
    <col min="20" max="20" width="3.7109375" style="20" bestFit="1" customWidth="1"/>
    <col min="21" max="21" width="8.42578125" style="20" customWidth="1"/>
    <col min="22" max="22" width="9.140625" style="20" customWidth="1"/>
    <col min="23" max="23" width="8.7109375" style="20" customWidth="1"/>
    <col min="24" max="24" width="8.140625" style="20" customWidth="1"/>
    <col min="25" max="16384" width="11.42578125" style="20"/>
  </cols>
  <sheetData>
    <row r="1" spans="1:30" ht="39" customHeight="1" x14ac:dyDescent="0.25">
      <c r="A1" s="208" t="s">
        <v>4735</v>
      </c>
      <c r="B1" s="208"/>
      <c r="C1" s="208"/>
      <c r="D1" s="208"/>
      <c r="E1" s="208"/>
      <c r="F1" s="208"/>
      <c r="G1" s="208"/>
      <c r="H1" s="208"/>
      <c r="I1" s="208"/>
      <c r="J1" s="208"/>
      <c r="K1" s="208"/>
      <c r="L1" s="208"/>
      <c r="M1" s="208"/>
      <c r="N1" s="208"/>
      <c r="O1" s="208"/>
      <c r="P1" s="208"/>
      <c r="Q1" s="208"/>
      <c r="R1" s="208"/>
      <c r="S1" s="209"/>
    </row>
    <row r="4" spans="1:30" s="22" customFormat="1" x14ac:dyDescent="0.25">
      <c r="A4" s="92" t="s">
        <v>1242</v>
      </c>
      <c r="B4" s="93"/>
      <c r="C4" s="93"/>
      <c r="D4" s="93"/>
      <c r="E4" s="93"/>
      <c r="F4" s="94"/>
      <c r="G4" s="92"/>
      <c r="H4" s="93"/>
      <c r="I4" s="94"/>
      <c r="J4" s="202" t="s">
        <v>1243</v>
      </c>
      <c r="K4" s="203"/>
      <c r="L4" s="188" t="s">
        <v>1244</v>
      </c>
      <c r="M4" s="204"/>
      <c r="N4" s="205" t="s">
        <v>1245</v>
      </c>
      <c r="O4" s="206"/>
      <c r="P4" s="206"/>
      <c r="Q4" s="207"/>
      <c r="R4" s="205" t="s">
        <v>1246</v>
      </c>
      <c r="S4" s="207"/>
    </row>
    <row r="5" spans="1:30" s="33" customFormat="1" ht="16.5" customHeight="1" x14ac:dyDescent="0.25">
      <c r="A5" s="25" t="s">
        <v>1247</v>
      </c>
      <c r="B5" s="26"/>
      <c r="C5" s="26"/>
      <c r="D5" s="26"/>
      <c r="E5" s="26"/>
      <c r="F5" s="27"/>
      <c r="G5" s="28"/>
      <c r="H5" s="26"/>
      <c r="I5" s="29"/>
      <c r="J5" s="30">
        <v>1</v>
      </c>
      <c r="K5" s="30">
        <v>1</v>
      </c>
      <c r="L5" s="28">
        <v>1</v>
      </c>
      <c r="M5" s="27">
        <v>1</v>
      </c>
      <c r="N5" s="30">
        <v>1</v>
      </c>
      <c r="O5" s="30">
        <v>1</v>
      </c>
      <c r="P5" s="30">
        <v>1</v>
      </c>
      <c r="Q5" s="30">
        <v>1</v>
      </c>
      <c r="R5" s="31">
        <v>1</v>
      </c>
      <c r="S5" s="27">
        <v>1</v>
      </c>
      <c r="T5" s="105"/>
      <c r="U5" s="32"/>
      <c r="V5" s="108"/>
      <c r="W5" s="108"/>
      <c r="X5" s="108"/>
      <c r="Y5" s="108"/>
      <c r="Z5" s="108"/>
      <c r="AA5" s="108"/>
      <c r="AB5" s="108"/>
      <c r="AC5" s="108"/>
      <c r="AD5" s="108"/>
    </row>
    <row r="6" spans="1:30" s="45" customFormat="1" ht="209.25" customHeight="1" x14ac:dyDescent="0.25">
      <c r="A6" s="34" t="s">
        <v>1248</v>
      </c>
      <c r="B6" s="35" t="s">
        <v>1249</v>
      </c>
      <c r="C6" s="36" t="s">
        <v>1250</v>
      </c>
      <c r="D6" s="36" t="s">
        <v>1251</v>
      </c>
      <c r="E6" s="36" t="s">
        <v>1252</v>
      </c>
      <c r="F6" s="37" t="s">
        <v>37</v>
      </c>
      <c r="G6" s="35" t="s">
        <v>1253</v>
      </c>
      <c r="H6" s="38" t="s">
        <v>1254</v>
      </c>
      <c r="I6" s="39" t="s">
        <v>1255</v>
      </c>
      <c r="J6" s="40" t="s">
        <v>1256</v>
      </c>
      <c r="K6" s="41" t="s">
        <v>1257</v>
      </c>
      <c r="L6" s="42" t="s">
        <v>1258</v>
      </c>
      <c r="M6" s="43" t="s">
        <v>1259</v>
      </c>
      <c r="N6" s="35" t="s">
        <v>1260</v>
      </c>
      <c r="O6" s="36" t="s">
        <v>1261</v>
      </c>
      <c r="P6" s="36" t="s">
        <v>1262</v>
      </c>
      <c r="Q6" s="37" t="s">
        <v>1263</v>
      </c>
      <c r="R6" s="35" t="s">
        <v>1264</v>
      </c>
      <c r="S6" s="37" t="s">
        <v>1265</v>
      </c>
      <c r="T6" s="106" t="s">
        <v>4520</v>
      </c>
      <c r="U6" s="44"/>
      <c r="V6" s="109"/>
      <c r="W6" s="109"/>
      <c r="X6" s="109"/>
      <c r="Y6" s="109"/>
      <c r="Z6" s="109"/>
      <c r="AA6" s="109"/>
      <c r="AB6" s="109"/>
      <c r="AC6" s="109"/>
      <c r="AD6" s="109"/>
    </row>
    <row r="7" spans="1:30" s="7" customFormat="1" x14ac:dyDescent="0.25">
      <c r="A7" s="17" t="s">
        <v>0</v>
      </c>
      <c r="B7" s="17">
        <v>1</v>
      </c>
      <c r="C7" s="46">
        <v>196621007</v>
      </c>
      <c r="D7" s="46">
        <v>196716634</v>
      </c>
      <c r="E7" s="17">
        <v>1</v>
      </c>
      <c r="F7" s="17" t="s">
        <v>1266</v>
      </c>
      <c r="G7" s="17" t="s">
        <v>187</v>
      </c>
      <c r="H7" s="17" t="s">
        <v>1267</v>
      </c>
      <c r="I7" s="17">
        <f t="shared" ref="I7:I41" si="0">SUM($J$5*J7,$K$5*K7,$L$5*L7,$M$5*M7,$N$5*N7,$O$5*O7,$P$5*P7,$Q$5*Q7,$R$5*R7,$S$5*S7)</f>
        <v>7</v>
      </c>
      <c r="J7" s="17">
        <v>1</v>
      </c>
      <c r="K7" s="17">
        <v>1</v>
      </c>
      <c r="L7" s="17">
        <v>1</v>
      </c>
      <c r="M7" s="17">
        <v>1</v>
      </c>
      <c r="N7" s="17">
        <v>1</v>
      </c>
      <c r="O7" s="17">
        <v>0</v>
      </c>
      <c r="P7" s="47">
        <v>1</v>
      </c>
      <c r="Q7" s="17">
        <v>0</v>
      </c>
      <c r="R7" s="17">
        <v>1</v>
      </c>
      <c r="S7" s="17">
        <v>0</v>
      </c>
      <c r="T7" s="107">
        <v>0</v>
      </c>
      <c r="U7" s="10"/>
      <c r="V7" s="109"/>
      <c r="W7" s="109"/>
      <c r="X7" s="109"/>
      <c r="Y7" s="109"/>
      <c r="Z7" s="109"/>
      <c r="AA7" s="109"/>
      <c r="AB7" s="109"/>
      <c r="AC7" s="10"/>
      <c r="AD7" s="10"/>
    </row>
    <row r="8" spans="1:30" s="7" customFormat="1" x14ac:dyDescent="0.25">
      <c r="A8" s="17" t="s">
        <v>189</v>
      </c>
      <c r="B8" s="17">
        <v>2</v>
      </c>
      <c r="C8" s="46">
        <v>228029280</v>
      </c>
      <c r="D8" s="46">
        <v>228179508</v>
      </c>
      <c r="E8" s="17">
        <v>2</v>
      </c>
      <c r="F8" s="17" t="s">
        <v>1268</v>
      </c>
      <c r="G8" s="17" t="s">
        <v>188</v>
      </c>
      <c r="H8" s="17" t="s">
        <v>1269</v>
      </c>
      <c r="I8" s="17">
        <f t="shared" si="0"/>
        <v>4</v>
      </c>
      <c r="J8" s="17">
        <v>1</v>
      </c>
      <c r="K8" s="17">
        <v>1</v>
      </c>
      <c r="L8" s="17">
        <v>1</v>
      </c>
      <c r="M8" s="17">
        <v>0</v>
      </c>
      <c r="N8" s="17">
        <v>0</v>
      </c>
      <c r="O8" s="17">
        <v>0</v>
      </c>
      <c r="P8" s="47">
        <v>0</v>
      </c>
      <c r="Q8" s="17">
        <v>0</v>
      </c>
      <c r="R8" s="17">
        <v>1</v>
      </c>
      <c r="S8" s="17">
        <v>0</v>
      </c>
      <c r="T8" s="107">
        <v>0</v>
      </c>
      <c r="U8" s="10"/>
      <c r="V8" s="10"/>
      <c r="Z8" s="10"/>
      <c r="AA8" s="10"/>
      <c r="AB8" s="10"/>
    </row>
    <row r="9" spans="1:30" s="7" customFormat="1" x14ac:dyDescent="0.25">
      <c r="A9" s="17" t="s">
        <v>1270</v>
      </c>
      <c r="B9" s="17">
        <v>3</v>
      </c>
      <c r="C9" s="46">
        <v>64501330</v>
      </c>
      <c r="D9" s="46">
        <v>64673365</v>
      </c>
      <c r="E9" s="17">
        <v>3</v>
      </c>
      <c r="F9" s="17" t="s">
        <v>1271</v>
      </c>
      <c r="G9" s="17" t="s">
        <v>190</v>
      </c>
      <c r="H9" s="17" t="s">
        <v>1267</v>
      </c>
      <c r="I9" s="17">
        <f t="shared" si="0"/>
        <v>2</v>
      </c>
      <c r="J9" s="17">
        <v>1</v>
      </c>
      <c r="K9" s="17">
        <v>0</v>
      </c>
      <c r="L9" s="17">
        <v>1</v>
      </c>
      <c r="M9" s="17">
        <v>0</v>
      </c>
      <c r="N9" s="17">
        <v>0</v>
      </c>
      <c r="O9" s="17">
        <v>0</v>
      </c>
      <c r="P9" s="47">
        <v>0</v>
      </c>
      <c r="Q9" s="17">
        <v>0</v>
      </c>
      <c r="R9" s="17">
        <v>0</v>
      </c>
      <c r="S9" s="17">
        <v>0</v>
      </c>
      <c r="T9" s="107">
        <v>0</v>
      </c>
      <c r="U9" s="10"/>
      <c r="V9" s="10"/>
      <c r="Z9" s="10"/>
      <c r="AA9" s="10"/>
      <c r="AB9" s="10"/>
    </row>
    <row r="10" spans="1:30" s="7" customFormat="1" x14ac:dyDescent="0.25">
      <c r="A10" s="17" t="s">
        <v>191</v>
      </c>
      <c r="B10" s="17">
        <v>3</v>
      </c>
      <c r="C10" s="46">
        <v>64670545</v>
      </c>
      <c r="D10" s="46">
        <v>64997143</v>
      </c>
      <c r="E10" s="17">
        <v>3</v>
      </c>
      <c r="F10" s="17" t="s">
        <v>1271</v>
      </c>
      <c r="G10" s="17" t="s">
        <v>190</v>
      </c>
      <c r="H10" s="17" t="s">
        <v>1267</v>
      </c>
      <c r="I10" s="17">
        <f t="shared" si="0"/>
        <v>2</v>
      </c>
      <c r="J10" s="17">
        <v>1</v>
      </c>
      <c r="K10" s="17">
        <v>0</v>
      </c>
      <c r="L10" s="17">
        <v>1</v>
      </c>
      <c r="M10" s="17">
        <v>0</v>
      </c>
      <c r="N10" s="17">
        <v>0</v>
      </c>
      <c r="O10" s="17">
        <v>0</v>
      </c>
      <c r="P10" s="47">
        <v>0</v>
      </c>
      <c r="Q10" s="17">
        <v>0</v>
      </c>
      <c r="R10" s="17">
        <v>0</v>
      </c>
      <c r="S10" s="17">
        <v>0</v>
      </c>
      <c r="T10" s="107">
        <v>0</v>
      </c>
      <c r="U10" s="20"/>
      <c r="V10" s="10"/>
      <c r="Z10" s="10"/>
      <c r="AA10" s="10"/>
      <c r="AB10" s="10"/>
    </row>
    <row r="11" spans="1:30" s="7" customFormat="1" x14ac:dyDescent="0.25">
      <c r="A11" s="17" t="s">
        <v>1272</v>
      </c>
      <c r="B11" s="17">
        <v>3</v>
      </c>
      <c r="C11" s="46">
        <v>64705682</v>
      </c>
      <c r="D11" s="46">
        <v>64941858</v>
      </c>
      <c r="E11" s="17">
        <v>3</v>
      </c>
      <c r="F11" s="17" t="s">
        <v>1271</v>
      </c>
      <c r="G11" s="17" t="s">
        <v>190</v>
      </c>
      <c r="H11" s="17" t="s">
        <v>1267</v>
      </c>
      <c r="I11" s="17">
        <f t="shared" si="0"/>
        <v>2</v>
      </c>
      <c r="J11" s="17">
        <v>0</v>
      </c>
      <c r="K11" s="17">
        <v>0</v>
      </c>
      <c r="L11" s="17">
        <v>1</v>
      </c>
      <c r="M11" s="17">
        <v>0</v>
      </c>
      <c r="N11" s="17">
        <v>0</v>
      </c>
      <c r="O11" s="17">
        <v>0</v>
      </c>
      <c r="P11" s="47">
        <v>0</v>
      </c>
      <c r="Q11" s="17">
        <v>1</v>
      </c>
      <c r="R11" s="17">
        <v>0</v>
      </c>
      <c r="S11" s="17">
        <v>0</v>
      </c>
      <c r="T11" s="107">
        <v>0</v>
      </c>
      <c r="U11" s="10"/>
      <c r="V11" s="20"/>
      <c r="AA11" s="10"/>
      <c r="AB11" s="10"/>
    </row>
    <row r="12" spans="1:30" s="7" customFormat="1" x14ac:dyDescent="0.25">
      <c r="A12" s="17" t="s">
        <v>193</v>
      </c>
      <c r="B12" s="17">
        <v>4</v>
      </c>
      <c r="C12" s="46">
        <v>110661847</v>
      </c>
      <c r="D12" s="46">
        <v>110723335</v>
      </c>
      <c r="E12" s="17">
        <v>5</v>
      </c>
      <c r="F12" s="17" t="s">
        <v>1273</v>
      </c>
      <c r="G12" s="17" t="s">
        <v>192</v>
      </c>
      <c r="H12" s="17" t="s">
        <v>1267</v>
      </c>
      <c r="I12" s="17">
        <f t="shared" si="0"/>
        <v>5</v>
      </c>
      <c r="J12" s="17">
        <v>1</v>
      </c>
      <c r="K12" s="17">
        <v>0</v>
      </c>
      <c r="L12" s="17">
        <v>1</v>
      </c>
      <c r="M12" s="17">
        <v>1</v>
      </c>
      <c r="N12" s="17">
        <v>1</v>
      </c>
      <c r="O12" s="17">
        <v>0</v>
      </c>
      <c r="P12" s="47">
        <v>0</v>
      </c>
      <c r="Q12" s="17">
        <v>0</v>
      </c>
      <c r="R12" s="17">
        <v>1</v>
      </c>
      <c r="S12" s="17">
        <v>0</v>
      </c>
      <c r="T12" s="107">
        <v>0</v>
      </c>
      <c r="U12" s="10"/>
      <c r="V12" s="10"/>
      <c r="Z12" s="10"/>
      <c r="AA12" s="10"/>
      <c r="AB12" s="10"/>
    </row>
    <row r="13" spans="1:30" s="7" customFormat="1" x14ac:dyDescent="0.25">
      <c r="A13" s="17" t="s">
        <v>195</v>
      </c>
      <c r="B13" s="17">
        <v>5</v>
      </c>
      <c r="C13" s="46">
        <v>39284377</v>
      </c>
      <c r="D13" s="46">
        <v>39364655</v>
      </c>
      <c r="E13" s="17">
        <v>6</v>
      </c>
      <c r="F13" s="17" t="s">
        <v>1274</v>
      </c>
      <c r="G13" s="17" t="s">
        <v>194</v>
      </c>
      <c r="H13" s="17" t="s">
        <v>1267</v>
      </c>
      <c r="I13" s="17">
        <f t="shared" si="0"/>
        <v>3</v>
      </c>
      <c r="J13" s="17">
        <v>0</v>
      </c>
      <c r="K13" s="17">
        <v>0</v>
      </c>
      <c r="L13" s="17">
        <v>1</v>
      </c>
      <c r="M13" s="17">
        <v>0</v>
      </c>
      <c r="N13" s="17">
        <v>1</v>
      </c>
      <c r="O13" s="17">
        <v>0</v>
      </c>
      <c r="P13" s="47">
        <v>0</v>
      </c>
      <c r="Q13" s="17">
        <v>0</v>
      </c>
      <c r="R13" s="17">
        <v>1</v>
      </c>
      <c r="S13" s="17">
        <v>0</v>
      </c>
      <c r="T13" s="107">
        <v>0</v>
      </c>
      <c r="V13" s="20"/>
      <c r="W13" s="10"/>
      <c r="X13" s="10"/>
      <c r="Y13" s="10"/>
    </row>
    <row r="14" spans="1:30" s="7" customFormat="1" x14ac:dyDescent="0.25">
      <c r="A14" s="17" t="s">
        <v>275</v>
      </c>
      <c r="B14" s="17">
        <v>6</v>
      </c>
      <c r="C14" s="46">
        <v>31913720</v>
      </c>
      <c r="D14" s="46">
        <v>31919861</v>
      </c>
      <c r="E14" s="17">
        <v>8</v>
      </c>
      <c r="F14" s="17" t="s">
        <v>1275</v>
      </c>
      <c r="G14" s="17" t="s">
        <v>196</v>
      </c>
      <c r="H14" s="17" t="s">
        <v>1267</v>
      </c>
      <c r="I14" s="17">
        <f t="shared" si="0"/>
        <v>7</v>
      </c>
      <c r="J14" s="17">
        <v>1</v>
      </c>
      <c r="K14" s="17">
        <v>1</v>
      </c>
      <c r="L14" s="17">
        <v>1</v>
      </c>
      <c r="M14" s="17">
        <v>0</v>
      </c>
      <c r="N14" s="17">
        <v>1</v>
      </c>
      <c r="O14" s="17">
        <v>0</v>
      </c>
      <c r="P14" s="47">
        <v>1</v>
      </c>
      <c r="Q14" s="17">
        <v>0</v>
      </c>
      <c r="R14" s="17">
        <v>1</v>
      </c>
      <c r="S14" s="17">
        <v>1</v>
      </c>
      <c r="T14" s="107">
        <v>0</v>
      </c>
      <c r="W14" s="10"/>
      <c r="X14" s="10"/>
      <c r="Y14" s="10"/>
    </row>
    <row r="15" spans="1:30" s="7" customFormat="1" x14ac:dyDescent="0.25">
      <c r="A15" s="17" t="s">
        <v>21</v>
      </c>
      <c r="B15" s="17">
        <v>6</v>
      </c>
      <c r="C15" s="46">
        <v>43737945</v>
      </c>
      <c r="D15" s="46">
        <v>43754223</v>
      </c>
      <c r="E15" s="17">
        <v>9</v>
      </c>
      <c r="F15" s="17" t="s">
        <v>1276</v>
      </c>
      <c r="G15" s="17" t="s">
        <v>18</v>
      </c>
      <c r="H15" s="17" t="s">
        <v>1267</v>
      </c>
      <c r="I15" s="17">
        <f t="shared" si="0"/>
        <v>4</v>
      </c>
      <c r="J15" s="17">
        <v>1</v>
      </c>
      <c r="K15" s="17">
        <v>1</v>
      </c>
      <c r="L15" s="17">
        <v>0</v>
      </c>
      <c r="M15" s="17">
        <v>0</v>
      </c>
      <c r="N15" s="17">
        <v>0</v>
      </c>
      <c r="O15" s="17">
        <v>0</v>
      </c>
      <c r="P15" s="47">
        <v>0</v>
      </c>
      <c r="Q15" s="17">
        <v>0</v>
      </c>
      <c r="R15" s="17">
        <v>1</v>
      </c>
      <c r="S15" s="17">
        <v>1</v>
      </c>
      <c r="T15" s="107">
        <v>0</v>
      </c>
    </row>
    <row r="16" spans="1:30" s="7" customFormat="1" x14ac:dyDescent="0.25">
      <c r="A16" s="17" t="s">
        <v>1277</v>
      </c>
      <c r="B16" s="17">
        <v>7</v>
      </c>
      <c r="C16" s="46">
        <v>104756820</v>
      </c>
      <c r="D16" s="46">
        <v>105029377</v>
      </c>
      <c r="E16" s="17">
        <v>10</v>
      </c>
      <c r="F16" s="17" t="s">
        <v>1278</v>
      </c>
      <c r="G16" s="17" t="s">
        <v>198</v>
      </c>
      <c r="H16" s="17" t="s">
        <v>1269</v>
      </c>
      <c r="I16" s="17">
        <f t="shared" si="0"/>
        <v>3</v>
      </c>
      <c r="J16" s="17">
        <v>1</v>
      </c>
      <c r="K16" s="17">
        <v>0</v>
      </c>
      <c r="L16" s="17">
        <v>1</v>
      </c>
      <c r="M16" s="17">
        <v>0</v>
      </c>
      <c r="N16" s="17">
        <v>0</v>
      </c>
      <c r="O16" s="17">
        <v>1</v>
      </c>
      <c r="P16" s="47">
        <v>0</v>
      </c>
      <c r="Q16" s="17">
        <v>0</v>
      </c>
      <c r="R16" s="17">
        <v>0</v>
      </c>
      <c r="S16" s="17">
        <v>0</v>
      </c>
      <c r="T16" s="107">
        <v>0</v>
      </c>
    </row>
    <row r="17" spans="1:20" s="7" customFormat="1" x14ac:dyDescent="0.25">
      <c r="A17" s="17" t="s">
        <v>1279</v>
      </c>
      <c r="B17" s="17">
        <v>7</v>
      </c>
      <c r="C17" s="46">
        <v>99955625</v>
      </c>
      <c r="D17" s="46">
        <v>99965454</v>
      </c>
      <c r="E17" s="17">
        <v>11</v>
      </c>
      <c r="F17" s="17" t="s">
        <v>1280</v>
      </c>
      <c r="G17" s="17" t="s">
        <v>200</v>
      </c>
      <c r="H17" s="17" t="s">
        <v>1269</v>
      </c>
      <c r="I17" s="17">
        <f t="shared" si="0"/>
        <v>5</v>
      </c>
      <c r="J17" s="17">
        <v>1</v>
      </c>
      <c r="K17" s="17">
        <v>0</v>
      </c>
      <c r="L17" s="17">
        <v>1</v>
      </c>
      <c r="M17" s="17">
        <v>0</v>
      </c>
      <c r="N17" s="17">
        <v>1</v>
      </c>
      <c r="O17" s="17">
        <v>1</v>
      </c>
      <c r="P17" s="47">
        <v>0</v>
      </c>
      <c r="Q17" s="17">
        <v>1</v>
      </c>
      <c r="R17" s="17">
        <v>0</v>
      </c>
      <c r="S17" s="17">
        <v>0</v>
      </c>
      <c r="T17" s="107">
        <v>0</v>
      </c>
    </row>
    <row r="18" spans="1:20" s="7" customFormat="1" x14ac:dyDescent="0.25">
      <c r="A18" s="17" t="s">
        <v>1282</v>
      </c>
      <c r="B18" s="17">
        <v>7</v>
      </c>
      <c r="C18" s="46">
        <v>100026412</v>
      </c>
      <c r="D18" s="46">
        <v>100031749</v>
      </c>
      <c r="E18" s="17">
        <v>11</v>
      </c>
      <c r="F18" s="17" t="s">
        <v>1280</v>
      </c>
      <c r="G18" s="17" t="s">
        <v>200</v>
      </c>
      <c r="H18" s="17" t="s">
        <v>1269</v>
      </c>
      <c r="I18" s="17">
        <f t="shared" si="0"/>
        <v>5</v>
      </c>
      <c r="J18" s="17">
        <v>1</v>
      </c>
      <c r="K18" s="17">
        <v>0</v>
      </c>
      <c r="L18" s="17">
        <v>1</v>
      </c>
      <c r="M18" s="17">
        <v>0</v>
      </c>
      <c r="N18" s="17">
        <v>0</v>
      </c>
      <c r="O18" s="17">
        <v>1</v>
      </c>
      <c r="P18" s="47">
        <v>1</v>
      </c>
      <c r="Q18" s="17">
        <v>1</v>
      </c>
      <c r="R18" s="17">
        <v>0</v>
      </c>
      <c r="S18" s="17">
        <v>0</v>
      </c>
      <c r="T18" s="107">
        <v>0</v>
      </c>
    </row>
    <row r="19" spans="1:20" s="7" customFormat="1" x14ac:dyDescent="0.25">
      <c r="A19" s="17" t="s">
        <v>1284</v>
      </c>
      <c r="B19" s="17">
        <v>7</v>
      </c>
      <c r="C19" s="46">
        <v>100081549</v>
      </c>
      <c r="D19" s="46">
        <v>100092424</v>
      </c>
      <c r="E19" s="17">
        <v>11</v>
      </c>
      <c r="F19" s="17" t="s">
        <v>1280</v>
      </c>
      <c r="G19" s="17" t="s">
        <v>200</v>
      </c>
      <c r="H19" s="17" t="s">
        <v>1269</v>
      </c>
      <c r="I19" s="17">
        <f t="shared" si="0"/>
        <v>5</v>
      </c>
      <c r="J19" s="17">
        <v>1</v>
      </c>
      <c r="K19" s="17">
        <v>0</v>
      </c>
      <c r="L19" s="17">
        <v>1</v>
      </c>
      <c r="M19" s="17">
        <v>0</v>
      </c>
      <c r="N19" s="17">
        <v>0</v>
      </c>
      <c r="O19" s="17">
        <v>1</v>
      </c>
      <c r="P19" s="47">
        <v>1</v>
      </c>
      <c r="Q19" s="17">
        <v>1</v>
      </c>
      <c r="R19" s="17">
        <v>0</v>
      </c>
      <c r="S19" s="17">
        <v>0</v>
      </c>
      <c r="T19" s="107">
        <v>0</v>
      </c>
    </row>
    <row r="20" spans="1:20" s="7" customFormat="1" x14ac:dyDescent="0.25">
      <c r="A20" s="17" t="s">
        <v>1283</v>
      </c>
      <c r="B20" s="17">
        <v>7</v>
      </c>
      <c r="C20" s="46">
        <v>100064141</v>
      </c>
      <c r="D20" s="46">
        <v>100076902</v>
      </c>
      <c r="E20" s="17">
        <v>11</v>
      </c>
      <c r="F20" s="17" t="s">
        <v>1280</v>
      </c>
      <c r="G20" s="17" t="s">
        <v>200</v>
      </c>
      <c r="H20" s="17" t="s">
        <v>1269</v>
      </c>
      <c r="I20" s="17">
        <f t="shared" si="0"/>
        <v>5</v>
      </c>
      <c r="J20" s="17">
        <v>1</v>
      </c>
      <c r="K20" s="17">
        <v>0</v>
      </c>
      <c r="L20" s="17">
        <v>1</v>
      </c>
      <c r="M20" s="17">
        <v>0</v>
      </c>
      <c r="N20" s="17">
        <v>0</v>
      </c>
      <c r="O20" s="17">
        <v>1</v>
      </c>
      <c r="P20" s="47">
        <v>1</v>
      </c>
      <c r="Q20" s="17">
        <v>1</v>
      </c>
      <c r="R20" s="17">
        <v>0</v>
      </c>
      <c r="S20" s="17">
        <v>0</v>
      </c>
      <c r="T20" s="107">
        <v>0</v>
      </c>
    </row>
    <row r="21" spans="1:20" s="7" customFormat="1" x14ac:dyDescent="0.25">
      <c r="A21" s="17" t="s">
        <v>1281</v>
      </c>
      <c r="B21" s="17">
        <v>7</v>
      </c>
      <c r="C21" s="46">
        <v>99998494</v>
      </c>
      <c r="D21" s="46">
        <v>100026431</v>
      </c>
      <c r="E21" s="17">
        <v>11</v>
      </c>
      <c r="F21" s="17" t="s">
        <v>1280</v>
      </c>
      <c r="G21" s="17" t="s">
        <v>200</v>
      </c>
      <c r="H21" s="17" t="s">
        <v>1269</v>
      </c>
      <c r="I21" s="17">
        <f t="shared" si="0"/>
        <v>5</v>
      </c>
      <c r="J21" s="17">
        <v>1</v>
      </c>
      <c r="K21" s="17">
        <v>0</v>
      </c>
      <c r="L21" s="17">
        <v>1</v>
      </c>
      <c r="M21" s="17">
        <v>0</v>
      </c>
      <c r="N21" s="17">
        <v>0</v>
      </c>
      <c r="O21" s="17">
        <v>1</v>
      </c>
      <c r="P21" s="47">
        <v>1</v>
      </c>
      <c r="Q21" s="17">
        <v>1</v>
      </c>
      <c r="R21" s="17">
        <v>0</v>
      </c>
      <c r="S21" s="17">
        <v>0</v>
      </c>
      <c r="T21" s="107">
        <v>0</v>
      </c>
    </row>
    <row r="22" spans="1:20" s="7" customFormat="1" x14ac:dyDescent="0.25">
      <c r="A22" s="17" t="s">
        <v>22</v>
      </c>
      <c r="B22" s="17">
        <v>8</v>
      </c>
      <c r="C22" s="46">
        <v>23048969</v>
      </c>
      <c r="D22" s="46">
        <v>23082680</v>
      </c>
      <c r="E22" s="17">
        <v>12</v>
      </c>
      <c r="F22" s="17" t="s">
        <v>1285</v>
      </c>
      <c r="G22" s="17" t="s">
        <v>202</v>
      </c>
      <c r="H22" s="17" t="s">
        <v>1267</v>
      </c>
      <c r="I22" s="17">
        <f t="shared" si="0"/>
        <v>3</v>
      </c>
      <c r="J22" s="17">
        <v>1</v>
      </c>
      <c r="K22" s="17">
        <v>0</v>
      </c>
      <c r="L22" s="17">
        <v>1</v>
      </c>
      <c r="M22" s="17">
        <v>0</v>
      </c>
      <c r="N22" s="17">
        <v>0</v>
      </c>
      <c r="O22" s="17">
        <v>0</v>
      </c>
      <c r="P22" s="47">
        <v>0</v>
      </c>
      <c r="Q22" s="17">
        <v>1</v>
      </c>
      <c r="R22" s="17">
        <v>0</v>
      </c>
      <c r="S22" s="17">
        <v>0</v>
      </c>
      <c r="T22" s="107">
        <v>0</v>
      </c>
    </row>
    <row r="23" spans="1:20" s="7" customFormat="1" x14ac:dyDescent="0.25">
      <c r="A23" s="17" t="s">
        <v>234</v>
      </c>
      <c r="B23" s="17">
        <v>9</v>
      </c>
      <c r="C23" s="46">
        <v>73149965</v>
      </c>
      <c r="D23" s="46">
        <v>73736514</v>
      </c>
      <c r="E23" s="17">
        <v>14</v>
      </c>
      <c r="F23" s="17" t="s">
        <v>1306</v>
      </c>
      <c r="G23" s="17" t="s">
        <v>233</v>
      </c>
      <c r="H23" s="17" t="s">
        <v>1269</v>
      </c>
      <c r="I23" s="17">
        <f t="shared" si="0"/>
        <v>4</v>
      </c>
      <c r="J23" s="17">
        <v>1</v>
      </c>
      <c r="K23" s="17">
        <v>1</v>
      </c>
      <c r="L23" s="17">
        <v>1</v>
      </c>
      <c r="M23" s="17">
        <v>0</v>
      </c>
      <c r="N23" s="17">
        <v>0</v>
      </c>
      <c r="O23" s="17">
        <v>1</v>
      </c>
      <c r="P23" s="47">
        <v>0</v>
      </c>
      <c r="Q23" s="17">
        <v>0</v>
      </c>
      <c r="R23" s="17">
        <v>0</v>
      </c>
      <c r="S23" s="17">
        <v>0</v>
      </c>
      <c r="T23" s="107">
        <v>0</v>
      </c>
    </row>
    <row r="24" spans="1:20" s="7" customFormat="1" x14ac:dyDescent="0.25">
      <c r="A24" s="17" t="s">
        <v>204</v>
      </c>
      <c r="B24" s="17">
        <v>9</v>
      </c>
      <c r="C24" s="46">
        <v>107543283</v>
      </c>
      <c r="D24" s="46">
        <v>107690527</v>
      </c>
      <c r="E24" s="17">
        <v>16</v>
      </c>
      <c r="F24" s="17" t="s">
        <v>1286</v>
      </c>
      <c r="G24" s="17" t="s">
        <v>203</v>
      </c>
      <c r="H24" s="17" t="s">
        <v>1269</v>
      </c>
      <c r="I24" s="17">
        <f t="shared" si="0"/>
        <v>4</v>
      </c>
      <c r="J24" s="17">
        <v>1</v>
      </c>
      <c r="K24" s="17">
        <v>0</v>
      </c>
      <c r="L24" s="17">
        <v>1</v>
      </c>
      <c r="M24" s="17">
        <v>0</v>
      </c>
      <c r="N24" s="17">
        <v>0</v>
      </c>
      <c r="O24" s="17">
        <v>0</v>
      </c>
      <c r="P24" s="47">
        <v>0</v>
      </c>
      <c r="Q24" s="17">
        <v>0</v>
      </c>
      <c r="R24" s="17">
        <v>1</v>
      </c>
      <c r="S24" s="17">
        <v>1</v>
      </c>
      <c r="T24" s="107">
        <v>0</v>
      </c>
    </row>
    <row r="25" spans="1:20" s="7" customFormat="1" x14ac:dyDescent="0.25">
      <c r="A25" s="17" t="s">
        <v>285</v>
      </c>
      <c r="B25" s="17">
        <v>10</v>
      </c>
      <c r="C25" s="46">
        <v>124221040</v>
      </c>
      <c r="D25" s="46">
        <v>124274424</v>
      </c>
      <c r="E25" s="17">
        <v>18</v>
      </c>
      <c r="F25" s="17" t="s">
        <v>1287</v>
      </c>
      <c r="G25" s="17" t="s">
        <v>205</v>
      </c>
      <c r="H25" s="17" t="s">
        <v>1267</v>
      </c>
      <c r="I25" s="17">
        <f t="shared" si="0"/>
        <v>3</v>
      </c>
      <c r="J25" s="17">
        <v>1</v>
      </c>
      <c r="K25" s="17">
        <v>1</v>
      </c>
      <c r="L25" s="17">
        <v>1</v>
      </c>
      <c r="M25" s="17">
        <v>0</v>
      </c>
      <c r="N25" s="17">
        <v>0</v>
      </c>
      <c r="O25" s="17">
        <v>0</v>
      </c>
      <c r="P25" s="47">
        <v>0</v>
      </c>
      <c r="Q25" s="17">
        <v>0</v>
      </c>
      <c r="R25" s="17">
        <v>0</v>
      </c>
      <c r="S25" s="17">
        <v>0</v>
      </c>
      <c r="T25" s="107">
        <v>0</v>
      </c>
    </row>
    <row r="26" spans="1:20" s="7" customFormat="1" x14ac:dyDescent="0.25">
      <c r="A26" s="17" t="s">
        <v>1288</v>
      </c>
      <c r="B26" s="17">
        <v>12</v>
      </c>
      <c r="C26" s="46">
        <v>56114150</v>
      </c>
      <c r="D26" s="46">
        <v>56118526</v>
      </c>
      <c r="E26" s="17">
        <v>19</v>
      </c>
      <c r="F26" s="17" t="s">
        <v>1289</v>
      </c>
      <c r="G26" s="17" t="s">
        <v>206</v>
      </c>
      <c r="H26" s="17" t="s">
        <v>1269</v>
      </c>
      <c r="I26" s="17">
        <f t="shared" si="0"/>
        <v>4</v>
      </c>
      <c r="J26" s="17">
        <v>1</v>
      </c>
      <c r="K26" s="17">
        <v>1</v>
      </c>
      <c r="L26" s="17">
        <v>1</v>
      </c>
      <c r="M26" s="17">
        <v>0</v>
      </c>
      <c r="N26" s="17">
        <v>0</v>
      </c>
      <c r="O26" s="17">
        <v>0</v>
      </c>
      <c r="P26" s="47">
        <v>0</v>
      </c>
      <c r="Q26" s="17">
        <v>0</v>
      </c>
      <c r="R26" s="17">
        <v>0</v>
      </c>
      <c r="S26" s="17">
        <v>1</v>
      </c>
      <c r="T26" s="107">
        <v>0</v>
      </c>
    </row>
    <row r="27" spans="1:20" s="7" customFormat="1" x14ac:dyDescent="0.25">
      <c r="A27" s="17" t="s">
        <v>4521</v>
      </c>
      <c r="B27" s="17">
        <v>12</v>
      </c>
      <c r="C27" s="46">
        <v>56229213</v>
      </c>
      <c r="D27" s="46">
        <v>56236767</v>
      </c>
      <c r="E27" s="17">
        <v>19</v>
      </c>
      <c r="F27" s="17" t="s">
        <v>1289</v>
      </c>
      <c r="G27" s="17" t="s">
        <v>206</v>
      </c>
      <c r="H27" s="17" t="s">
        <v>1269</v>
      </c>
      <c r="I27" s="17">
        <f t="shared" si="0"/>
        <v>4</v>
      </c>
      <c r="J27" s="17">
        <v>1</v>
      </c>
      <c r="K27" s="17">
        <v>0</v>
      </c>
      <c r="L27" s="17">
        <v>1</v>
      </c>
      <c r="M27" s="17">
        <v>0</v>
      </c>
      <c r="N27" s="17">
        <v>0</v>
      </c>
      <c r="O27" s="17">
        <v>0</v>
      </c>
      <c r="P27" s="47">
        <v>0</v>
      </c>
      <c r="Q27" s="17">
        <v>0</v>
      </c>
      <c r="R27" s="17">
        <v>1</v>
      </c>
      <c r="S27" s="17">
        <v>1</v>
      </c>
      <c r="T27" s="107">
        <v>0</v>
      </c>
    </row>
    <row r="28" spans="1:20" s="7" customFormat="1" x14ac:dyDescent="0.25">
      <c r="A28" s="17" t="s">
        <v>209</v>
      </c>
      <c r="B28" s="17">
        <v>13</v>
      </c>
      <c r="C28" s="46">
        <v>31774111</v>
      </c>
      <c r="D28" s="46">
        <v>31906411</v>
      </c>
      <c r="E28" s="17">
        <v>21</v>
      </c>
      <c r="F28" s="17" t="s">
        <v>1290</v>
      </c>
      <c r="G28" s="17" t="s">
        <v>208</v>
      </c>
      <c r="H28" s="17" t="s">
        <v>1267</v>
      </c>
      <c r="I28" s="17">
        <f t="shared" si="0"/>
        <v>2</v>
      </c>
      <c r="J28" s="17">
        <v>1</v>
      </c>
      <c r="K28" s="17">
        <v>0</v>
      </c>
      <c r="L28" s="17">
        <v>1</v>
      </c>
      <c r="M28" s="17">
        <v>0</v>
      </c>
      <c r="N28" s="17">
        <v>0</v>
      </c>
      <c r="O28" s="17">
        <v>0</v>
      </c>
      <c r="P28" s="47">
        <v>0</v>
      </c>
      <c r="Q28" s="17">
        <v>0</v>
      </c>
      <c r="R28" s="17">
        <v>0</v>
      </c>
      <c r="S28" s="17">
        <v>0</v>
      </c>
      <c r="T28" s="107">
        <v>0</v>
      </c>
    </row>
    <row r="29" spans="1:20" s="7" customFormat="1" x14ac:dyDescent="0.25">
      <c r="A29" s="17" t="s">
        <v>211</v>
      </c>
      <c r="B29" s="17">
        <v>14</v>
      </c>
      <c r="C29" s="46">
        <v>68286495</v>
      </c>
      <c r="D29" s="46">
        <v>69062738</v>
      </c>
      <c r="E29" s="17">
        <v>22</v>
      </c>
      <c r="F29" s="17" t="s">
        <v>1291</v>
      </c>
      <c r="G29" s="17" t="s">
        <v>210</v>
      </c>
      <c r="H29" s="17" t="s">
        <v>1267</v>
      </c>
      <c r="I29" s="17">
        <f t="shared" si="0"/>
        <v>2</v>
      </c>
      <c r="J29" s="17">
        <v>1</v>
      </c>
      <c r="K29" s="17">
        <v>0</v>
      </c>
      <c r="L29" s="17">
        <v>1</v>
      </c>
      <c r="M29" s="17">
        <v>0</v>
      </c>
      <c r="N29" s="17">
        <v>0</v>
      </c>
      <c r="O29" s="17">
        <v>0</v>
      </c>
      <c r="P29" s="47">
        <v>0</v>
      </c>
      <c r="Q29" s="17">
        <v>0</v>
      </c>
      <c r="R29" s="17">
        <v>0</v>
      </c>
      <c r="S29" s="17">
        <v>0</v>
      </c>
      <c r="T29" s="107">
        <v>0</v>
      </c>
    </row>
    <row r="30" spans="1:20" s="7" customFormat="1" x14ac:dyDescent="0.25">
      <c r="A30" s="17" t="s">
        <v>213</v>
      </c>
      <c r="B30" s="17">
        <v>15</v>
      </c>
      <c r="C30" s="46">
        <v>58724174</v>
      </c>
      <c r="D30" s="46">
        <v>58861073</v>
      </c>
      <c r="E30" s="17">
        <v>23</v>
      </c>
      <c r="F30" s="17" t="s">
        <v>1292</v>
      </c>
      <c r="G30" s="17" t="s">
        <v>212</v>
      </c>
      <c r="H30" s="17" t="s">
        <v>1267</v>
      </c>
      <c r="I30" s="17">
        <f t="shared" si="0"/>
        <v>3</v>
      </c>
      <c r="J30" s="17">
        <v>0</v>
      </c>
      <c r="K30" s="17">
        <v>0</v>
      </c>
      <c r="L30" s="17">
        <v>1</v>
      </c>
      <c r="M30" s="17">
        <v>0</v>
      </c>
      <c r="N30" s="17">
        <v>0</v>
      </c>
      <c r="O30" s="17">
        <v>0</v>
      </c>
      <c r="P30" s="47">
        <v>0</v>
      </c>
      <c r="Q30" s="17">
        <v>1</v>
      </c>
      <c r="R30" s="17">
        <v>1</v>
      </c>
      <c r="S30" s="17">
        <v>0</v>
      </c>
      <c r="T30" s="107">
        <v>0</v>
      </c>
    </row>
    <row r="31" spans="1:20" s="7" customFormat="1" x14ac:dyDescent="0.25">
      <c r="A31" s="17" t="s">
        <v>287</v>
      </c>
      <c r="B31" s="17">
        <v>16</v>
      </c>
      <c r="C31" s="46">
        <v>56966001</v>
      </c>
      <c r="D31" s="46">
        <v>56977793</v>
      </c>
      <c r="E31" s="17">
        <v>24</v>
      </c>
      <c r="F31" s="17" t="s">
        <v>1293</v>
      </c>
      <c r="G31" s="17" t="s">
        <v>214</v>
      </c>
      <c r="H31" s="17" t="s">
        <v>1267</v>
      </c>
      <c r="I31" s="17">
        <f t="shared" si="0"/>
        <v>2</v>
      </c>
      <c r="J31" s="17">
        <v>1</v>
      </c>
      <c r="K31" s="17">
        <v>0</v>
      </c>
      <c r="L31" s="17">
        <v>1</v>
      </c>
      <c r="M31" s="17">
        <v>0</v>
      </c>
      <c r="N31" s="17">
        <v>0</v>
      </c>
      <c r="O31" s="17">
        <v>0</v>
      </c>
      <c r="P31" s="47">
        <v>0</v>
      </c>
      <c r="Q31" s="17">
        <v>0</v>
      </c>
      <c r="R31" s="17">
        <v>0</v>
      </c>
      <c r="S31" s="17">
        <v>0</v>
      </c>
      <c r="T31" s="107">
        <v>0</v>
      </c>
    </row>
    <row r="32" spans="1:20" s="7" customFormat="1" x14ac:dyDescent="0.25">
      <c r="A32" s="17" t="s">
        <v>288</v>
      </c>
      <c r="B32" s="17">
        <v>16</v>
      </c>
      <c r="C32" s="46">
        <v>57050985</v>
      </c>
      <c r="D32" s="46">
        <v>57117436</v>
      </c>
      <c r="E32" s="17">
        <v>24</v>
      </c>
      <c r="F32" s="17" t="s">
        <v>1293</v>
      </c>
      <c r="G32" s="17" t="s">
        <v>214</v>
      </c>
      <c r="H32" s="17" t="s">
        <v>1267</v>
      </c>
      <c r="I32" s="17">
        <f t="shared" si="0"/>
        <v>2</v>
      </c>
      <c r="J32" s="17">
        <v>1</v>
      </c>
      <c r="K32" s="17">
        <v>0</v>
      </c>
      <c r="L32" s="17">
        <v>1</v>
      </c>
      <c r="M32" s="17">
        <v>0</v>
      </c>
      <c r="N32" s="17">
        <v>0</v>
      </c>
      <c r="O32" s="17">
        <v>0</v>
      </c>
      <c r="P32" s="47">
        <v>0</v>
      </c>
      <c r="Q32" s="17">
        <v>0</v>
      </c>
      <c r="R32" s="17">
        <v>0</v>
      </c>
      <c r="S32" s="17">
        <v>0</v>
      </c>
      <c r="T32" s="107">
        <v>0</v>
      </c>
    </row>
    <row r="33" spans="1:20" s="7" customFormat="1" x14ac:dyDescent="0.25">
      <c r="A33" s="17" t="s">
        <v>286</v>
      </c>
      <c r="B33" s="17">
        <v>16</v>
      </c>
      <c r="C33" s="46">
        <v>56899118</v>
      </c>
      <c r="D33" s="46">
        <v>56949762</v>
      </c>
      <c r="E33" s="17">
        <v>24</v>
      </c>
      <c r="F33" s="17" t="s">
        <v>1293</v>
      </c>
      <c r="G33" s="17" t="s">
        <v>214</v>
      </c>
      <c r="H33" s="17" t="s">
        <v>1267</v>
      </c>
      <c r="I33" s="17">
        <f t="shared" si="0"/>
        <v>2</v>
      </c>
      <c r="J33" s="17">
        <v>0</v>
      </c>
      <c r="K33" s="17">
        <v>0</v>
      </c>
      <c r="L33" s="17">
        <v>1</v>
      </c>
      <c r="M33" s="17">
        <v>0</v>
      </c>
      <c r="N33" s="17">
        <v>0</v>
      </c>
      <c r="O33" s="17">
        <v>0</v>
      </c>
      <c r="P33" s="47">
        <v>0</v>
      </c>
      <c r="Q33" s="17">
        <v>0</v>
      </c>
      <c r="R33" s="17">
        <v>0</v>
      </c>
      <c r="S33" s="17">
        <v>1</v>
      </c>
      <c r="T33" s="107">
        <v>0</v>
      </c>
    </row>
    <row r="34" spans="1:20" s="7" customFormat="1" x14ac:dyDescent="0.25">
      <c r="A34" s="17" t="s">
        <v>16</v>
      </c>
      <c r="B34" s="17">
        <v>16</v>
      </c>
      <c r="C34" s="46">
        <v>56995834</v>
      </c>
      <c r="D34" s="46">
        <v>57017756</v>
      </c>
      <c r="E34" s="17">
        <v>24</v>
      </c>
      <c r="F34" s="17" t="s">
        <v>1293</v>
      </c>
      <c r="G34" s="17" t="s">
        <v>214</v>
      </c>
      <c r="H34" s="17" t="s">
        <v>1267</v>
      </c>
      <c r="I34" s="17">
        <f t="shared" si="0"/>
        <v>2</v>
      </c>
      <c r="J34" s="17">
        <v>0</v>
      </c>
      <c r="K34" s="17">
        <v>0</v>
      </c>
      <c r="L34" s="17">
        <v>1</v>
      </c>
      <c r="M34" s="17">
        <v>0</v>
      </c>
      <c r="N34" s="17">
        <v>0</v>
      </c>
      <c r="O34" s="17">
        <v>0</v>
      </c>
      <c r="P34" s="47">
        <v>0</v>
      </c>
      <c r="Q34" s="17">
        <v>0</v>
      </c>
      <c r="R34" s="17">
        <v>1</v>
      </c>
      <c r="S34" s="17">
        <v>0</v>
      </c>
      <c r="T34" s="107">
        <v>0</v>
      </c>
    </row>
    <row r="35" spans="1:20" s="7" customFormat="1" x14ac:dyDescent="0.25">
      <c r="A35" s="17" t="s">
        <v>1294</v>
      </c>
      <c r="B35" s="17">
        <v>16</v>
      </c>
      <c r="C35" s="46">
        <v>75262927</v>
      </c>
      <c r="D35" s="46">
        <v>75301951</v>
      </c>
      <c r="E35" s="17">
        <v>25</v>
      </c>
      <c r="F35" s="17" t="s">
        <v>1295</v>
      </c>
      <c r="G35" s="17" t="s">
        <v>215</v>
      </c>
      <c r="H35" s="17" t="s">
        <v>1269</v>
      </c>
      <c r="I35" s="17">
        <f t="shared" si="0"/>
        <v>4</v>
      </c>
      <c r="J35" s="17">
        <v>1</v>
      </c>
      <c r="K35" s="17">
        <v>1</v>
      </c>
      <c r="L35" s="17">
        <v>1</v>
      </c>
      <c r="M35" s="17">
        <v>0</v>
      </c>
      <c r="N35" s="17">
        <v>0</v>
      </c>
      <c r="O35" s="17">
        <v>0</v>
      </c>
      <c r="P35" s="47">
        <v>0</v>
      </c>
      <c r="Q35" s="17">
        <v>0</v>
      </c>
      <c r="R35" s="17">
        <v>1</v>
      </c>
      <c r="S35" s="17">
        <v>0</v>
      </c>
      <c r="T35" s="107">
        <v>0</v>
      </c>
    </row>
    <row r="36" spans="1:20" s="7" customFormat="1" x14ac:dyDescent="0.25">
      <c r="A36" s="17" t="s">
        <v>218</v>
      </c>
      <c r="B36" s="17">
        <v>19</v>
      </c>
      <c r="C36" s="46">
        <v>6677845</v>
      </c>
      <c r="D36" s="46">
        <v>6720662</v>
      </c>
      <c r="E36" s="17">
        <v>28</v>
      </c>
      <c r="F36" s="17" t="s">
        <v>1296</v>
      </c>
      <c r="G36" s="17" t="s">
        <v>217</v>
      </c>
      <c r="H36" s="17" t="s">
        <v>1267</v>
      </c>
      <c r="I36" s="17">
        <f t="shared" si="0"/>
        <v>6</v>
      </c>
      <c r="J36" s="17">
        <v>1</v>
      </c>
      <c r="K36" s="17">
        <v>1</v>
      </c>
      <c r="L36" s="17">
        <v>1</v>
      </c>
      <c r="M36" s="17">
        <v>0</v>
      </c>
      <c r="N36" s="17">
        <v>1</v>
      </c>
      <c r="O36" s="17">
        <v>0</v>
      </c>
      <c r="P36" s="47">
        <v>0</v>
      </c>
      <c r="Q36" s="17">
        <v>0</v>
      </c>
      <c r="R36" s="17">
        <v>1</v>
      </c>
      <c r="S36" s="17">
        <v>1</v>
      </c>
      <c r="T36" s="107">
        <v>0</v>
      </c>
    </row>
    <row r="37" spans="1:20" s="7" customFormat="1" x14ac:dyDescent="0.25">
      <c r="A37" s="17" t="s">
        <v>1297</v>
      </c>
      <c r="B37" s="17">
        <v>19</v>
      </c>
      <c r="C37" s="46">
        <v>1103935</v>
      </c>
      <c r="D37" s="46">
        <v>1106787</v>
      </c>
      <c r="E37" s="17">
        <v>29</v>
      </c>
      <c r="F37" s="17" t="s">
        <v>1298</v>
      </c>
      <c r="G37" s="17" t="s">
        <v>219</v>
      </c>
      <c r="H37" s="17" t="s">
        <v>1269</v>
      </c>
      <c r="I37" s="17">
        <f t="shared" si="0"/>
        <v>4</v>
      </c>
      <c r="J37" s="17">
        <v>1</v>
      </c>
      <c r="K37" s="17">
        <v>1</v>
      </c>
      <c r="L37" s="17">
        <v>1</v>
      </c>
      <c r="M37" s="17">
        <v>0</v>
      </c>
      <c r="N37" s="17">
        <v>0</v>
      </c>
      <c r="O37" s="17">
        <v>0</v>
      </c>
      <c r="P37" s="47">
        <v>0</v>
      </c>
      <c r="Q37" s="17">
        <v>0</v>
      </c>
      <c r="R37" s="17">
        <v>0</v>
      </c>
      <c r="S37" s="17">
        <v>1</v>
      </c>
      <c r="T37" s="107">
        <v>0</v>
      </c>
    </row>
    <row r="38" spans="1:20" s="7" customFormat="1" x14ac:dyDescent="0.25">
      <c r="A38" s="17" t="s">
        <v>222</v>
      </c>
      <c r="B38" s="17">
        <v>19</v>
      </c>
      <c r="C38" s="46">
        <v>45409038</v>
      </c>
      <c r="D38" s="46">
        <v>45412650</v>
      </c>
      <c r="E38" s="17">
        <v>30</v>
      </c>
      <c r="F38" s="17" t="s">
        <v>1299</v>
      </c>
      <c r="G38" s="17" t="s">
        <v>221</v>
      </c>
      <c r="H38" s="17" t="s">
        <v>1267</v>
      </c>
      <c r="I38" s="17">
        <f t="shared" si="0"/>
        <v>5</v>
      </c>
      <c r="J38" s="17">
        <v>1</v>
      </c>
      <c r="K38" s="17">
        <v>1</v>
      </c>
      <c r="L38" s="17">
        <v>1</v>
      </c>
      <c r="M38" s="17">
        <v>0</v>
      </c>
      <c r="N38" s="17">
        <v>1</v>
      </c>
      <c r="O38" s="17">
        <v>0</v>
      </c>
      <c r="P38" s="47">
        <v>0</v>
      </c>
      <c r="Q38" s="17">
        <v>0</v>
      </c>
      <c r="R38" s="17">
        <v>1</v>
      </c>
      <c r="S38" s="17">
        <v>0</v>
      </c>
      <c r="T38" s="107">
        <v>0</v>
      </c>
    </row>
    <row r="39" spans="1:20" s="7" customFormat="1" x14ac:dyDescent="0.25">
      <c r="A39" s="17" t="s">
        <v>249</v>
      </c>
      <c r="B39" s="17">
        <v>20</v>
      </c>
      <c r="C39" s="46">
        <v>56725982</v>
      </c>
      <c r="D39" s="46">
        <v>56736183</v>
      </c>
      <c r="E39" s="17">
        <v>32</v>
      </c>
      <c r="F39" s="17" t="s">
        <v>1316</v>
      </c>
      <c r="G39" s="17" t="s">
        <v>248</v>
      </c>
      <c r="H39" s="17" t="s">
        <v>1269</v>
      </c>
      <c r="I39" s="17">
        <f t="shared" si="0"/>
        <v>0</v>
      </c>
      <c r="J39" s="17">
        <v>0</v>
      </c>
      <c r="K39" s="17">
        <v>0</v>
      </c>
      <c r="L39" s="17">
        <v>0</v>
      </c>
      <c r="M39" s="17">
        <v>0</v>
      </c>
      <c r="N39" s="17">
        <v>0</v>
      </c>
      <c r="O39" s="17">
        <v>0</v>
      </c>
      <c r="P39" s="47">
        <v>0</v>
      </c>
      <c r="Q39" s="17">
        <v>0</v>
      </c>
      <c r="R39" s="17">
        <v>0</v>
      </c>
      <c r="S39" s="17">
        <v>0</v>
      </c>
      <c r="T39" s="107">
        <v>0</v>
      </c>
    </row>
    <row r="40" spans="1:20" s="7" customFormat="1" x14ac:dyDescent="0.25">
      <c r="A40" s="17" t="s">
        <v>1300</v>
      </c>
      <c r="B40" s="17">
        <v>22</v>
      </c>
      <c r="C40" s="46">
        <v>33196801</v>
      </c>
      <c r="D40" s="46">
        <v>33259028</v>
      </c>
      <c r="E40" s="17">
        <v>33</v>
      </c>
      <c r="F40" s="17" t="s">
        <v>1301</v>
      </c>
      <c r="G40" s="17" t="s">
        <v>223</v>
      </c>
      <c r="H40" s="17" t="s">
        <v>1267</v>
      </c>
      <c r="I40" s="17">
        <f t="shared" si="0"/>
        <v>5</v>
      </c>
      <c r="J40" s="17">
        <v>1</v>
      </c>
      <c r="K40" s="17">
        <v>1</v>
      </c>
      <c r="L40" s="17">
        <v>0</v>
      </c>
      <c r="M40" s="17">
        <v>1</v>
      </c>
      <c r="N40" s="17">
        <v>0</v>
      </c>
      <c r="O40" s="17">
        <v>0</v>
      </c>
      <c r="P40" s="47">
        <v>0</v>
      </c>
      <c r="Q40" s="17">
        <v>0</v>
      </c>
      <c r="R40" s="17">
        <v>1</v>
      </c>
      <c r="S40" s="17">
        <v>1</v>
      </c>
      <c r="T40" s="107">
        <v>0</v>
      </c>
    </row>
    <row r="41" spans="1:20" s="7" customFormat="1" x14ac:dyDescent="0.25">
      <c r="A41" s="17" t="s">
        <v>226</v>
      </c>
      <c r="B41" s="17">
        <v>22</v>
      </c>
      <c r="C41" s="46">
        <v>38474143</v>
      </c>
      <c r="D41" s="46">
        <v>38479170</v>
      </c>
      <c r="E41" s="17">
        <v>34</v>
      </c>
      <c r="F41" s="17" t="s">
        <v>1302</v>
      </c>
      <c r="G41" s="17" t="s">
        <v>225</v>
      </c>
      <c r="H41" s="17" t="s">
        <v>1267</v>
      </c>
      <c r="I41" s="17">
        <f t="shared" si="0"/>
        <v>5</v>
      </c>
      <c r="J41" s="17">
        <v>1</v>
      </c>
      <c r="K41" s="17">
        <v>1</v>
      </c>
      <c r="L41" s="17">
        <v>1</v>
      </c>
      <c r="M41" s="17">
        <v>1</v>
      </c>
      <c r="N41" s="17">
        <v>0</v>
      </c>
      <c r="O41" s="17">
        <v>0</v>
      </c>
      <c r="P41" s="47">
        <v>0</v>
      </c>
      <c r="Q41" s="17">
        <v>0</v>
      </c>
      <c r="R41" s="17">
        <v>0</v>
      </c>
      <c r="S41" s="17">
        <v>1</v>
      </c>
      <c r="T41" s="107">
        <v>0</v>
      </c>
    </row>
    <row r="42" spans="1:20" s="7" customFormat="1" x14ac:dyDescent="0.25">
      <c r="A42" s="17" t="s">
        <v>228</v>
      </c>
      <c r="B42" s="17">
        <v>3</v>
      </c>
      <c r="C42" s="46">
        <v>99357439</v>
      </c>
      <c r="D42" s="46">
        <v>99515577</v>
      </c>
      <c r="E42" s="17">
        <v>4</v>
      </c>
      <c r="F42" s="17" t="s">
        <v>1303</v>
      </c>
      <c r="G42" s="17" t="s">
        <v>227</v>
      </c>
      <c r="H42" s="17" t="s">
        <v>1267</v>
      </c>
      <c r="I42" s="17">
        <f t="shared" ref="I42:I50" si="1">SUM($J$5*J42,$K$5*K42,$L$5*L42,$M$5*M42,$N$5*N42,$O$5*O42,$P$5*P42,$Q$5*Q42,$R$5*R42,$S$5*S42)</f>
        <v>3</v>
      </c>
      <c r="J42" s="17">
        <v>1</v>
      </c>
      <c r="K42" s="17">
        <v>0</v>
      </c>
      <c r="L42" s="17">
        <v>1</v>
      </c>
      <c r="M42" s="17">
        <v>0</v>
      </c>
      <c r="N42" s="17">
        <v>0</v>
      </c>
      <c r="O42" s="17">
        <v>0</v>
      </c>
      <c r="P42" s="47">
        <v>0</v>
      </c>
      <c r="Q42" s="17">
        <v>0</v>
      </c>
      <c r="R42" s="17">
        <v>1</v>
      </c>
      <c r="S42" s="17">
        <v>0</v>
      </c>
      <c r="T42" s="107">
        <v>1</v>
      </c>
    </row>
    <row r="43" spans="1:20" s="7" customFormat="1" x14ac:dyDescent="0.25">
      <c r="A43" s="17" t="s">
        <v>1304</v>
      </c>
      <c r="B43" s="17">
        <v>5</v>
      </c>
      <c r="C43" s="46">
        <v>35617988</v>
      </c>
      <c r="D43" s="46">
        <v>35814713</v>
      </c>
      <c r="E43" s="17">
        <v>7</v>
      </c>
      <c r="F43" s="17" t="s">
        <v>1305</v>
      </c>
      <c r="G43" s="17" t="s">
        <v>229</v>
      </c>
      <c r="H43" s="17" t="s">
        <v>1269</v>
      </c>
      <c r="I43" s="17">
        <f t="shared" si="1"/>
        <v>3</v>
      </c>
      <c r="J43" s="17">
        <v>1</v>
      </c>
      <c r="K43" s="17">
        <v>0</v>
      </c>
      <c r="L43" s="17">
        <v>1</v>
      </c>
      <c r="M43" s="17">
        <v>0</v>
      </c>
      <c r="N43" s="17">
        <v>0</v>
      </c>
      <c r="O43" s="17">
        <v>0</v>
      </c>
      <c r="P43" s="47">
        <v>0</v>
      </c>
      <c r="Q43" s="17">
        <v>1</v>
      </c>
      <c r="R43" s="17">
        <v>0</v>
      </c>
      <c r="S43" s="17">
        <v>0</v>
      </c>
      <c r="T43" s="107">
        <v>1</v>
      </c>
    </row>
    <row r="44" spans="1:20" s="7" customFormat="1" x14ac:dyDescent="0.25">
      <c r="A44" s="17" t="s">
        <v>236</v>
      </c>
      <c r="B44" s="17">
        <v>9</v>
      </c>
      <c r="C44" s="46">
        <v>101867411</v>
      </c>
      <c r="D44" s="46">
        <v>101916473</v>
      </c>
      <c r="E44" s="17">
        <v>15</v>
      </c>
      <c r="F44" s="17" t="s">
        <v>1307</v>
      </c>
      <c r="G44" s="17" t="s">
        <v>235</v>
      </c>
      <c r="H44" s="17" t="s">
        <v>1267</v>
      </c>
      <c r="I44" s="17">
        <f t="shared" si="1"/>
        <v>3</v>
      </c>
      <c r="J44" s="17">
        <v>1</v>
      </c>
      <c r="K44" s="17">
        <v>0</v>
      </c>
      <c r="L44" s="17">
        <v>1</v>
      </c>
      <c r="M44" s="17">
        <v>0</v>
      </c>
      <c r="N44" s="17">
        <v>0</v>
      </c>
      <c r="O44" s="17">
        <v>1</v>
      </c>
      <c r="P44" s="47">
        <v>0</v>
      </c>
      <c r="Q44" s="17">
        <v>0</v>
      </c>
      <c r="R44" s="17">
        <v>0</v>
      </c>
      <c r="S44" s="17">
        <v>0</v>
      </c>
      <c r="T44" s="107">
        <v>1</v>
      </c>
    </row>
    <row r="45" spans="1:20" s="7" customFormat="1" x14ac:dyDescent="0.25">
      <c r="A45" s="17" t="s">
        <v>4522</v>
      </c>
      <c r="B45" s="17">
        <v>9</v>
      </c>
      <c r="C45" s="46">
        <v>101705994</v>
      </c>
      <c r="D45" s="46">
        <v>101833074</v>
      </c>
      <c r="E45" s="17">
        <v>15</v>
      </c>
      <c r="F45" s="17" t="s">
        <v>1307</v>
      </c>
      <c r="G45" s="17" t="s">
        <v>235</v>
      </c>
      <c r="H45" s="17" t="s">
        <v>1267</v>
      </c>
      <c r="I45" s="17">
        <f t="shared" si="1"/>
        <v>3</v>
      </c>
      <c r="J45" s="17">
        <v>1</v>
      </c>
      <c r="K45" s="17">
        <v>0</v>
      </c>
      <c r="L45" s="17">
        <v>1</v>
      </c>
      <c r="M45" s="17">
        <v>0</v>
      </c>
      <c r="N45" s="17">
        <v>0</v>
      </c>
      <c r="O45" s="17">
        <v>0</v>
      </c>
      <c r="P45" s="47">
        <v>0</v>
      </c>
      <c r="Q45" s="17">
        <v>0</v>
      </c>
      <c r="R45" s="17">
        <v>1</v>
      </c>
      <c r="S45" s="17">
        <v>0</v>
      </c>
      <c r="T45" s="107">
        <v>1</v>
      </c>
    </row>
    <row r="46" spans="1:20" s="7" customFormat="1" x14ac:dyDescent="0.25">
      <c r="A46" s="17" t="s">
        <v>238</v>
      </c>
      <c r="B46" s="17">
        <v>10</v>
      </c>
      <c r="C46" s="46">
        <v>24872537</v>
      </c>
      <c r="D46" s="46">
        <v>25012597</v>
      </c>
      <c r="E46" s="17">
        <v>17</v>
      </c>
      <c r="F46" s="17" t="s">
        <v>1308</v>
      </c>
      <c r="G46" s="17" t="s">
        <v>237</v>
      </c>
      <c r="H46" s="17" t="s">
        <v>1269</v>
      </c>
      <c r="I46" s="17">
        <f t="shared" si="1"/>
        <v>3</v>
      </c>
      <c r="J46" s="17">
        <v>1</v>
      </c>
      <c r="K46" s="17">
        <v>0</v>
      </c>
      <c r="L46" s="17">
        <v>1</v>
      </c>
      <c r="M46" s="17">
        <v>0</v>
      </c>
      <c r="N46" s="17">
        <v>0</v>
      </c>
      <c r="O46" s="17">
        <v>1</v>
      </c>
      <c r="P46" s="47">
        <v>0</v>
      </c>
      <c r="Q46" s="17">
        <v>0</v>
      </c>
      <c r="R46" s="17">
        <v>0</v>
      </c>
      <c r="S46" s="17">
        <v>0</v>
      </c>
      <c r="T46" s="107">
        <v>1</v>
      </c>
    </row>
    <row r="47" spans="1:20" s="7" customFormat="1" x14ac:dyDescent="0.25">
      <c r="A47" s="17" t="s">
        <v>1309</v>
      </c>
      <c r="B47" s="17">
        <v>12</v>
      </c>
      <c r="C47" s="46">
        <v>112856535</v>
      </c>
      <c r="D47" s="46">
        <v>112947717</v>
      </c>
      <c r="E47" s="17">
        <v>20</v>
      </c>
      <c r="F47" s="17" t="s">
        <v>1310</v>
      </c>
      <c r="G47" s="17" t="s">
        <v>239</v>
      </c>
      <c r="H47" s="17" t="s">
        <v>1269</v>
      </c>
      <c r="I47" s="17">
        <f t="shared" si="1"/>
        <v>4</v>
      </c>
      <c r="J47" s="17">
        <v>1</v>
      </c>
      <c r="K47" s="17">
        <v>1</v>
      </c>
      <c r="L47" s="17">
        <v>1</v>
      </c>
      <c r="M47" s="17">
        <v>0</v>
      </c>
      <c r="N47" s="17">
        <v>0</v>
      </c>
      <c r="O47" s="17">
        <v>0</v>
      </c>
      <c r="P47" s="47">
        <v>0</v>
      </c>
      <c r="Q47" s="17">
        <v>0</v>
      </c>
      <c r="R47" s="17">
        <v>0</v>
      </c>
      <c r="S47" s="17">
        <v>1</v>
      </c>
      <c r="T47" s="107">
        <v>1</v>
      </c>
    </row>
    <row r="48" spans="1:20" s="7" customFormat="1" x14ac:dyDescent="0.25">
      <c r="A48" s="17" t="s">
        <v>1311</v>
      </c>
      <c r="B48" s="17">
        <v>17</v>
      </c>
      <c r="C48" s="46">
        <v>26694298</v>
      </c>
      <c r="D48" s="46">
        <v>26697373</v>
      </c>
      <c r="E48" s="17">
        <v>26</v>
      </c>
      <c r="F48" s="17" t="s">
        <v>1312</v>
      </c>
      <c r="G48" s="17" t="s">
        <v>241</v>
      </c>
      <c r="H48" s="17" t="s">
        <v>1269</v>
      </c>
      <c r="I48" s="17">
        <f t="shared" si="1"/>
        <v>5</v>
      </c>
      <c r="J48" s="17">
        <v>1</v>
      </c>
      <c r="K48" s="17">
        <v>0</v>
      </c>
      <c r="L48" s="17">
        <v>1</v>
      </c>
      <c r="M48" s="17">
        <v>0</v>
      </c>
      <c r="N48" s="17">
        <v>1</v>
      </c>
      <c r="O48" s="17">
        <v>0</v>
      </c>
      <c r="P48" s="47">
        <v>0</v>
      </c>
      <c r="Q48" s="17">
        <v>0</v>
      </c>
      <c r="R48" s="17">
        <v>1</v>
      </c>
      <c r="S48" s="17">
        <v>1</v>
      </c>
      <c r="T48" s="107">
        <v>1</v>
      </c>
    </row>
    <row r="49" spans="1:20" s="7" customFormat="1" x14ac:dyDescent="0.25">
      <c r="A49" s="17" t="s">
        <v>1313</v>
      </c>
      <c r="B49" s="17">
        <v>17</v>
      </c>
      <c r="C49" s="46">
        <v>79609348</v>
      </c>
      <c r="D49" s="46">
        <v>79615779</v>
      </c>
      <c r="E49" s="17">
        <v>27</v>
      </c>
      <c r="F49" s="17" t="s">
        <v>1314</v>
      </c>
      <c r="G49" s="17" t="s">
        <v>243</v>
      </c>
      <c r="H49" s="17" t="s">
        <v>1269</v>
      </c>
      <c r="I49" s="17">
        <f t="shared" si="1"/>
        <v>5</v>
      </c>
      <c r="J49" s="17">
        <v>1</v>
      </c>
      <c r="K49" s="17">
        <v>0</v>
      </c>
      <c r="L49" s="17">
        <v>1</v>
      </c>
      <c r="M49" s="17">
        <v>0</v>
      </c>
      <c r="N49" s="17">
        <v>1</v>
      </c>
      <c r="O49" s="17">
        <v>1</v>
      </c>
      <c r="P49" s="47">
        <v>0</v>
      </c>
      <c r="Q49" s="17">
        <v>1</v>
      </c>
      <c r="R49" s="17">
        <v>0</v>
      </c>
      <c r="S49" s="17">
        <v>0</v>
      </c>
      <c r="T49" s="107">
        <v>1</v>
      </c>
    </row>
    <row r="50" spans="1:20" s="7" customFormat="1" x14ac:dyDescent="0.25">
      <c r="A50" s="17" t="s">
        <v>246</v>
      </c>
      <c r="B50" s="17">
        <v>20</v>
      </c>
      <c r="C50" s="46">
        <v>44637546</v>
      </c>
      <c r="D50" s="46">
        <v>44645200</v>
      </c>
      <c r="E50" s="17">
        <v>31</v>
      </c>
      <c r="F50" s="17" t="s">
        <v>1315</v>
      </c>
      <c r="G50" s="17" t="s">
        <v>245</v>
      </c>
      <c r="H50" s="17" t="s">
        <v>1269</v>
      </c>
      <c r="I50" s="17">
        <f t="shared" si="1"/>
        <v>5</v>
      </c>
      <c r="J50" s="17">
        <v>1</v>
      </c>
      <c r="K50" s="17">
        <v>1</v>
      </c>
      <c r="L50" s="17">
        <v>1</v>
      </c>
      <c r="M50" s="17">
        <v>0</v>
      </c>
      <c r="N50" s="17">
        <v>1</v>
      </c>
      <c r="O50" s="17">
        <v>0</v>
      </c>
      <c r="P50" s="47">
        <v>0</v>
      </c>
      <c r="Q50" s="17">
        <v>0</v>
      </c>
      <c r="R50" s="17">
        <v>1</v>
      </c>
      <c r="S50" s="17">
        <v>0</v>
      </c>
      <c r="T50" s="107">
        <v>1</v>
      </c>
    </row>
    <row r="51" spans="1:20" x14ac:dyDescent="0.25">
      <c r="S51" s="48"/>
    </row>
    <row r="52" spans="1:20" x14ac:dyDescent="0.25">
      <c r="S52" s="48"/>
    </row>
    <row r="53" spans="1:20" x14ac:dyDescent="0.25">
      <c r="S53" s="48"/>
    </row>
    <row r="54" spans="1:20" x14ac:dyDescent="0.25">
      <c r="S54" s="48"/>
    </row>
    <row r="55" spans="1:20" x14ac:dyDescent="0.25">
      <c r="S55" s="48"/>
    </row>
    <row r="56" spans="1:20" x14ac:dyDescent="0.25">
      <c r="S56" s="48"/>
    </row>
    <row r="57" spans="1:20" x14ac:dyDescent="0.25">
      <c r="S57" s="48"/>
    </row>
    <row r="58" spans="1:20" x14ac:dyDescent="0.25">
      <c r="S58" s="48"/>
    </row>
    <row r="59" spans="1:20" x14ac:dyDescent="0.25">
      <c r="S59" s="48"/>
    </row>
    <row r="60" spans="1:20" x14ac:dyDescent="0.25">
      <c r="S60" s="48"/>
    </row>
    <row r="61" spans="1:20" x14ac:dyDescent="0.25">
      <c r="S61" s="48"/>
    </row>
    <row r="62" spans="1:20" x14ac:dyDescent="0.25">
      <c r="S62" s="48"/>
    </row>
    <row r="63" spans="1:20" x14ac:dyDescent="0.25">
      <c r="S63" s="48"/>
    </row>
    <row r="64" spans="1:20" x14ac:dyDescent="0.25">
      <c r="S64" s="48"/>
    </row>
    <row r="65" spans="19:19" x14ac:dyDescent="0.25">
      <c r="S65" s="48"/>
    </row>
    <row r="66" spans="19:19" x14ac:dyDescent="0.25">
      <c r="S66" s="48"/>
    </row>
    <row r="67" spans="19:19" x14ac:dyDescent="0.25">
      <c r="S67" s="48"/>
    </row>
    <row r="68" spans="19:19" x14ac:dyDescent="0.25">
      <c r="S68" s="48"/>
    </row>
    <row r="69" spans="19:19" x14ac:dyDescent="0.25">
      <c r="S69" s="48"/>
    </row>
    <row r="70" spans="19:19" x14ac:dyDescent="0.25">
      <c r="S70" s="48"/>
    </row>
    <row r="71" spans="19:19" x14ac:dyDescent="0.25">
      <c r="S71" s="48"/>
    </row>
    <row r="72" spans="19:19" x14ac:dyDescent="0.25">
      <c r="S72" s="48"/>
    </row>
    <row r="73" spans="19:19" x14ac:dyDescent="0.25">
      <c r="S73" s="48"/>
    </row>
    <row r="74" spans="19:19" x14ac:dyDescent="0.25">
      <c r="S74" s="48"/>
    </row>
    <row r="75" spans="19:19" x14ac:dyDescent="0.25">
      <c r="S75" s="48"/>
    </row>
    <row r="76" spans="19:19" x14ac:dyDescent="0.25">
      <c r="S76" s="48"/>
    </row>
    <row r="77" spans="19:19" x14ac:dyDescent="0.25">
      <c r="S77" s="48"/>
    </row>
    <row r="78" spans="19:19" x14ac:dyDescent="0.25">
      <c r="S78" s="48"/>
    </row>
    <row r="79" spans="19:19" x14ac:dyDescent="0.25">
      <c r="S79" s="48"/>
    </row>
    <row r="80" spans="19:19" x14ac:dyDescent="0.25">
      <c r="S80" s="48"/>
    </row>
    <row r="81" spans="19:19" x14ac:dyDescent="0.25">
      <c r="S81" s="48"/>
    </row>
    <row r="82" spans="19:19" x14ac:dyDescent="0.25">
      <c r="S82" s="48"/>
    </row>
    <row r="83" spans="19:19" x14ac:dyDescent="0.25">
      <c r="S83" s="48"/>
    </row>
    <row r="84" spans="19:19" x14ac:dyDescent="0.25">
      <c r="S84" s="48"/>
    </row>
    <row r="85" spans="19:19" x14ac:dyDescent="0.25">
      <c r="S85" s="48"/>
    </row>
    <row r="86" spans="19:19" x14ac:dyDescent="0.25">
      <c r="S86" s="48"/>
    </row>
  </sheetData>
  <autoFilter ref="A6:S6">
    <sortState ref="A6:Y373">
      <sortCondition ref="A5"/>
    </sortState>
  </autoFilter>
  <mergeCells count="5">
    <mergeCell ref="J4:K4"/>
    <mergeCell ref="L4:M4"/>
    <mergeCell ref="N4:Q4"/>
    <mergeCell ref="R4:S4"/>
    <mergeCell ref="A1:S1"/>
  </mergeCells>
  <conditionalFormatting sqref="L4 M51:S51 J51:K51 L7:L1048576">
    <cfRule type="cellIs" dxfId="53" priority="60" stopIfTrue="1" operator="greaterThan">
      <formula>"TRUE"</formula>
    </cfRule>
    <cfRule type="cellIs" dxfId="52" priority="61" stopIfTrue="1" operator="equal">
      <formula>"TRUE"</formula>
    </cfRule>
  </conditionalFormatting>
  <conditionalFormatting sqref="K52:K1048576 K7:K50">
    <cfRule type="cellIs" dxfId="51" priority="55" stopIfTrue="1" operator="equal">
      <formula>"TRUE"</formula>
    </cfRule>
    <cfRule type="cellIs" dxfId="50" priority="59" stopIfTrue="1" operator="equal">
      <formula>"TRUE"</formula>
    </cfRule>
  </conditionalFormatting>
  <conditionalFormatting sqref="N6:P6 N7:Q50">
    <cfRule type="cellIs" dxfId="49" priority="58" stopIfTrue="1" operator="equal">
      <formula>1</formula>
    </cfRule>
  </conditionalFormatting>
  <conditionalFormatting sqref="R7:S50">
    <cfRule type="cellIs" dxfId="48" priority="57" stopIfTrue="1" operator="equal">
      <formula>"TRUE"</formula>
    </cfRule>
  </conditionalFormatting>
  <conditionalFormatting sqref="L4 L52:M1048576 J51:S51 L6:M50">
    <cfRule type="cellIs" dxfId="47" priority="56" stopIfTrue="1" operator="equal">
      <formula>"TRUE"</formula>
    </cfRule>
  </conditionalFormatting>
  <conditionalFormatting sqref="M52:M1048576 M4 M7:M50">
    <cfRule type="cellIs" dxfId="46" priority="53" stopIfTrue="1" operator="equal">
      <formula>"TRUE"</formula>
    </cfRule>
    <cfRule type="cellIs" priority="54" stopIfTrue="1" operator="equal">
      <formula>"TRUE"</formula>
    </cfRule>
  </conditionalFormatting>
  <conditionalFormatting sqref="J7:L50">
    <cfRule type="cellIs" dxfId="45" priority="52" operator="equal">
      <formula>1</formula>
    </cfRule>
  </conditionalFormatting>
  <conditionalFormatting sqref="J7:K50">
    <cfRule type="cellIs" dxfId="44" priority="48" operator="equal">
      <formula>0</formula>
    </cfRule>
    <cfRule type="cellIs" dxfId="43" priority="49" operator="equal">
      <formula>0</formula>
    </cfRule>
    <cfRule type="cellIs" dxfId="42" priority="50" operator="equal">
      <formula>"NA"</formula>
    </cfRule>
    <cfRule type="cellIs" dxfId="41" priority="51" operator="equal">
      <formula>1</formula>
    </cfRule>
  </conditionalFormatting>
  <conditionalFormatting sqref="L7:M50">
    <cfRule type="cellIs" dxfId="40" priority="45" operator="equal">
      <formula>1</formula>
    </cfRule>
    <cfRule type="cellIs" dxfId="39" priority="46" operator="equal">
      <formula>0</formula>
    </cfRule>
    <cfRule type="cellIs" dxfId="38" priority="47" operator="equal">
      <formula>"NA"</formula>
    </cfRule>
  </conditionalFormatting>
  <conditionalFormatting sqref="N7:Q50">
    <cfRule type="cellIs" dxfId="37" priority="43" operator="equal">
      <formula>0</formula>
    </cfRule>
    <cfRule type="cellIs" dxfId="36" priority="44" operator="equal">
      <formula>"NA"</formula>
    </cfRule>
  </conditionalFormatting>
  <conditionalFormatting sqref="R7:S50">
    <cfRule type="cellIs" dxfId="35" priority="40" operator="equal">
      <formula>1</formula>
    </cfRule>
    <cfRule type="cellIs" dxfId="34" priority="41" operator="equal">
      <formula>0</formula>
    </cfRule>
    <cfRule type="cellIs" dxfId="33" priority="42" operator="equal">
      <formula>"NA"</formula>
    </cfRule>
  </conditionalFormatting>
  <conditionalFormatting sqref="U11">
    <cfRule type="cellIs" dxfId="32" priority="34" stopIfTrue="1" operator="equal">
      <formula>"TRUE"</formula>
    </cfRule>
    <cfRule type="cellIs" priority="35" stopIfTrue="1" operator="equal">
      <formula>"TRUE"</formula>
    </cfRule>
  </conditionalFormatting>
  <conditionalFormatting sqref="U9">
    <cfRule type="cellIs" dxfId="31" priority="38" stopIfTrue="1" operator="greaterThan">
      <formula>"TRUE"</formula>
    </cfRule>
    <cfRule type="cellIs" dxfId="30" priority="39" stopIfTrue="1" operator="equal">
      <formula>"TRUE"</formula>
    </cfRule>
  </conditionalFormatting>
  <conditionalFormatting sqref="U12">
    <cfRule type="cellIs" dxfId="29" priority="37" stopIfTrue="1" operator="equal">
      <formula>"TRUE"</formula>
    </cfRule>
  </conditionalFormatting>
  <conditionalFormatting sqref="U9:U11">
    <cfRule type="cellIs" dxfId="28" priority="36" stopIfTrue="1" operator="equal">
      <formula>"TRUE"</formula>
    </cfRule>
  </conditionalFormatting>
  <conditionalFormatting sqref="T11">
    <cfRule type="cellIs" dxfId="27" priority="28" stopIfTrue="1" operator="equal">
      <formula>"TRUE"</formula>
    </cfRule>
    <cfRule type="cellIs" priority="29" stopIfTrue="1" operator="equal">
      <formula>"TRUE"</formula>
    </cfRule>
  </conditionalFormatting>
  <conditionalFormatting sqref="T9">
    <cfRule type="cellIs" dxfId="26" priority="32" stopIfTrue="1" operator="greaterThan">
      <formula>"TRUE"</formula>
    </cfRule>
    <cfRule type="cellIs" dxfId="25" priority="33" stopIfTrue="1" operator="equal">
      <formula>"TRUE"</formula>
    </cfRule>
  </conditionalFormatting>
  <conditionalFormatting sqref="T12">
    <cfRule type="cellIs" dxfId="24" priority="31" stopIfTrue="1" operator="equal">
      <formula>"TRUE"</formula>
    </cfRule>
  </conditionalFormatting>
  <conditionalFormatting sqref="T9:T11">
    <cfRule type="cellIs" dxfId="23" priority="30" stopIfTrue="1" operator="equal">
      <formula>"TRUE"</formula>
    </cfRule>
  </conditionalFormatting>
  <conditionalFormatting sqref="J7:S50">
    <cfRule type="expression" dxfId="22" priority="23">
      <formula>ISBLANK(J7)</formula>
    </cfRule>
    <cfRule type="cellIs" dxfId="21" priority="24" operator="equal">
      <formula>"NULL"</formula>
    </cfRule>
    <cfRule type="expression" dxfId="20" priority="25">
      <formula>""</formula>
    </cfRule>
    <cfRule type="cellIs" dxfId="19" priority="26" operator="equal">
      <formula>""""""</formula>
    </cfRule>
    <cfRule type="cellIs" dxfId="18" priority="27" operator="equal">
      <formula>"NA"</formula>
    </cfRule>
  </conditionalFormatting>
  <conditionalFormatting sqref="L6">
    <cfRule type="cellIs" dxfId="17" priority="21" stopIfTrue="1" operator="greaterThan">
      <formula>"TRUE"</formula>
    </cfRule>
    <cfRule type="cellIs" dxfId="16" priority="22" stopIfTrue="1" operator="equal">
      <formula>"TRUE"</formula>
    </cfRule>
  </conditionalFormatting>
  <conditionalFormatting sqref="K6">
    <cfRule type="cellIs" dxfId="15" priority="19" stopIfTrue="1" operator="equal">
      <formula>"TRUE"</formula>
    </cfRule>
    <cfRule type="cellIs" dxfId="14" priority="20" stopIfTrue="1" operator="equal">
      <formula>"TRUE"</formula>
    </cfRule>
  </conditionalFormatting>
  <conditionalFormatting sqref="M6">
    <cfRule type="cellIs" dxfId="13" priority="17" stopIfTrue="1" operator="equal">
      <formula>"TRUE"</formula>
    </cfRule>
    <cfRule type="cellIs" priority="18" stopIfTrue="1" operator="equal">
      <formula>"TRUE"</formula>
    </cfRule>
  </conditionalFormatting>
  <conditionalFormatting sqref="Q6">
    <cfRule type="cellIs" dxfId="12" priority="16" stopIfTrue="1" operator="equal">
      <formula>1</formula>
    </cfRule>
  </conditionalFormatting>
  <conditionalFormatting sqref="J52:J1048576 J7:J50">
    <cfRule type="colorScale" priority="62">
      <colorScale>
        <cfvo type="min"/>
        <cfvo type="max"/>
        <color theme="0"/>
        <color rgb="FF00CC00"/>
      </colorScale>
    </cfRule>
    <cfRule type="colorScale" priority="63">
      <colorScale>
        <cfvo type="min"/>
        <cfvo type="max"/>
        <color theme="0"/>
        <color rgb="FFFF0000"/>
      </colorScale>
    </cfRule>
  </conditionalFormatting>
  <conditionalFormatting sqref="J52:J1048576 J7:J50">
    <cfRule type="colorScale" priority="64">
      <colorScale>
        <cfvo type="min"/>
        <cfvo type="max"/>
        <color theme="0"/>
        <color rgb="FFFFC000"/>
      </colorScale>
    </cfRule>
  </conditionalFormatting>
  <conditionalFormatting sqref="L5">
    <cfRule type="cellIs" dxfId="11" priority="14" stopIfTrue="1" operator="greaterThan">
      <formula>"TRUE"</formula>
    </cfRule>
    <cfRule type="cellIs" dxfId="10" priority="15" stopIfTrue="1" operator="equal">
      <formula>"TRUE"</formula>
    </cfRule>
  </conditionalFormatting>
  <conditionalFormatting sqref="K5">
    <cfRule type="cellIs" dxfId="9" priority="11" stopIfTrue="1" operator="equal">
      <formula>"TRUE"</formula>
    </cfRule>
    <cfRule type="cellIs" dxfId="8" priority="13" stopIfTrue="1" operator="equal">
      <formula>"TRUE"</formula>
    </cfRule>
  </conditionalFormatting>
  <conditionalFormatting sqref="L5:M5">
    <cfRule type="cellIs" dxfId="7" priority="12" stopIfTrue="1" operator="equal">
      <formula>"TRUE"</formula>
    </cfRule>
  </conditionalFormatting>
  <conditionalFormatting sqref="M5">
    <cfRule type="cellIs" dxfId="6" priority="9" stopIfTrue="1" operator="equal">
      <formula>"TRUE"</formula>
    </cfRule>
    <cfRule type="cellIs" priority="10" stopIfTrue="1" operator="equal">
      <formula>"TRUE"</formula>
    </cfRule>
  </conditionalFormatting>
  <conditionalFormatting sqref="R5">
    <cfRule type="cellIs" dxfId="5" priority="7" stopIfTrue="1" operator="greaterThan">
      <formula>"TRUE"</formula>
    </cfRule>
    <cfRule type="cellIs" dxfId="4" priority="8" stopIfTrue="1" operator="equal">
      <formula>"TRUE"</formula>
    </cfRule>
  </conditionalFormatting>
  <conditionalFormatting sqref="R5:S5">
    <cfRule type="cellIs" dxfId="3" priority="6" stopIfTrue="1" operator="equal">
      <formula>"TRUE"</formula>
    </cfRule>
  </conditionalFormatting>
  <conditionalFormatting sqref="S5">
    <cfRule type="cellIs" dxfId="2" priority="4" stopIfTrue="1" operator="equal">
      <formula>"TRUE"</formula>
    </cfRule>
    <cfRule type="cellIs" priority="5" stopIfTrue="1" operator="equal">
      <formula>"TRUE"</formula>
    </cfRule>
  </conditionalFormatting>
  <conditionalFormatting sqref="Q5">
    <cfRule type="cellIs" dxfId="1" priority="3" stopIfTrue="1" operator="equal">
      <formula>"TRUE"</formula>
    </cfRule>
  </conditionalFormatting>
  <conditionalFormatting sqref="Q5">
    <cfRule type="cellIs" dxfId="0" priority="1" stopIfTrue="1" operator="equal">
      <formula>"TRUE"</formula>
    </cfRule>
    <cfRule type="cellIs" priority="2" stopIfTrue="1" operator="equal">
      <formula>"TRUE"</formula>
    </cfRule>
  </conditionalFormatting>
  <conditionalFormatting sqref="I7:I50">
    <cfRule type="colorScale" priority="128">
      <colorScale>
        <cfvo type="min"/>
        <cfvo type="max"/>
        <color theme="0"/>
        <color rgb="FFFFFF00"/>
      </colorScale>
    </cfRule>
  </conditionalFormatting>
  <pageMargins left="0.7" right="0.7" top="0.78740157499999996" bottom="0.78740157499999996" header="0.3" footer="0.3"/>
  <pageSetup paperSize="9" orientation="portrait" verticalDpi="597"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20</vt:i4>
      </vt:variant>
    </vt:vector>
  </HeadingPairs>
  <TitlesOfParts>
    <vt:vector size="20" baseType="lpstr">
      <vt:lpstr>S1. Study descriptives</vt:lpstr>
      <vt:lpstr>S2. Study genotyping</vt:lpstr>
      <vt:lpstr>S3. Contingency table</vt:lpstr>
      <vt:lpstr>S4. Automated AMD</vt:lpstr>
      <vt:lpstr>S5. Heterogeneity</vt:lpstr>
      <vt:lpstr>S6. Credible Variants</vt:lpstr>
      <vt:lpstr>S7.VEP</vt:lpstr>
      <vt:lpstr>S8. EyeGEx</vt:lpstr>
      <vt:lpstr>S9. eCAVIAR</vt:lpstr>
      <vt:lpstr>S10. GTEx</vt:lpstr>
      <vt:lpstr>S11. MGI</vt:lpstr>
      <vt:lpstr>S12.OMIM</vt:lpstr>
      <vt:lpstr>S13 GWAS traits</vt:lpstr>
      <vt:lpstr>S14 GWAS lookup</vt:lpstr>
      <vt:lpstr>S15 UKBB</vt:lpstr>
      <vt:lpstr>S16 Early vs late</vt:lpstr>
      <vt:lpstr>S17 G x AGE advanced</vt:lpstr>
      <vt:lpstr>S18 G x AGE early</vt:lpstr>
      <vt:lpstr>S19 G x G early</vt:lpstr>
      <vt:lpstr>S20 Pathway genes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wit59712</dc:creator>
  <cp:lastModifiedBy>Thomas Winkler</cp:lastModifiedBy>
  <cp:lastPrinted>2019-07-25T11:44:23Z</cp:lastPrinted>
  <dcterms:created xsi:type="dcterms:W3CDTF">2017-04-11T13:25:46Z</dcterms:created>
  <dcterms:modified xsi:type="dcterms:W3CDTF">2020-08-11T16:07:38Z</dcterms:modified>
</cp:coreProperties>
</file>