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Pigorsch\paper\paper_DARS_May_Pigorsch\PlosOne_2020\PlosOne_acceptance\"/>
    </mc:Choice>
  </mc:AlternateContent>
  <xr:revisionPtr revIDLastSave="0" documentId="8_{9A52E965-1058-47A7-A58F-A08560FC4B7A}" xr6:coauthVersionLast="37" xr6:coauthVersionMax="37" xr10:uidLastSave="{00000000-0000-0000-0000-000000000000}"/>
  <bookViews>
    <workbookView xWindow="0" yWindow="0" windowWidth="23040" windowHeight="9060" activeTab="3" xr2:uid="{417ADD66-06BB-4038-8787-1CBFE2430995}"/>
  </bookViews>
  <sheets>
    <sheet name="DARS_raw" sheetId="1" r:id="rId1"/>
    <sheet name="swallowing" sheetId="2" r:id="rId2"/>
    <sheet name="EORTC questionn.results" sheetId="3" r:id="rId3"/>
    <sheet name="symptoms" sheetId="4" r:id="rId4"/>
  </sheets>
  <externalReferences>
    <externalReference r:id="rId5"/>
  </externalReferences>
  <calcPr calcId="1790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4" l="1"/>
  <c r="D64" i="4"/>
  <c r="C64" i="4"/>
  <c r="A64" i="4"/>
  <c r="H63" i="4"/>
  <c r="D63" i="4"/>
  <c r="C63" i="4"/>
  <c r="A63" i="4"/>
  <c r="H62" i="4"/>
  <c r="D62" i="4"/>
  <c r="C62" i="4"/>
  <c r="A62" i="4"/>
  <c r="H61" i="4"/>
  <c r="D61" i="4"/>
  <c r="C61" i="4"/>
  <c r="A61" i="4"/>
  <c r="H60" i="4"/>
  <c r="D60" i="4"/>
  <c r="C60" i="4"/>
  <c r="A60" i="4"/>
  <c r="H59" i="4"/>
  <c r="D59" i="4"/>
  <c r="C59" i="4"/>
  <c r="A59" i="4"/>
  <c r="H58" i="4"/>
  <c r="D58" i="4"/>
  <c r="C58" i="4"/>
  <c r="A58" i="4"/>
  <c r="H57" i="4"/>
  <c r="D57" i="4"/>
  <c r="C57" i="4"/>
  <c r="A57" i="4"/>
  <c r="H56" i="4"/>
  <c r="D56" i="4"/>
  <c r="C56" i="4"/>
  <c r="A56" i="4"/>
  <c r="H55" i="4"/>
  <c r="D55" i="4"/>
  <c r="C55" i="4"/>
  <c r="A55" i="4"/>
  <c r="H54" i="4"/>
  <c r="D54" i="4"/>
  <c r="C54" i="4"/>
  <c r="A54" i="4"/>
  <c r="H53" i="4"/>
  <c r="D53" i="4"/>
  <c r="C53" i="4"/>
  <c r="A53" i="4"/>
  <c r="H52" i="4"/>
  <c r="D52" i="4"/>
  <c r="C52" i="4"/>
  <c r="A52" i="4"/>
  <c r="H51" i="4"/>
  <c r="D51" i="4"/>
  <c r="C51" i="4"/>
  <c r="A51" i="4"/>
  <c r="H50" i="4"/>
  <c r="D50" i="4"/>
  <c r="C50" i="4"/>
  <c r="A50" i="4"/>
  <c r="H49" i="4"/>
  <c r="D49" i="4"/>
  <c r="C49" i="4"/>
  <c r="A49" i="4"/>
  <c r="H48" i="4"/>
  <c r="D48" i="4"/>
  <c r="C48" i="4"/>
  <c r="A48" i="4"/>
  <c r="F47" i="4"/>
  <c r="E47" i="4"/>
  <c r="D47" i="4"/>
  <c r="C47" i="4"/>
  <c r="B47" i="4"/>
  <c r="F27" i="4"/>
  <c r="F26" i="4"/>
  <c r="BH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Steffi Pigorsch</author>
  </authors>
  <commentList>
    <comment ref="F1" authorId="0" shapeId="0" xr:uid="{BE7BB3FF-3F5E-4D79-94A8-FAB6566B3D07}">
      <text>
        <r>
          <rPr>
            <b/>
            <sz val="9"/>
            <color indexed="81"/>
            <rFont val="Segoe UI"/>
            <charset val="1"/>
          </rPr>
          <t>Steffi Pigorsch:</t>
        </r>
        <r>
          <rPr>
            <sz val="9"/>
            <color indexed="81"/>
            <rFont val="Segoe UI"/>
            <charset val="1"/>
          </rPr>
          <t xml:space="preserve">
BOT - base of tongue
OPC - oropharyngeal cancer
OCC - oral cavity cancer
HPC - hypopharyngeal cancer
NPC - nasopharyngeal cancer
MST - multiple site tumor
SLC- supraglottic laryngeal cancer
FOMC_floor of mouth cancer</t>
        </r>
      </text>
    </comment>
    <comment ref="G1" authorId="0" shapeId="0" xr:uid="{72CD47EB-6BE1-41DC-ABC9-3CCC1F7F0B51}">
      <text>
        <r>
          <rPr>
            <b/>
            <sz val="9"/>
            <color indexed="81"/>
            <rFont val="Segoe UI"/>
            <charset val="1"/>
          </rPr>
          <t>Steffi Pigorsch:</t>
        </r>
        <r>
          <rPr>
            <sz val="9"/>
            <color indexed="81"/>
            <rFont val="Segoe UI"/>
            <charset val="1"/>
          </rPr>
          <t xml:space="preserve">
SCC- squamous cell carcinoma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Steffi Pigorsch</author>
  </authors>
  <commentList>
    <comment ref="AG2" authorId="0" shapeId="0" xr:uid="{9A394186-F34F-4000-AA2A-5C1CB4A904AF}">
      <text>
        <r>
          <rPr>
            <b/>
            <sz val="9"/>
            <color indexed="81"/>
            <rFont val="Segoe UI"/>
            <charset val="1"/>
          </rPr>
          <t>Steffi Pigorsch:</t>
        </r>
        <r>
          <rPr>
            <sz val="9"/>
            <color indexed="81"/>
            <rFont val="Segoe UI"/>
            <charset val="1"/>
          </rPr>
          <t xml:space="preserve">
0-no; 1-yes</t>
        </r>
      </text>
    </comment>
    <comment ref="AH2" authorId="0" shapeId="0" xr:uid="{21545973-7F3C-4AF9-8A0E-3669B5B36186}">
      <text>
        <r>
          <rPr>
            <b/>
            <sz val="9"/>
            <color indexed="81"/>
            <rFont val="Segoe UI"/>
            <charset val="1"/>
          </rPr>
          <t>Steffi Pigorsch:</t>
        </r>
        <r>
          <rPr>
            <sz val="9"/>
            <color indexed="81"/>
            <rFont val="Segoe UI"/>
            <charset val="1"/>
          </rPr>
          <t xml:space="preserve">
0-no, 1-yes</t>
        </r>
      </text>
    </comment>
  </commentList>
</comments>
</file>

<file path=xl/sharedStrings.xml><?xml version="1.0" encoding="utf-8"?>
<sst xmlns="http://schemas.openxmlformats.org/spreadsheetml/2006/main" count="518" uniqueCount="335">
  <si>
    <t>Neck dissection</t>
  </si>
  <si>
    <t>C01</t>
  </si>
  <si>
    <t>cT3 cN2c M0 G3</t>
  </si>
  <si>
    <t>def</t>
  </si>
  <si>
    <t>x</t>
  </si>
  <si>
    <t xml:space="preserve"> </t>
  </si>
  <si>
    <t>C13.8</t>
  </si>
  <si>
    <t>cT2 cN3 M0 G2</t>
  </si>
  <si>
    <t>Cisplatin</t>
  </si>
  <si>
    <t>70-80</t>
  </si>
  <si>
    <t>C09.9</t>
  </si>
  <si>
    <t>pT2 pN2a (1/15) M0</t>
  </si>
  <si>
    <t>adj</t>
  </si>
  <si>
    <t>C10.8</t>
  </si>
  <si>
    <t>li</t>
  </si>
  <si>
    <t>cT2 cN2b M0 G3 L1</t>
  </si>
  <si>
    <t>C10.3</t>
  </si>
  <si>
    <t>cT4a cN2c cM0 G2</t>
  </si>
  <si>
    <t>Tomo 50,4 Gy a 1,8Gy + Chemo</t>
  </si>
  <si>
    <t>cT2 pN3 (4/64) M0 R0  (1mm) G3</t>
  </si>
  <si>
    <t>C09.8</t>
  </si>
  <si>
    <t>Oropharnyx</t>
  </si>
  <si>
    <t>cT3 cN2c MX G3</t>
  </si>
  <si>
    <t xml:space="preserve">Cisplatin </t>
  </si>
  <si>
    <t xml:space="preserve">  </t>
  </si>
  <si>
    <t>pT3 pN2a (1/25) M0 R1 G3 L0 V0 Pn0</t>
  </si>
  <si>
    <t>pT2 pN1 (1/17) M0 R0  (3mm) G3</t>
  </si>
  <si>
    <t>C32.8</t>
  </si>
  <si>
    <t>cT3 cN2b M0 G2</t>
  </si>
  <si>
    <t>Naso-,Oro-,Hypopharynx</t>
  </si>
  <si>
    <t>cT3 cN2c MX Stad. III G2</t>
  </si>
  <si>
    <t>Cisplatin 40mg/m2</t>
  </si>
  <si>
    <t>cT4 cN2c M0 G2</t>
  </si>
  <si>
    <t>Cisplatin 20mg/m2/d</t>
  </si>
  <si>
    <t>C11.9</t>
  </si>
  <si>
    <t>cT4 cN3c M0 G3</t>
  </si>
  <si>
    <t>80-90</t>
  </si>
  <si>
    <t>C32.1</t>
  </si>
  <si>
    <t>cT3 cN2c G2</t>
  </si>
  <si>
    <t xml:space="preserve">def </t>
  </si>
  <si>
    <t>C04.8</t>
  </si>
  <si>
    <t>pT1b pN2c (9/46) M1 (PUL) R0 G1</t>
  </si>
  <si>
    <t>C07</t>
  </si>
  <si>
    <t>cT4b pN2b cM0 R1 G4</t>
  </si>
  <si>
    <t>Cisplatin 20 mg/m2/d</t>
  </si>
  <si>
    <t>cT4a cN2c M0 G2</t>
  </si>
  <si>
    <t>1,36 (mittelgradige Stimmstörung)</t>
  </si>
  <si>
    <t>T3</t>
  </si>
  <si>
    <t>0,66 (mittelgradige Stimmstörung)</t>
  </si>
  <si>
    <t>T4</t>
  </si>
  <si>
    <t>3,95 (leichte Dysphonie)</t>
  </si>
  <si>
    <t>2,58 (geringe Dysphonie)</t>
  </si>
  <si>
    <t>minus 3,06 (hochgradige Dysphonie)</t>
  </si>
  <si>
    <t>EORTC</t>
  </si>
  <si>
    <t>sum</t>
  </si>
  <si>
    <t>Patient</t>
  </si>
  <si>
    <t>1410:16=88,13</t>
  </si>
  <si>
    <t>Age at radiotherapy</t>
  </si>
  <si>
    <t>ICD-code treated disease</t>
  </si>
  <si>
    <t>name treated disease</t>
  </si>
  <si>
    <t>Histology</t>
  </si>
  <si>
    <t>anatomical description tumor  location</t>
  </si>
  <si>
    <t>laterality</t>
  </si>
  <si>
    <t>TNM</t>
  </si>
  <si>
    <t>RT concept adj / def. / neo. 
Adj 64Gy, def 70Gy</t>
  </si>
  <si>
    <t>Technique (1= VMAT, 2= Tomo)</t>
  </si>
  <si>
    <t>RT-boost concept SIB 1, SqB 0</t>
  </si>
  <si>
    <t>total RT dose [Gy]</t>
  </si>
  <si>
    <t>single RT dose [Gy]</t>
  </si>
  <si>
    <t>first RT-plan up to [Gy]</t>
  </si>
  <si>
    <t>single RT-Boost dose 1 / SIB 1 [Gy]</t>
  </si>
  <si>
    <t>cumulative total RT dose [Gy] (SIB 1)</t>
  </si>
  <si>
    <t>single RT- Boost dose  2 / SIB 2 [Gy]</t>
  </si>
  <si>
    <t>cumultative total RT dose inkl. Boost 2 / SIB 2 [Gy]</t>
  </si>
  <si>
    <t>single RT-Boost dose 3/SIB 3 [Gy]</t>
  </si>
  <si>
    <t>cumulative total RT-Boost 3/SIB 3 [Gy]</t>
  </si>
  <si>
    <t>PTV / Tumor volume [cm3]</t>
  </si>
  <si>
    <t>drug Chemo</t>
  </si>
  <si>
    <t>Karnofsky Index [%] before RT</t>
  </si>
  <si>
    <t>body weight [kg]</t>
  </si>
  <si>
    <t>height [cm]</t>
  </si>
  <si>
    <t>complaints before RT</t>
  </si>
  <si>
    <t>surgery tumor resection (yes 1/no 0)</t>
  </si>
  <si>
    <t>Date of surgery</t>
  </si>
  <si>
    <t>total-/ partial resection of tumors</t>
  </si>
  <si>
    <t>Recurrence/Progress (yes1/no0)</t>
  </si>
  <si>
    <t>therapy of recurrence</t>
  </si>
  <si>
    <t>swallowing complaints within 6 months (yes 1; no 0)</t>
  </si>
  <si>
    <t>Xerostomia (0-no, 1- yes)</t>
  </si>
  <si>
    <t>swallowing complaints &gt; 6 months</t>
  </si>
  <si>
    <t>weight loss &gt; 6 months 0-no, 1 -yes</t>
  </si>
  <si>
    <t>weight loss within 6 months (0- no; 1 - yes)</t>
  </si>
  <si>
    <t>Xerostomia (0-no; 1-yes)</t>
  </si>
  <si>
    <t>Logopedic intervention before investigation (0-no; 1-yes)</t>
  </si>
  <si>
    <t>pneumonia (0-no; 1 - yes)</t>
  </si>
  <si>
    <t>Symptoms at voice investigation (0-no; 1-yes)</t>
  </si>
  <si>
    <t>Symptoms at time of swallowing investigation (0-no; 1-yes)</t>
  </si>
  <si>
    <t>FEES after RT (1=Study 2=non study</t>
  </si>
  <si>
    <t>report FEES additional data</t>
  </si>
  <si>
    <t>FEES description Morphology</t>
  </si>
  <si>
    <t>Function without any  consistency</t>
  </si>
  <si>
    <t>Function with pulp</t>
  </si>
  <si>
    <t>Function with liquids</t>
  </si>
  <si>
    <t>Function with rusk</t>
  </si>
  <si>
    <t>further diagnostics: dynamic Pharyngoesophagography</t>
  </si>
  <si>
    <t>Bogenhausener Dysphagia-Score</t>
  </si>
  <si>
    <t>summary</t>
  </si>
  <si>
    <t>2nd FEES</t>
  </si>
  <si>
    <t>3rd FEES</t>
  </si>
  <si>
    <t>MRI 1: M. constr. Ph. Sup absolute Dmean [Gy]</t>
  </si>
  <si>
    <t>MRI 1: M. constr. Ph. Med Dmean [Gy]</t>
  </si>
  <si>
    <t>MRI 1: M. constr. Ph. Inf [Gy]</t>
  </si>
  <si>
    <t>MRI 1: M. cricopharyngeus Dmean [Gy]</t>
  </si>
  <si>
    <t>MRI 1: supraglott. Dmean [Gy]</t>
  </si>
  <si>
    <t>MRI 1: transglott Dmean [Gy]</t>
  </si>
  <si>
    <t>MRI 1: Base of tongue Dmean [Gy]</t>
  </si>
  <si>
    <t>MRI 1: prox. Esophagus Dmean [Gy]</t>
  </si>
  <si>
    <t>MRT 1 Vol. [cm³] M. constr. pharyn. sup.</t>
  </si>
  <si>
    <t>MRT 2 Vol. [cm³] M. constr. pharyn. sup.</t>
  </si>
  <si>
    <t>MRT 3 Vol. [cm³] M. constr. pharyn. sup.</t>
  </si>
  <si>
    <t>MRT 1 Vol. [cm³] M. constr.pharyn.med.</t>
  </si>
  <si>
    <t>MRT 2 Vol. [cm³] M. constr.pharyn.med.</t>
  </si>
  <si>
    <t>MRT 3 Vol. [cm³] M. constr.pharyn.med.</t>
  </si>
  <si>
    <t>MRT 1 Vol. [cm³] M. constr.phary.inf.</t>
  </si>
  <si>
    <t>MRT 2 Vol. [cm³] constr.pharyn.inf.</t>
  </si>
  <si>
    <t>MRT 3 Vol. [cm³] constr.pharyn.inf.</t>
  </si>
  <si>
    <t>MRT 1 Vol. [cm³] M. cricopharyngeus</t>
  </si>
  <si>
    <t>MRT 2 Vol. [cm³] M. cricopharyngeus</t>
  </si>
  <si>
    <t>MRT 3 Vol. [cm³] M. cricopharyngeus</t>
  </si>
  <si>
    <t>MRT 1 Vol. [cm³] proximaler Ösophagus</t>
  </si>
  <si>
    <t>MRT 2 Vol. [cm³] proximal esophagus</t>
  </si>
  <si>
    <t>MRT 3 Vol. proximal esophagus</t>
  </si>
  <si>
    <t>MRT 1 Vol. [cm³] base of tongue</t>
  </si>
  <si>
    <t>MRT 2 Vol. [cm³] base of tongue</t>
  </si>
  <si>
    <t>MRT 3 Vol. [cm³] base of tongue</t>
  </si>
  <si>
    <t>MRT 1 Vol. [cm³] supraglottic space</t>
  </si>
  <si>
    <t>MRT 2  Vol. [cm³] supraglottic space</t>
  </si>
  <si>
    <t>MRT 3  Vol. [cm³] supraglottic space</t>
  </si>
  <si>
    <t>MRT 1 Vol. [cm³] transglottic space</t>
  </si>
  <si>
    <t>MRT 2 Vol. [cm³] transglottic space</t>
  </si>
  <si>
    <t>MRT 3 Vol. [cm³] transglottic space</t>
  </si>
  <si>
    <t>Interval end of RT 4th MRI [months]</t>
  </si>
  <si>
    <t>MRI 4 Vol. [cm³] M. constrictor pharyngis sup.</t>
  </si>
  <si>
    <t>MRI 4 Vol. [cm³] M. constricor pharyngis med.</t>
  </si>
  <si>
    <t>MRI 4 Vol. [cm³] M. constrictor pharyngis inf.</t>
  </si>
  <si>
    <t>MRI 4 Vol. [cm³] M. crico</t>
  </si>
  <si>
    <t>MRI 4 Vol. [cm³] prox. Esophagus</t>
  </si>
  <si>
    <t>MRI 4 Vol. [cm³] base of tongue</t>
  </si>
  <si>
    <t>MRI 4 Vol. [cm³]supraglott. Space</t>
  </si>
  <si>
    <t>MRI 4 Vol. [cm³] transglott. Space</t>
  </si>
  <si>
    <t>Vol. MRI 4 compared to MRI 1</t>
  </si>
  <si>
    <t>MRI 4 Vol% M. constrictor pharyngis sup.</t>
  </si>
  <si>
    <t>MRI 4 Vol% M. constrictor pharyngis med.</t>
  </si>
  <si>
    <t>MRI 4 Vol% M. constrictor pharyngis inf.</t>
  </si>
  <si>
    <t>MRI 4 Vol% M. crico</t>
  </si>
  <si>
    <t>MRI4 Vol% transglott. Space</t>
  </si>
  <si>
    <t>MRI 4 Vol% supraglott. Space</t>
  </si>
  <si>
    <t>MRI 4 Vol% base of tongue</t>
  </si>
  <si>
    <t>MRI 4 Vol% prox. Esophagus</t>
  </si>
  <si>
    <t>right BOT over midline to left BOT, multiple bilaterale lymphnode mets.</t>
  </si>
  <si>
    <t>SCC; G3</t>
  </si>
  <si>
    <t>SCC, G2</t>
  </si>
  <si>
    <t>SCC and Cis</t>
  </si>
  <si>
    <t>SCC, G3</t>
  </si>
  <si>
    <t>SCC, G2-3</t>
  </si>
  <si>
    <t>SCC basaloid, G3</t>
  </si>
  <si>
    <t>SCC, G4</t>
  </si>
  <si>
    <t>BOT</t>
  </si>
  <si>
    <t>HPC</t>
  </si>
  <si>
    <t>OPC (Tonsil)</t>
  </si>
  <si>
    <t>LPC and OPC</t>
  </si>
  <si>
    <t>OPC and HPC</t>
  </si>
  <si>
    <t>OPC</t>
  </si>
  <si>
    <t>OPC (BOT)</t>
  </si>
  <si>
    <t>SLC</t>
  </si>
  <si>
    <t>MST</t>
  </si>
  <si>
    <t>NPC, OPC, HPC</t>
  </si>
  <si>
    <t>OCC (FOMC)</t>
  </si>
  <si>
    <t>parotid gland</t>
  </si>
  <si>
    <t>Sinus piriformis and aryepiglottic fold bilat. and Lymph node mets.</t>
  </si>
  <si>
    <t>Tonsils</t>
  </si>
  <si>
    <t>righ tonsil, right BOT, dorsal pharyngeal wall</t>
  </si>
  <si>
    <t>left BOT lymph node metas.</t>
  </si>
  <si>
    <t>Larynx, supraglottic</t>
  </si>
  <si>
    <t xml:space="preserve"> multiple sites from Rec. Piriformis up to base of skull</t>
  </si>
  <si>
    <t>left paramedian FOM</t>
  </si>
  <si>
    <t>right parotid gland and lymph node mets. Right</t>
  </si>
  <si>
    <t>bilat</t>
  </si>
  <si>
    <t>right</t>
  </si>
  <si>
    <t>left</t>
  </si>
  <si>
    <t>right, crossing midline</t>
  </si>
  <si>
    <t>right midline crossing</t>
  </si>
  <si>
    <t>39.6</t>
  </si>
  <si>
    <t>swollen LN, longterm smoker, slight weight loss, slight dysphagia, no pain, increasing hoarsenesst, Karnofsky 90%</t>
  </si>
  <si>
    <t>swollen LN right side, addiction to C2, smoker, Foetor ex ore, detrimental teeth status, NO dysphagia</t>
  </si>
  <si>
    <t>NO dysphagia</t>
  </si>
  <si>
    <t>roar throat, swollen LN right, addited to C2, smoker</t>
  </si>
  <si>
    <t>2011 UrothelCa, sometimes C2, smoker, over last 3-4 mo pharyngeal pain, over last 2-3 mo loss of 5-6 kg, nasal voice last 2-3 mo, loss of activity and energy</t>
  </si>
  <si>
    <t xml:space="preserve">former smoker, sometimes C2, large swollen LN lef, no weight loss, after tumor resection little weight loss </t>
  </si>
  <si>
    <t>large swelling left cerical LN, dysphagia  before diagnosis, addicted to C2, never smoker, weight loss</t>
  </si>
  <si>
    <t>post tumor resection pain</t>
  </si>
  <si>
    <t>weight loss, NO dysphagia, no smoker, no C2</t>
  </si>
  <si>
    <t>morning pharyngeal pain, feeling of something in pharynx, swallowing without problems, after first eating &gt; pain reduced? impaired drinking of liquids, hoarseness, foetor ex ore, swollen LN, addicted to C2 ans smoking</t>
  </si>
  <si>
    <t>swollen LN right side</t>
  </si>
  <si>
    <t>pain left neck level II up to the ear</t>
  </si>
  <si>
    <t>13.3.15 and 30.3.15</t>
  </si>
  <si>
    <t>bilat. Tonsillectomy, selective Neck dissection right</t>
  </si>
  <si>
    <t>radical Neck dissection Level 1-5 left and 1-3 right</t>
  </si>
  <si>
    <t>Tumortonsillectomy left</t>
  </si>
  <si>
    <t>anorexia, increasing pain in neck, dysphagia, pain at ears, addicted to C2, smoker</t>
  </si>
  <si>
    <t>addicted to C2, smoker, over 6 months roar throat pain, hoarseness, dysphagia</t>
  </si>
  <si>
    <t>addicted to C2, smoker, progredient swollen LN left neck,  no pain, NO dysphagia</t>
  </si>
  <si>
    <t>pain at ears, hoarseness, feeling of something in pharynx, neuralgia of trigeminus, smoker, addicted to C2, sometimes cough, dysphagia</t>
  </si>
  <si>
    <t xml:space="preserve">addicted to C2, smoker, otalgia right, dysphagia, enlarged tonsils, epiglottis impaired, infiltration of BOT </t>
  </si>
  <si>
    <t>acute Mukositis whole Pharynx-Larynx</t>
  </si>
  <si>
    <t>not possible</t>
  </si>
  <si>
    <t>Mucositis/Laryngitis, Residuals, sufficient cleaning after swallowing again</t>
  </si>
  <si>
    <t>suspected aspiration, because of cough after drinking, weight 68 kg, no PEG, no logopedic support</t>
  </si>
  <si>
    <t>Mukositis III° CTCAE supraglottic and glottic space</t>
  </si>
  <si>
    <t>Sensibility high, glottic closure insufficient</t>
  </si>
  <si>
    <t>moderate dysphagia with penetration, no aspiration</t>
  </si>
  <si>
    <t>over last 4 weeks problems with eating, vomiting of pulp, solid food only possible with high liquid intake, someimes cough after drinking, additional high enery supplemt (port and oral)</t>
  </si>
  <si>
    <t>edema of whole pharynx</t>
  </si>
  <si>
    <t>no regular closure of Aditus laryngis, reduced sensibility,reduced cough power</t>
  </si>
  <si>
    <t>residuals, penetration with consekutive cough and sufficient cleaning after re-swallowing</t>
  </si>
  <si>
    <t>penetration, NO  Aspiration</t>
  </si>
  <si>
    <t xml:space="preserve">impaired oral phase, at all pulpy consistency is moved by tongue, reduced reflex trigger, reduced elevation and ventral movement of larynx, more laryngeal penetration, no tracheale aspiration </t>
  </si>
  <si>
    <t>impaired swallowing of saliva, impaired food intake score 4, in total 5 &gt; moderate dysphagia</t>
  </si>
  <si>
    <t xml:space="preserve">more impairment of swallowing over time, moderate dysphagia with laryngeal penetration, </t>
  </si>
  <si>
    <t>no aspiration</t>
  </si>
  <si>
    <t>denied</t>
  </si>
  <si>
    <t>moderate dysphagia, normal oral intake with special dysphagia food recommended</t>
  </si>
  <si>
    <t xml:space="preserve">impaired voice, cough, weightckonstant, Morphology: normal mucosa, glottis without movement left, Glottis closure insufficient, Sensibility reduced, pulp: many residuals, cleaning by drinking, liquids: many residuals with postdeglutitive Penetration and partial aspiration with protraced cough. </t>
  </si>
  <si>
    <t>Residuals</t>
  </si>
  <si>
    <t>slight penetration, no aspiration</t>
  </si>
  <si>
    <t>slight dysphagia, normal oral intake recommended</t>
  </si>
  <si>
    <t>Age at investigation</t>
  </si>
  <si>
    <t>FEES: Mucosa Morphology Pharynx 0=normal, 1=pathological</t>
  </si>
  <si>
    <t>FEES: Mucosa Morphology Larynx  0=normal, 1=pathological</t>
  </si>
  <si>
    <t>FEES: Sensibility 0=normal 1=reduced 2=none</t>
  </si>
  <si>
    <t>FEES: Function with pulp 0=normal 1=patholog.</t>
  </si>
  <si>
    <t>PAS pulp</t>
  </si>
  <si>
    <t>compensation pulp? 1=effective, 2=ineffective</t>
  </si>
  <si>
    <t>FEES: Function with liquids 0=normal 1=patholog.</t>
  </si>
  <si>
    <t>PAS liquids</t>
  </si>
  <si>
    <t>compensation of liquids 0=none c., 1=effective, 2=ineffective</t>
  </si>
  <si>
    <t>FEES: function with rusk 0=normal 1=patholog.</t>
  </si>
  <si>
    <t>PAS rusk</t>
  </si>
  <si>
    <t>compensation rusk  1=effective, 2=ineffective</t>
  </si>
  <si>
    <t>disturbed swallowing investigation diagn. (0 no, 1 yes)</t>
  </si>
  <si>
    <t>Aspiration FEES 0=none 1= pulp 2= liquid 3=rusk</t>
  </si>
  <si>
    <t>Penetration FEES 0=none 1=pulp 2= liquid 3=solid</t>
  </si>
  <si>
    <t>Result FOIS (Grade)</t>
  </si>
  <si>
    <t>Normal food intake (0=yes, 1=no)</t>
  </si>
  <si>
    <t>Solid food (0=without Problems-5= no eating)</t>
  </si>
  <si>
    <t>pulpy food (0=without problems-4=frequent swallowing after)</t>
  </si>
  <si>
    <t>liquid (0=without problems- 2= always choke on)</t>
  </si>
  <si>
    <t>Xerostomia at investigation 0=no 1=yes</t>
  </si>
  <si>
    <t>PEG at time of investigation</t>
  </si>
  <si>
    <t>weight over last 6 months (0=stable 1=increase 2=decrease)</t>
  </si>
  <si>
    <t>impaired movement (0=none 1=tongue 2=mouth 3=neck)</t>
  </si>
  <si>
    <t>Lung disease since RT(0=no, 1=chron.Bronchitis, 2=Pneumonia)</t>
  </si>
  <si>
    <t xml:space="preserve">total score ADI-D </t>
  </si>
  <si>
    <t>results ADI-D 1=sure conspicuous 2=conspicuous 3= inconspicuous</t>
  </si>
  <si>
    <t xml:space="preserve">total score Voice-H-I </t>
  </si>
  <si>
    <t>disturbance voice test (DSI= Dysphonia Severity Index)</t>
  </si>
  <si>
    <t>EORTC QLQ H&amp;N35 mean score</t>
  </si>
  <si>
    <t>Dysphagia before RT</t>
  </si>
  <si>
    <t>Dysphonia before RT</t>
  </si>
  <si>
    <t>Logopedic after RT / before investigation 0-no, 1-yes</t>
  </si>
  <si>
    <t>T-Stage at diagnosis</t>
  </si>
  <si>
    <t>tumor resection 0-no, 1-yes</t>
  </si>
  <si>
    <t>Chemo 1=yes</t>
  </si>
  <si>
    <t>total dose RT [Gy]</t>
  </si>
  <si>
    <t>interval RT - Test [days]</t>
  </si>
  <si>
    <t>pain head/neck</t>
  </si>
  <si>
    <t>dysphagia</t>
  </si>
  <si>
    <t>dysgeusia/ taste change</t>
  </si>
  <si>
    <t>Speech problems</t>
  </si>
  <si>
    <t>dining together</t>
  </si>
  <si>
    <t>social surroundings</t>
  </si>
  <si>
    <t>sexual problems</t>
  </si>
  <si>
    <t>teeth problems</t>
  </si>
  <si>
    <t>problems opening the mouth</t>
  </si>
  <si>
    <t>dry mouth</t>
  </si>
  <si>
    <t>sticky saliva</t>
  </si>
  <si>
    <t>cough</t>
  </si>
  <si>
    <t>feeling of sickness</t>
  </si>
  <si>
    <t>average score</t>
  </si>
  <si>
    <t xml:space="preserve">during last week </t>
  </si>
  <si>
    <t>oral intake painkiller</t>
  </si>
  <si>
    <t>food supplements</t>
  </si>
  <si>
    <t>feeding tube formulation</t>
  </si>
  <si>
    <t>weight loss</t>
  </si>
  <si>
    <t>weight increase</t>
  </si>
  <si>
    <t>complaints before therapy (first contact as outpatient)</t>
  </si>
  <si>
    <t>pain</t>
  </si>
  <si>
    <t>hoarseness</t>
  </si>
  <si>
    <t>Karnofsky-index</t>
  </si>
  <si>
    <t>n.a.</t>
  </si>
  <si>
    <t>Median</t>
  </si>
  <si>
    <t>complaints during first 6 months after RT</t>
  </si>
  <si>
    <t>xerostomia</t>
  </si>
  <si>
    <t>impaired movement H&amp;N</t>
  </si>
  <si>
    <t>Median score</t>
  </si>
  <si>
    <t>Xerostomia</t>
  </si>
  <si>
    <t>13 values</t>
  </si>
  <si>
    <t>Gender 1-male 2-female</t>
  </si>
  <si>
    <t>status last contact 0-dead; 1-alive</t>
  </si>
  <si>
    <t>no info</t>
  </si>
  <si>
    <t>DARS1</t>
  </si>
  <si>
    <t>DARS2</t>
  </si>
  <si>
    <t>DARS3</t>
  </si>
  <si>
    <t>DARS4</t>
  </si>
  <si>
    <t>DARS5</t>
  </si>
  <si>
    <t>DARS6</t>
  </si>
  <si>
    <t>DARS7</t>
  </si>
  <si>
    <t>DARS8</t>
  </si>
  <si>
    <t>DARS9</t>
  </si>
  <si>
    <t>DARS10</t>
  </si>
  <si>
    <t>DARS11</t>
  </si>
  <si>
    <t>DARS12</t>
  </si>
  <si>
    <t>DARS13</t>
  </si>
  <si>
    <t>DARS14</t>
  </si>
  <si>
    <t>DARS15</t>
  </si>
  <si>
    <t>DARS16</t>
  </si>
  <si>
    <t>DARS17</t>
  </si>
  <si>
    <t>rot replanning</t>
  </si>
  <si>
    <t>complaints 6. - 12. months after RT</t>
  </si>
  <si>
    <t xml:space="preserve"> ID</t>
  </si>
  <si>
    <t>Replanning (yes 1/no 0) not boost planning</t>
  </si>
  <si>
    <t>RT dose at replanning [Gy] not boost planning</t>
  </si>
  <si>
    <t>since end of RT only high energy food supply, Morphology: mucosa very dry, reduced power of tongue, dysgeusia</t>
  </si>
  <si>
    <t>cough after drinking, yellow expectorans, voice impaired, asiration of liquids, pulp: no Penetration/Aspiration</t>
  </si>
  <si>
    <t>liquids and pulp without problems, no aspiration, no penetration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</si>
</sst>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color rgb="FF006100"/>
      <name val="Arial"/>
      <family val="2"/>
    </font>
    <font>
      <sz val="10"/>
      <color theme="2" tint="-0.2499465926084170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C3C38"/>
        <bgColor indexed="64"/>
      </patternFill>
    </fill>
    <fill>
      <patternFill patternType="solid">
        <fgColor rgb="FFFFD347"/>
        <bgColor indexed="64"/>
      </patternFill>
    </fill>
    <fill>
      <patternFill patternType="solid">
        <fgColor rgb="FF51CD4B"/>
        <bgColor indexed="64"/>
      </patternFill>
    </fill>
    <fill>
      <patternFill patternType="solid">
        <fgColor rgb="FFFF01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1">
    <xf numFmtId="0" fontId="0" fillId="0" borderId="0" xfId="0"/>
    <xf numFmtId="0" fontId="4" fillId="0" borderId="1" xfId="0" applyFont="1" applyBorder="1" applyAlignment="1">
      <alignment horizontal="left" textRotation="47"/>
    </xf>
    <xf numFmtId="1" fontId="4" fillId="0" borderId="1" xfId="0" applyNumberFormat="1" applyFont="1" applyBorder="1" applyAlignment="1">
      <alignment horizontal="left" textRotation="47"/>
    </xf>
    <xf numFmtId="14" fontId="4" fillId="0" borderId="1" xfId="0" applyNumberFormat="1" applyFont="1" applyBorder="1" applyAlignment="1">
      <alignment horizontal="left" textRotation="47"/>
    </xf>
    <xf numFmtId="0" fontId="4" fillId="5" borderId="1" xfId="0" applyFont="1" applyFill="1" applyBorder="1" applyAlignment="1">
      <alignment horizontal="left" textRotation="47"/>
    </xf>
    <xf numFmtId="0" fontId="4" fillId="5" borderId="1" xfId="0" applyFont="1" applyFill="1" applyBorder="1" applyAlignment="1">
      <alignment horizontal="left" textRotation="47" wrapText="1"/>
    </xf>
    <xf numFmtId="0" fontId="4" fillId="6" borderId="1" xfId="0" applyFont="1" applyFill="1" applyBorder="1" applyAlignment="1">
      <alignment horizontal="left" textRotation="47"/>
    </xf>
    <xf numFmtId="0" fontId="4" fillId="0" borderId="1" xfId="0" applyFont="1" applyFill="1" applyBorder="1" applyAlignment="1">
      <alignment horizontal="left" textRotation="47"/>
    </xf>
    <xf numFmtId="0" fontId="4" fillId="7" borderId="1" xfId="0" applyFont="1" applyFill="1" applyBorder="1" applyAlignment="1">
      <alignment horizontal="left" textRotation="47"/>
    </xf>
    <xf numFmtId="0" fontId="4" fillId="8" borderId="1" xfId="0" applyFont="1" applyFill="1" applyBorder="1" applyAlignment="1">
      <alignment horizontal="left" textRotation="47"/>
    </xf>
    <xf numFmtId="0" fontId="4" fillId="9" borderId="1" xfId="0" applyFont="1" applyFill="1" applyBorder="1" applyAlignment="1">
      <alignment horizontal="left" textRotation="47"/>
    </xf>
    <xf numFmtId="0" fontId="4" fillId="10" borderId="1" xfId="0" applyFont="1" applyFill="1" applyBorder="1" applyAlignment="1">
      <alignment horizontal="left" textRotation="47"/>
    </xf>
    <xf numFmtId="0" fontId="4" fillId="11" borderId="1" xfId="0" applyFont="1" applyFill="1" applyBorder="1" applyAlignment="1">
      <alignment horizontal="left" textRotation="47"/>
    </xf>
    <xf numFmtId="0" fontId="4" fillId="4" borderId="1" xfId="0" applyFont="1" applyFill="1" applyBorder="1" applyAlignment="1">
      <alignment horizontal="left" textRotation="47"/>
    </xf>
    <xf numFmtId="0" fontId="4" fillId="12" borderId="1" xfId="0" applyFont="1" applyFill="1" applyBorder="1" applyAlignment="1">
      <alignment horizontal="left" textRotation="47"/>
    </xf>
    <xf numFmtId="0" fontId="5" fillId="3" borderId="1" xfId="0" applyFont="1" applyFill="1" applyBorder="1" applyAlignment="1">
      <alignment horizontal="left" textRotation="47"/>
    </xf>
    <xf numFmtId="0" fontId="5" fillId="13" borderId="1" xfId="0" applyFont="1" applyFill="1" applyBorder="1" applyAlignment="1">
      <alignment horizontal="left" textRotation="47"/>
    </xf>
    <xf numFmtId="0" fontId="5" fillId="14" borderId="1" xfId="0" applyFont="1" applyFill="1" applyBorder="1" applyAlignment="1">
      <alignment horizontal="left" textRotation="47"/>
    </xf>
    <xf numFmtId="0" fontId="4" fillId="15" borderId="1" xfId="0" applyFont="1" applyFill="1" applyBorder="1" applyAlignment="1">
      <alignment horizontal="left" textRotation="47"/>
    </xf>
    <xf numFmtId="0" fontId="6" fillId="11" borderId="2" xfId="0" applyFont="1" applyFill="1" applyBorder="1" applyAlignment="1"/>
    <xf numFmtId="0" fontId="7" fillId="11" borderId="2" xfId="0" applyFont="1" applyFill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11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0" borderId="1" xfId="0" applyFont="1" applyBorder="1" applyAlignment="1">
      <alignment textRotation="47"/>
    </xf>
    <xf numFmtId="0" fontId="0" fillId="12" borderId="1" xfId="0" applyFont="1" applyFill="1" applyBorder="1" applyAlignment="1">
      <alignment horizontal="center" textRotation="47"/>
    </xf>
    <xf numFmtId="0" fontId="0" fillId="11" borderId="1" xfId="0" applyFont="1" applyFill="1" applyBorder="1" applyAlignment="1">
      <alignment horizontal="center" textRotation="47"/>
    </xf>
    <xf numFmtId="0" fontId="0" fillId="0" borderId="1" xfId="0" applyFont="1" applyBorder="1" applyAlignment="1">
      <alignment horizontal="center" textRotation="47"/>
    </xf>
    <xf numFmtId="0" fontId="0" fillId="4" borderId="1" xfId="0" applyFont="1" applyFill="1" applyBorder="1" applyAlignment="1">
      <alignment horizontal="center" textRotation="47"/>
    </xf>
    <xf numFmtId="0" fontId="0" fillId="17" borderId="1" xfId="0" applyFont="1" applyFill="1" applyBorder="1" applyAlignment="1">
      <alignment horizontal="center" textRotation="47"/>
    </xf>
    <xf numFmtId="0" fontId="0" fillId="0" borderId="3" xfId="0" applyFont="1" applyFill="1" applyBorder="1" applyAlignment="1">
      <alignment horizontal="center" textRotation="47"/>
    </xf>
    <xf numFmtId="0" fontId="0" fillId="16" borderId="1" xfId="0" applyFont="1" applyFill="1" applyBorder="1" applyAlignment="1">
      <alignment horizontal="center" textRotation="47"/>
    </xf>
    <xf numFmtId="0" fontId="3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/>
    </xf>
    <xf numFmtId="0" fontId="8" fillId="11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/>
    </xf>
    <xf numFmtId="0" fontId="3" fillId="11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16" borderId="0" xfId="0" applyFont="1" applyFill="1" applyAlignment="1">
      <alignment horizontal="center"/>
    </xf>
    <xf numFmtId="0" fontId="0" fillId="11" borderId="0" xfId="0" applyFill="1"/>
    <xf numFmtId="0" fontId="3" fillId="11" borderId="0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/>
    </xf>
    <xf numFmtId="0" fontId="3" fillId="11" borderId="0" xfId="0" applyFont="1" applyFill="1" applyBorder="1" applyAlignment="1">
      <alignment horizontal="left"/>
    </xf>
    <xf numFmtId="0" fontId="3" fillId="16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/>
    <xf numFmtId="46" fontId="0" fillId="0" borderId="0" xfId="0" applyNumberFormat="1"/>
    <xf numFmtId="9" fontId="0" fillId="0" borderId="0" xfId="0" applyNumberFormat="1"/>
    <xf numFmtId="0" fontId="9" fillId="3" borderId="0" xfId="0" applyFont="1" applyFill="1"/>
    <xf numFmtId="0" fontId="10" fillId="11" borderId="2" xfId="0" applyFont="1" applyFill="1" applyBorder="1" applyAlignment="1"/>
    <xf numFmtId="0" fontId="0" fillId="0" borderId="0" xfId="0" applyAlignment="1">
      <alignment horizontal="right" indent="1"/>
    </xf>
    <xf numFmtId="0" fontId="4" fillId="0" borderId="1" xfId="0" applyFont="1" applyFill="1" applyBorder="1" applyAlignment="1">
      <alignment horizontal="left" textRotation="47"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textRotation="45"/>
    </xf>
    <xf numFmtId="0" fontId="0" fillId="0" borderId="0" xfId="0" applyAlignment="1"/>
    <xf numFmtId="0" fontId="4" fillId="5" borderId="1" xfId="0" applyFont="1" applyFill="1" applyBorder="1" applyAlignment="1">
      <alignment textRotation="47" wrapText="1"/>
    </xf>
    <xf numFmtId="0" fontId="5" fillId="11" borderId="2" xfId="0" applyFont="1" applyFill="1" applyBorder="1" applyAlignment="1"/>
    <xf numFmtId="1" fontId="5" fillId="11" borderId="2" xfId="0" applyNumberFormat="1" applyFont="1" applyFill="1" applyBorder="1"/>
    <xf numFmtId="0" fontId="5" fillId="11" borderId="2" xfId="0" applyFont="1" applyFill="1" applyBorder="1"/>
    <xf numFmtId="14" fontId="5" fillId="11" borderId="2" xfId="0" applyNumberFormat="1" applyFont="1" applyFill="1" applyBorder="1"/>
    <xf numFmtId="0" fontId="5" fillId="11" borderId="2" xfId="0" applyFont="1" applyFill="1" applyBorder="1" applyAlignment="1">
      <alignment horizontal="right" indent="1"/>
    </xf>
    <xf numFmtId="0" fontId="5" fillId="11" borderId="2" xfId="0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0" fontId="5" fillId="11" borderId="2" xfId="0" applyFont="1" applyFill="1" applyBorder="1" applyAlignment="1">
      <alignment horizontal="left" vertical="top"/>
    </xf>
    <xf numFmtId="0" fontId="5" fillId="4" borderId="2" xfId="0" applyFont="1" applyFill="1" applyBorder="1"/>
    <xf numFmtId="2" fontId="5" fillId="11" borderId="2" xfId="0" applyNumberFormat="1" applyFont="1" applyFill="1" applyBorder="1" applyProtection="1">
      <protection locked="0"/>
    </xf>
    <xf numFmtId="0" fontId="14" fillId="11" borderId="2" xfId="0" applyFont="1" applyFill="1" applyBorder="1"/>
    <xf numFmtId="1" fontId="15" fillId="11" borderId="2" xfId="0" applyNumberFormat="1" applyFont="1" applyFill="1" applyBorder="1"/>
    <xf numFmtId="0" fontId="15" fillId="11" borderId="2" xfId="0" applyFont="1" applyFill="1" applyBorder="1"/>
    <xf numFmtId="0" fontId="15" fillId="11" borderId="2" xfId="0" applyNumberFormat="1" applyFont="1" applyFill="1" applyBorder="1" applyAlignment="1"/>
    <xf numFmtId="0" fontId="13" fillId="11" borderId="2" xfId="1" applyFont="1" applyFill="1" applyBorder="1"/>
    <xf numFmtId="0" fontId="5" fillId="11" borderId="2" xfId="0" applyFont="1" applyFill="1" applyBorder="1" applyAlignment="1">
      <alignment horizontal="center" wrapText="1"/>
    </xf>
    <xf numFmtId="0" fontId="15" fillId="11" borderId="2" xfId="0" applyFont="1" applyFill="1" applyBorder="1" applyAlignment="1">
      <alignment horizontal="center"/>
    </xf>
    <xf numFmtId="1" fontId="14" fillId="11" borderId="2" xfId="0" applyNumberFormat="1" applyFont="1" applyFill="1" applyBorder="1"/>
    <xf numFmtId="0" fontId="14" fillId="11" borderId="2" xfId="0" applyNumberFormat="1" applyFont="1" applyFill="1" applyBorder="1" applyAlignment="1"/>
    <xf numFmtId="0" fontId="5" fillId="11" borderId="2" xfId="0" applyNumberFormat="1" applyFont="1" applyFill="1" applyBorder="1" applyAlignment="1"/>
    <xf numFmtId="0" fontId="5" fillId="11" borderId="2" xfId="0" applyFont="1" applyFill="1" applyBorder="1" applyAlignment="1">
      <alignment horizontal="right" vertical="top" indent="1"/>
    </xf>
    <xf numFmtId="164" fontId="5" fillId="11" borderId="2" xfId="0" applyNumberFormat="1" applyFont="1" applyFill="1" applyBorder="1" applyAlignment="1">
      <alignment horizontal="center"/>
    </xf>
    <xf numFmtId="0" fontId="15" fillId="11" borderId="2" xfId="0" applyFont="1" applyFill="1" applyBorder="1" applyAlignment="1"/>
    <xf numFmtId="0" fontId="15" fillId="11" borderId="2" xfId="0" applyFont="1" applyFill="1" applyBorder="1" applyAlignment="1">
      <alignment horizontal="right" indent="1"/>
    </xf>
    <xf numFmtId="1" fontId="15" fillId="11" borderId="2" xfId="0" applyNumberFormat="1" applyFont="1" applyFill="1" applyBorder="1" applyAlignment="1">
      <alignment horizontal="center"/>
    </xf>
    <xf numFmtId="0" fontId="15" fillId="11" borderId="2" xfId="0" applyFont="1" applyFill="1" applyBorder="1" applyAlignment="1">
      <alignment horizontal="center" wrapText="1"/>
    </xf>
    <xf numFmtId="0" fontId="15" fillId="4" borderId="2" xfId="0" applyFont="1" applyFill="1" applyBorder="1"/>
    <xf numFmtId="2" fontId="15" fillId="11" borderId="2" xfId="0" applyNumberFormat="1" applyFont="1" applyFill="1" applyBorder="1" applyProtection="1">
      <protection locked="0"/>
    </xf>
    <xf numFmtId="0" fontId="5" fillId="11" borderId="2" xfId="1" applyFont="1" applyFill="1" applyBorder="1"/>
    <xf numFmtId="0" fontId="15" fillId="11" borderId="2" xfId="1" applyFont="1" applyFill="1" applyBorder="1"/>
    <xf numFmtId="0" fontId="5" fillId="11" borderId="2" xfId="0" applyFont="1" applyFill="1" applyBorder="1" applyAlignment="1">
      <alignment wrapText="1"/>
    </xf>
    <xf numFmtId="0" fontId="16" fillId="11" borderId="2" xfId="0" applyFont="1" applyFill="1" applyBorder="1" applyAlignment="1"/>
    <xf numFmtId="0" fontId="5" fillId="11" borderId="2" xfId="0" applyNumberFormat="1" applyFont="1" applyFill="1" applyBorder="1"/>
    <xf numFmtId="0" fontId="15" fillId="11" borderId="2" xfId="0" applyNumberFormat="1" applyFont="1" applyFill="1" applyBorder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igorsch/Promotionen/Grundmann_verh%20May/Auswertung/Grundmann_Auswertung_DARS_HNO_2016_08_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nO_20.10"/>
      <sheetName val="Pat Charakteristik"/>
      <sheetName val="MRT Parameter"/>
      <sheetName val="Fragebögen"/>
      <sheetName val="Schlucktest"/>
      <sheetName val="Alle Untersuchungen nach Zeit"/>
      <sheetName val="Symptomatik"/>
      <sheetName val="RT Technik"/>
      <sheetName val="Vol Vergleich"/>
      <sheetName val="Vol %"/>
      <sheetName val="Vol%+Symptome"/>
      <sheetName val="Vol % (2)"/>
      <sheetName val="regio+Histo+Stage"/>
      <sheetName val="Zeitraum"/>
    </sheetNames>
    <sheetDataSet>
      <sheetData sheetId="0">
        <row r="2">
          <cell r="BN2">
            <v>1</v>
          </cell>
          <cell r="BO2">
            <v>0</v>
          </cell>
          <cell r="BP2">
            <v>1</v>
          </cell>
        </row>
        <row r="3">
          <cell r="BN3">
            <v>1</v>
          </cell>
          <cell r="BO3">
            <v>0</v>
          </cell>
          <cell r="BP3">
            <v>1</v>
          </cell>
        </row>
        <row r="4">
          <cell r="BN4">
            <v>0</v>
          </cell>
          <cell r="BO4">
            <v>0</v>
          </cell>
          <cell r="BP4">
            <v>1</v>
          </cell>
        </row>
        <row r="5">
          <cell r="BN5">
            <v>1</v>
          </cell>
          <cell r="BO5">
            <v>1</v>
          </cell>
          <cell r="BP5">
            <v>1</v>
          </cell>
        </row>
        <row r="6">
          <cell r="BN6">
            <v>1</v>
          </cell>
          <cell r="BO6">
            <v>0</v>
          </cell>
          <cell r="BP6">
            <v>1</v>
          </cell>
        </row>
        <row r="7">
          <cell r="BN7">
            <v>0</v>
          </cell>
          <cell r="BO7">
            <v>1</v>
          </cell>
          <cell r="BP7">
            <v>1</v>
          </cell>
        </row>
        <row r="8">
          <cell r="BN8">
            <v>1</v>
          </cell>
          <cell r="BO8">
            <v>1</v>
          </cell>
          <cell r="BP8">
            <v>1</v>
          </cell>
        </row>
        <row r="9">
          <cell r="BN9">
            <v>1</v>
          </cell>
          <cell r="BO9">
            <v>0</v>
          </cell>
          <cell r="BP9">
            <v>1</v>
          </cell>
        </row>
        <row r="10">
          <cell r="BN10">
            <v>1</v>
          </cell>
          <cell r="BO10">
            <v>0</v>
          </cell>
          <cell r="BP10">
            <v>1</v>
          </cell>
        </row>
        <row r="11">
          <cell r="BN11">
            <v>1</v>
          </cell>
          <cell r="BO11">
            <v>0</v>
          </cell>
          <cell r="BP11">
            <v>1</v>
          </cell>
        </row>
        <row r="12">
          <cell r="BN12">
            <v>1</v>
          </cell>
          <cell r="BO12">
            <v>0</v>
          </cell>
          <cell r="BP12">
            <v>1</v>
          </cell>
        </row>
        <row r="13">
          <cell r="BN13">
            <v>1</v>
          </cell>
          <cell r="BO13">
            <v>1</v>
          </cell>
          <cell r="BP13">
            <v>1</v>
          </cell>
        </row>
        <row r="14">
          <cell r="BN14">
            <v>1</v>
          </cell>
          <cell r="BO14">
            <v>1</v>
          </cell>
          <cell r="BP14">
            <v>1</v>
          </cell>
        </row>
        <row r="15">
          <cell r="BN15">
            <v>1</v>
          </cell>
          <cell r="BO15">
            <v>0</v>
          </cell>
          <cell r="BP15">
            <v>1</v>
          </cell>
        </row>
        <row r="16">
          <cell r="BN16">
            <v>1</v>
          </cell>
          <cell r="BO16">
            <v>0</v>
          </cell>
          <cell r="BP16">
            <v>1</v>
          </cell>
        </row>
        <row r="17">
          <cell r="BN17">
            <v>0</v>
          </cell>
          <cell r="BO17">
            <v>0</v>
          </cell>
          <cell r="BP17">
            <v>0</v>
          </cell>
        </row>
        <row r="18">
          <cell r="BN18">
            <v>1</v>
          </cell>
          <cell r="BO18">
            <v>0</v>
          </cell>
          <cell r="BP1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36110-11E7-4AD4-A876-49087E513C23}">
  <dimension ref="A1:DE18"/>
  <sheetViews>
    <sheetView topLeftCell="CQ1" workbookViewId="0">
      <selection activeCell="CN1" sqref="CN1:CN1048576"/>
    </sheetView>
  </sheetViews>
  <sheetFormatPr baseColWidth="10" defaultRowHeight="14.4" x14ac:dyDescent="0.3"/>
  <cols>
    <col min="3" max="3" width="4.5546875" customWidth="1"/>
    <col min="6" max="6" width="14.88671875" customWidth="1"/>
    <col min="7" max="7" width="18.21875" customWidth="1"/>
    <col min="8" max="8" width="62.5546875" customWidth="1"/>
    <col min="12" max="12" width="11.5546875" style="51"/>
    <col min="13" max="13" width="11.5546875" style="55"/>
    <col min="30" max="30" width="39.109375" style="53" customWidth="1"/>
  </cols>
  <sheetData>
    <row r="1" spans="1:109" s="1" customFormat="1" ht="186" customHeight="1" x14ac:dyDescent="0.3">
      <c r="A1" s="1" t="s">
        <v>329</v>
      </c>
      <c r="B1" s="2" t="s">
        <v>57</v>
      </c>
      <c r="C1" s="1" t="s">
        <v>307</v>
      </c>
      <c r="D1" s="3" t="s">
        <v>308</v>
      </c>
      <c r="E1" s="1" t="s">
        <v>58</v>
      </c>
      <c r="F1" s="1" t="s">
        <v>59</v>
      </c>
      <c r="G1" s="1" t="s">
        <v>60</v>
      </c>
      <c r="H1" s="1" t="s">
        <v>61</v>
      </c>
      <c r="I1" s="1" t="s">
        <v>62</v>
      </c>
      <c r="J1" s="1" t="s">
        <v>63</v>
      </c>
      <c r="K1" s="4" t="s">
        <v>330</v>
      </c>
      <c r="L1" s="54" t="s">
        <v>331</v>
      </c>
      <c r="M1" s="56" t="s">
        <v>64</v>
      </c>
      <c r="N1" s="5" t="s">
        <v>65</v>
      </c>
      <c r="O1" s="4" t="s">
        <v>66</v>
      </c>
      <c r="P1" s="6" t="s">
        <v>67</v>
      </c>
      <c r="Q1" s="4" t="s">
        <v>68</v>
      </c>
      <c r="R1" s="4" t="s">
        <v>69</v>
      </c>
      <c r="S1" s="4" t="s">
        <v>70</v>
      </c>
      <c r="T1" s="4" t="s">
        <v>71</v>
      </c>
      <c r="U1" s="4" t="s">
        <v>72</v>
      </c>
      <c r="V1" s="4" t="s">
        <v>73</v>
      </c>
      <c r="W1" s="4" t="s">
        <v>74</v>
      </c>
      <c r="X1" s="4" t="s">
        <v>75</v>
      </c>
      <c r="Y1" s="4" t="s">
        <v>76</v>
      </c>
      <c r="Z1" s="4" t="s">
        <v>77</v>
      </c>
      <c r="AA1" s="7" t="s">
        <v>78</v>
      </c>
      <c r="AB1" s="7" t="s">
        <v>79</v>
      </c>
      <c r="AC1" s="7" t="s">
        <v>80</v>
      </c>
      <c r="AD1" s="52" t="s">
        <v>81</v>
      </c>
      <c r="AE1" s="8" t="s">
        <v>82</v>
      </c>
      <c r="AF1" s="8" t="s">
        <v>83</v>
      </c>
      <c r="AG1" s="8" t="s">
        <v>84</v>
      </c>
      <c r="AH1" s="8" t="s">
        <v>0</v>
      </c>
      <c r="AI1" s="9" t="s">
        <v>85</v>
      </c>
      <c r="AJ1" s="9" t="s">
        <v>86</v>
      </c>
      <c r="AK1" s="10" t="s">
        <v>87</v>
      </c>
      <c r="AL1" s="10" t="s">
        <v>91</v>
      </c>
      <c r="AM1" s="10" t="s">
        <v>88</v>
      </c>
      <c r="AN1" s="11" t="s">
        <v>89</v>
      </c>
      <c r="AO1" s="11" t="s">
        <v>90</v>
      </c>
      <c r="AP1" s="11" t="s">
        <v>92</v>
      </c>
      <c r="AQ1" s="11" t="s">
        <v>96</v>
      </c>
      <c r="AR1" s="11" t="s">
        <v>95</v>
      </c>
      <c r="AS1" s="11" t="s">
        <v>94</v>
      </c>
      <c r="AT1" s="11" t="s">
        <v>93</v>
      </c>
      <c r="AU1" s="13" t="s">
        <v>97</v>
      </c>
      <c r="AV1" s="13" t="s">
        <v>98</v>
      </c>
      <c r="AW1" s="13" t="s">
        <v>99</v>
      </c>
      <c r="AX1" s="13" t="s">
        <v>100</v>
      </c>
      <c r="AY1" s="13" t="s">
        <v>101</v>
      </c>
      <c r="AZ1" s="13" t="s">
        <v>102</v>
      </c>
      <c r="BA1" s="13" t="s">
        <v>103</v>
      </c>
      <c r="BB1" s="13" t="s">
        <v>104</v>
      </c>
      <c r="BC1" s="13" t="s">
        <v>105</v>
      </c>
      <c r="BD1" s="13" t="s">
        <v>106</v>
      </c>
      <c r="BE1" s="13" t="s">
        <v>107</v>
      </c>
      <c r="BF1" s="13" t="s">
        <v>108</v>
      </c>
      <c r="BG1" s="14" t="s">
        <v>109</v>
      </c>
      <c r="BH1" s="14" t="s">
        <v>110</v>
      </c>
      <c r="BI1" s="14" t="s">
        <v>111</v>
      </c>
      <c r="BJ1" s="14" t="s">
        <v>112</v>
      </c>
      <c r="BK1" s="14" t="s">
        <v>113</v>
      </c>
      <c r="BL1" s="14" t="s">
        <v>114</v>
      </c>
      <c r="BM1" s="14" t="s">
        <v>115</v>
      </c>
      <c r="BN1" s="14" t="s">
        <v>116</v>
      </c>
      <c r="BO1" s="15" t="s">
        <v>117</v>
      </c>
      <c r="BP1" s="16" t="s">
        <v>118</v>
      </c>
      <c r="BQ1" s="17" t="s">
        <v>119</v>
      </c>
      <c r="BR1" s="15" t="s">
        <v>120</v>
      </c>
      <c r="BS1" s="16" t="s">
        <v>121</v>
      </c>
      <c r="BT1" s="17" t="s">
        <v>122</v>
      </c>
      <c r="BU1" s="15" t="s">
        <v>123</v>
      </c>
      <c r="BV1" s="16" t="s">
        <v>124</v>
      </c>
      <c r="BW1" s="17" t="s">
        <v>125</v>
      </c>
      <c r="BX1" s="15" t="s">
        <v>126</v>
      </c>
      <c r="BY1" s="16" t="s">
        <v>127</v>
      </c>
      <c r="BZ1" s="17" t="s">
        <v>128</v>
      </c>
      <c r="CA1" s="15" t="s">
        <v>129</v>
      </c>
      <c r="CB1" s="16" t="s">
        <v>130</v>
      </c>
      <c r="CC1" s="17" t="s">
        <v>131</v>
      </c>
      <c r="CD1" s="15" t="s">
        <v>132</v>
      </c>
      <c r="CE1" s="16" t="s">
        <v>133</v>
      </c>
      <c r="CF1" s="17" t="s">
        <v>134</v>
      </c>
      <c r="CG1" s="15" t="s">
        <v>135</v>
      </c>
      <c r="CH1" s="16" t="s">
        <v>136</v>
      </c>
      <c r="CI1" s="17" t="s">
        <v>137</v>
      </c>
      <c r="CJ1" s="15" t="s">
        <v>138</v>
      </c>
      <c r="CK1" s="16" t="s">
        <v>139</v>
      </c>
      <c r="CL1" s="17" t="s">
        <v>140</v>
      </c>
      <c r="CN1" s="2" t="s">
        <v>141</v>
      </c>
      <c r="CO1" s="18" t="s">
        <v>142</v>
      </c>
      <c r="CP1" s="18" t="s">
        <v>143</v>
      </c>
      <c r="CQ1" s="18" t="s">
        <v>144</v>
      </c>
      <c r="CR1" s="18" t="s">
        <v>145</v>
      </c>
      <c r="CS1" s="18" t="s">
        <v>146</v>
      </c>
      <c r="CT1" s="18" t="s">
        <v>147</v>
      </c>
      <c r="CU1" s="18" t="s">
        <v>148</v>
      </c>
      <c r="CV1" s="18" t="s">
        <v>149</v>
      </c>
      <c r="CW1" s="12" t="s">
        <v>150</v>
      </c>
      <c r="CX1" s="14" t="s">
        <v>151</v>
      </c>
      <c r="CY1" s="14" t="s">
        <v>152</v>
      </c>
      <c r="CZ1" s="14" t="s">
        <v>153</v>
      </c>
      <c r="DA1" s="14" t="s">
        <v>154</v>
      </c>
      <c r="DB1" s="14" t="s">
        <v>158</v>
      </c>
      <c r="DC1" s="14" t="s">
        <v>157</v>
      </c>
      <c r="DD1" s="14" t="s">
        <v>156</v>
      </c>
      <c r="DE1" s="14" t="s">
        <v>155</v>
      </c>
    </row>
    <row r="2" spans="1:109" s="67" customFormat="1" ht="15.75" customHeight="1" x14ac:dyDescent="0.25">
      <c r="A2" s="57" t="s">
        <v>310</v>
      </c>
      <c r="B2" s="58">
        <v>53</v>
      </c>
      <c r="C2" s="59">
        <v>2</v>
      </c>
      <c r="D2" s="89">
        <v>1</v>
      </c>
      <c r="E2" s="59" t="s">
        <v>1</v>
      </c>
      <c r="F2" s="59" t="s">
        <v>173</v>
      </c>
      <c r="G2" s="59" t="s">
        <v>160</v>
      </c>
      <c r="H2" s="59" t="s">
        <v>159</v>
      </c>
      <c r="I2" s="59" t="s">
        <v>187</v>
      </c>
      <c r="J2" s="59" t="s">
        <v>2</v>
      </c>
      <c r="K2" s="59">
        <v>0</v>
      </c>
      <c r="L2" s="61">
        <v>0</v>
      </c>
      <c r="M2" s="57" t="s">
        <v>3</v>
      </c>
      <c r="N2" s="59">
        <v>1</v>
      </c>
      <c r="O2" s="62">
        <v>0</v>
      </c>
      <c r="P2" s="63">
        <v>70</v>
      </c>
      <c r="Q2" s="62">
        <v>2</v>
      </c>
      <c r="R2" s="62">
        <v>50</v>
      </c>
      <c r="S2" s="62">
        <v>2</v>
      </c>
      <c r="T2" s="62">
        <v>60</v>
      </c>
      <c r="U2" s="62">
        <v>2</v>
      </c>
      <c r="V2" s="62">
        <v>70</v>
      </c>
      <c r="W2" s="62" t="s">
        <v>4</v>
      </c>
      <c r="X2" s="62" t="s">
        <v>4</v>
      </c>
      <c r="Y2" s="62">
        <v>1006</v>
      </c>
      <c r="Z2" s="62" t="s">
        <v>8</v>
      </c>
      <c r="AA2" s="62">
        <v>90</v>
      </c>
      <c r="AB2" s="62">
        <v>52</v>
      </c>
      <c r="AC2" s="62">
        <v>172</v>
      </c>
      <c r="AD2" s="64" t="s">
        <v>193</v>
      </c>
      <c r="AE2" s="59">
        <v>0</v>
      </c>
      <c r="AF2" s="59">
        <v>0</v>
      </c>
      <c r="AG2" s="59">
        <v>0</v>
      </c>
      <c r="AH2" s="62">
        <v>0</v>
      </c>
      <c r="AI2" s="62">
        <v>0</v>
      </c>
      <c r="AJ2" s="62">
        <v>0</v>
      </c>
      <c r="AK2" s="62">
        <v>1</v>
      </c>
      <c r="AL2" s="62">
        <v>0</v>
      </c>
      <c r="AM2" s="62">
        <v>1</v>
      </c>
      <c r="AN2" s="62">
        <v>1</v>
      </c>
      <c r="AO2" s="62">
        <v>0</v>
      </c>
      <c r="AP2" s="62">
        <v>1</v>
      </c>
      <c r="AQ2" s="59" t="s">
        <v>5</v>
      </c>
      <c r="AR2" s="59"/>
      <c r="AS2" s="59"/>
      <c r="AT2" s="59">
        <v>1</v>
      </c>
      <c r="AU2" s="65">
        <v>2</v>
      </c>
      <c r="AV2" s="65"/>
      <c r="AW2" s="65" t="s">
        <v>214</v>
      </c>
      <c r="AX2" s="65" t="s">
        <v>5</v>
      </c>
      <c r="AY2" s="65" t="s">
        <v>215</v>
      </c>
      <c r="AZ2" s="65"/>
      <c r="BA2" s="65" t="s">
        <v>215</v>
      </c>
      <c r="BB2" s="65"/>
      <c r="BC2" s="65"/>
      <c r="BD2" s="65" t="s">
        <v>216</v>
      </c>
      <c r="BE2" s="65" t="s">
        <v>332</v>
      </c>
      <c r="BF2" s="65" t="s">
        <v>5</v>
      </c>
      <c r="BG2" s="66">
        <v>70.63</v>
      </c>
      <c r="BH2" s="66">
        <f>MEDIAN(BI2:BI18)</f>
        <v>66.58</v>
      </c>
      <c r="BI2" s="66">
        <v>69.44</v>
      </c>
      <c r="BJ2" s="66">
        <v>62.27</v>
      </c>
      <c r="BK2" s="66">
        <v>71.23</v>
      </c>
      <c r="BL2" s="66">
        <v>68.41</v>
      </c>
      <c r="BM2" s="66">
        <v>71.150000000000006</v>
      </c>
      <c r="BN2" s="66">
        <v>58.4</v>
      </c>
      <c r="BO2" s="59">
        <v>1.8</v>
      </c>
      <c r="BP2" s="59">
        <v>3.05</v>
      </c>
      <c r="BQ2" s="59">
        <v>3.04</v>
      </c>
      <c r="BR2" s="59">
        <v>2.08</v>
      </c>
      <c r="BS2" s="59">
        <v>2.2799999999999998</v>
      </c>
      <c r="BT2" s="59">
        <v>2.93</v>
      </c>
      <c r="BU2" s="59">
        <v>1.65</v>
      </c>
      <c r="BV2" s="59">
        <v>1.53</v>
      </c>
      <c r="BW2" s="59">
        <v>2.04</v>
      </c>
      <c r="BX2" s="59">
        <v>1.34</v>
      </c>
      <c r="BY2" s="59">
        <v>1.41</v>
      </c>
      <c r="BZ2" s="59">
        <v>1.4</v>
      </c>
      <c r="CA2" s="59">
        <v>0.2</v>
      </c>
      <c r="CB2" s="59">
        <v>0.12</v>
      </c>
      <c r="CC2" s="59">
        <v>0.13</v>
      </c>
      <c r="CD2" s="59">
        <v>17.02</v>
      </c>
      <c r="CE2" s="59">
        <v>16.77</v>
      </c>
      <c r="CF2" s="59">
        <v>19.420000000000002</v>
      </c>
      <c r="CG2" s="59">
        <v>9.6199999999999992</v>
      </c>
      <c r="CH2" s="59">
        <v>10.45</v>
      </c>
      <c r="CI2" s="59">
        <v>9.3000000000000007</v>
      </c>
      <c r="CJ2" s="59">
        <v>4.9800000000000004</v>
      </c>
      <c r="CK2" s="59">
        <v>6.55</v>
      </c>
      <c r="CL2" s="59">
        <v>7.08</v>
      </c>
      <c r="CN2" s="68">
        <v>4</v>
      </c>
      <c r="CO2" s="69">
        <v>3.72</v>
      </c>
      <c r="CP2" s="69">
        <v>2.61</v>
      </c>
      <c r="CQ2" s="69">
        <v>1.99</v>
      </c>
      <c r="CR2" s="69">
        <v>1</v>
      </c>
      <c r="CS2" s="69">
        <v>0.19</v>
      </c>
      <c r="CT2" s="69">
        <v>17.510000000000002</v>
      </c>
      <c r="CU2" s="69">
        <v>4.8099999999999996</v>
      </c>
      <c r="CV2" s="69">
        <v>11.64</v>
      </c>
      <c r="CW2" s="69"/>
      <c r="CX2" s="70">
        <v>206.67</v>
      </c>
      <c r="CY2" s="70">
        <v>125.48</v>
      </c>
      <c r="CZ2" s="70">
        <v>120.6</v>
      </c>
      <c r="DA2" s="70">
        <v>74.63</v>
      </c>
      <c r="DB2" s="70">
        <v>95</v>
      </c>
      <c r="DC2" s="70">
        <v>102.82</v>
      </c>
      <c r="DD2" s="70">
        <v>50</v>
      </c>
      <c r="DE2" s="70">
        <v>232.93</v>
      </c>
    </row>
    <row r="3" spans="1:109" s="67" customFormat="1" ht="15.75" customHeight="1" x14ac:dyDescent="0.25">
      <c r="A3" s="57" t="s">
        <v>311</v>
      </c>
      <c r="B3" s="58">
        <v>48</v>
      </c>
      <c r="C3" s="59">
        <v>1</v>
      </c>
      <c r="D3" s="89">
        <v>1</v>
      </c>
      <c r="E3" s="59" t="s">
        <v>6</v>
      </c>
      <c r="F3" s="71" t="s">
        <v>168</v>
      </c>
      <c r="G3" s="59" t="s">
        <v>161</v>
      </c>
      <c r="H3" s="59" t="s">
        <v>179</v>
      </c>
      <c r="I3" s="59" t="s">
        <v>187</v>
      </c>
      <c r="J3" s="59" t="s">
        <v>7</v>
      </c>
      <c r="K3" s="59">
        <v>0</v>
      </c>
      <c r="L3" s="61">
        <v>0</v>
      </c>
      <c r="M3" s="57" t="s">
        <v>3</v>
      </c>
      <c r="N3" s="59">
        <v>1</v>
      </c>
      <c r="O3" s="62">
        <v>0</v>
      </c>
      <c r="P3" s="63">
        <v>70</v>
      </c>
      <c r="Q3" s="62">
        <v>2</v>
      </c>
      <c r="R3" s="62">
        <v>50</v>
      </c>
      <c r="S3" s="62">
        <v>2</v>
      </c>
      <c r="T3" s="62">
        <v>70</v>
      </c>
      <c r="U3" s="62" t="s">
        <v>4</v>
      </c>
      <c r="V3" s="62" t="s">
        <v>4</v>
      </c>
      <c r="W3" s="62" t="s">
        <v>4</v>
      </c>
      <c r="X3" s="62" t="s">
        <v>4</v>
      </c>
      <c r="Y3" s="62">
        <v>1805.5</v>
      </c>
      <c r="Z3" s="62" t="s">
        <v>8</v>
      </c>
      <c r="AA3" s="62" t="s">
        <v>9</v>
      </c>
      <c r="AB3" s="62">
        <v>78</v>
      </c>
      <c r="AC3" s="62">
        <v>178</v>
      </c>
      <c r="AD3" s="72" t="s">
        <v>194</v>
      </c>
      <c r="AE3" s="59">
        <v>0</v>
      </c>
      <c r="AF3" s="59">
        <v>0</v>
      </c>
      <c r="AG3" s="59">
        <v>0</v>
      </c>
      <c r="AH3" s="62">
        <v>0</v>
      </c>
      <c r="AI3" s="62">
        <v>0</v>
      </c>
      <c r="AJ3" s="62">
        <v>0</v>
      </c>
      <c r="AK3" s="62">
        <v>1</v>
      </c>
      <c r="AL3" s="62">
        <v>1</v>
      </c>
      <c r="AM3" s="62">
        <v>1</v>
      </c>
      <c r="AN3" s="62">
        <v>1</v>
      </c>
      <c r="AO3" s="73">
        <v>0</v>
      </c>
      <c r="AP3" s="62">
        <v>1</v>
      </c>
      <c r="AQ3" s="59" t="s">
        <v>5</v>
      </c>
      <c r="AR3" s="59"/>
      <c r="AS3" s="59"/>
      <c r="AT3" s="59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6">
        <v>70.22</v>
      </c>
      <c r="BH3" s="66">
        <v>71.13</v>
      </c>
      <c r="BI3" s="66">
        <v>69.989999999999995</v>
      </c>
      <c r="BJ3" s="66">
        <v>60.66</v>
      </c>
      <c r="BK3" s="66">
        <v>70.900000000000006</v>
      </c>
      <c r="BL3" s="66">
        <v>70.11</v>
      </c>
      <c r="BM3" s="66">
        <v>67.347999999999999</v>
      </c>
      <c r="BN3" s="66">
        <v>57.53</v>
      </c>
      <c r="BO3" s="59">
        <v>4.2699999999999996</v>
      </c>
      <c r="BP3" s="59">
        <v>2.85</v>
      </c>
      <c r="BQ3" s="59">
        <v>4.54</v>
      </c>
      <c r="BR3" s="59">
        <v>5.87</v>
      </c>
      <c r="BS3" s="59">
        <v>5.09</v>
      </c>
      <c r="BT3" s="59">
        <v>5.85</v>
      </c>
      <c r="BU3" s="59">
        <v>2.42</v>
      </c>
      <c r="BV3" s="59">
        <v>3.49</v>
      </c>
      <c r="BW3" s="59">
        <v>4.5</v>
      </c>
      <c r="BX3" s="59">
        <v>2.41</v>
      </c>
      <c r="BY3" s="59">
        <v>1.86</v>
      </c>
      <c r="BZ3" s="59">
        <v>1.92</v>
      </c>
      <c r="CA3" s="59">
        <v>0.22</v>
      </c>
      <c r="CB3" s="59">
        <v>0.15</v>
      </c>
      <c r="CC3" s="59">
        <v>0.28000000000000003</v>
      </c>
      <c r="CD3" s="59">
        <v>32.96</v>
      </c>
      <c r="CE3" s="59">
        <v>25.67</v>
      </c>
      <c r="CF3" s="59">
        <v>27.74</v>
      </c>
      <c r="CG3" s="59">
        <v>18.48</v>
      </c>
      <c r="CH3" s="59">
        <v>19.38</v>
      </c>
      <c r="CI3" s="59">
        <v>20.22</v>
      </c>
      <c r="CJ3" s="59">
        <v>19.98</v>
      </c>
      <c r="CK3" s="59">
        <v>13.41</v>
      </c>
      <c r="CL3" s="59">
        <v>18.63</v>
      </c>
      <c r="CN3" s="74"/>
      <c r="CX3" s="75"/>
      <c r="CY3" s="75"/>
      <c r="CZ3" s="75"/>
      <c r="DA3" s="75"/>
      <c r="DB3" s="75"/>
      <c r="DC3" s="75"/>
      <c r="DD3" s="75"/>
      <c r="DE3" s="75"/>
    </row>
    <row r="4" spans="1:109" s="67" customFormat="1" ht="15.75" customHeight="1" x14ac:dyDescent="0.25">
      <c r="A4" s="57" t="s">
        <v>312</v>
      </c>
      <c r="B4" s="58">
        <v>50</v>
      </c>
      <c r="C4" s="59">
        <v>2</v>
      </c>
      <c r="D4" s="89">
        <v>1</v>
      </c>
      <c r="E4" s="59" t="s">
        <v>10</v>
      </c>
      <c r="F4" s="59" t="s">
        <v>169</v>
      </c>
      <c r="G4" s="59" t="s">
        <v>162</v>
      </c>
      <c r="H4" s="59" t="s">
        <v>180</v>
      </c>
      <c r="I4" s="59" t="s">
        <v>188</v>
      </c>
      <c r="J4" s="59" t="s">
        <v>11</v>
      </c>
      <c r="K4" s="59">
        <v>0</v>
      </c>
      <c r="L4" s="61">
        <v>0</v>
      </c>
      <c r="M4" s="57" t="s">
        <v>12</v>
      </c>
      <c r="N4" s="59">
        <v>1</v>
      </c>
      <c r="O4" s="62">
        <v>0</v>
      </c>
      <c r="P4" s="63">
        <v>64</v>
      </c>
      <c r="Q4" s="62">
        <v>2</v>
      </c>
      <c r="R4" s="62">
        <v>50</v>
      </c>
      <c r="S4" s="62">
        <v>2</v>
      </c>
      <c r="T4" s="62">
        <v>64</v>
      </c>
      <c r="U4" s="62" t="s">
        <v>4</v>
      </c>
      <c r="V4" s="62" t="s">
        <v>4</v>
      </c>
      <c r="W4" s="62" t="s">
        <v>4</v>
      </c>
      <c r="X4" s="62" t="s">
        <v>4</v>
      </c>
      <c r="Y4" s="62">
        <v>591.6</v>
      </c>
      <c r="Z4" s="62">
        <v>0</v>
      </c>
      <c r="AA4" s="62">
        <v>90</v>
      </c>
      <c r="AB4" s="62">
        <v>62</v>
      </c>
      <c r="AC4" s="62">
        <v>163</v>
      </c>
      <c r="AD4" s="72" t="s">
        <v>195</v>
      </c>
      <c r="AE4" s="59">
        <v>1</v>
      </c>
      <c r="AF4" s="60">
        <v>42122</v>
      </c>
      <c r="AG4" s="59" t="s">
        <v>206</v>
      </c>
      <c r="AH4" s="62">
        <v>1</v>
      </c>
      <c r="AI4" s="62">
        <v>0</v>
      </c>
      <c r="AJ4" s="62">
        <v>0</v>
      </c>
      <c r="AK4" s="62">
        <v>0</v>
      </c>
      <c r="AL4" s="62">
        <v>1</v>
      </c>
      <c r="AM4" s="62">
        <v>0</v>
      </c>
      <c r="AN4" s="62">
        <v>0</v>
      </c>
      <c r="AO4" s="62">
        <v>0</v>
      </c>
      <c r="AP4" s="62">
        <v>1</v>
      </c>
      <c r="AQ4" s="59"/>
      <c r="AR4" s="59"/>
      <c r="AS4" s="59"/>
      <c r="AT4" s="59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6">
        <v>66.42</v>
      </c>
      <c r="BH4" s="66">
        <v>63.28</v>
      </c>
      <c r="BI4" s="66">
        <v>53.46</v>
      </c>
      <c r="BJ4" s="66">
        <v>42.28</v>
      </c>
      <c r="BK4" s="66">
        <v>59.05</v>
      </c>
      <c r="BL4" s="66">
        <v>40.85</v>
      </c>
      <c r="BM4" s="66">
        <v>62.38</v>
      </c>
      <c r="BN4" s="66">
        <v>41.16</v>
      </c>
      <c r="BO4" s="59">
        <v>1.3</v>
      </c>
      <c r="BP4" s="59">
        <v>2.65</v>
      </c>
      <c r="BQ4" s="59">
        <v>3.91</v>
      </c>
      <c r="BR4" s="59">
        <v>1.36</v>
      </c>
      <c r="BS4" s="59">
        <v>1.1100000000000001</v>
      </c>
      <c r="BT4" s="59">
        <v>1.85</v>
      </c>
      <c r="BU4" s="59">
        <v>2.69</v>
      </c>
      <c r="BV4" s="59">
        <v>1.63</v>
      </c>
      <c r="BW4" s="59">
        <v>2.42</v>
      </c>
      <c r="BX4" s="59">
        <v>1.73</v>
      </c>
      <c r="BY4" s="59">
        <v>1.72</v>
      </c>
      <c r="BZ4" s="59">
        <v>1.7</v>
      </c>
      <c r="CA4" s="59">
        <v>0.21</v>
      </c>
      <c r="CB4" s="59">
        <v>0.3</v>
      </c>
      <c r="CC4" s="59">
        <v>0.18</v>
      </c>
      <c r="CD4" s="59">
        <v>18.18</v>
      </c>
      <c r="CE4" s="59">
        <v>16.41</v>
      </c>
      <c r="CF4" s="59">
        <v>15.17</v>
      </c>
      <c r="CG4" s="59">
        <v>7.61</v>
      </c>
      <c r="CH4" s="59">
        <v>4.82</v>
      </c>
      <c r="CI4" s="59">
        <v>6.9</v>
      </c>
      <c r="CJ4" s="59">
        <v>7.9</v>
      </c>
      <c r="CK4" s="59">
        <v>8.4</v>
      </c>
      <c r="CL4" s="59">
        <v>8.67</v>
      </c>
      <c r="CN4" s="74"/>
      <c r="CX4" s="75"/>
      <c r="CY4" s="75"/>
      <c r="CZ4" s="75"/>
      <c r="DA4" s="75"/>
      <c r="DB4" s="75"/>
      <c r="DC4" s="75"/>
      <c r="DD4" s="75"/>
      <c r="DE4" s="75"/>
    </row>
    <row r="5" spans="1:109" s="59" customFormat="1" ht="15.75" customHeight="1" x14ac:dyDescent="0.25">
      <c r="A5" s="57" t="s">
        <v>313</v>
      </c>
      <c r="B5" s="58">
        <v>59</v>
      </c>
      <c r="C5" s="59">
        <v>1</v>
      </c>
      <c r="D5" s="89">
        <v>1</v>
      </c>
      <c r="E5" s="59" t="s">
        <v>13</v>
      </c>
      <c r="F5" s="59" t="s">
        <v>170</v>
      </c>
      <c r="G5" s="59" t="s">
        <v>161</v>
      </c>
      <c r="H5" s="59" t="s">
        <v>167</v>
      </c>
      <c r="I5" s="59" t="s">
        <v>189</v>
      </c>
      <c r="J5" s="59" t="s">
        <v>15</v>
      </c>
      <c r="K5" s="59">
        <v>0</v>
      </c>
      <c r="L5" s="61">
        <v>0</v>
      </c>
      <c r="M5" s="57" t="s">
        <v>3</v>
      </c>
      <c r="N5" s="59">
        <v>1</v>
      </c>
      <c r="O5" s="62">
        <v>0</v>
      </c>
      <c r="P5" s="63">
        <v>70</v>
      </c>
      <c r="Q5" s="62">
        <v>2</v>
      </c>
      <c r="R5" s="62">
        <v>50</v>
      </c>
      <c r="S5" s="62">
        <v>2</v>
      </c>
      <c r="T5" s="62">
        <v>64</v>
      </c>
      <c r="U5" s="62">
        <v>2</v>
      </c>
      <c r="V5" s="62">
        <v>70</v>
      </c>
      <c r="W5" s="62" t="s">
        <v>4</v>
      </c>
      <c r="X5" s="62" t="s">
        <v>4</v>
      </c>
      <c r="Y5" s="62">
        <v>1199.7</v>
      </c>
      <c r="Z5" s="62" t="s">
        <v>8</v>
      </c>
      <c r="AA5" s="62">
        <v>80</v>
      </c>
      <c r="AB5" s="62">
        <v>65</v>
      </c>
      <c r="AC5" s="62">
        <v>175</v>
      </c>
      <c r="AD5" s="72" t="s">
        <v>196</v>
      </c>
      <c r="AE5" s="59">
        <v>0</v>
      </c>
      <c r="AF5" s="59">
        <v>0</v>
      </c>
      <c r="AG5" s="59">
        <v>0</v>
      </c>
      <c r="AH5" s="62">
        <v>0</v>
      </c>
      <c r="AI5" s="62">
        <v>0</v>
      </c>
      <c r="AJ5" s="62">
        <v>0</v>
      </c>
      <c r="AK5" s="62">
        <v>1</v>
      </c>
      <c r="AL5" s="62">
        <v>1</v>
      </c>
      <c r="AM5" s="62">
        <v>1</v>
      </c>
      <c r="AN5" s="62">
        <v>1</v>
      </c>
      <c r="AO5" s="62">
        <v>1</v>
      </c>
      <c r="AP5" s="62">
        <v>1</v>
      </c>
      <c r="AT5" s="59">
        <v>1</v>
      </c>
      <c r="AU5" s="65">
        <v>2</v>
      </c>
      <c r="AV5" s="65" t="s">
        <v>217</v>
      </c>
      <c r="AW5" s="65" t="s">
        <v>218</v>
      </c>
      <c r="AX5" s="65" t="s">
        <v>219</v>
      </c>
      <c r="AY5" s="65" t="s">
        <v>5</v>
      </c>
      <c r="AZ5" s="65"/>
      <c r="BA5" s="65"/>
      <c r="BB5" s="65"/>
      <c r="BC5" s="65"/>
      <c r="BD5" s="65" t="s">
        <v>220</v>
      </c>
      <c r="BE5" s="65" t="s">
        <v>333</v>
      </c>
      <c r="BF5" s="65" t="s">
        <v>334</v>
      </c>
      <c r="BG5" s="66">
        <v>69.069999999999993</v>
      </c>
      <c r="BH5" s="66">
        <v>69.13</v>
      </c>
      <c r="BI5" s="66">
        <v>66.58</v>
      </c>
      <c r="BJ5" s="66">
        <v>51.46</v>
      </c>
      <c r="BK5" s="66">
        <v>69.66</v>
      </c>
      <c r="BL5" s="66">
        <v>64.44</v>
      </c>
      <c r="BM5" s="66">
        <v>66.91</v>
      </c>
      <c r="BN5" s="66">
        <v>51.54</v>
      </c>
      <c r="BO5" s="59">
        <v>1.91</v>
      </c>
      <c r="BP5" s="59">
        <v>2.76</v>
      </c>
      <c r="BQ5" s="59">
        <v>3.33</v>
      </c>
      <c r="BR5" s="59">
        <v>1.62</v>
      </c>
      <c r="BS5" s="59">
        <v>1.47</v>
      </c>
      <c r="BT5" s="59">
        <v>2.44</v>
      </c>
      <c r="BU5" s="59">
        <v>4.1900000000000004</v>
      </c>
      <c r="BV5" s="59">
        <v>3.1</v>
      </c>
      <c r="BW5" s="59">
        <v>3.94</v>
      </c>
      <c r="BX5" s="59">
        <v>1.48</v>
      </c>
      <c r="BY5" s="59">
        <v>2.48</v>
      </c>
      <c r="BZ5" s="59">
        <v>2.89</v>
      </c>
      <c r="CA5" s="59">
        <v>0.25</v>
      </c>
      <c r="CB5" s="59">
        <v>0.21</v>
      </c>
      <c r="CC5" s="59">
        <v>0.24</v>
      </c>
      <c r="CD5" s="59">
        <v>17.71</v>
      </c>
      <c r="CE5" s="59">
        <v>15.45</v>
      </c>
      <c r="CF5" s="59">
        <v>16.149999999999999</v>
      </c>
      <c r="CG5" s="59">
        <v>20.39</v>
      </c>
      <c r="CH5" s="59">
        <v>21.33</v>
      </c>
      <c r="CI5" s="59">
        <v>16.95</v>
      </c>
      <c r="CJ5" s="59">
        <v>11.7</v>
      </c>
      <c r="CK5" s="59">
        <v>13.19</v>
      </c>
      <c r="CL5" s="59">
        <v>13.36</v>
      </c>
      <c r="CN5" s="58"/>
      <c r="CX5" s="76"/>
      <c r="CY5" s="76"/>
      <c r="CZ5" s="76"/>
      <c r="DA5" s="76"/>
      <c r="DB5" s="76"/>
      <c r="DC5" s="76"/>
      <c r="DD5" s="76"/>
      <c r="DE5" s="76"/>
    </row>
    <row r="6" spans="1:109" s="59" customFormat="1" ht="15.75" customHeight="1" x14ac:dyDescent="0.25">
      <c r="A6" s="57" t="s">
        <v>314</v>
      </c>
      <c r="B6" s="58">
        <v>59</v>
      </c>
      <c r="C6" s="59">
        <v>1</v>
      </c>
      <c r="D6" s="89">
        <v>1</v>
      </c>
      <c r="E6" s="59" t="s">
        <v>16</v>
      </c>
      <c r="F6" s="71" t="s">
        <v>171</v>
      </c>
      <c r="G6" s="59" t="s">
        <v>163</v>
      </c>
      <c r="H6" s="59" t="s">
        <v>181</v>
      </c>
      <c r="I6" s="59" t="s">
        <v>190</v>
      </c>
      <c r="J6" s="59" t="s">
        <v>17</v>
      </c>
      <c r="K6" s="59">
        <v>1</v>
      </c>
      <c r="L6" s="77" t="s">
        <v>192</v>
      </c>
      <c r="M6" s="57" t="s">
        <v>3</v>
      </c>
      <c r="N6" s="59">
        <v>1</v>
      </c>
      <c r="O6" s="62">
        <v>1</v>
      </c>
      <c r="P6" s="78">
        <v>70.400000000000006</v>
      </c>
      <c r="Q6" s="62">
        <v>1.7</v>
      </c>
      <c r="R6" s="62">
        <v>54.4</v>
      </c>
      <c r="S6" s="62">
        <v>2</v>
      </c>
      <c r="T6" s="62">
        <v>64</v>
      </c>
      <c r="U6" s="62">
        <v>2.2000000000000002</v>
      </c>
      <c r="V6" s="62">
        <v>70.400000000000006</v>
      </c>
      <c r="W6" s="62" t="s">
        <v>4</v>
      </c>
      <c r="X6" s="62" t="s">
        <v>4</v>
      </c>
      <c r="Y6" s="73">
        <v>661</v>
      </c>
      <c r="Z6" s="62" t="s">
        <v>8</v>
      </c>
      <c r="AA6" s="62">
        <v>90</v>
      </c>
      <c r="AB6" s="62">
        <v>75</v>
      </c>
      <c r="AC6" s="62">
        <v>172</v>
      </c>
      <c r="AD6" s="72" t="s">
        <v>197</v>
      </c>
      <c r="AE6" s="59">
        <v>0</v>
      </c>
      <c r="AF6" s="59">
        <v>0</v>
      </c>
      <c r="AG6" s="59">
        <v>0</v>
      </c>
      <c r="AH6" s="62">
        <v>0</v>
      </c>
      <c r="AI6" s="62">
        <v>1</v>
      </c>
      <c r="AJ6" s="62" t="s">
        <v>18</v>
      </c>
      <c r="AK6" s="62">
        <v>1</v>
      </c>
      <c r="AL6" s="62">
        <v>1</v>
      </c>
      <c r="AM6" s="62">
        <v>1</v>
      </c>
      <c r="AN6" s="62">
        <v>1</v>
      </c>
      <c r="AO6" s="62">
        <v>0</v>
      </c>
      <c r="AP6" s="62">
        <v>1</v>
      </c>
      <c r="AQ6" s="59">
        <v>1</v>
      </c>
      <c r="AR6" s="59">
        <v>0</v>
      </c>
      <c r="AS6" s="59">
        <v>0</v>
      </c>
      <c r="AT6" s="59">
        <v>0</v>
      </c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6">
        <v>71.12</v>
      </c>
      <c r="BH6" s="66">
        <v>69.400000000000006</v>
      </c>
      <c r="BI6" s="66">
        <v>57.71</v>
      </c>
      <c r="BJ6" s="66">
        <v>49.72</v>
      </c>
      <c r="BK6" s="66">
        <v>64.59</v>
      </c>
      <c r="BL6" s="66">
        <v>54.04</v>
      </c>
      <c r="BM6" s="66">
        <v>67.16</v>
      </c>
      <c r="BN6" s="66">
        <v>50.99</v>
      </c>
      <c r="BO6" s="59">
        <v>3.54</v>
      </c>
      <c r="BP6" s="59">
        <v>3.67</v>
      </c>
      <c r="BQ6" s="59">
        <v>4.72</v>
      </c>
      <c r="BR6" s="59">
        <v>3.1</v>
      </c>
      <c r="BS6" s="59">
        <v>2.0499999999999998</v>
      </c>
      <c r="BT6" s="59">
        <v>3.73</v>
      </c>
      <c r="BU6" s="59">
        <v>2.87</v>
      </c>
      <c r="BV6" s="59">
        <v>2.83</v>
      </c>
      <c r="BW6" s="59">
        <v>2.3199999999999998</v>
      </c>
      <c r="BX6" s="59">
        <v>1.25</v>
      </c>
      <c r="BY6" s="59">
        <v>2.11</v>
      </c>
      <c r="BZ6" s="59">
        <v>2.48</v>
      </c>
      <c r="CA6" s="59">
        <v>0.16</v>
      </c>
      <c r="CB6" s="59">
        <v>0.14000000000000001</v>
      </c>
      <c r="CC6" s="59">
        <v>0.17</v>
      </c>
      <c r="CD6" s="59">
        <v>24.99</v>
      </c>
      <c r="CE6" s="59">
        <v>25.81</v>
      </c>
      <c r="CF6" s="59">
        <v>19.5</v>
      </c>
      <c r="CG6" s="59">
        <v>10.76</v>
      </c>
      <c r="CH6" s="59">
        <v>10.039999999999999</v>
      </c>
      <c r="CI6" s="59">
        <v>10.97</v>
      </c>
      <c r="CJ6" s="59">
        <v>10.9</v>
      </c>
      <c r="CK6" s="59">
        <v>12.81</v>
      </c>
      <c r="CL6" s="59">
        <v>11.04</v>
      </c>
      <c r="CN6" s="58">
        <v>7</v>
      </c>
      <c r="CO6" s="59">
        <v>7.23</v>
      </c>
      <c r="CP6" s="59">
        <v>4.75</v>
      </c>
      <c r="CQ6" s="59">
        <v>2.17</v>
      </c>
      <c r="CR6" s="59">
        <v>1.51</v>
      </c>
      <c r="CS6" s="59">
        <v>0.14000000000000001</v>
      </c>
      <c r="CT6" s="59">
        <v>20.36</v>
      </c>
      <c r="CU6" s="59">
        <v>6.82</v>
      </c>
      <c r="CV6" s="59">
        <v>11</v>
      </c>
      <c r="CX6" s="76">
        <v>204.24</v>
      </c>
      <c r="CY6" s="76">
        <v>153.22999999999999</v>
      </c>
      <c r="CZ6" s="76">
        <v>75.61</v>
      </c>
      <c r="DA6" s="76">
        <v>120.8</v>
      </c>
      <c r="DB6" s="76">
        <v>87.5</v>
      </c>
      <c r="DC6" s="76">
        <v>81.63</v>
      </c>
      <c r="DD6" s="76">
        <v>63.38</v>
      </c>
      <c r="DE6" s="76">
        <v>100.92</v>
      </c>
    </row>
    <row r="7" spans="1:109" s="59" customFormat="1" ht="15.75" customHeight="1" x14ac:dyDescent="0.25">
      <c r="A7" s="57" t="s">
        <v>315</v>
      </c>
      <c r="B7" s="58">
        <v>61</v>
      </c>
      <c r="C7" s="59">
        <v>1</v>
      </c>
      <c r="D7" s="89">
        <v>0</v>
      </c>
      <c r="E7" s="59" t="s">
        <v>1</v>
      </c>
      <c r="F7" s="59" t="s">
        <v>172</v>
      </c>
      <c r="G7" s="59" t="s">
        <v>164</v>
      </c>
      <c r="H7" s="59" t="s">
        <v>182</v>
      </c>
      <c r="I7" s="59" t="s">
        <v>189</v>
      </c>
      <c r="J7" s="59" t="s">
        <v>19</v>
      </c>
      <c r="K7" s="59">
        <v>0</v>
      </c>
      <c r="L7" s="61">
        <v>0</v>
      </c>
      <c r="M7" s="57" t="s">
        <v>12</v>
      </c>
      <c r="N7" s="59">
        <v>1</v>
      </c>
      <c r="O7" s="62">
        <v>0</v>
      </c>
      <c r="P7" s="63">
        <v>70</v>
      </c>
      <c r="Q7" s="62">
        <v>2</v>
      </c>
      <c r="R7" s="62">
        <v>50</v>
      </c>
      <c r="S7" s="62">
        <v>2</v>
      </c>
      <c r="T7" s="62">
        <v>64</v>
      </c>
      <c r="U7" s="62">
        <v>2</v>
      </c>
      <c r="V7" s="62">
        <v>70</v>
      </c>
      <c r="W7" s="62" t="s">
        <v>4</v>
      </c>
      <c r="X7" s="62" t="s">
        <v>4</v>
      </c>
      <c r="Y7" s="62">
        <v>1485.5</v>
      </c>
      <c r="Z7" s="62" t="s">
        <v>8</v>
      </c>
      <c r="AA7" s="62">
        <v>100</v>
      </c>
      <c r="AB7" s="62">
        <v>99</v>
      </c>
      <c r="AC7" s="62">
        <v>183</v>
      </c>
      <c r="AD7" s="72" t="s">
        <v>198</v>
      </c>
      <c r="AE7" s="59">
        <v>1</v>
      </c>
      <c r="AF7" s="60">
        <v>41613</v>
      </c>
      <c r="AG7" s="59" t="s">
        <v>207</v>
      </c>
      <c r="AH7" s="62">
        <v>1</v>
      </c>
      <c r="AI7" s="62">
        <v>0</v>
      </c>
      <c r="AJ7" s="62">
        <v>0</v>
      </c>
      <c r="AK7" s="62">
        <v>0</v>
      </c>
      <c r="AL7" s="62">
        <v>1</v>
      </c>
      <c r="AM7" s="62">
        <v>1</v>
      </c>
      <c r="AN7" s="62">
        <v>0</v>
      </c>
      <c r="AO7" s="62">
        <v>1</v>
      </c>
      <c r="AP7" s="62">
        <v>1</v>
      </c>
      <c r="AQ7" s="59" t="s">
        <v>4</v>
      </c>
      <c r="AR7" s="59" t="s">
        <v>4</v>
      </c>
      <c r="AS7" s="59">
        <v>0</v>
      </c>
      <c r="AT7" s="59" t="s">
        <v>4</v>
      </c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6">
        <v>67.44</v>
      </c>
      <c r="BH7" s="66">
        <v>71.45</v>
      </c>
      <c r="BI7" s="66">
        <v>68.2</v>
      </c>
      <c r="BJ7" s="66">
        <v>51.01</v>
      </c>
      <c r="BK7" s="66">
        <v>70.84</v>
      </c>
      <c r="BL7" s="66">
        <v>66.13</v>
      </c>
      <c r="BM7" s="66">
        <v>69.31</v>
      </c>
      <c r="BN7" s="66">
        <v>50.04</v>
      </c>
      <c r="BO7" s="59">
        <v>2.73</v>
      </c>
      <c r="BP7" s="59">
        <v>3.25</v>
      </c>
      <c r="BQ7" s="59">
        <v>4.4400000000000004</v>
      </c>
      <c r="BR7" s="59">
        <v>2.46</v>
      </c>
      <c r="BS7" s="59">
        <v>2.72</v>
      </c>
      <c r="BT7" s="59">
        <v>3.77</v>
      </c>
      <c r="BU7" s="59">
        <v>3.91</v>
      </c>
      <c r="BV7" s="59">
        <v>3.5</v>
      </c>
      <c r="BW7" s="59">
        <v>4.24</v>
      </c>
      <c r="BX7" s="59">
        <v>1.1000000000000001</v>
      </c>
      <c r="BY7" s="59">
        <v>2.6</v>
      </c>
      <c r="BZ7" s="59">
        <v>1.83</v>
      </c>
      <c r="CA7" s="59">
        <v>0.15</v>
      </c>
      <c r="CB7" s="59">
        <v>0.14000000000000001</v>
      </c>
      <c r="CC7" s="59">
        <v>0.14000000000000001</v>
      </c>
      <c r="CD7" s="59">
        <v>21.5</v>
      </c>
      <c r="CE7" s="59">
        <v>18.75</v>
      </c>
      <c r="CF7" s="59">
        <v>20.96</v>
      </c>
      <c r="CG7" s="59">
        <v>16.649999999999999</v>
      </c>
      <c r="CH7" s="59">
        <v>13.55</v>
      </c>
      <c r="CI7" s="59">
        <v>14.8</v>
      </c>
      <c r="CJ7" s="59">
        <v>12.74</v>
      </c>
      <c r="CK7" s="59">
        <v>21.49</v>
      </c>
      <c r="CL7" s="59">
        <v>17.239999999999998</v>
      </c>
      <c r="CN7" s="58">
        <v>20</v>
      </c>
      <c r="CO7" s="59">
        <v>4.04</v>
      </c>
      <c r="CP7" s="59">
        <v>4.46</v>
      </c>
      <c r="CQ7" s="59">
        <v>2.48</v>
      </c>
      <c r="CR7" s="59">
        <v>1.1499999999999999</v>
      </c>
      <c r="CS7" s="59">
        <v>0.14000000000000001</v>
      </c>
      <c r="CT7" s="59">
        <v>15.6</v>
      </c>
      <c r="CU7" s="59">
        <v>15.89</v>
      </c>
      <c r="CV7" s="59">
        <v>15.7</v>
      </c>
      <c r="CX7" s="76">
        <v>147.99</v>
      </c>
      <c r="CY7" s="76">
        <v>181.3</v>
      </c>
      <c r="CZ7" s="76">
        <v>63.43</v>
      </c>
      <c r="DA7" s="76">
        <v>104.55</v>
      </c>
      <c r="DB7" s="76">
        <v>93.33</v>
      </c>
      <c r="DC7" s="76">
        <v>72.56</v>
      </c>
      <c r="DD7" s="76">
        <v>95.5</v>
      </c>
      <c r="DE7" s="76">
        <v>123.23</v>
      </c>
    </row>
    <row r="8" spans="1:109" s="59" customFormat="1" ht="15.75" customHeight="1" x14ac:dyDescent="0.25">
      <c r="A8" s="57" t="s">
        <v>316</v>
      </c>
      <c r="B8" s="58">
        <v>54</v>
      </c>
      <c r="C8" s="59">
        <v>2</v>
      </c>
      <c r="D8" s="89">
        <v>1</v>
      </c>
      <c r="E8" s="59" t="s">
        <v>20</v>
      </c>
      <c r="F8" s="59" t="s">
        <v>172</v>
      </c>
      <c r="G8" s="59" t="s">
        <v>163</v>
      </c>
      <c r="H8" s="59" t="s">
        <v>21</v>
      </c>
      <c r="I8" s="59" t="s">
        <v>189</v>
      </c>
      <c r="J8" s="59" t="s">
        <v>22</v>
      </c>
      <c r="K8" s="59">
        <v>1</v>
      </c>
      <c r="L8" s="61">
        <v>40</v>
      </c>
      <c r="M8" s="57" t="s">
        <v>3</v>
      </c>
      <c r="N8" s="59">
        <v>2</v>
      </c>
      <c r="O8" s="62">
        <v>0</v>
      </c>
      <c r="P8" s="63">
        <v>70</v>
      </c>
      <c r="Q8" s="62">
        <v>2</v>
      </c>
      <c r="R8" s="62">
        <v>50</v>
      </c>
      <c r="S8" s="62">
        <v>2</v>
      </c>
      <c r="T8" s="62">
        <v>70</v>
      </c>
      <c r="U8" s="62" t="s">
        <v>4</v>
      </c>
      <c r="V8" s="62" t="s">
        <v>4</v>
      </c>
      <c r="W8" s="62" t="s">
        <v>4</v>
      </c>
      <c r="X8" s="62" t="s">
        <v>4</v>
      </c>
      <c r="Y8" s="62">
        <v>1249.07</v>
      </c>
      <c r="Z8" s="62" t="s">
        <v>23</v>
      </c>
      <c r="AA8" s="62">
        <v>90</v>
      </c>
      <c r="AB8" s="62">
        <v>80</v>
      </c>
      <c r="AC8" s="62">
        <v>160</v>
      </c>
      <c r="AD8" s="72" t="s">
        <v>199</v>
      </c>
      <c r="AE8" s="59">
        <v>0</v>
      </c>
      <c r="AF8" s="59">
        <v>0</v>
      </c>
      <c r="AG8" s="59">
        <v>0</v>
      </c>
      <c r="AH8" s="73">
        <v>0</v>
      </c>
      <c r="AI8" s="62">
        <v>0</v>
      </c>
      <c r="AJ8" s="62">
        <v>0</v>
      </c>
      <c r="AK8" s="62">
        <v>1</v>
      </c>
      <c r="AL8" s="62">
        <v>1</v>
      </c>
      <c r="AM8" s="62">
        <v>1</v>
      </c>
      <c r="AN8" s="62">
        <v>1</v>
      </c>
      <c r="AO8" s="62">
        <v>1</v>
      </c>
      <c r="AP8" s="62">
        <v>1</v>
      </c>
      <c r="AQ8" s="59" t="s">
        <v>5</v>
      </c>
      <c r="AR8" s="59" t="s">
        <v>5</v>
      </c>
      <c r="AT8" s="59">
        <v>1</v>
      </c>
      <c r="AU8" s="65">
        <v>2</v>
      </c>
      <c r="AV8" s="65" t="s">
        <v>221</v>
      </c>
      <c r="AW8" s="65" t="s">
        <v>222</v>
      </c>
      <c r="AX8" s="65" t="s">
        <v>223</v>
      </c>
      <c r="AY8" s="65" t="s">
        <v>224</v>
      </c>
      <c r="AZ8" s="65" t="s">
        <v>225</v>
      </c>
      <c r="BA8" s="65" t="s">
        <v>215</v>
      </c>
      <c r="BB8" s="65" t="s">
        <v>226</v>
      </c>
      <c r="BC8" s="65" t="s">
        <v>227</v>
      </c>
      <c r="BD8" s="65" t="s">
        <v>228</v>
      </c>
      <c r="BE8" s="65" t="s">
        <v>24</v>
      </c>
      <c r="BF8" s="65"/>
      <c r="BG8" s="66">
        <v>69.52</v>
      </c>
      <c r="BH8" s="66">
        <v>68.77</v>
      </c>
      <c r="BI8" s="66">
        <v>59.17</v>
      </c>
      <c r="BJ8" s="66">
        <v>53.4</v>
      </c>
      <c r="BK8" s="66">
        <v>60.82</v>
      </c>
      <c r="BL8" s="66">
        <v>43.75</v>
      </c>
      <c r="BM8" s="66">
        <v>70.14</v>
      </c>
      <c r="BN8" s="66">
        <v>49.72</v>
      </c>
      <c r="BO8" s="59">
        <v>1.82</v>
      </c>
      <c r="BP8" s="59">
        <v>1.88</v>
      </c>
      <c r="BQ8" s="59">
        <v>2.37</v>
      </c>
      <c r="BR8" s="59">
        <v>1.74</v>
      </c>
      <c r="BS8" s="59">
        <v>2.0299999999999998</v>
      </c>
      <c r="BT8" s="59">
        <v>3.21</v>
      </c>
      <c r="BU8" s="59">
        <v>2.4</v>
      </c>
      <c r="BV8" s="59">
        <v>2.46</v>
      </c>
      <c r="BW8" s="59">
        <v>1.32</v>
      </c>
      <c r="BX8" s="59">
        <v>0.99</v>
      </c>
      <c r="BY8" s="59">
        <v>1.68</v>
      </c>
      <c r="BZ8" s="59">
        <v>1.2</v>
      </c>
      <c r="CA8" s="59">
        <v>0.2</v>
      </c>
      <c r="CB8" s="59">
        <v>0.15</v>
      </c>
      <c r="CC8" s="59">
        <v>0.21</v>
      </c>
      <c r="CD8" s="59">
        <v>10.65</v>
      </c>
      <c r="CE8" s="59">
        <v>14.84</v>
      </c>
      <c r="CF8" s="59">
        <v>24.73</v>
      </c>
      <c r="CG8" s="59">
        <v>8.52</v>
      </c>
      <c r="CH8" s="59">
        <v>8</v>
      </c>
      <c r="CI8" s="59">
        <v>6.27</v>
      </c>
      <c r="CJ8" s="59">
        <v>5.65</v>
      </c>
      <c r="CK8" s="59">
        <v>6.82</v>
      </c>
      <c r="CL8" s="59">
        <v>8.11</v>
      </c>
      <c r="CN8" s="58"/>
      <c r="CX8" s="76"/>
      <c r="CY8" s="76"/>
      <c r="CZ8" s="76"/>
      <c r="DA8" s="76"/>
      <c r="DB8" s="76"/>
      <c r="DC8" s="76"/>
      <c r="DD8" s="76"/>
      <c r="DE8" s="76"/>
    </row>
    <row r="9" spans="1:109" s="59" customFormat="1" ht="15.75" customHeight="1" x14ac:dyDescent="0.25">
      <c r="A9" s="57" t="s">
        <v>317</v>
      </c>
      <c r="B9" s="58">
        <v>56</v>
      </c>
      <c r="C9" s="59">
        <v>1</v>
      </c>
      <c r="D9" s="89">
        <v>1</v>
      </c>
      <c r="E9" s="59" t="s">
        <v>1</v>
      </c>
      <c r="F9" s="59" t="s">
        <v>173</v>
      </c>
      <c r="G9" s="59" t="s">
        <v>163</v>
      </c>
      <c r="H9" s="59" t="s">
        <v>167</v>
      </c>
      <c r="I9" s="59" t="s">
        <v>189</v>
      </c>
      <c r="J9" s="59" t="s">
        <v>25</v>
      </c>
      <c r="K9" s="59">
        <v>0</v>
      </c>
      <c r="L9" s="61">
        <v>0</v>
      </c>
      <c r="M9" s="57" t="s">
        <v>12</v>
      </c>
      <c r="N9" s="59">
        <v>1</v>
      </c>
      <c r="O9" s="62">
        <v>0</v>
      </c>
      <c r="P9" s="63">
        <v>66</v>
      </c>
      <c r="Q9" s="62">
        <v>2</v>
      </c>
      <c r="R9" s="62">
        <v>60</v>
      </c>
      <c r="S9" s="62">
        <v>2</v>
      </c>
      <c r="T9" s="62">
        <v>66</v>
      </c>
      <c r="U9" s="62" t="s">
        <v>4</v>
      </c>
      <c r="V9" s="62" t="s">
        <v>4</v>
      </c>
      <c r="W9" s="62" t="s">
        <v>4</v>
      </c>
      <c r="X9" s="62" t="s">
        <v>4</v>
      </c>
      <c r="Y9" s="62">
        <v>1103.2</v>
      </c>
      <c r="Z9" s="62" t="s">
        <v>8</v>
      </c>
      <c r="AA9" s="62">
        <v>100</v>
      </c>
      <c r="AB9" s="62">
        <v>73</v>
      </c>
      <c r="AC9" s="62">
        <v>176</v>
      </c>
      <c r="AD9" s="72" t="s">
        <v>200</v>
      </c>
      <c r="AE9" s="59">
        <v>1</v>
      </c>
      <c r="AF9" s="59" t="s">
        <v>205</v>
      </c>
      <c r="AG9" s="59">
        <v>1</v>
      </c>
      <c r="AH9" s="62">
        <v>1</v>
      </c>
      <c r="AI9" s="62">
        <v>0</v>
      </c>
      <c r="AJ9" s="62">
        <v>0</v>
      </c>
      <c r="AK9" s="62">
        <v>1</v>
      </c>
      <c r="AL9" s="62">
        <v>1</v>
      </c>
      <c r="AM9" s="62">
        <v>1</v>
      </c>
      <c r="AN9" s="62">
        <v>1</v>
      </c>
      <c r="AO9" s="62">
        <v>0</v>
      </c>
      <c r="AP9" s="62">
        <v>1</v>
      </c>
      <c r="AQ9" s="59" t="s">
        <v>5</v>
      </c>
      <c r="AR9" s="59" t="s">
        <v>5</v>
      </c>
      <c r="AT9" s="59" t="s">
        <v>5</v>
      </c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6">
        <v>65.88</v>
      </c>
      <c r="BH9" s="66">
        <v>63.35</v>
      </c>
      <c r="BI9" s="66">
        <v>51.37</v>
      </c>
      <c r="BJ9" s="66">
        <v>46.46</v>
      </c>
      <c r="BK9" s="66">
        <v>56.77</v>
      </c>
      <c r="BL9" s="66">
        <v>36.590000000000003</v>
      </c>
      <c r="BM9" s="66">
        <v>67.02</v>
      </c>
      <c r="BN9" s="66">
        <v>50.4</v>
      </c>
      <c r="BO9" s="59">
        <v>2.44</v>
      </c>
      <c r="BP9" s="59">
        <v>2.84</v>
      </c>
      <c r="BQ9" s="59">
        <v>3.19</v>
      </c>
      <c r="BR9" s="59">
        <v>1.45</v>
      </c>
      <c r="BS9" s="59">
        <v>1.67</v>
      </c>
      <c r="BT9" s="59">
        <v>2.46</v>
      </c>
      <c r="BU9" s="59">
        <v>1.74</v>
      </c>
      <c r="BV9" s="59">
        <v>1.69</v>
      </c>
      <c r="BW9" s="59">
        <v>2.44</v>
      </c>
      <c r="BX9" s="59">
        <v>1.79</v>
      </c>
      <c r="BY9" s="59">
        <v>2.2000000000000002</v>
      </c>
      <c r="BZ9" s="59">
        <v>2.82</v>
      </c>
      <c r="CA9" s="59">
        <v>0.21</v>
      </c>
      <c r="CB9" s="59">
        <v>0.26</v>
      </c>
      <c r="CC9" s="59">
        <v>0.25</v>
      </c>
      <c r="CD9" s="59">
        <v>16.3</v>
      </c>
      <c r="CE9" s="59">
        <v>16.34</v>
      </c>
      <c r="CF9" s="59">
        <v>16.32</v>
      </c>
      <c r="CG9" s="59">
        <v>10.1</v>
      </c>
      <c r="CH9" s="59">
        <v>8.32</v>
      </c>
      <c r="CI9" s="59">
        <v>12.19</v>
      </c>
      <c r="CJ9" s="59">
        <v>13.45</v>
      </c>
      <c r="CK9" s="59">
        <v>13.91</v>
      </c>
      <c r="CL9" s="59">
        <v>17.510000000000002</v>
      </c>
      <c r="CN9" s="58">
        <v>4</v>
      </c>
      <c r="CO9" s="59">
        <v>4.38</v>
      </c>
      <c r="CP9" s="59">
        <v>2.2200000000000002</v>
      </c>
      <c r="CQ9" s="59">
        <v>3.2</v>
      </c>
      <c r="CR9" s="59">
        <v>2.2400000000000002</v>
      </c>
      <c r="CS9" s="59">
        <v>0.37</v>
      </c>
      <c r="CT9" s="59">
        <v>22.8</v>
      </c>
      <c r="CU9" s="59">
        <v>13.9</v>
      </c>
      <c r="CV9" s="59">
        <v>12.8</v>
      </c>
      <c r="CX9" s="76">
        <v>179.51</v>
      </c>
      <c r="CY9" s="76">
        <v>153.1</v>
      </c>
      <c r="CZ9" s="76">
        <v>183.91</v>
      </c>
      <c r="DA9" s="76">
        <v>125.14</v>
      </c>
      <c r="DB9" s="76">
        <v>176.19</v>
      </c>
      <c r="DC9" s="76">
        <v>139.88</v>
      </c>
      <c r="DD9" s="76">
        <v>137.62</v>
      </c>
      <c r="DE9" s="76">
        <v>95.17</v>
      </c>
    </row>
    <row r="10" spans="1:109" s="59" customFormat="1" ht="15.75" customHeight="1" x14ac:dyDescent="0.25">
      <c r="A10" s="57" t="s">
        <v>318</v>
      </c>
      <c r="B10" s="58">
        <v>50</v>
      </c>
      <c r="C10" s="59">
        <v>2</v>
      </c>
      <c r="D10" s="89">
        <v>1</v>
      </c>
      <c r="E10" s="59" t="s">
        <v>20</v>
      </c>
      <c r="F10" s="59" t="s">
        <v>172</v>
      </c>
      <c r="G10" s="59" t="s">
        <v>163</v>
      </c>
      <c r="H10" s="59" t="s">
        <v>21</v>
      </c>
      <c r="I10" s="59" t="s">
        <v>189</v>
      </c>
      <c r="J10" s="59" t="s">
        <v>26</v>
      </c>
      <c r="K10" s="59">
        <v>1</v>
      </c>
      <c r="L10" s="61">
        <v>40</v>
      </c>
      <c r="M10" s="57" t="s">
        <v>12</v>
      </c>
      <c r="N10" s="59">
        <v>1</v>
      </c>
      <c r="O10" s="62">
        <v>1</v>
      </c>
      <c r="P10" s="78">
        <v>70.400000000000006</v>
      </c>
      <c r="Q10" s="62">
        <v>1.7</v>
      </c>
      <c r="R10" s="62">
        <v>54.4</v>
      </c>
      <c r="S10" s="62">
        <v>2</v>
      </c>
      <c r="T10" s="62">
        <v>64</v>
      </c>
      <c r="U10" s="62">
        <v>2.2000000000000002</v>
      </c>
      <c r="V10" s="62">
        <v>70.400000000000006</v>
      </c>
      <c r="W10" s="62" t="s">
        <v>4</v>
      </c>
      <c r="X10" s="62" t="s">
        <v>4</v>
      </c>
      <c r="Y10" s="73">
        <v>632</v>
      </c>
      <c r="Z10" s="62" t="s">
        <v>8</v>
      </c>
      <c r="AA10" s="62">
        <v>90</v>
      </c>
      <c r="AB10" s="62">
        <v>50</v>
      </c>
      <c r="AC10" s="62">
        <v>1.56</v>
      </c>
      <c r="AD10" s="72" t="s">
        <v>201</v>
      </c>
      <c r="AE10" s="59">
        <v>1</v>
      </c>
      <c r="AF10" s="60">
        <v>41528</v>
      </c>
      <c r="AG10" s="59" t="s">
        <v>208</v>
      </c>
      <c r="AH10" s="62" t="s">
        <v>14</v>
      </c>
      <c r="AI10" s="62">
        <v>0</v>
      </c>
      <c r="AJ10" s="62">
        <v>0</v>
      </c>
      <c r="AK10" s="62">
        <v>1</v>
      </c>
      <c r="AL10" s="62">
        <v>1</v>
      </c>
      <c r="AM10" s="73">
        <v>1</v>
      </c>
      <c r="AN10" s="62">
        <v>1</v>
      </c>
      <c r="AO10" s="62">
        <v>0</v>
      </c>
      <c r="AP10" s="62">
        <v>1</v>
      </c>
      <c r="AQ10" s="59" t="s">
        <v>5</v>
      </c>
      <c r="AU10" s="65">
        <v>2</v>
      </c>
      <c r="AV10" s="65"/>
      <c r="AW10" s="65"/>
      <c r="AX10" s="65"/>
      <c r="AY10" s="65" t="s">
        <v>230</v>
      </c>
      <c r="AZ10" s="65" t="s">
        <v>229</v>
      </c>
      <c r="BA10" s="65" t="s">
        <v>230</v>
      </c>
      <c r="BB10" s="65"/>
      <c r="BC10" s="65"/>
      <c r="BD10" s="65" t="s">
        <v>231</v>
      </c>
      <c r="BE10" s="65" t="s">
        <v>232</v>
      </c>
      <c r="BF10" s="65" t="s">
        <v>5</v>
      </c>
      <c r="BG10" s="66">
        <v>61.01</v>
      </c>
      <c r="BH10" s="66">
        <v>60.43</v>
      </c>
      <c r="BI10" s="66">
        <v>55.82</v>
      </c>
      <c r="BJ10" s="66">
        <v>45.15</v>
      </c>
      <c r="BK10" s="66">
        <v>59.54</v>
      </c>
      <c r="BL10" s="66">
        <v>44.204999999999998</v>
      </c>
      <c r="BM10" s="66">
        <v>64.349999999999994</v>
      </c>
      <c r="BN10" s="66">
        <v>49.46</v>
      </c>
      <c r="BO10" s="59">
        <v>1.23</v>
      </c>
      <c r="BP10" s="59">
        <v>2.64</v>
      </c>
      <c r="BQ10" s="59">
        <v>1.86</v>
      </c>
      <c r="BR10" s="59">
        <v>1.54</v>
      </c>
      <c r="BS10" s="59">
        <v>2.15</v>
      </c>
      <c r="BT10" s="59">
        <v>1.94</v>
      </c>
      <c r="BU10" s="59">
        <v>1.22</v>
      </c>
      <c r="BV10" s="59">
        <v>1.81</v>
      </c>
      <c r="BW10" s="59">
        <v>1.42</v>
      </c>
      <c r="BX10" s="59">
        <v>1.1200000000000001</v>
      </c>
      <c r="BY10" s="59">
        <v>0.89</v>
      </c>
      <c r="BZ10" s="59">
        <v>0.95</v>
      </c>
      <c r="CA10" s="59">
        <v>0.41</v>
      </c>
      <c r="CB10" s="59">
        <v>0.21</v>
      </c>
      <c r="CC10" s="59">
        <v>0.18</v>
      </c>
      <c r="CD10" s="59">
        <v>12.62</v>
      </c>
      <c r="CE10" s="59">
        <v>12.01</v>
      </c>
      <c r="CF10" s="59">
        <v>13.37</v>
      </c>
      <c r="CG10" s="59">
        <v>8.4700000000000006</v>
      </c>
      <c r="CH10" s="59">
        <v>8.81</v>
      </c>
      <c r="CI10" s="59">
        <v>7.34</v>
      </c>
      <c r="CJ10" s="59">
        <v>3.94</v>
      </c>
      <c r="CK10" s="59">
        <v>5.03</v>
      </c>
      <c r="CL10" s="59">
        <v>8.1300000000000008</v>
      </c>
      <c r="CN10" s="58"/>
      <c r="CX10" s="76"/>
      <c r="CY10" s="76"/>
      <c r="CZ10" s="76"/>
      <c r="DA10" s="76"/>
      <c r="DB10" s="76"/>
      <c r="DC10" s="76"/>
      <c r="DD10" s="76"/>
      <c r="DE10" s="76"/>
    </row>
    <row r="11" spans="1:109" s="69" customFormat="1" ht="15.75" customHeight="1" x14ac:dyDescent="0.25">
      <c r="A11" s="79" t="s">
        <v>319</v>
      </c>
      <c r="B11" s="68">
        <v>53</v>
      </c>
      <c r="C11" s="69">
        <v>1</v>
      </c>
      <c r="D11" s="90">
        <v>1</v>
      </c>
      <c r="E11" s="69" t="s">
        <v>27</v>
      </c>
      <c r="F11" s="69" t="s">
        <v>174</v>
      </c>
      <c r="G11" s="69" t="s">
        <v>164</v>
      </c>
      <c r="H11" s="69" t="s">
        <v>183</v>
      </c>
      <c r="I11" s="69" t="s">
        <v>191</v>
      </c>
      <c r="J11" s="69" t="s">
        <v>28</v>
      </c>
      <c r="K11" s="69">
        <v>0</v>
      </c>
      <c r="L11" s="80">
        <v>0</v>
      </c>
      <c r="M11" s="79" t="s">
        <v>3</v>
      </c>
      <c r="N11" s="69">
        <v>1</v>
      </c>
      <c r="O11" s="73">
        <v>0</v>
      </c>
      <c r="P11" s="81">
        <v>70</v>
      </c>
      <c r="Q11" s="73">
        <v>2</v>
      </c>
      <c r="R11" s="73">
        <v>50</v>
      </c>
      <c r="S11" s="73">
        <v>2</v>
      </c>
      <c r="T11" s="73">
        <v>70</v>
      </c>
      <c r="U11" s="73" t="s">
        <v>4</v>
      </c>
      <c r="V11" s="73" t="s">
        <v>4</v>
      </c>
      <c r="W11" s="73" t="s">
        <v>4</v>
      </c>
      <c r="X11" s="73" t="s">
        <v>4</v>
      </c>
      <c r="Y11" s="73">
        <v>1545.9</v>
      </c>
      <c r="Z11" s="73" t="s">
        <v>8</v>
      </c>
      <c r="AA11" s="73">
        <v>100</v>
      </c>
      <c r="AB11" s="73">
        <v>105</v>
      </c>
      <c r="AC11" s="73">
        <v>189</v>
      </c>
      <c r="AD11" s="82" t="s">
        <v>202</v>
      </c>
      <c r="AE11" s="69">
        <v>0</v>
      </c>
      <c r="AF11" s="69">
        <v>0</v>
      </c>
      <c r="AG11" s="69">
        <v>0</v>
      </c>
      <c r="AH11" s="73">
        <v>0</v>
      </c>
      <c r="AI11" s="73">
        <v>0</v>
      </c>
      <c r="AJ11" s="73">
        <v>0</v>
      </c>
      <c r="AK11" s="73">
        <v>1</v>
      </c>
      <c r="AL11" s="73">
        <v>1</v>
      </c>
      <c r="AM11" s="73">
        <v>1</v>
      </c>
      <c r="AN11" s="73">
        <v>1</v>
      </c>
      <c r="AO11" s="73">
        <v>0</v>
      </c>
      <c r="AP11" s="73">
        <v>1</v>
      </c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4">
        <v>52.77</v>
      </c>
      <c r="BH11" s="84">
        <v>65.3</v>
      </c>
      <c r="BI11" s="84">
        <v>69.959999999999994</v>
      </c>
      <c r="BJ11" s="84">
        <v>66.349999999999994</v>
      </c>
      <c r="BK11" s="84">
        <v>70.13</v>
      </c>
      <c r="BL11" s="84">
        <v>69.89</v>
      </c>
      <c r="BM11" s="84">
        <v>54.92</v>
      </c>
      <c r="BN11" s="84">
        <v>56.6</v>
      </c>
      <c r="BO11" s="69">
        <v>2.2400000000000002</v>
      </c>
      <c r="BP11" s="69">
        <v>4.4800000000000004</v>
      </c>
      <c r="BQ11" s="69">
        <v>5.75</v>
      </c>
      <c r="BR11" s="69">
        <v>3.35</v>
      </c>
      <c r="BS11" s="69">
        <v>3.74</v>
      </c>
      <c r="BT11" s="69">
        <v>7.25</v>
      </c>
      <c r="BU11" s="69">
        <v>3.3</v>
      </c>
      <c r="BV11" s="69">
        <v>3.84</v>
      </c>
      <c r="BW11" s="69">
        <v>2.5099999999999998</v>
      </c>
      <c r="BX11" s="69">
        <v>1.26</v>
      </c>
      <c r="BY11" s="69">
        <v>2.91</v>
      </c>
      <c r="BZ11" s="69">
        <v>3.75</v>
      </c>
      <c r="CA11" s="69">
        <v>0.31</v>
      </c>
      <c r="CB11" s="69">
        <v>0.24</v>
      </c>
      <c r="CC11" s="69">
        <v>0.24</v>
      </c>
      <c r="CD11" s="69">
        <v>23.7</v>
      </c>
      <c r="CE11" s="69">
        <v>27.94</v>
      </c>
      <c r="CF11" s="69">
        <v>32.51</v>
      </c>
      <c r="CG11" s="69">
        <v>12.49</v>
      </c>
      <c r="CH11" s="69">
        <v>16.100000000000001</v>
      </c>
      <c r="CI11" s="69">
        <v>19.98</v>
      </c>
      <c r="CJ11" s="69">
        <v>17.489999999999998</v>
      </c>
      <c r="CK11" s="69">
        <v>22.64</v>
      </c>
      <c r="CL11" s="69">
        <v>19.670000000000002</v>
      </c>
      <c r="CN11" s="68">
        <v>17</v>
      </c>
      <c r="CO11" s="69">
        <v>5.99</v>
      </c>
      <c r="CP11" s="69">
        <v>3.23</v>
      </c>
      <c r="CQ11" s="69">
        <v>3.23</v>
      </c>
      <c r="CR11" s="69">
        <v>2.64</v>
      </c>
      <c r="CS11" s="69">
        <v>0.28000000000000003</v>
      </c>
      <c r="CT11" s="69">
        <v>25.71</v>
      </c>
      <c r="CU11" s="69">
        <v>14.59</v>
      </c>
      <c r="CV11" s="69">
        <v>19.61</v>
      </c>
      <c r="CX11" s="70">
        <v>267.41000000000003</v>
      </c>
      <c r="CY11" s="70">
        <v>96.42</v>
      </c>
      <c r="CZ11" s="70">
        <v>97.88</v>
      </c>
      <c r="DA11" s="70">
        <v>209.52</v>
      </c>
      <c r="DB11" s="70">
        <v>90.32</v>
      </c>
      <c r="DC11" s="70">
        <v>108.44</v>
      </c>
      <c r="DD11" s="70">
        <v>116.89</v>
      </c>
      <c r="DE11" s="70">
        <v>112.06</v>
      </c>
    </row>
    <row r="12" spans="1:109" s="59" customFormat="1" ht="15.75" customHeight="1" x14ac:dyDescent="0.25">
      <c r="A12" s="57" t="s">
        <v>320</v>
      </c>
      <c r="B12" s="58">
        <v>57</v>
      </c>
      <c r="C12" s="59">
        <v>2</v>
      </c>
      <c r="D12" s="89">
        <v>1</v>
      </c>
      <c r="E12" s="59" t="s">
        <v>13</v>
      </c>
      <c r="F12" s="71" t="s">
        <v>175</v>
      </c>
      <c r="G12" s="59" t="s">
        <v>161</v>
      </c>
      <c r="H12" s="59" t="s">
        <v>29</v>
      </c>
      <c r="I12" s="59" t="s">
        <v>189</v>
      </c>
      <c r="J12" s="59" t="s">
        <v>30</v>
      </c>
      <c r="K12" s="59">
        <v>0</v>
      </c>
      <c r="L12" s="61">
        <v>0</v>
      </c>
      <c r="M12" s="57" t="s">
        <v>3</v>
      </c>
      <c r="N12" s="59">
        <v>1</v>
      </c>
      <c r="O12" s="62">
        <v>0</v>
      </c>
      <c r="P12" s="63">
        <v>70</v>
      </c>
      <c r="Q12" s="62">
        <v>2</v>
      </c>
      <c r="R12" s="62">
        <v>50</v>
      </c>
      <c r="S12" s="62">
        <v>2</v>
      </c>
      <c r="T12" s="62">
        <v>70</v>
      </c>
      <c r="U12" s="62" t="s">
        <v>4</v>
      </c>
      <c r="V12" s="62" t="s">
        <v>4</v>
      </c>
      <c r="W12" s="62" t="s">
        <v>4</v>
      </c>
      <c r="X12" s="62" t="s">
        <v>4</v>
      </c>
      <c r="Y12" s="73">
        <v>637</v>
      </c>
      <c r="Z12" s="62" t="s">
        <v>31</v>
      </c>
      <c r="AA12" s="62">
        <v>80</v>
      </c>
      <c r="AB12" s="62">
        <v>39</v>
      </c>
      <c r="AC12" s="62">
        <v>165</v>
      </c>
      <c r="AD12" s="72" t="s">
        <v>209</v>
      </c>
      <c r="AE12" s="59">
        <v>0</v>
      </c>
      <c r="AF12" s="59">
        <v>0</v>
      </c>
      <c r="AG12" s="59">
        <v>0</v>
      </c>
      <c r="AH12" s="62">
        <v>0</v>
      </c>
      <c r="AI12" s="62">
        <v>0</v>
      </c>
      <c r="AJ12" s="62">
        <v>0</v>
      </c>
      <c r="AK12" s="62">
        <v>1</v>
      </c>
      <c r="AL12" s="62">
        <v>1</v>
      </c>
      <c r="AM12" s="62">
        <v>1</v>
      </c>
      <c r="AN12" s="62">
        <v>1</v>
      </c>
      <c r="AO12" s="62">
        <v>0</v>
      </c>
      <c r="AP12" s="62">
        <v>1</v>
      </c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6">
        <v>71.38</v>
      </c>
      <c r="BH12" s="66">
        <v>71.55</v>
      </c>
      <c r="BI12" s="66">
        <v>72.900000000000006</v>
      </c>
      <c r="BJ12" s="66">
        <v>58.92</v>
      </c>
      <c r="BK12" s="66">
        <v>71.64</v>
      </c>
      <c r="BL12" s="66">
        <v>67.27</v>
      </c>
      <c r="BM12" s="66">
        <v>71.38</v>
      </c>
      <c r="BN12" s="66">
        <v>53.38</v>
      </c>
      <c r="BO12" s="59">
        <v>1.84</v>
      </c>
      <c r="BP12" s="59">
        <v>2.64</v>
      </c>
      <c r="BQ12" s="59">
        <v>2.76</v>
      </c>
      <c r="BR12" s="59">
        <v>2.86</v>
      </c>
      <c r="BS12" s="59">
        <v>2.4900000000000002</v>
      </c>
      <c r="BT12" s="59">
        <v>1.39</v>
      </c>
      <c r="BU12" s="59">
        <v>1.71</v>
      </c>
      <c r="BV12" s="59">
        <v>1.79</v>
      </c>
      <c r="BW12" s="59">
        <v>0.84</v>
      </c>
      <c r="BX12" s="59">
        <v>0.48</v>
      </c>
      <c r="BY12" s="59">
        <v>0.61</v>
      </c>
      <c r="BZ12" s="59">
        <v>0.64</v>
      </c>
      <c r="CA12" s="59">
        <v>0.11</v>
      </c>
      <c r="CB12" s="59">
        <v>0.09</v>
      </c>
      <c r="CC12" s="59">
        <v>0.14000000000000001</v>
      </c>
      <c r="CD12" s="59">
        <v>11.78</v>
      </c>
      <c r="CE12" s="59">
        <v>10.53</v>
      </c>
      <c r="CF12" s="59">
        <v>10.71</v>
      </c>
      <c r="CG12" s="59">
        <v>5.24</v>
      </c>
      <c r="CH12" s="59">
        <v>4.79</v>
      </c>
      <c r="CI12" s="59">
        <v>6.18</v>
      </c>
      <c r="CJ12" s="59">
        <v>5.44</v>
      </c>
      <c r="CK12" s="59">
        <v>4.6500000000000004</v>
      </c>
      <c r="CL12" s="59">
        <v>6.28</v>
      </c>
      <c r="CN12" s="58"/>
      <c r="CX12" s="76"/>
      <c r="CY12" s="76"/>
      <c r="CZ12" s="76"/>
      <c r="DA12" s="76"/>
      <c r="DB12" s="76"/>
      <c r="DC12" s="76"/>
      <c r="DD12" s="76"/>
      <c r="DE12" s="76"/>
    </row>
    <row r="13" spans="1:109" s="59" customFormat="1" ht="15.75" customHeight="1" x14ac:dyDescent="0.25">
      <c r="A13" s="57" t="s">
        <v>321</v>
      </c>
      <c r="B13" s="58">
        <v>52</v>
      </c>
      <c r="C13" s="59">
        <v>1</v>
      </c>
      <c r="D13" s="89">
        <v>0</v>
      </c>
      <c r="E13" s="59" t="s">
        <v>13</v>
      </c>
      <c r="F13" s="85" t="s">
        <v>175</v>
      </c>
      <c r="G13" s="59" t="s">
        <v>165</v>
      </c>
      <c r="I13" s="59" t="s">
        <v>188</v>
      </c>
      <c r="J13" s="59" t="s">
        <v>32</v>
      </c>
      <c r="K13" s="59">
        <v>0</v>
      </c>
      <c r="L13" s="61">
        <v>0</v>
      </c>
      <c r="M13" s="57" t="s">
        <v>3</v>
      </c>
      <c r="N13" s="59">
        <v>1</v>
      </c>
      <c r="O13" s="62">
        <v>0</v>
      </c>
      <c r="P13" s="63">
        <v>70</v>
      </c>
      <c r="Q13" s="62">
        <v>2</v>
      </c>
      <c r="R13" s="62">
        <v>38</v>
      </c>
      <c r="S13" s="62">
        <v>2</v>
      </c>
      <c r="T13" s="62">
        <v>50</v>
      </c>
      <c r="U13" s="62">
        <v>2</v>
      </c>
      <c r="V13" s="62">
        <v>60</v>
      </c>
      <c r="W13" s="62">
        <v>2</v>
      </c>
      <c r="X13" s="62">
        <v>70</v>
      </c>
      <c r="Y13" s="73">
        <v>1584</v>
      </c>
      <c r="Z13" s="62" t="s">
        <v>33</v>
      </c>
      <c r="AA13" s="62">
        <v>80</v>
      </c>
      <c r="AB13" s="62">
        <v>68</v>
      </c>
      <c r="AC13" s="62">
        <v>170</v>
      </c>
      <c r="AD13" s="72" t="s">
        <v>213</v>
      </c>
      <c r="AE13" s="59">
        <v>0</v>
      </c>
      <c r="AF13" s="59">
        <v>0</v>
      </c>
      <c r="AG13" s="59">
        <v>0</v>
      </c>
      <c r="AH13" s="62">
        <v>0</v>
      </c>
      <c r="AI13" s="62">
        <v>0</v>
      </c>
      <c r="AJ13" s="62">
        <v>0</v>
      </c>
      <c r="AK13" s="62">
        <v>1</v>
      </c>
      <c r="AL13" s="62">
        <v>1</v>
      </c>
      <c r="AM13" s="62">
        <v>1</v>
      </c>
      <c r="AN13" s="62">
        <v>1</v>
      </c>
      <c r="AO13" s="62">
        <v>1</v>
      </c>
      <c r="AP13" s="62">
        <v>1</v>
      </c>
      <c r="AQ13" s="59" t="s">
        <v>4</v>
      </c>
      <c r="AR13" s="59" t="s">
        <v>4</v>
      </c>
      <c r="AS13" s="59">
        <v>0</v>
      </c>
      <c r="AT13" s="59" t="s">
        <v>4</v>
      </c>
      <c r="AU13" s="65">
        <v>2</v>
      </c>
      <c r="AV13" s="65"/>
      <c r="AW13" s="65"/>
      <c r="AX13" s="65"/>
      <c r="AY13" s="65" t="s">
        <v>233</v>
      </c>
      <c r="AZ13" s="65" t="s">
        <v>234</v>
      </c>
      <c r="BA13" s="65" t="s">
        <v>215</v>
      </c>
      <c r="BB13" s="65">
        <v>0</v>
      </c>
      <c r="BC13" s="65" t="s">
        <v>5</v>
      </c>
      <c r="BD13" s="65" t="s">
        <v>235</v>
      </c>
      <c r="BE13" s="65" t="s">
        <v>5</v>
      </c>
      <c r="BF13" s="65"/>
      <c r="BG13" s="66">
        <v>74.790000000000006</v>
      </c>
      <c r="BH13" s="66">
        <v>74.760000000000005</v>
      </c>
      <c r="BI13" s="66">
        <v>72.95</v>
      </c>
      <c r="BJ13" s="66">
        <v>67.510000000000005</v>
      </c>
      <c r="BK13" s="66">
        <v>74.040000000000006</v>
      </c>
      <c r="BL13" s="66">
        <v>72.31</v>
      </c>
      <c r="BM13" s="66">
        <v>74.5</v>
      </c>
      <c r="BN13" s="66">
        <v>63.16</v>
      </c>
      <c r="BO13" s="59">
        <v>4.08</v>
      </c>
      <c r="BP13" s="59">
        <v>4.1500000000000004</v>
      </c>
      <c r="BQ13" s="59">
        <v>4.1900000000000004</v>
      </c>
      <c r="BR13" s="59">
        <v>4.37</v>
      </c>
      <c r="BS13" s="59">
        <v>4.47</v>
      </c>
      <c r="BT13" s="59">
        <v>4.63</v>
      </c>
      <c r="BU13" s="59">
        <v>2.78</v>
      </c>
      <c r="BV13" s="59">
        <v>1.32</v>
      </c>
      <c r="BW13" s="59">
        <v>2.52</v>
      </c>
      <c r="BX13" s="59">
        <v>1.7</v>
      </c>
      <c r="BY13" s="59">
        <v>3.74</v>
      </c>
      <c r="BZ13" s="59">
        <v>1.42</v>
      </c>
      <c r="CA13" s="59">
        <v>0.17</v>
      </c>
      <c r="CB13" s="59">
        <v>0.13</v>
      </c>
      <c r="CC13" s="59">
        <v>0.16</v>
      </c>
      <c r="CD13" s="59">
        <v>18.02</v>
      </c>
      <c r="CE13" s="59">
        <v>23.03</v>
      </c>
      <c r="CF13" s="59">
        <v>26.47</v>
      </c>
      <c r="CG13" s="59">
        <v>11.94</v>
      </c>
      <c r="CH13" s="59">
        <v>11.08</v>
      </c>
      <c r="CI13" s="59">
        <v>9.8800000000000008</v>
      </c>
      <c r="CJ13" s="59">
        <v>10.79</v>
      </c>
      <c r="CK13" s="59">
        <v>13.95</v>
      </c>
      <c r="CL13" s="59">
        <v>12.53</v>
      </c>
      <c r="CN13" s="58"/>
      <c r="CX13" s="76"/>
      <c r="CY13" s="76"/>
      <c r="CZ13" s="76"/>
      <c r="DA13" s="76"/>
      <c r="DB13" s="76"/>
      <c r="DC13" s="76"/>
      <c r="DD13" s="76"/>
      <c r="DE13" s="76"/>
    </row>
    <row r="14" spans="1:109" s="59" customFormat="1" ht="15.75" customHeight="1" x14ac:dyDescent="0.25">
      <c r="A14" s="57" t="s">
        <v>322</v>
      </c>
      <c r="B14" s="58">
        <v>60</v>
      </c>
      <c r="C14" s="59">
        <v>2</v>
      </c>
      <c r="D14" s="89">
        <v>0</v>
      </c>
      <c r="E14" s="59" t="s">
        <v>34</v>
      </c>
      <c r="F14" s="86" t="s">
        <v>176</v>
      </c>
      <c r="G14" s="87" t="s">
        <v>166</v>
      </c>
      <c r="H14" s="59" t="s">
        <v>184</v>
      </c>
      <c r="I14" s="59" t="s">
        <v>188</v>
      </c>
      <c r="J14" s="59" t="s">
        <v>35</v>
      </c>
      <c r="K14" s="59">
        <v>1</v>
      </c>
      <c r="L14" s="61" t="s">
        <v>192</v>
      </c>
      <c r="M14" s="57" t="s">
        <v>3</v>
      </c>
      <c r="N14" s="59">
        <v>1</v>
      </c>
      <c r="O14" s="62">
        <v>1</v>
      </c>
      <c r="P14" s="78">
        <v>68.8</v>
      </c>
      <c r="Q14" s="62">
        <v>1.7</v>
      </c>
      <c r="R14" s="62">
        <v>54.4</v>
      </c>
      <c r="S14" s="62">
        <v>2</v>
      </c>
      <c r="T14" s="62">
        <v>64</v>
      </c>
      <c r="U14" s="62">
        <v>2.15</v>
      </c>
      <c r="V14" s="62">
        <v>68.8</v>
      </c>
      <c r="W14" s="62" t="s">
        <v>4</v>
      </c>
      <c r="X14" s="62" t="s">
        <v>4</v>
      </c>
      <c r="Y14" s="62">
        <v>614.79999999999995</v>
      </c>
      <c r="Z14" s="62">
        <v>0</v>
      </c>
      <c r="AA14" s="62" t="s">
        <v>36</v>
      </c>
      <c r="AB14" s="62">
        <v>53</v>
      </c>
      <c r="AC14" s="62">
        <v>160</v>
      </c>
      <c r="AD14" s="72" t="s">
        <v>212</v>
      </c>
      <c r="AE14" s="59">
        <v>0</v>
      </c>
      <c r="AF14" s="59">
        <v>0</v>
      </c>
      <c r="AG14" s="59">
        <v>0</v>
      </c>
      <c r="AH14" s="62">
        <v>0</v>
      </c>
      <c r="AI14" s="62">
        <v>0</v>
      </c>
      <c r="AJ14" s="62">
        <v>0</v>
      </c>
      <c r="AK14" s="62">
        <v>1</v>
      </c>
      <c r="AL14" s="62">
        <v>1</v>
      </c>
      <c r="AM14" s="62">
        <v>1</v>
      </c>
      <c r="AN14" s="62">
        <v>1</v>
      </c>
      <c r="AO14" s="62">
        <v>1</v>
      </c>
      <c r="AP14" s="62">
        <v>1</v>
      </c>
      <c r="AQ14" s="59" t="s">
        <v>4</v>
      </c>
      <c r="AR14" s="59" t="s">
        <v>4</v>
      </c>
      <c r="AS14" s="59">
        <v>0</v>
      </c>
      <c r="AT14" s="59" t="s">
        <v>4</v>
      </c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6">
        <v>68.2</v>
      </c>
      <c r="BH14" s="66">
        <v>68.56</v>
      </c>
      <c r="BI14" s="66">
        <v>64.150000000000006</v>
      </c>
      <c r="BJ14" s="66">
        <v>58.14</v>
      </c>
      <c r="BK14" s="66">
        <v>65.27</v>
      </c>
      <c r="BL14" s="66">
        <v>58.9</v>
      </c>
      <c r="BM14" s="66">
        <v>59.05</v>
      </c>
      <c r="BN14" s="66">
        <v>40.659999999999997</v>
      </c>
      <c r="BO14" s="59">
        <v>3.11</v>
      </c>
      <c r="BP14" s="59">
        <v>2.59</v>
      </c>
      <c r="BQ14" s="59">
        <v>3.32</v>
      </c>
      <c r="BR14" s="59">
        <v>2.17</v>
      </c>
      <c r="BS14" s="59">
        <v>2.5</v>
      </c>
      <c r="BT14" s="59">
        <v>1.45</v>
      </c>
      <c r="BU14" s="59">
        <v>1.4</v>
      </c>
      <c r="BV14" s="59">
        <v>2.4900000000000002</v>
      </c>
      <c r="BW14" s="59">
        <v>1.73</v>
      </c>
      <c r="BX14" s="59">
        <v>2.06</v>
      </c>
      <c r="BY14" s="59">
        <v>2.2799999999999998</v>
      </c>
      <c r="BZ14" s="59">
        <v>1.57</v>
      </c>
      <c r="CA14" s="59">
        <v>0.4</v>
      </c>
      <c r="CB14" s="59">
        <v>0.23</v>
      </c>
      <c r="CC14" s="59">
        <v>0.2</v>
      </c>
      <c r="CD14" s="59">
        <v>19.809999999999999</v>
      </c>
      <c r="CE14" s="59">
        <v>19.43</v>
      </c>
      <c r="CF14" s="59">
        <v>18.309999999999999</v>
      </c>
      <c r="CG14" s="59">
        <v>7.68</v>
      </c>
      <c r="CH14" s="59">
        <v>6.5</v>
      </c>
      <c r="CI14" s="59">
        <v>5.7</v>
      </c>
      <c r="CJ14" s="59">
        <v>6.96</v>
      </c>
      <c r="CK14" s="59">
        <v>6.34</v>
      </c>
      <c r="CL14" s="59">
        <v>7.35</v>
      </c>
      <c r="CN14" s="58"/>
      <c r="CX14" s="76"/>
      <c r="CY14" s="76"/>
      <c r="CZ14" s="76"/>
      <c r="DA14" s="76"/>
      <c r="DB14" s="76"/>
      <c r="DC14" s="76"/>
      <c r="DD14" s="76"/>
      <c r="DE14" s="76"/>
    </row>
    <row r="15" spans="1:109" s="59" customFormat="1" ht="15.75" customHeight="1" x14ac:dyDescent="0.25">
      <c r="A15" s="57" t="s">
        <v>323</v>
      </c>
      <c r="B15" s="58">
        <v>55</v>
      </c>
      <c r="C15" s="59">
        <v>1</v>
      </c>
      <c r="D15" s="89" t="s">
        <v>309</v>
      </c>
      <c r="E15" s="59" t="s">
        <v>37</v>
      </c>
      <c r="F15" s="59" t="s">
        <v>174</v>
      </c>
      <c r="G15" s="59" t="s">
        <v>161</v>
      </c>
      <c r="H15" s="59" t="s">
        <v>183</v>
      </c>
      <c r="I15" s="59" t="s">
        <v>189</v>
      </c>
      <c r="J15" s="59" t="s">
        <v>38</v>
      </c>
      <c r="K15" s="59">
        <v>0</v>
      </c>
      <c r="L15" s="61">
        <v>0</v>
      </c>
      <c r="M15" s="57" t="s">
        <v>39</v>
      </c>
      <c r="N15" s="59">
        <v>1</v>
      </c>
      <c r="O15" s="62">
        <v>0</v>
      </c>
      <c r="P15" s="63">
        <v>70</v>
      </c>
      <c r="Q15" s="62">
        <v>2</v>
      </c>
      <c r="R15" s="62">
        <v>50</v>
      </c>
      <c r="S15" s="62">
        <v>2</v>
      </c>
      <c r="T15" s="62">
        <v>70</v>
      </c>
      <c r="U15" s="62" t="s">
        <v>4</v>
      </c>
      <c r="V15" s="62" t="s">
        <v>4</v>
      </c>
      <c r="W15" s="62" t="s">
        <v>4</v>
      </c>
      <c r="X15" s="62" t="s">
        <v>4</v>
      </c>
      <c r="Y15" s="62">
        <v>1342.9</v>
      </c>
      <c r="Z15" s="62" t="s">
        <v>33</v>
      </c>
      <c r="AA15" s="62">
        <v>90</v>
      </c>
      <c r="AB15" s="62">
        <v>100</v>
      </c>
      <c r="AC15" s="62">
        <v>175</v>
      </c>
      <c r="AD15" s="72" t="s">
        <v>210</v>
      </c>
      <c r="AE15" s="59">
        <v>0</v>
      </c>
      <c r="AF15" s="59">
        <v>0</v>
      </c>
      <c r="AG15" s="59">
        <v>0</v>
      </c>
      <c r="AH15" s="62">
        <v>0</v>
      </c>
      <c r="AI15" s="62">
        <v>0</v>
      </c>
      <c r="AJ15" s="62">
        <v>0</v>
      </c>
      <c r="AK15" s="62">
        <v>1</v>
      </c>
      <c r="AL15" s="62">
        <v>1</v>
      </c>
      <c r="AM15" s="62">
        <v>1</v>
      </c>
      <c r="AN15" s="62">
        <v>1</v>
      </c>
      <c r="AO15" s="62">
        <v>0</v>
      </c>
      <c r="AP15" s="62">
        <v>1</v>
      </c>
      <c r="AQ15" s="59" t="s">
        <v>5</v>
      </c>
      <c r="AR15" s="59" t="s">
        <v>5</v>
      </c>
      <c r="AT15" s="59" t="s">
        <v>5</v>
      </c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6">
        <v>67.13</v>
      </c>
      <c r="BH15" s="66">
        <v>70.16</v>
      </c>
      <c r="BI15" s="66">
        <v>70.040000000000006</v>
      </c>
      <c r="BJ15" s="66">
        <v>56.36</v>
      </c>
      <c r="BK15" s="66">
        <v>70.08</v>
      </c>
      <c r="BL15" s="66">
        <v>69.790000000000006</v>
      </c>
      <c r="BM15" s="66">
        <v>69.650000000000006</v>
      </c>
      <c r="BN15" s="66">
        <v>50.39</v>
      </c>
      <c r="BO15" s="59">
        <v>3.66</v>
      </c>
      <c r="BP15" s="59">
        <v>3.09</v>
      </c>
      <c r="BQ15" s="59">
        <v>4.8</v>
      </c>
      <c r="BR15" s="59">
        <v>4.8899999999999997</v>
      </c>
      <c r="BS15" s="59">
        <v>2.52</v>
      </c>
      <c r="BT15" s="59">
        <v>4.25</v>
      </c>
      <c r="BU15" s="59">
        <v>3.25</v>
      </c>
      <c r="BV15" s="59">
        <v>2.87</v>
      </c>
      <c r="BW15" s="59">
        <v>3.08</v>
      </c>
      <c r="BX15" s="59">
        <v>1.76</v>
      </c>
      <c r="BY15" s="59">
        <v>1.9</v>
      </c>
      <c r="BZ15" s="59">
        <v>2.0299999999999998</v>
      </c>
      <c r="CA15" s="59">
        <v>0.27</v>
      </c>
      <c r="CB15" s="59">
        <v>0.23</v>
      </c>
      <c r="CC15" s="59">
        <v>0.2</v>
      </c>
      <c r="CD15" s="59">
        <v>29.01</v>
      </c>
      <c r="CE15" s="59">
        <v>26</v>
      </c>
      <c r="CF15" s="59">
        <v>30.41</v>
      </c>
      <c r="CG15" s="59">
        <v>14.81</v>
      </c>
      <c r="CH15" s="59">
        <v>13.44</v>
      </c>
      <c r="CI15" s="59">
        <v>11.81</v>
      </c>
      <c r="CJ15" s="59">
        <v>17.399999999999999</v>
      </c>
      <c r="CK15" s="59">
        <v>12.3</v>
      </c>
      <c r="CL15" s="59">
        <v>14.37</v>
      </c>
      <c r="CN15" s="58"/>
      <c r="CX15" s="76"/>
      <c r="CY15" s="76"/>
      <c r="CZ15" s="76"/>
      <c r="DA15" s="76"/>
      <c r="DB15" s="76"/>
      <c r="DC15" s="76"/>
      <c r="DD15" s="76"/>
      <c r="DE15" s="76"/>
    </row>
    <row r="16" spans="1:109" s="59" customFormat="1" ht="15.75" customHeight="1" x14ac:dyDescent="0.25">
      <c r="A16" s="57" t="s">
        <v>324</v>
      </c>
      <c r="B16" s="58">
        <v>67</v>
      </c>
      <c r="C16" s="59">
        <v>1</v>
      </c>
      <c r="D16" s="89">
        <v>1</v>
      </c>
      <c r="E16" s="59" t="s">
        <v>40</v>
      </c>
      <c r="F16" s="59" t="s">
        <v>177</v>
      </c>
      <c r="G16" s="59" t="s">
        <v>161</v>
      </c>
      <c r="H16" s="59" t="s">
        <v>185</v>
      </c>
      <c r="I16" s="59" t="s">
        <v>189</v>
      </c>
      <c r="J16" s="59" t="s">
        <v>41</v>
      </c>
      <c r="K16" s="59">
        <v>1</v>
      </c>
      <c r="L16" s="61" t="s">
        <v>192</v>
      </c>
      <c r="M16" s="57" t="s">
        <v>3</v>
      </c>
      <c r="N16" s="59">
        <v>2</v>
      </c>
      <c r="O16" s="62">
        <v>1</v>
      </c>
      <c r="P16" s="78">
        <v>70.400000000000006</v>
      </c>
      <c r="Q16" s="62">
        <v>1.7</v>
      </c>
      <c r="R16" s="62">
        <v>54.4</v>
      </c>
      <c r="S16" s="62">
        <v>2</v>
      </c>
      <c r="T16" s="62">
        <v>64</v>
      </c>
      <c r="U16" s="62">
        <v>2.2000000000000002</v>
      </c>
      <c r="V16" s="62">
        <v>70.400000000000006</v>
      </c>
      <c r="W16" s="62" t="s">
        <v>4</v>
      </c>
      <c r="X16" s="62" t="s">
        <v>4</v>
      </c>
      <c r="Y16" s="62">
        <v>1119.06</v>
      </c>
      <c r="Z16" s="62">
        <v>0</v>
      </c>
      <c r="AA16" s="62">
        <v>90</v>
      </c>
      <c r="AB16" s="62">
        <v>62</v>
      </c>
      <c r="AC16" s="62">
        <v>170</v>
      </c>
      <c r="AD16" s="72" t="s">
        <v>211</v>
      </c>
      <c r="AE16" s="59">
        <v>1</v>
      </c>
      <c r="AF16" s="60">
        <v>41197</v>
      </c>
      <c r="AG16" s="59">
        <v>1</v>
      </c>
      <c r="AH16" s="62">
        <v>1</v>
      </c>
      <c r="AI16" s="62">
        <v>0</v>
      </c>
      <c r="AJ16" s="62">
        <v>0</v>
      </c>
      <c r="AK16" s="62">
        <v>1</v>
      </c>
      <c r="AL16" s="62">
        <v>1</v>
      </c>
      <c r="AM16" s="62">
        <v>1</v>
      </c>
      <c r="AN16" s="62">
        <v>1</v>
      </c>
      <c r="AO16" s="62">
        <v>0</v>
      </c>
      <c r="AP16" s="62">
        <v>1</v>
      </c>
      <c r="AQ16" s="59" t="s">
        <v>4</v>
      </c>
      <c r="AR16" s="59" t="s">
        <v>4</v>
      </c>
      <c r="AS16" s="59">
        <v>0</v>
      </c>
      <c r="AT16" s="59" t="s">
        <v>4</v>
      </c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6">
        <v>61.3</v>
      </c>
      <c r="BH16" s="66">
        <v>54.44</v>
      </c>
      <c r="BI16" s="66">
        <v>49.7</v>
      </c>
      <c r="BJ16" s="66">
        <v>49.8</v>
      </c>
      <c r="BK16" s="66">
        <v>54.9</v>
      </c>
      <c r="BL16" s="66">
        <v>44.13</v>
      </c>
      <c r="BM16" s="66">
        <v>61.3</v>
      </c>
      <c r="BN16" s="66">
        <v>53.56</v>
      </c>
      <c r="BO16" s="59">
        <v>2.82</v>
      </c>
      <c r="BP16" s="59">
        <v>1.88</v>
      </c>
      <c r="BQ16" s="59">
        <v>2.77</v>
      </c>
      <c r="BR16" s="59">
        <v>2.5</v>
      </c>
      <c r="BS16" s="59">
        <v>2.0499999999999998</v>
      </c>
      <c r="BT16" s="59">
        <v>3.4</v>
      </c>
      <c r="BU16" s="59">
        <v>2.06</v>
      </c>
      <c r="BV16" s="59">
        <v>3.03</v>
      </c>
      <c r="BW16" s="59">
        <v>3.01</v>
      </c>
      <c r="BX16" s="59">
        <v>2.35</v>
      </c>
      <c r="BY16" s="59">
        <v>2.15</v>
      </c>
      <c r="BZ16" s="59">
        <v>1.48</v>
      </c>
      <c r="CA16" s="59">
        <v>0.28000000000000003</v>
      </c>
      <c r="CB16" s="59">
        <v>0.24</v>
      </c>
      <c r="CC16" s="59">
        <v>0.17</v>
      </c>
      <c r="CD16" s="59">
        <v>26.98</v>
      </c>
      <c r="CE16" s="59">
        <v>28.32</v>
      </c>
      <c r="CF16" s="59">
        <v>27.41</v>
      </c>
      <c r="CG16" s="59">
        <v>11</v>
      </c>
      <c r="CH16" s="59">
        <v>14.33</v>
      </c>
      <c r="CI16" s="59">
        <v>14.63</v>
      </c>
      <c r="CJ16" s="59">
        <v>12.5</v>
      </c>
      <c r="CK16" s="59">
        <v>10.97</v>
      </c>
      <c r="CL16" s="59">
        <v>12.67</v>
      </c>
      <c r="CN16" s="58"/>
      <c r="CX16" s="76"/>
      <c r="CY16" s="76"/>
      <c r="CZ16" s="76"/>
      <c r="DA16" s="76"/>
      <c r="DB16" s="76"/>
      <c r="DC16" s="76"/>
      <c r="DD16" s="76"/>
      <c r="DE16" s="76"/>
    </row>
    <row r="17" spans="1:109" s="59" customFormat="1" ht="15.75" customHeight="1" x14ac:dyDescent="0.25">
      <c r="A17" s="88" t="s">
        <v>325</v>
      </c>
      <c r="B17" s="58">
        <v>19</v>
      </c>
      <c r="C17" s="59">
        <v>1</v>
      </c>
      <c r="D17" s="89">
        <v>0</v>
      </c>
      <c r="E17" s="59" t="s">
        <v>42</v>
      </c>
      <c r="F17" s="59" t="s">
        <v>178</v>
      </c>
      <c r="G17" s="59" t="s">
        <v>166</v>
      </c>
      <c r="H17" s="59" t="s">
        <v>186</v>
      </c>
      <c r="I17" s="59" t="s">
        <v>188</v>
      </c>
      <c r="J17" s="59" t="s">
        <v>43</v>
      </c>
      <c r="K17" s="59">
        <v>0</v>
      </c>
      <c r="L17" s="61">
        <v>0</v>
      </c>
      <c r="M17" s="57" t="s">
        <v>3</v>
      </c>
      <c r="N17" s="59">
        <v>2</v>
      </c>
      <c r="O17" s="62">
        <v>1</v>
      </c>
      <c r="P17" s="78">
        <v>70.400000000000006</v>
      </c>
      <c r="Q17" s="62">
        <v>1.7</v>
      </c>
      <c r="R17" s="62">
        <v>54.4</v>
      </c>
      <c r="S17" s="62">
        <v>2</v>
      </c>
      <c r="T17" s="62">
        <v>64</v>
      </c>
      <c r="U17" s="62">
        <v>2.2000000000000002</v>
      </c>
      <c r="V17" s="62">
        <v>70.400000000000006</v>
      </c>
      <c r="W17" s="62" t="s">
        <v>4</v>
      </c>
      <c r="X17" s="62" t="s">
        <v>4</v>
      </c>
      <c r="Y17" s="62">
        <v>1250.97</v>
      </c>
      <c r="Z17" s="62" t="s">
        <v>44</v>
      </c>
      <c r="AA17" s="62">
        <v>100</v>
      </c>
      <c r="AB17" s="62">
        <v>65</v>
      </c>
      <c r="AC17" s="62">
        <v>183</v>
      </c>
      <c r="AD17" s="72" t="s">
        <v>203</v>
      </c>
      <c r="AE17" s="59">
        <v>1</v>
      </c>
      <c r="AF17" s="60">
        <v>41472</v>
      </c>
      <c r="AG17" s="59">
        <v>1</v>
      </c>
      <c r="AH17" s="62">
        <v>0</v>
      </c>
      <c r="AI17" s="62">
        <v>0</v>
      </c>
      <c r="AJ17" s="62">
        <v>0</v>
      </c>
      <c r="AK17" s="62">
        <v>1</v>
      </c>
      <c r="AL17" s="62">
        <v>0</v>
      </c>
      <c r="AM17" s="62">
        <v>1</v>
      </c>
      <c r="AN17" s="62">
        <v>0</v>
      </c>
      <c r="AO17" s="62">
        <v>0</v>
      </c>
      <c r="AP17" s="62">
        <v>0</v>
      </c>
      <c r="AQ17" s="59" t="s">
        <v>4</v>
      </c>
      <c r="AR17" s="59" t="s">
        <v>4</v>
      </c>
      <c r="AS17" s="59">
        <v>0</v>
      </c>
      <c r="AT17" s="59" t="s">
        <v>4</v>
      </c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6">
        <v>61.8</v>
      </c>
      <c r="BH17" s="66">
        <v>54.74</v>
      </c>
      <c r="BI17" s="66">
        <v>47.24</v>
      </c>
      <c r="BJ17" s="66">
        <v>49.45</v>
      </c>
      <c r="BK17" s="66">
        <v>48.93</v>
      </c>
      <c r="BL17" s="66">
        <v>41.94</v>
      </c>
      <c r="BM17" s="66">
        <v>54.92</v>
      </c>
      <c r="BN17" s="66">
        <v>49.46</v>
      </c>
      <c r="BO17" s="59">
        <v>2.92</v>
      </c>
      <c r="BP17" s="59">
        <v>2.87</v>
      </c>
      <c r="BQ17" s="59">
        <v>3.4</v>
      </c>
      <c r="BR17" s="59">
        <v>4.01</v>
      </c>
      <c r="BS17" s="59">
        <v>3.02</v>
      </c>
      <c r="BT17" s="59">
        <v>2.82</v>
      </c>
      <c r="BU17" s="59">
        <v>2.25</v>
      </c>
      <c r="BV17" s="59">
        <v>2.6</v>
      </c>
      <c r="BW17" s="59">
        <v>3.1</v>
      </c>
      <c r="BX17" s="59">
        <v>2.2400000000000002</v>
      </c>
      <c r="BY17" s="59">
        <v>1.98</v>
      </c>
      <c r="BZ17" s="59">
        <v>2.2000000000000002</v>
      </c>
      <c r="CA17" s="59">
        <v>0.19</v>
      </c>
      <c r="CB17" s="59">
        <v>0.21</v>
      </c>
      <c r="CC17" s="59">
        <v>0.22</v>
      </c>
      <c r="CD17" s="59">
        <v>21.94</v>
      </c>
      <c r="CE17" s="59">
        <v>20.34</v>
      </c>
      <c r="CF17" s="59">
        <v>23.33</v>
      </c>
      <c r="CG17" s="59">
        <v>9.76</v>
      </c>
      <c r="CH17" s="59">
        <v>9.44</v>
      </c>
      <c r="CI17" s="59">
        <v>10.06</v>
      </c>
      <c r="CJ17" s="59">
        <v>12.47</v>
      </c>
      <c r="CK17" s="59">
        <v>11.25</v>
      </c>
      <c r="CL17" s="59">
        <v>8.81</v>
      </c>
      <c r="CN17" s="58"/>
      <c r="CX17" s="76"/>
      <c r="CY17" s="76"/>
      <c r="CZ17" s="76"/>
      <c r="DA17" s="76"/>
      <c r="DB17" s="76"/>
      <c r="DC17" s="76"/>
      <c r="DD17" s="76"/>
      <c r="DE17" s="76"/>
    </row>
    <row r="18" spans="1:109" s="59" customFormat="1" ht="15.75" customHeight="1" x14ac:dyDescent="0.25">
      <c r="A18" s="57" t="s">
        <v>326</v>
      </c>
      <c r="B18" s="58">
        <v>63</v>
      </c>
      <c r="C18" s="59">
        <v>1</v>
      </c>
      <c r="D18" s="89">
        <v>1</v>
      </c>
      <c r="E18" s="59" t="s">
        <v>1</v>
      </c>
      <c r="F18" s="59" t="s">
        <v>173</v>
      </c>
      <c r="G18" s="59" t="s">
        <v>161</v>
      </c>
      <c r="H18" s="59" t="s">
        <v>167</v>
      </c>
      <c r="I18" s="59" t="s">
        <v>189</v>
      </c>
      <c r="J18" s="59" t="s">
        <v>45</v>
      </c>
      <c r="K18" s="59">
        <v>0</v>
      </c>
      <c r="L18" s="61">
        <v>0</v>
      </c>
      <c r="M18" s="57" t="s">
        <v>3</v>
      </c>
      <c r="N18" s="59">
        <v>1</v>
      </c>
      <c r="O18" s="62">
        <v>0</v>
      </c>
      <c r="P18" s="63">
        <v>70</v>
      </c>
      <c r="Q18" s="62">
        <v>2</v>
      </c>
      <c r="R18" s="62">
        <v>50</v>
      </c>
      <c r="S18" s="62">
        <v>2</v>
      </c>
      <c r="T18" s="62">
        <v>70</v>
      </c>
      <c r="U18" s="62" t="s">
        <v>4</v>
      </c>
      <c r="V18" s="62" t="s">
        <v>4</v>
      </c>
      <c r="W18" s="62" t="s">
        <v>4</v>
      </c>
      <c r="X18" s="62" t="s">
        <v>4</v>
      </c>
      <c r="Y18" s="62">
        <v>1462.7</v>
      </c>
      <c r="Z18" s="62" t="s">
        <v>8</v>
      </c>
      <c r="AA18" s="62">
        <v>80</v>
      </c>
      <c r="AB18" s="62">
        <v>73</v>
      </c>
      <c r="AC18" s="62">
        <v>178</v>
      </c>
      <c r="AD18" s="72" t="s">
        <v>204</v>
      </c>
      <c r="AE18" s="59">
        <v>0</v>
      </c>
      <c r="AF18" s="59">
        <v>0</v>
      </c>
      <c r="AG18" s="59">
        <v>0</v>
      </c>
      <c r="AH18" s="62">
        <v>0</v>
      </c>
      <c r="AI18" s="62">
        <v>0</v>
      </c>
      <c r="AJ18" s="62">
        <v>0</v>
      </c>
      <c r="AK18" s="62">
        <v>1</v>
      </c>
      <c r="AL18" s="62">
        <v>1</v>
      </c>
      <c r="AM18" s="62">
        <v>1</v>
      </c>
      <c r="AN18" s="62">
        <v>1</v>
      </c>
      <c r="AO18" s="62">
        <v>0</v>
      </c>
      <c r="AP18" s="62">
        <v>1</v>
      </c>
      <c r="AQ18" s="59">
        <v>1</v>
      </c>
      <c r="AS18" s="59">
        <v>1</v>
      </c>
      <c r="AT18" s="59">
        <v>1</v>
      </c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6">
        <v>70.599999999999994</v>
      </c>
      <c r="BH18" s="66">
        <v>69.099999999999994</v>
      </c>
      <c r="BI18" s="66">
        <v>66.989999999999995</v>
      </c>
      <c r="BJ18" s="66">
        <v>57.71</v>
      </c>
      <c r="BK18" s="66">
        <v>68.709999999999994</v>
      </c>
      <c r="BL18" s="66">
        <v>57.73</v>
      </c>
      <c r="BM18" s="66">
        <v>70.39</v>
      </c>
      <c r="BN18" s="66">
        <v>40.4</v>
      </c>
      <c r="BO18" s="59">
        <v>2.36</v>
      </c>
      <c r="BP18" s="59">
        <v>2.92</v>
      </c>
      <c r="BQ18" s="59">
        <v>2.5</v>
      </c>
      <c r="BR18" s="59">
        <v>1.8</v>
      </c>
      <c r="BS18" s="59">
        <v>2.4</v>
      </c>
      <c r="BT18" s="59">
        <v>4.12</v>
      </c>
      <c r="BU18" s="59">
        <v>3</v>
      </c>
      <c r="BV18" s="59">
        <v>2.62</v>
      </c>
      <c r="BW18" s="59">
        <v>2.56</v>
      </c>
      <c r="BX18" s="59">
        <v>3</v>
      </c>
      <c r="BY18" s="59">
        <v>2.17</v>
      </c>
      <c r="BZ18" s="59">
        <v>2.34</v>
      </c>
      <c r="CA18" s="59">
        <v>0.22</v>
      </c>
      <c r="CB18" s="59">
        <v>0.18</v>
      </c>
      <c r="CC18" s="59">
        <v>0.23</v>
      </c>
      <c r="CD18" s="59">
        <v>23.04</v>
      </c>
      <c r="CE18" s="59">
        <v>18.98</v>
      </c>
      <c r="CF18" s="59">
        <v>24</v>
      </c>
      <c r="CG18" s="59">
        <v>10.48</v>
      </c>
      <c r="CH18" s="59">
        <v>13.2</v>
      </c>
      <c r="CI18" s="59">
        <v>15.09</v>
      </c>
      <c r="CJ18" s="59">
        <v>14.3</v>
      </c>
      <c r="CK18" s="59">
        <v>11.61</v>
      </c>
      <c r="CL18" s="59">
        <v>12.14</v>
      </c>
      <c r="CN18" s="58"/>
      <c r="CX18" s="76"/>
      <c r="CY18" s="76"/>
      <c r="CZ18" s="76"/>
      <c r="DA18" s="76"/>
      <c r="DB18" s="76"/>
      <c r="DC18" s="76"/>
      <c r="DD18" s="76"/>
      <c r="DE18" s="76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3FAC-FE73-4E0C-93C1-B06C7040E331}">
  <dimension ref="A1:AN7"/>
  <sheetViews>
    <sheetView topLeftCell="Z1" workbookViewId="0">
      <selection activeCell="B1" sqref="B1:B1048576"/>
    </sheetView>
  </sheetViews>
  <sheetFormatPr baseColWidth="10" defaultRowHeight="14.4" x14ac:dyDescent="0.3"/>
  <sheetData>
    <row r="1" spans="1:40" x14ac:dyDescent="0.3"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3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1"/>
      <c r="AK1" s="21"/>
      <c r="AL1" s="21"/>
      <c r="AM1" s="21"/>
      <c r="AN1" s="24"/>
    </row>
    <row r="2" spans="1:40" ht="226.2" x14ac:dyDescent="0.3">
      <c r="B2" s="25" t="s">
        <v>236</v>
      </c>
      <c r="C2" s="26" t="s">
        <v>237</v>
      </c>
      <c r="D2" s="26" t="s">
        <v>238</v>
      </c>
      <c r="E2" s="26" t="s">
        <v>239</v>
      </c>
      <c r="F2" s="26" t="s">
        <v>240</v>
      </c>
      <c r="G2" s="26" t="s">
        <v>241</v>
      </c>
      <c r="H2" s="26" t="s">
        <v>242</v>
      </c>
      <c r="I2" s="26" t="s">
        <v>243</v>
      </c>
      <c r="J2" s="26" t="s">
        <v>244</v>
      </c>
      <c r="K2" s="26" t="s">
        <v>245</v>
      </c>
      <c r="L2" s="26" t="s">
        <v>246</v>
      </c>
      <c r="M2" s="26" t="s">
        <v>247</v>
      </c>
      <c r="N2" s="26" t="s">
        <v>248</v>
      </c>
      <c r="O2" s="27" t="s">
        <v>249</v>
      </c>
      <c r="P2" s="28" t="s">
        <v>250</v>
      </c>
      <c r="Q2" s="28" t="s">
        <v>251</v>
      </c>
      <c r="R2" s="28" t="s">
        <v>252</v>
      </c>
      <c r="S2" s="29" t="s">
        <v>253</v>
      </c>
      <c r="T2" s="29" t="s">
        <v>254</v>
      </c>
      <c r="U2" s="29" t="s">
        <v>255</v>
      </c>
      <c r="V2" s="29" t="s">
        <v>256</v>
      </c>
      <c r="W2" s="27" t="s">
        <v>257</v>
      </c>
      <c r="X2" s="28" t="s">
        <v>258</v>
      </c>
      <c r="Y2" s="28" t="s">
        <v>259</v>
      </c>
      <c r="Z2" s="28" t="s">
        <v>260</v>
      </c>
      <c r="AA2" s="28" t="s">
        <v>261</v>
      </c>
      <c r="AB2" s="30" t="s">
        <v>262</v>
      </c>
      <c r="AC2" s="30" t="s">
        <v>263</v>
      </c>
      <c r="AD2" s="30" t="s">
        <v>264</v>
      </c>
      <c r="AE2" s="30" t="s">
        <v>265</v>
      </c>
      <c r="AF2" s="30" t="s">
        <v>266</v>
      </c>
      <c r="AG2" s="28" t="s">
        <v>267</v>
      </c>
      <c r="AH2" s="28" t="s">
        <v>268</v>
      </c>
      <c r="AI2" s="31" t="s">
        <v>269</v>
      </c>
      <c r="AJ2" s="28" t="s">
        <v>270</v>
      </c>
      <c r="AK2" s="28" t="s">
        <v>271</v>
      </c>
      <c r="AL2" s="28" t="s">
        <v>272</v>
      </c>
      <c r="AM2" s="28" t="s">
        <v>273</v>
      </c>
      <c r="AN2" s="32" t="s">
        <v>274</v>
      </c>
    </row>
    <row r="3" spans="1:40" x14ac:dyDescent="0.3">
      <c r="A3" t="s">
        <v>310</v>
      </c>
      <c r="B3" s="22">
        <v>57</v>
      </c>
      <c r="C3" s="33">
        <v>1</v>
      </c>
      <c r="D3" s="33">
        <v>0</v>
      </c>
      <c r="E3" s="34">
        <v>1</v>
      </c>
      <c r="F3" s="34">
        <v>1</v>
      </c>
      <c r="G3" s="34">
        <v>1</v>
      </c>
      <c r="H3" s="34">
        <v>1</v>
      </c>
      <c r="I3" s="35">
        <v>1</v>
      </c>
      <c r="J3" s="36">
        <v>2</v>
      </c>
      <c r="K3" s="36">
        <v>1</v>
      </c>
      <c r="L3" s="34">
        <v>1</v>
      </c>
      <c r="M3" s="34">
        <v>1</v>
      </c>
      <c r="N3" s="34">
        <v>1</v>
      </c>
      <c r="O3" s="34">
        <v>1</v>
      </c>
      <c r="P3" s="34">
        <v>2</v>
      </c>
      <c r="Q3" s="34">
        <v>0</v>
      </c>
      <c r="R3" s="34">
        <v>4</v>
      </c>
      <c r="S3" s="34">
        <v>1</v>
      </c>
      <c r="T3" s="34">
        <v>5</v>
      </c>
      <c r="U3" s="34">
        <v>1</v>
      </c>
      <c r="V3" s="34">
        <v>1</v>
      </c>
      <c r="W3" s="34">
        <v>1</v>
      </c>
      <c r="X3" s="34">
        <v>0</v>
      </c>
      <c r="Y3" s="34">
        <v>2</v>
      </c>
      <c r="Z3" s="34">
        <v>2</v>
      </c>
      <c r="AA3" s="34">
        <v>1</v>
      </c>
      <c r="AB3" s="34">
        <v>56</v>
      </c>
      <c r="AC3" s="34">
        <v>2</v>
      </c>
      <c r="AD3" s="34">
        <v>22</v>
      </c>
      <c r="AE3" s="37" t="s">
        <v>46</v>
      </c>
      <c r="AF3" s="34">
        <v>72</v>
      </c>
      <c r="AG3" s="34">
        <v>1</v>
      </c>
      <c r="AH3" s="34">
        <v>1</v>
      </c>
      <c r="AI3" s="38">
        <v>1</v>
      </c>
      <c r="AJ3" s="33" t="s">
        <v>47</v>
      </c>
      <c r="AK3" s="33">
        <v>0</v>
      </c>
      <c r="AL3" s="33">
        <v>1</v>
      </c>
      <c r="AM3" s="33">
        <v>70</v>
      </c>
      <c r="AN3" s="39">
        <v>1471</v>
      </c>
    </row>
    <row r="4" spans="1:40" s="40" customFormat="1" x14ac:dyDescent="0.3">
      <c r="A4" t="s">
        <v>314</v>
      </c>
      <c r="B4" s="22">
        <v>63</v>
      </c>
      <c r="C4" s="33">
        <v>0</v>
      </c>
      <c r="D4" s="33">
        <v>0</v>
      </c>
      <c r="E4" s="34">
        <v>1</v>
      </c>
      <c r="F4" s="34">
        <v>1</v>
      </c>
      <c r="G4" s="34">
        <v>3</v>
      </c>
      <c r="H4" s="34">
        <v>1</v>
      </c>
      <c r="I4" s="33">
        <v>1</v>
      </c>
      <c r="J4" s="34">
        <v>6</v>
      </c>
      <c r="K4" s="34">
        <v>0</v>
      </c>
      <c r="L4" s="34">
        <v>1</v>
      </c>
      <c r="M4" s="34">
        <v>6</v>
      </c>
      <c r="N4" s="34">
        <v>1</v>
      </c>
      <c r="O4" s="34">
        <v>1</v>
      </c>
      <c r="P4" s="34">
        <v>2</v>
      </c>
      <c r="Q4" s="34">
        <v>1</v>
      </c>
      <c r="R4" s="34">
        <v>6</v>
      </c>
      <c r="S4" s="34">
        <v>1</v>
      </c>
      <c r="T4" s="34">
        <v>2</v>
      </c>
      <c r="U4" s="34">
        <v>1</v>
      </c>
      <c r="V4" s="34">
        <v>0</v>
      </c>
      <c r="W4" s="34">
        <v>1</v>
      </c>
      <c r="X4" s="34">
        <v>0</v>
      </c>
      <c r="Y4" s="34">
        <v>0</v>
      </c>
      <c r="Z4" s="34">
        <v>0</v>
      </c>
      <c r="AA4" s="34">
        <v>0</v>
      </c>
      <c r="AB4" s="34">
        <v>76</v>
      </c>
      <c r="AC4" s="34">
        <v>3</v>
      </c>
      <c r="AD4" s="34">
        <v>0</v>
      </c>
      <c r="AE4" s="37" t="s">
        <v>48</v>
      </c>
      <c r="AF4" s="34">
        <v>38</v>
      </c>
      <c r="AG4" s="34">
        <v>0</v>
      </c>
      <c r="AH4" s="34">
        <v>1</v>
      </c>
      <c r="AI4" s="34">
        <v>0</v>
      </c>
      <c r="AJ4" s="33" t="s">
        <v>49</v>
      </c>
      <c r="AK4" s="33">
        <v>0</v>
      </c>
      <c r="AL4" s="33">
        <v>1</v>
      </c>
      <c r="AM4" s="33">
        <v>70.400000000000006</v>
      </c>
      <c r="AN4" s="39">
        <v>190</v>
      </c>
    </row>
    <row r="5" spans="1:40" x14ac:dyDescent="0.3">
      <c r="A5" t="s">
        <v>316</v>
      </c>
      <c r="B5" s="22">
        <v>57</v>
      </c>
      <c r="C5" s="33">
        <v>1</v>
      </c>
      <c r="D5" s="33">
        <v>0</v>
      </c>
      <c r="E5" s="34">
        <v>1</v>
      </c>
      <c r="F5" s="34">
        <v>1</v>
      </c>
      <c r="G5" s="34">
        <v>1</v>
      </c>
      <c r="H5" s="34">
        <v>1</v>
      </c>
      <c r="I5" s="33">
        <v>0</v>
      </c>
      <c r="J5" s="34">
        <v>1</v>
      </c>
      <c r="K5" s="34">
        <v>0</v>
      </c>
      <c r="L5" s="34">
        <v>1</v>
      </c>
      <c r="M5" s="34">
        <v>1</v>
      </c>
      <c r="N5" s="34">
        <v>1</v>
      </c>
      <c r="O5" s="34">
        <v>1</v>
      </c>
      <c r="P5" s="34">
        <v>0</v>
      </c>
      <c r="Q5" s="34">
        <v>0</v>
      </c>
      <c r="R5" s="34">
        <v>5</v>
      </c>
      <c r="S5" s="34">
        <v>1</v>
      </c>
      <c r="T5" s="34">
        <v>2</v>
      </c>
      <c r="U5" s="34">
        <v>1</v>
      </c>
      <c r="V5" s="34">
        <v>0</v>
      </c>
      <c r="W5" s="34">
        <v>1</v>
      </c>
      <c r="X5" s="34">
        <v>0</v>
      </c>
      <c r="Y5" s="34">
        <v>0</v>
      </c>
      <c r="Z5" s="34">
        <v>3</v>
      </c>
      <c r="AA5" s="34">
        <v>0</v>
      </c>
      <c r="AB5" s="34">
        <v>61</v>
      </c>
      <c r="AC5" s="34">
        <v>2</v>
      </c>
      <c r="AD5" s="34">
        <v>4</v>
      </c>
      <c r="AE5" s="37" t="s">
        <v>50</v>
      </c>
      <c r="AF5" s="34">
        <v>34</v>
      </c>
      <c r="AG5" s="34">
        <v>1</v>
      </c>
      <c r="AH5" s="34">
        <v>0</v>
      </c>
      <c r="AI5" s="38">
        <v>1</v>
      </c>
      <c r="AJ5" s="33" t="s">
        <v>47</v>
      </c>
      <c r="AK5" s="33">
        <v>0</v>
      </c>
      <c r="AL5" s="33">
        <v>1</v>
      </c>
      <c r="AM5" s="33">
        <v>70</v>
      </c>
      <c r="AN5" s="39">
        <v>864</v>
      </c>
    </row>
    <row r="6" spans="1:40" x14ac:dyDescent="0.3">
      <c r="A6" t="s">
        <v>317</v>
      </c>
      <c r="B6" s="22">
        <v>57</v>
      </c>
      <c r="C6" s="41">
        <v>0</v>
      </c>
      <c r="D6" s="41">
        <v>0</v>
      </c>
      <c r="E6" s="42">
        <v>1</v>
      </c>
      <c r="F6" s="42">
        <v>1</v>
      </c>
      <c r="G6" s="42">
        <v>1</v>
      </c>
      <c r="H6" s="42">
        <v>1</v>
      </c>
      <c r="I6" s="41">
        <v>1</v>
      </c>
      <c r="J6" s="42">
        <v>4</v>
      </c>
      <c r="K6" s="42">
        <v>0</v>
      </c>
      <c r="L6" s="42">
        <v>1</v>
      </c>
      <c r="M6" s="42">
        <v>4</v>
      </c>
      <c r="N6" s="42">
        <v>1</v>
      </c>
      <c r="O6" s="42">
        <v>1</v>
      </c>
      <c r="P6" s="42">
        <v>0</v>
      </c>
      <c r="Q6" s="42">
        <v>2</v>
      </c>
      <c r="R6" s="42">
        <v>5</v>
      </c>
      <c r="S6" s="42">
        <v>1</v>
      </c>
      <c r="T6" s="42">
        <v>1</v>
      </c>
      <c r="U6" s="42">
        <v>1</v>
      </c>
      <c r="V6" s="42">
        <v>1</v>
      </c>
      <c r="W6" s="42">
        <v>1</v>
      </c>
      <c r="X6" s="42">
        <v>0</v>
      </c>
      <c r="Y6" s="42">
        <v>1</v>
      </c>
      <c r="Z6" s="42">
        <v>3</v>
      </c>
      <c r="AA6" s="42">
        <v>0</v>
      </c>
      <c r="AB6" s="42">
        <v>55</v>
      </c>
      <c r="AC6" s="42">
        <v>2</v>
      </c>
      <c r="AD6" s="42">
        <v>0</v>
      </c>
      <c r="AE6" s="43" t="s">
        <v>51</v>
      </c>
      <c r="AF6" s="42">
        <v>38</v>
      </c>
      <c r="AG6" s="42">
        <v>0</v>
      </c>
      <c r="AH6" s="42">
        <v>0</v>
      </c>
      <c r="AI6" s="38">
        <v>0</v>
      </c>
      <c r="AJ6" s="41" t="s">
        <v>47</v>
      </c>
      <c r="AK6" s="41">
        <v>1</v>
      </c>
      <c r="AL6" s="41">
        <v>1</v>
      </c>
      <c r="AM6" s="41">
        <v>66</v>
      </c>
      <c r="AN6" s="44">
        <v>378</v>
      </c>
    </row>
    <row r="7" spans="1:40" s="40" customFormat="1" x14ac:dyDescent="0.3">
      <c r="A7" t="s">
        <v>326</v>
      </c>
      <c r="B7" s="22">
        <v>65</v>
      </c>
      <c r="C7" s="41">
        <v>1</v>
      </c>
      <c r="D7" s="41">
        <v>0</v>
      </c>
      <c r="E7" s="42">
        <v>0</v>
      </c>
      <c r="F7" s="42">
        <v>1</v>
      </c>
      <c r="G7" s="42">
        <v>3</v>
      </c>
      <c r="H7" s="42">
        <v>2</v>
      </c>
      <c r="I7" s="41">
        <v>0</v>
      </c>
      <c r="J7" s="42">
        <v>1</v>
      </c>
      <c r="K7" s="42">
        <v>0</v>
      </c>
      <c r="L7" s="42">
        <v>1</v>
      </c>
      <c r="M7" s="42">
        <v>1</v>
      </c>
      <c r="N7" s="42">
        <v>1</v>
      </c>
      <c r="O7" s="42">
        <v>1</v>
      </c>
      <c r="P7" s="42">
        <v>0</v>
      </c>
      <c r="Q7" s="42">
        <v>1</v>
      </c>
      <c r="R7" s="42">
        <v>3</v>
      </c>
      <c r="S7" s="42">
        <v>1</v>
      </c>
      <c r="T7" s="42">
        <v>5</v>
      </c>
      <c r="U7" s="42">
        <v>0</v>
      </c>
      <c r="V7" s="42">
        <v>0</v>
      </c>
      <c r="W7" s="42">
        <v>1</v>
      </c>
      <c r="X7" s="42">
        <v>1</v>
      </c>
      <c r="Y7" s="42">
        <v>0</v>
      </c>
      <c r="Z7" s="42">
        <v>1</v>
      </c>
      <c r="AA7" s="42">
        <v>2</v>
      </c>
      <c r="AB7" s="42">
        <v>48</v>
      </c>
      <c r="AC7" s="42">
        <v>1</v>
      </c>
      <c r="AD7" s="42">
        <v>1</v>
      </c>
      <c r="AE7" s="43" t="s">
        <v>52</v>
      </c>
      <c r="AF7" s="42">
        <v>41</v>
      </c>
      <c r="AG7" s="42">
        <v>0</v>
      </c>
      <c r="AH7" s="42">
        <v>0</v>
      </c>
      <c r="AI7" s="34">
        <v>0</v>
      </c>
      <c r="AJ7" s="41" t="s">
        <v>49</v>
      </c>
      <c r="AK7" s="41">
        <v>0</v>
      </c>
      <c r="AL7" s="41">
        <v>1</v>
      </c>
      <c r="AM7" s="41">
        <v>70</v>
      </c>
      <c r="AN7" s="44">
        <v>470</v>
      </c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D95B3-D35A-4290-BD67-A343063B1DDA}">
  <dimension ref="A2:V11"/>
  <sheetViews>
    <sheetView workbookViewId="0">
      <selection activeCell="B18" sqref="B18"/>
    </sheetView>
  </sheetViews>
  <sheetFormatPr baseColWidth="10" defaultRowHeight="14.4" x14ac:dyDescent="0.3"/>
  <sheetData>
    <row r="2" spans="1:22" x14ac:dyDescent="0.3">
      <c r="A2" t="s">
        <v>53</v>
      </c>
    </row>
    <row r="3" spans="1:22" x14ac:dyDescent="0.3">
      <c r="R3" t="s">
        <v>289</v>
      </c>
    </row>
    <row r="4" spans="1:22" x14ac:dyDescent="0.3">
      <c r="B4" t="s">
        <v>275</v>
      </c>
      <c r="C4" t="s">
        <v>276</v>
      </c>
      <c r="D4" t="s">
        <v>277</v>
      </c>
      <c r="E4" t="s">
        <v>278</v>
      </c>
      <c r="F4" t="s">
        <v>279</v>
      </c>
      <c r="G4" t="s">
        <v>280</v>
      </c>
      <c r="H4" t="s">
        <v>281</v>
      </c>
      <c r="I4" t="s">
        <v>282</v>
      </c>
      <c r="J4" t="s">
        <v>283</v>
      </c>
      <c r="K4" t="s">
        <v>284</v>
      </c>
      <c r="L4" t="s">
        <v>285</v>
      </c>
      <c r="M4" t="s">
        <v>286</v>
      </c>
      <c r="N4" t="s">
        <v>287</v>
      </c>
      <c r="P4" t="s">
        <v>288</v>
      </c>
      <c r="R4" t="s">
        <v>290</v>
      </c>
      <c r="S4" t="s">
        <v>291</v>
      </c>
      <c r="T4" t="s">
        <v>292</v>
      </c>
      <c r="U4" t="s">
        <v>293</v>
      </c>
      <c r="V4" t="s">
        <v>294</v>
      </c>
    </row>
    <row r="5" spans="1:22" x14ac:dyDescent="0.3">
      <c r="A5" t="s">
        <v>310</v>
      </c>
      <c r="B5">
        <v>42</v>
      </c>
      <c r="C5">
        <v>58</v>
      </c>
      <c r="D5">
        <v>83</v>
      </c>
      <c r="E5">
        <v>33</v>
      </c>
      <c r="F5">
        <v>50</v>
      </c>
      <c r="G5">
        <v>33</v>
      </c>
      <c r="H5">
        <v>100</v>
      </c>
      <c r="I5">
        <v>100</v>
      </c>
      <c r="J5">
        <v>100</v>
      </c>
      <c r="K5">
        <v>100</v>
      </c>
      <c r="L5">
        <v>100</v>
      </c>
      <c r="M5">
        <v>67</v>
      </c>
      <c r="N5">
        <v>67</v>
      </c>
      <c r="P5">
        <v>72</v>
      </c>
      <c r="R5">
        <v>0</v>
      </c>
      <c r="S5">
        <v>100</v>
      </c>
      <c r="T5">
        <v>0</v>
      </c>
      <c r="U5">
        <v>100</v>
      </c>
      <c r="V5">
        <v>100</v>
      </c>
    </row>
    <row r="6" spans="1:22" x14ac:dyDescent="0.3">
      <c r="A6" t="s">
        <v>314</v>
      </c>
      <c r="B6">
        <v>0</v>
      </c>
      <c r="C6">
        <v>67</v>
      </c>
      <c r="D6">
        <v>33</v>
      </c>
      <c r="E6">
        <v>11</v>
      </c>
      <c r="F6">
        <v>33</v>
      </c>
      <c r="G6">
        <v>13</v>
      </c>
      <c r="H6">
        <v>33</v>
      </c>
      <c r="I6">
        <v>0</v>
      </c>
      <c r="J6">
        <v>0</v>
      </c>
      <c r="K6">
        <v>100</v>
      </c>
      <c r="L6">
        <v>67</v>
      </c>
      <c r="M6">
        <v>67</v>
      </c>
      <c r="N6">
        <v>67</v>
      </c>
      <c r="P6">
        <v>38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3">
      <c r="A7" t="s">
        <v>316</v>
      </c>
      <c r="B7">
        <v>50</v>
      </c>
      <c r="C7">
        <v>25</v>
      </c>
      <c r="D7">
        <v>0</v>
      </c>
      <c r="E7">
        <v>22</v>
      </c>
      <c r="F7">
        <v>17</v>
      </c>
      <c r="G7">
        <v>0</v>
      </c>
      <c r="H7">
        <v>33</v>
      </c>
      <c r="I7">
        <v>67</v>
      </c>
      <c r="J7">
        <v>100</v>
      </c>
      <c r="K7">
        <v>100</v>
      </c>
      <c r="L7">
        <v>0</v>
      </c>
      <c r="M7">
        <v>33</v>
      </c>
      <c r="N7">
        <v>0</v>
      </c>
      <c r="P7">
        <v>34</v>
      </c>
      <c r="R7">
        <v>0</v>
      </c>
      <c r="S7">
        <v>0</v>
      </c>
      <c r="T7">
        <v>0</v>
      </c>
      <c r="U7">
        <v>0</v>
      </c>
      <c r="V7">
        <v>100</v>
      </c>
    </row>
    <row r="8" spans="1:22" x14ac:dyDescent="0.3">
      <c r="A8" t="s">
        <v>317</v>
      </c>
      <c r="B8">
        <v>17</v>
      </c>
      <c r="C8">
        <v>25</v>
      </c>
      <c r="D8">
        <v>33</v>
      </c>
      <c r="E8">
        <v>0</v>
      </c>
      <c r="F8">
        <v>33</v>
      </c>
      <c r="G8">
        <v>20</v>
      </c>
      <c r="H8">
        <v>100</v>
      </c>
      <c r="I8">
        <v>0</v>
      </c>
      <c r="J8">
        <v>33</v>
      </c>
      <c r="K8">
        <v>100</v>
      </c>
      <c r="L8">
        <v>100</v>
      </c>
      <c r="M8">
        <v>0</v>
      </c>
      <c r="N8">
        <v>33</v>
      </c>
      <c r="P8">
        <v>38</v>
      </c>
      <c r="R8">
        <v>100</v>
      </c>
      <c r="S8">
        <v>100</v>
      </c>
      <c r="T8">
        <v>0</v>
      </c>
      <c r="U8">
        <v>0</v>
      </c>
      <c r="V8">
        <v>0</v>
      </c>
    </row>
    <row r="9" spans="1:22" x14ac:dyDescent="0.3">
      <c r="A9" t="s">
        <v>326</v>
      </c>
      <c r="B9">
        <v>21</v>
      </c>
      <c r="C9">
        <v>42</v>
      </c>
      <c r="D9">
        <v>33</v>
      </c>
      <c r="E9">
        <v>33</v>
      </c>
      <c r="F9">
        <v>58</v>
      </c>
      <c r="G9">
        <v>33</v>
      </c>
      <c r="H9">
        <v>33</v>
      </c>
      <c r="I9">
        <v>0</v>
      </c>
      <c r="J9">
        <v>67</v>
      </c>
      <c r="K9">
        <v>100</v>
      </c>
      <c r="L9">
        <v>50</v>
      </c>
      <c r="M9">
        <v>67</v>
      </c>
      <c r="N9">
        <v>0</v>
      </c>
      <c r="P9">
        <v>41</v>
      </c>
      <c r="R9">
        <v>0</v>
      </c>
      <c r="S9">
        <v>0</v>
      </c>
      <c r="T9">
        <v>100</v>
      </c>
      <c r="U9">
        <v>100</v>
      </c>
      <c r="V9">
        <v>0</v>
      </c>
    </row>
    <row r="11" spans="1:22" x14ac:dyDescent="0.3">
      <c r="A11" t="s">
        <v>54</v>
      </c>
      <c r="B11">
        <v>26</v>
      </c>
      <c r="C11">
        <v>43</v>
      </c>
      <c r="D11">
        <v>36</v>
      </c>
      <c r="E11">
        <v>20</v>
      </c>
      <c r="F11">
        <v>38</v>
      </c>
      <c r="G11">
        <v>20</v>
      </c>
      <c r="H11">
        <v>60</v>
      </c>
      <c r="I11">
        <v>33</v>
      </c>
      <c r="J11">
        <v>60</v>
      </c>
      <c r="K11">
        <v>100</v>
      </c>
      <c r="L11">
        <v>63</v>
      </c>
      <c r="M11">
        <v>47</v>
      </c>
      <c r="N11">
        <v>33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417F-056C-4E5A-A590-E5A053B0125E}">
  <dimension ref="A1:N66"/>
  <sheetViews>
    <sheetView tabSelected="1" topLeftCell="A34" workbookViewId="0">
      <selection activeCell="B46" sqref="B46"/>
    </sheetView>
  </sheetViews>
  <sheetFormatPr baseColWidth="10" defaultRowHeight="14.4" x14ac:dyDescent="0.3"/>
  <cols>
    <col min="1" max="1" width="16.44140625" customWidth="1"/>
    <col min="2" max="2" width="12.6640625" customWidth="1"/>
    <col min="3" max="3" width="21" customWidth="1"/>
  </cols>
  <sheetData>
    <row r="1" spans="1:14" x14ac:dyDescent="0.3">
      <c r="A1" s="45" t="s">
        <v>55</v>
      </c>
      <c r="B1" s="45" t="s">
        <v>295</v>
      </c>
      <c r="H1" s="45" t="s">
        <v>301</v>
      </c>
    </row>
    <row r="2" spans="1:14" x14ac:dyDescent="0.3">
      <c r="A2" s="46" t="s">
        <v>327</v>
      </c>
      <c r="B2" s="45" t="s">
        <v>296</v>
      </c>
      <c r="C2" s="45" t="s">
        <v>276</v>
      </c>
      <c r="D2" s="45" t="s">
        <v>293</v>
      </c>
      <c r="E2" s="45" t="s">
        <v>297</v>
      </c>
      <c r="F2" s="45" t="s">
        <v>298</v>
      </c>
      <c r="H2" s="45" t="s">
        <v>296</v>
      </c>
      <c r="I2" s="45" t="s">
        <v>276</v>
      </c>
      <c r="J2" s="45" t="s">
        <v>293</v>
      </c>
      <c r="K2" s="45" t="s">
        <v>297</v>
      </c>
      <c r="L2" s="45" t="s">
        <v>302</v>
      </c>
      <c r="M2" s="45" t="s">
        <v>298</v>
      </c>
      <c r="N2" s="45" t="s">
        <v>303</v>
      </c>
    </row>
    <row r="3" spans="1:14" x14ac:dyDescent="0.3">
      <c r="A3" s="19" t="s">
        <v>310</v>
      </c>
      <c r="B3">
        <v>0</v>
      </c>
      <c r="C3">
        <v>1</v>
      </c>
      <c r="D3">
        <v>1</v>
      </c>
      <c r="E3">
        <v>1</v>
      </c>
      <c r="F3">
        <v>90</v>
      </c>
      <c r="H3">
        <v>0</v>
      </c>
      <c r="I3">
        <v>1</v>
      </c>
      <c r="J3">
        <v>0</v>
      </c>
      <c r="K3">
        <v>0</v>
      </c>
      <c r="L3">
        <v>1</v>
      </c>
      <c r="M3">
        <v>75</v>
      </c>
      <c r="N3">
        <v>1</v>
      </c>
    </row>
    <row r="4" spans="1:14" x14ac:dyDescent="0.3">
      <c r="A4" s="19" t="s">
        <v>311</v>
      </c>
      <c r="B4">
        <v>0</v>
      </c>
      <c r="C4">
        <v>0</v>
      </c>
      <c r="D4">
        <v>0</v>
      </c>
      <c r="E4">
        <v>0</v>
      </c>
      <c r="F4">
        <v>75</v>
      </c>
      <c r="H4">
        <v>1</v>
      </c>
      <c r="I4">
        <v>1</v>
      </c>
      <c r="J4">
        <v>1</v>
      </c>
      <c r="K4">
        <v>1</v>
      </c>
      <c r="L4">
        <v>1</v>
      </c>
      <c r="M4">
        <v>65</v>
      </c>
      <c r="N4">
        <v>0</v>
      </c>
    </row>
    <row r="5" spans="1:14" x14ac:dyDescent="0.3">
      <c r="A5" s="19" t="s">
        <v>312</v>
      </c>
      <c r="B5">
        <v>0</v>
      </c>
      <c r="C5">
        <v>0</v>
      </c>
      <c r="F5">
        <v>90</v>
      </c>
      <c r="I5">
        <v>0</v>
      </c>
      <c r="J5">
        <v>1</v>
      </c>
      <c r="K5">
        <v>0</v>
      </c>
      <c r="L5">
        <v>0</v>
      </c>
      <c r="N5">
        <v>0</v>
      </c>
    </row>
    <row r="6" spans="1:14" x14ac:dyDescent="0.3">
      <c r="A6" s="19" t="s">
        <v>313</v>
      </c>
      <c r="B6">
        <v>1</v>
      </c>
      <c r="C6">
        <v>0</v>
      </c>
      <c r="F6">
        <v>80</v>
      </c>
      <c r="I6">
        <v>1</v>
      </c>
      <c r="J6">
        <v>1</v>
      </c>
      <c r="K6">
        <v>1</v>
      </c>
      <c r="L6">
        <v>1</v>
      </c>
    </row>
    <row r="7" spans="1:14" x14ac:dyDescent="0.3">
      <c r="A7" s="19" t="s">
        <v>314</v>
      </c>
      <c r="B7">
        <v>1</v>
      </c>
      <c r="C7">
        <v>0</v>
      </c>
      <c r="D7">
        <v>1</v>
      </c>
      <c r="E7">
        <v>0</v>
      </c>
      <c r="F7">
        <v>90</v>
      </c>
      <c r="H7">
        <v>0</v>
      </c>
      <c r="I7" s="46">
        <v>1</v>
      </c>
      <c r="J7">
        <v>1</v>
      </c>
      <c r="K7" s="46">
        <v>0</v>
      </c>
      <c r="L7">
        <v>1</v>
      </c>
      <c r="M7">
        <v>90</v>
      </c>
    </row>
    <row r="8" spans="1:14" x14ac:dyDescent="0.3">
      <c r="A8" s="19" t="s">
        <v>315</v>
      </c>
      <c r="B8">
        <v>0</v>
      </c>
      <c r="C8">
        <v>0</v>
      </c>
      <c r="D8">
        <v>1</v>
      </c>
      <c r="E8">
        <v>0</v>
      </c>
      <c r="F8">
        <v>100</v>
      </c>
      <c r="I8">
        <v>0</v>
      </c>
      <c r="J8">
        <v>1</v>
      </c>
      <c r="K8">
        <v>1</v>
      </c>
      <c r="L8">
        <v>1</v>
      </c>
      <c r="M8">
        <v>95</v>
      </c>
      <c r="N8">
        <v>1</v>
      </c>
    </row>
    <row r="9" spans="1:14" x14ac:dyDescent="0.3">
      <c r="A9" s="19" t="s">
        <v>316</v>
      </c>
      <c r="B9">
        <v>0</v>
      </c>
      <c r="C9">
        <v>1</v>
      </c>
      <c r="D9">
        <v>1</v>
      </c>
      <c r="E9">
        <v>0</v>
      </c>
      <c r="F9">
        <v>90</v>
      </c>
      <c r="H9">
        <v>0</v>
      </c>
      <c r="I9" s="46">
        <v>1</v>
      </c>
      <c r="J9">
        <v>1</v>
      </c>
      <c r="K9" s="46">
        <v>0</v>
      </c>
      <c r="L9">
        <v>1</v>
      </c>
      <c r="M9">
        <v>80</v>
      </c>
      <c r="N9">
        <v>0</v>
      </c>
    </row>
    <row r="10" spans="1:14" x14ac:dyDescent="0.3">
      <c r="A10" s="19" t="s">
        <v>317</v>
      </c>
      <c r="B10" t="s">
        <v>299</v>
      </c>
      <c r="F10">
        <v>90</v>
      </c>
      <c r="I10">
        <v>1</v>
      </c>
      <c r="J10">
        <v>1</v>
      </c>
      <c r="K10">
        <v>1</v>
      </c>
      <c r="L10">
        <v>1</v>
      </c>
      <c r="M10">
        <v>90</v>
      </c>
      <c r="N10">
        <v>1</v>
      </c>
    </row>
    <row r="11" spans="1:14" x14ac:dyDescent="0.3">
      <c r="A11" s="19" t="s">
        <v>318</v>
      </c>
      <c r="B11">
        <v>0</v>
      </c>
      <c r="C11">
        <v>0</v>
      </c>
      <c r="D11">
        <v>1</v>
      </c>
      <c r="E11">
        <v>0</v>
      </c>
      <c r="F11">
        <v>90</v>
      </c>
      <c r="H11">
        <v>0</v>
      </c>
      <c r="I11" s="46">
        <v>1</v>
      </c>
      <c r="J11">
        <v>1</v>
      </c>
      <c r="K11" s="46">
        <v>1</v>
      </c>
      <c r="L11">
        <v>1</v>
      </c>
    </row>
    <row r="12" spans="1:14" x14ac:dyDescent="0.3">
      <c r="A12" s="20" t="s">
        <v>319</v>
      </c>
      <c r="B12">
        <v>1</v>
      </c>
      <c r="C12">
        <v>1</v>
      </c>
      <c r="E12">
        <v>1</v>
      </c>
      <c r="F12">
        <v>100</v>
      </c>
      <c r="I12">
        <v>1</v>
      </c>
      <c r="J12">
        <v>1</v>
      </c>
      <c r="K12">
        <v>1</v>
      </c>
      <c r="L12">
        <v>1</v>
      </c>
      <c r="M12">
        <v>90</v>
      </c>
    </row>
    <row r="13" spans="1:14" x14ac:dyDescent="0.3">
      <c r="A13" s="19" t="s">
        <v>320</v>
      </c>
      <c r="B13">
        <v>1</v>
      </c>
      <c r="C13">
        <v>1</v>
      </c>
      <c r="D13">
        <v>1</v>
      </c>
      <c r="F13">
        <v>80</v>
      </c>
      <c r="I13">
        <v>1</v>
      </c>
      <c r="J13">
        <v>1</v>
      </c>
      <c r="K13">
        <v>0</v>
      </c>
      <c r="L13">
        <v>1</v>
      </c>
      <c r="M13">
        <v>80</v>
      </c>
    </row>
    <row r="14" spans="1:14" x14ac:dyDescent="0.3">
      <c r="A14" s="19" t="s">
        <v>321</v>
      </c>
      <c r="B14">
        <v>1</v>
      </c>
      <c r="C14">
        <v>1</v>
      </c>
      <c r="F14">
        <v>80</v>
      </c>
      <c r="I14">
        <v>1</v>
      </c>
      <c r="J14">
        <v>1</v>
      </c>
      <c r="K14">
        <v>0</v>
      </c>
      <c r="L14">
        <v>1</v>
      </c>
      <c r="M14">
        <v>75</v>
      </c>
    </row>
    <row r="15" spans="1:14" x14ac:dyDescent="0.3">
      <c r="A15" s="19" t="s">
        <v>322</v>
      </c>
      <c r="B15">
        <v>1</v>
      </c>
      <c r="C15">
        <v>1</v>
      </c>
      <c r="D15">
        <v>1</v>
      </c>
      <c r="E15">
        <v>1</v>
      </c>
      <c r="F15">
        <v>85</v>
      </c>
      <c r="I15" s="46">
        <v>1</v>
      </c>
      <c r="J15">
        <v>1</v>
      </c>
      <c r="K15" s="46">
        <v>1</v>
      </c>
      <c r="L15">
        <v>1</v>
      </c>
    </row>
    <row r="16" spans="1:14" x14ac:dyDescent="0.3">
      <c r="A16" s="19" t="s">
        <v>323</v>
      </c>
      <c r="B16">
        <v>1</v>
      </c>
      <c r="C16">
        <v>1</v>
      </c>
      <c r="E16">
        <v>1</v>
      </c>
      <c r="F16">
        <v>90</v>
      </c>
      <c r="H16">
        <v>1</v>
      </c>
      <c r="I16">
        <v>1</v>
      </c>
      <c r="J16">
        <v>1</v>
      </c>
      <c r="K16">
        <v>1</v>
      </c>
      <c r="L16">
        <v>1</v>
      </c>
      <c r="M16">
        <v>90</v>
      </c>
    </row>
    <row r="17" spans="1:14" x14ac:dyDescent="0.3">
      <c r="A17" s="19" t="s">
        <v>324</v>
      </c>
      <c r="B17">
        <v>0</v>
      </c>
      <c r="C17">
        <v>0</v>
      </c>
      <c r="D17">
        <v>0</v>
      </c>
      <c r="E17">
        <v>0</v>
      </c>
      <c r="F17">
        <v>90</v>
      </c>
      <c r="H17">
        <v>0</v>
      </c>
      <c r="I17" s="46">
        <v>1</v>
      </c>
      <c r="J17">
        <v>1</v>
      </c>
      <c r="K17" s="46">
        <v>0</v>
      </c>
      <c r="L17">
        <v>1</v>
      </c>
      <c r="M17">
        <v>85</v>
      </c>
    </row>
    <row r="18" spans="1:14" x14ac:dyDescent="0.3">
      <c r="A18" s="50" t="s">
        <v>325</v>
      </c>
      <c r="B18">
        <v>1</v>
      </c>
      <c r="C18">
        <v>0</v>
      </c>
      <c r="D18">
        <v>0</v>
      </c>
      <c r="E18">
        <v>0</v>
      </c>
      <c r="F18">
        <v>100</v>
      </c>
      <c r="H18">
        <v>1</v>
      </c>
      <c r="I18">
        <v>1</v>
      </c>
      <c r="J18">
        <v>0</v>
      </c>
      <c r="K18">
        <v>0</v>
      </c>
      <c r="L18">
        <v>1</v>
      </c>
      <c r="M18">
        <v>90</v>
      </c>
      <c r="N18">
        <v>1</v>
      </c>
    </row>
    <row r="19" spans="1:14" x14ac:dyDescent="0.3">
      <c r="A19" s="19" t="s">
        <v>326</v>
      </c>
      <c r="B19">
        <v>1</v>
      </c>
      <c r="C19">
        <v>0</v>
      </c>
      <c r="D19">
        <v>0</v>
      </c>
      <c r="E19">
        <v>0</v>
      </c>
      <c r="F19">
        <v>80</v>
      </c>
      <c r="H19">
        <v>0</v>
      </c>
      <c r="I19">
        <v>1</v>
      </c>
      <c r="J19">
        <v>1</v>
      </c>
      <c r="K19">
        <v>1</v>
      </c>
      <c r="L19">
        <v>1</v>
      </c>
      <c r="M19">
        <v>75</v>
      </c>
      <c r="N19">
        <v>1</v>
      </c>
    </row>
    <row r="21" spans="1:14" x14ac:dyDescent="0.3">
      <c r="B21">
        <v>9</v>
      </c>
      <c r="C21">
        <v>7</v>
      </c>
      <c r="D21">
        <v>7</v>
      </c>
      <c r="E21">
        <v>4</v>
      </c>
      <c r="F21" t="s">
        <v>56</v>
      </c>
      <c r="H21">
        <v>3</v>
      </c>
      <c r="I21">
        <v>15</v>
      </c>
      <c r="J21">
        <v>15</v>
      </c>
      <c r="K21">
        <v>8</v>
      </c>
      <c r="L21">
        <v>16</v>
      </c>
      <c r="M21" s="47"/>
      <c r="N21">
        <v>5</v>
      </c>
    </row>
    <row r="23" spans="1:14" x14ac:dyDescent="0.3">
      <c r="B23" s="48">
        <v>0.53</v>
      </c>
      <c r="C23" s="48">
        <v>0.41</v>
      </c>
      <c r="D23" s="48">
        <v>0.41</v>
      </c>
      <c r="E23" s="48">
        <v>0.24</v>
      </c>
    </row>
    <row r="24" spans="1:14" x14ac:dyDescent="0.3">
      <c r="F24" t="s">
        <v>300</v>
      </c>
      <c r="M24" t="s">
        <v>304</v>
      </c>
    </row>
    <row r="25" spans="1:14" x14ac:dyDescent="0.3">
      <c r="F25">
        <v>75</v>
      </c>
      <c r="M25">
        <v>65</v>
      </c>
    </row>
    <row r="26" spans="1:14" x14ac:dyDescent="0.3">
      <c r="F26">
        <f>F6</f>
        <v>80</v>
      </c>
      <c r="M26">
        <v>75</v>
      </c>
    </row>
    <row r="27" spans="1:14" x14ac:dyDescent="0.3">
      <c r="F27">
        <f>F13</f>
        <v>80</v>
      </c>
      <c r="M27">
        <v>75</v>
      </c>
    </row>
    <row r="28" spans="1:14" x14ac:dyDescent="0.3">
      <c r="F28">
        <v>80</v>
      </c>
      <c r="M28">
        <v>75</v>
      </c>
    </row>
    <row r="29" spans="1:14" x14ac:dyDescent="0.3">
      <c r="F29">
        <v>80</v>
      </c>
      <c r="M29">
        <v>80</v>
      </c>
    </row>
    <row r="30" spans="1:14" x14ac:dyDescent="0.3">
      <c r="F30">
        <v>85</v>
      </c>
      <c r="M30" s="46">
        <v>80</v>
      </c>
    </row>
    <row r="31" spans="1:14" x14ac:dyDescent="0.3">
      <c r="F31">
        <v>90</v>
      </c>
      <c r="M31" s="49">
        <v>85</v>
      </c>
    </row>
    <row r="32" spans="1:14" x14ac:dyDescent="0.3">
      <c r="F32" s="46">
        <v>90</v>
      </c>
      <c r="M32" s="46">
        <v>90</v>
      </c>
    </row>
    <row r="33" spans="1:13" x14ac:dyDescent="0.3">
      <c r="F33" s="49">
        <v>90</v>
      </c>
      <c r="M33">
        <v>90</v>
      </c>
    </row>
    <row r="34" spans="1:13" x14ac:dyDescent="0.3">
      <c r="F34" s="46">
        <v>90</v>
      </c>
      <c r="M34">
        <v>90</v>
      </c>
    </row>
    <row r="35" spans="1:13" x14ac:dyDescent="0.3">
      <c r="F35">
        <v>90</v>
      </c>
      <c r="M35">
        <v>90</v>
      </c>
    </row>
    <row r="36" spans="1:13" x14ac:dyDescent="0.3">
      <c r="F36">
        <v>90</v>
      </c>
      <c r="M36">
        <v>90</v>
      </c>
    </row>
    <row r="37" spans="1:13" x14ac:dyDescent="0.3">
      <c r="F37">
        <v>90</v>
      </c>
      <c r="M37">
        <v>95</v>
      </c>
    </row>
    <row r="38" spans="1:13" x14ac:dyDescent="0.3">
      <c r="F38">
        <v>90</v>
      </c>
      <c r="M38" t="s">
        <v>306</v>
      </c>
    </row>
    <row r="39" spans="1:13" x14ac:dyDescent="0.3">
      <c r="F39">
        <v>100</v>
      </c>
    </row>
    <row r="40" spans="1:13" x14ac:dyDescent="0.3">
      <c r="F40">
        <v>100</v>
      </c>
      <c r="M40" s="49">
        <v>85</v>
      </c>
    </row>
    <row r="41" spans="1:13" x14ac:dyDescent="0.3">
      <c r="F41">
        <v>100</v>
      </c>
    </row>
    <row r="46" spans="1:13" x14ac:dyDescent="0.3">
      <c r="A46" s="45"/>
      <c r="B46" s="45" t="s">
        <v>328</v>
      </c>
    </row>
    <row r="47" spans="1:13" x14ac:dyDescent="0.3">
      <c r="B47" t="str">
        <f t="shared" ref="B47:F47" si="0">B2</f>
        <v>pain</v>
      </c>
      <c r="C47" t="str">
        <f t="shared" si="0"/>
        <v>dysphagia</v>
      </c>
      <c r="D47" t="str">
        <f t="shared" si="0"/>
        <v>weight loss</v>
      </c>
      <c r="E47" t="str">
        <f t="shared" si="0"/>
        <v>hoarseness</v>
      </c>
      <c r="F47" t="str">
        <f t="shared" si="0"/>
        <v>Karnofsky-index</v>
      </c>
      <c r="G47" t="s">
        <v>303</v>
      </c>
      <c r="H47" t="s">
        <v>305</v>
      </c>
    </row>
    <row r="48" spans="1:13" x14ac:dyDescent="0.3">
      <c r="A48" t="str">
        <f t="shared" ref="A48:A64" si="1">A3</f>
        <v>DARS1</v>
      </c>
      <c r="B48">
        <v>0</v>
      </c>
      <c r="C48">
        <f>[1]HnO_20.10!BN2</f>
        <v>1</v>
      </c>
      <c r="D48">
        <f>[1]HnO_20.10!BO2</f>
        <v>0</v>
      </c>
      <c r="E48">
        <v>1</v>
      </c>
      <c r="F48">
        <v>70</v>
      </c>
      <c r="G48">
        <v>1</v>
      </c>
      <c r="H48">
        <f>[1]HnO_20.10!BP2</f>
        <v>1</v>
      </c>
    </row>
    <row r="49" spans="1:8" x14ac:dyDescent="0.3">
      <c r="A49" t="str">
        <f t="shared" si="1"/>
        <v>DARS2</v>
      </c>
      <c r="B49">
        <v>1</v>
      </c>
      <c r="C49">
        <f>[1]HnO_20.10!BN3</f>
        <v>1</v>
      </c>
      <c r="D49">
        <f>[1]HnO_20.10!BO3</f>
        <v>0</v>
      </c>
      <c r="E49">
        <v>1</v>
      </c>
      <c r="F49">
        <v>70</v>
      </c>
      <c r="G49">
        <v>0</v>
      </c>
      <c r="H49">
        <f>[1]HnO_20.10!BP3</f>
        <v>1</v>
      </c>
    </row>
    <row r="50" spans="1:8" x14ac:dyDescent="0.3">
      <c r="A50" t="str">
        <f t="shared" si="1"/>
        <v>DARS3</v>
      </c>
      <c r="B50">
        <v>0</v>
      </c>
      <c r="C50">
        <f>[1]HnO_20.10!BN4</f>
        <v>0</v>
      </c>
      <c r="D50">
        <f>[1]HnO_20.10!BO4</f>
        <v>0</v>
      </c>
      <c r="E50">
        <v>0</v>
      </c>
      <c r="F50">
        <v>90</v>
      </c>
      <c r="G50">
        <v>0</v>
      </c>
      <c r="H50">
        <f>[1]HnO_20.10!BP4</f>
        <v>1</v>
      </c>
    </row>
    <row r="51" spans="1:8" x14ac:dyDescent="0.3">
      <c r="A51" t="str">
        <f t="shared" si="1"/>
        <v>DARS4</v>
      </c>
      <c r="B51">
        <v>0</v>
      </c>
      <c r="C51">
        <f>[1]HnO_20.10!BN5</f>
        <v>1</v>
      </c>
      <c r="D51">
        <f>[1]HnO_20.10!BO5</f>
        <v>1</v>
      </c>
      <c r="E51">
        <v>0</v>
      </c>
      <c r="F51">
        <v>80</v>
      </c>
      <c r="G51">
        <v>0</v>
      </c>
      <c r="H51">
        <f>[1]HnO_20.10!BP5</f>
        <v>1</v>
      </c>
    </row>
    <row r="52" spans="1:8" x14ac:dyDescent="0.3">
      <c r="A52" s="46" t="str">
        <f t="shared" si="1"/>
        <v>DARS5</v>
      </c>
      <c r="B52">
        <v>0</v>
      </c>
      <c r="C52" s="46">
        <f>[1]HnO_20.10!BN6</f>
        <v>1</v>
      </c>
      <c r="D52">
        <f>[1]HnO_20.10!BO6</f>
        <v>0</v>
      </c>
      <c r="E52" s="46">
        <v>0</v>
      </c>
      <c r="F52">
        <v>90</v>
      </c>
      <c r="G52">
        <v>0</v>
      </c>
      <c r="H52">
        <f>[1]HnO_20.10!BP6</f>
        <v>1</v>
      </c>
    </row>
    <row r="53" spans="1:8" x14ac:dyDescent="0.3">
      <c r="A53" t="str">
        <f t="shared" si="1"/>
        <v>DARS6</v>
      </c>
      <c r="B53">
        <v>0</v>
      </c>
      <c r="C53">
        <f>[1]HnO_20.10!BN7</f>
        <v>0</v>
      </c>
      <c r="D53">
        <f>[1]HnO_20.10!BO7</f>
        <v>1</v>
      </c>
      <c r="E53">
        <v>1</v>
      </c>
      <c r="F53">
        <v>80</v>
      </c>
      <c r="G53">
        <v>1</v>
      </c>
      <c r="H53">
        <f>[1]HnO_20.10!BP7</f>
        <v>1</v>
      </c>
    </row>
    <row r="54" spans="1:8" x14ac:dyDescent="0.3">
      <c r="A54" s="46" t="str">
        <f t="shared" si="1"/>
        <v>DARS7</v>
      </c>
      <c r="B54">
        <v>0</v>
      </c>
      <c r="C54" s="46">
        <f>[1]HnO_20.10!BN8</f>
        <v>1</v>
      </c>
      <c r="D54">
        <f>[1]HnO_20.10!BO8</f>
        <v>1</v>
      </c>
      <c r="E54" s="46">
        <v>0</v>
      </c>
      <c r="F54">
        <v>90</v>
      </c>
      <c r="G54">
        <v>0</v>
      </c>
      <c r="H54">
        <f>[1]HnO_20.10!BP8</f>
        <v>1</v>
      </c>
    </row>
    <row r="55" spans="1:8" x14ac:dyDescent="0.3">
      <c r="A55" t="str">
        <f t="shared" si="1"/>
        <v>DARS8</v>
      </c>
      <c r="B55">
        <v>0</v>
      </c>
      <c r="C55">
        <f>[1]HnO_20.10!BN9</f>
        <v>1</v>
      </c>
      <c r="D55">
        <f>[1]HnO_20.10!BO9</f>
        <v>0</v>
      </c>
      <c r="E55">
        <v>0</v>
      </c>
      <c r="F55">
        <v>90</v>
      </c>
      <c r="G55">
        <v>1</v>
      </c>
      <c r="H55">
        <f>[1]HnO_20.10!BP9</f>
        <v>1</v>
      </c>
    </row>
    <row r="56" spans="1:8" x14ac:dyDescent="0.3">
      <c r="A56" s="46" t="str">
        <f t="shared" si="1"/>
        <v>DARS9</v>
      </c>
      <c r="B56">
        <v>0</v>
      </c>
      <c r="C56" s="46">
        <f>[1]HnO_20.10!BN10</f>
        <v>1</v>
      </c>
      <c r="D56">
        <f>[1]HnO_20.10!BO10</f>
        <v>0</v>
      </c>
      <c r="E56" s="46">
        <v>1</v>
      </c>
      <c r="F56">
        <v>90</v>
      </c>
      <c r="G56">
        <v>0</v>
      </c>
      <c r="H56">
        <f>[1]HnO_20.10!BP10</f>
        <v>1</v>
      </c>
    </row>
    <row r="57" spans="1:8" x14ac:dyDescent="0.3">
      <c r="A57" t="str">
        <f t="shared" si="1"/>
        <v>DARS10</v>
      </c>
      <c r="B57">
        <v>0</v>
      </c>
      <c r="C57">
        <f>[1]HnO_20.10!BN11</f>
        <v>1</v>
      </c>
      <c r="D57">
        <f>[1]HnO_20.10!BO11</f>
        <v>0</v>
      </c>
      <c r="E57">
        <v>1</v>
      </c>
      <c r="F57">
        <v>90</v>
      </c>
      <c r="G57">
        <v>0</v>
      </c>
      <c r="H57">
        <f>[1]HnO_20.10!BP11</f>
        <v>1</v>
      </c>
    </row>
    <row r="58" spans="1:8" x14ac:dyDescent="0.3">
      <c r="A58" t="str">
        <f t="shared" si="1"/>
        <v>DARS11</v>
      </c>
      <c r="B58">
        <v>0</v>
      </c>
      <c r="C58">
        <f>[1]HnO_20.10!BN12</f>
        <v>1</v>
      </c>
      <c r="D58">
        <f>[1]HnO_20.10!BO12</f>
        <v>0</v>
      </c>
      <c r="E58">
        <v>1</v>
      </c>
      <c r="F58">
        <v>90</v>
      </c>
      <c r="G58">
        <v>0</v>
      </c>
      <c r="H58">
        <f>[1]HnO_20.10!BP12</f>
        <v>1</v>
      </c>
    </row>
    <row r="59" spans="1:8" x14ac:dyDescent="0.3">
      <c r="A59" t="str">
        <f t="shared" si="1"/>
        <v>DARS12</v>
      </c>
      <c r="B59">
        <v>0</v>
      </c>
      <c r="C59">
        <f>[1]HnO_20.10!BN13</f>
        <v>1</v>
      </c>
      <c r="D59">
        <f>[1]HnO_20.10!BO13</f>
        <v>1</v>
      </c>
      <c r="E59">
        <v>0</v>
      </c>
      <c r="F59">
        <v>90</v>
      </c>
      <c r="G59">
        <v>0</v>
      </c>
      <c r="H59">
        <f>[1]HnO_20.10!BP13</f>
        <v>1</v>
      </c>
    </row>
    <row r="60" spans="1:8" x14ac:dyDescent="0.3">
      <c r="A60" s="46" t="str">
        <f t="shared" si="1"/>
        <v>DARS13</v>
      </c>
      <c r="B60">
        <v>0</v>
      </c>
      <c r="C60" s="46">
        <f>[1]HnO_20.10!BN14</f>
        <v>1</v>
      </c>
      <c r="D60">
        <f>[1]HnO_20.10!BO14</f>
        <v>1</v>
      </c>
      <c r="E60" s="46">
        <v>1</v>
      </c>
      <c r="F60">
        <v>90</v>
      </c>
      <c r="G60">
        <v>0</v>
      </c>
      <c r="H60">
        <f>[1]HnO_20.10!BP14</f>
        <v>1</v>
      </c>
    </row>
    <row r="61" spans="1:8" x14ac:dyDescent="0.3">
      <c r="A61" t="str">
        <f t="shared" si="1"/>
        <v>DARS14</v>
      </c>
      <c r="B61">
        <v>0</v>
      </c>
      <c r="C61">
        <f>[1]HnO_20.10!BN15</f>
        <v>1</v>
      </c>
      <c r="D61">
        <f>[1]HnO_20.10!BO15</f>
        <v>0</v>
      </c>
      <c r="E61">
        <v>1</v>
      </c>
      <c r="F61">
        <v>90</v>
      </c>
      <c r="G61">
        <v>0</v>
      </c>
      <c r="H61">
        <f>[1]HnO_20.10!BP15</f>
        <v>1</v>
      </c>
    </row>
    <row r="62" spans="1:8" x14ac:dyDescent="0.3">
      <c r="A62" s="46" t="str">
        <f t="shared" si="1"/>
        <v>DARS15</v>
      </c>
      <c r="B62">
        <v>0</v>
      </c>
      <c r="C62" s="46">
        <f>[1]HnO_20.10!BN16</f>
        <v>1</v>
      </c>
      <c r="D62">
        <f>[1]HnO_20.10!BO16</f>
        <v>0</v>
      </c>
      <c r="E62" s="46">
        <v>0</v>
      </c>
      <c r="F62">
        <v>90</v>
      </c>
      <c r="G62">
        <v>0</v>
      </c>
      <c r="H62">
        <f>[1]HnO_20.10!BP16</f>
        <v>1</v>
      </c>
    </row>
    <row r="63" spans="1:8" x14ac:dyDescent="0.3">
      <c r="A63" t="str">
        <f t="shared" si="1"/>
        <v>DARS16</v>
      </c>
      <c r="B63">
        <v>1</v>
      </c>
      <c r="C63">
        <f>[1]HnO_20.10!BN17</f>
        <v>0</v>
      </c>
      <c r="D63">
        <f>[1]HnO_20.10!BO17</f>
        <v>0</v>
      </c>
      <c r="E63">
        <v>0</v>
      </c>
      <c r="F63">
        <v>90</v>
      </c>
      <c r="G63">
        <v>1</v>
      </c>
      <c r="H63">
        <f>[1]HnO_20.10!BP17</f>
        <v>0</v>
      </c>
    </row>
    <row r="64" spans="1:8" x14ac:dyDescent="0.3">
      <c r="A64" t="str">
        <f t="shared" si="1"/>
        <v>DARS17</v>
      </c>
      <c r="B64">
        <v>0</v>
      </c>
      <c r="C64">
        <f>[1]HnO_20.10!BN18</f>
        <v>1</v>
      </c>
      <c r="D64">
        <f>[1]HnO_20.10!BO18</f>
        <v>0</v>
      </c>
      <c r="E64">
        <v>0</v>
      </c>
      <c r="F64">
        <v>80</v>
      </c>
      <c r="G64">
        <v>1</v>
      </c>
      <c r="H64">
        <f>[1]HnO_20.10!BP18</f>
        <v>1</v>
      </c>
    </row>
    <row r="66" spans="2:8" x14ac:dyDescent="0.3">
      <c r="B66">
        <v>2</v>
      </c>
      <c r="C66">
        <v>14</v>
      </c>
      <c r="D66">
        <v>6</v>
      </c>
      <c r="E66">
        <v>8</v>
      </c>
      <c r="G66">
        <v>5</v>
      </c>
      <c r="H66">
        <v>16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DARS_raw</vt:lpstr>
      <vt:lpstr>swallowing</vt:lpstr>
      <vt:lpstr>EORTC questionn.results</vt:lpstr>
      <vt:lpstr>symptoms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Steffi Pigorsch</dc:creator>
  <cp:lastModifiedBy>Steffi Pigorsch</cp:lastModifiedBy>
  <dcterms:created xsi:type="dcterms:W3CDTF">2020-03-20T12:20:52Z</dcterms:created>
  <dcterms:modified xsi:type="dcterms:W3CDTF">2020-08-09T19:11:26Z</dcterms:modified>
</cp:coreProperties>
</file>