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2020\Veröffentlichungen\Origin_HARS_cand_genes_ADM-Doktorarbeit\manuscript versions\revised_version\"/>
    </mc:Choice>
  </mc:AlternateContent>
  <bookViews>
    <workbookView xWindow="0" yWindow="0" windowWidth="28800" windowHeight="12300"/>
  </bookViews>
  <sheets>
    <sheet name="Tabelle1" sheetId="1" r:id="rId1"/>
  </sheets>
  <definedNames>
    <definedName name="_xlnm.Print_Area" localSheetId="0">Tabelle1!$B$1:$O$166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3" i="1" l="1"/>
  <c r="L164" i="1"/>
  <c r="L162" i="1"/>
  <c r="L161" i="1"/>
  <c r="L159" i="1"/>
  <c r="L158" i="1"/>
  <c r="L157" i="1"/>
  <c r="L156" i="1"/>
  <c r="L154" i="1"/>
  <c r="L153" i="1"/>
  <c r="L152" i="1"/>
  <c r="L151" i="1"/>
  <c r="L149" i="1"/>
  <c r="L148" i="1"/>
  <c r="L147" i="1"/>
  <c r="L146" i="1"/>
  <c r="L144" i="1"/>
  <c r="L143" i="1"/>
  <c r="L142" i="1"/>
  <c r="L141" i="1"/>
  <c r="L138" i="1"/>
  <c r="L137" i="1"/>
  <c r="L136" i="1"/>
  <c r="L135" i="1"/>
  <c r="L133" i="1"/>
  <c r="L132" i="1"/>
  <c r="L131" i="1"/>
  <c r="L130" i="1"/>
  <c r="L128" i="1"/>
  <c r="L127" i="1"/>
  <c r="L126" i="1"/>
  <c r="L125" i="1"/>
  <c r="L123" i="1"/>
  <c r="L122" i="1"/>
  <c r="L121" i="1"/>
  <c r="L120" i="1"/>
  <c r="L118" i="1"/>
  <c r="L117" i="1"/>
  <c r="L116" i="1"/>
  <c r="L115" i="1"/>
  <c r="L112" i="1"/>
  <c r="L111" i="1"/>
  <c r="L110" i="1"/>
  <c r="L109" i="1"/>
  <c r="L107" i="1"/>
  <c r="L106" i="1"/>
  <c r="L105" i="1"/>
  <c r="L104" i="1"/>
  <c r="L102" i="1"/>
  <c r="L101" i="1"/>
  <c r="L100" i="1"/>
  <c r="L99" i="1"/>
  <c r="L97" i="1"/>
  <c r="L96" i="1"/>
  <c r="L95" i="1"/>
  <c r="L94" i="1"/>
  <c r="L92" i="1"/>
  <c r="L91" i="1"/>
  <c r="L90" i="1"/>
  <c r="L89" i="1"/>
  <c r="L83" i="1"/>
  <c r="L86" i="1"/>
  <c r="L85" i="1"/>
  <c r="L84" i="1"/>
  <c r="L81" i="1"/>
  <c r="L80" i="1"/>
  <c r="L79" i="1"/>
  <c r="L78" i="1"/>
  <c r="L76" i="1"/>
  <c r="L75" i="1"/>
  <c r="L74" i="1"/>
  <c r="L73" i="1"/>
  <c r="L71" i="1"/>
  <c r="L70" i="1"/>
  <c r="L69" i="1"/>
  <c r="L68" i="1"/>
  <c r="L66" i="1"/>
  <c r="L65" i="1"/>
  <c r="L64" i="1"/>
  <c r="L63" i="1"/>
  <c r="L60" i="1"/>
  <c r="L59" i="1"/>
  <c r="L58" i="1"/>
  <c r="L57" i="1"/>
  <c r="L55" i="1"/>
  <c r="L54" i="1"/>
  <c r="L53" i="1"/>
  <c r="L52" i="1"/>
  <c r="L50" i="1"/>
  <c r="L49" i="1"/>
  <c r="L48" i="1"/>
  <c r="L47" i="1"/>
  <c r="L45" i="1"/>
  <c r="L44" i="1"/>
  <c r="L43" i="1"/>
  <c r="L42" i="1"/>
  <c r="L40" i="1"/>
  <c r="L39" i="1"/>
  <c r="L38" i="1"/>
  <c r="L37" i="1"/>
  <c r="L34" i="1"/>
  <c r="L33" i="1"/>
  <c r="L32" i="1"/>
  <c r="L31" i="1"/>
  <c r="L29" i="1"/>
  <c r="L28" i="1"/>
  <c r="L27" i="1"/>
  <c r="L26" i="1"/>
  <c r="L24" i="1"/>
  <c r="L23" i="1"/>
  <c r="L22" i="1"/>
  <c r="L21" i="1"/>
  <c r="L19" i="1"/>
  <c r="L18" i="1"/>
  <c r="L17" i="1"/>
  <c r="L16" i="1"/>
  <c r="L14" i="1" l="1"/>
  <c r="L13" i="1"/>
  <c r="L12" i="1"/>
  <c r="L11" i="1"/>
  <c r="H163" i="1"/>
  <c r="I163" i="1" s="1"/>
  <c r="H161" i="1"/>
  <c r="I161" i="1" s="1"/>
  <c r="H158" i="1"/>
  <c r="I159" i="1" s="1"/>
  <c r="H156" i="1"/>
  <c r="I156" i="1" s="1"/>
  <c r="H153" i="1"/>
  <c r="I154" i="1" s="1"/>
  <c r="H151" i="1"/>
  <c r="I152" i="1" s="1"/>
  <c r="H148" i="1"/>
  <c r="I148" i="1" s="1"/>
  <c r="H146" i="1"/>
  <c r="I147" i="1" s="1"/>
  <c r="H143" i="1"/>
  <c r="I144" i="1" s="1"/>
  <c r="H141" i="1"/>
  <c r="I141" i="1" s="1"/>
  <c r="H137" i="1"/>
  <c r="I137" i="1" s="1"/>
  <c r="H135" i="1"/>
  <c r="I135" i="1" s="1"/>
  <c r="H132" i="1"/>
  <c r="I133" i="1" s="1"/>
  <c r="H130" i="1"/>
  <c r="I130" i="1" s="1"/>
  <c r="H127" i="1"/>
  <c r="I127" i="1" s="1"/>
  <c r="H125" i="1"/>
  <c r="I126" i="1" s="1"/>
  <c r="H122" i="1"/>
  <c r="I122" i="1" s="1"/>
  <c r="H120" i="1"/>
  <c r="I120" i="1" s="1"/>
  <c r="H117" i="1"/>
  <c r="I118" i="1" s="1"/>
  <c r="H115" i="1"/>
  <c r="I115" i="1" s="1"/>
  <c r="H111" i="1"/>
  <c r="I112" i="1" s="1"/>
  <c r="H109" i="1"/>
  <c r="I109" i="1" s="1"/>
  <c r="H106" i="1"/>
  <c r="I107" i="1" s="1"/>
  <c r="H104" i="1"/>
  <c r="I104" i="1" s="1"/>
  <c r="H101" i="1"/>
  <c r="I101" i="1" s="1"/>
  <c r="H99" i="1"/>
  <c r="I100" i="1" s="1"/>
  <c r="H96" i="1"/>
  <c r="I96" i="1" s="1"/>
  <c r="H94" i="1"/>
  <c r="I94" i="1" s="1"/>
  <c r="H91" i="1"/>
  <c r="I92" i="1" s="1"/>
  <c r="H89" i="1"/>
  <c r="I89" i="1" s="1"/>
  <c r="H85" i="1"/>
  <c r="I85" i="1" s="1"/>
  <c r="H83" i="1"/>
  <c r="I83" i="1" s="1"/>
  <c r="H80" i="1"/>
  <c r="I80" i="1" s="1"/>
  <c r="H78" i="1"/>
  <c r="I78" i="1" s="1"/>
  <c r="H75" i="1"/>
  <c r="I75" i="1" s="1"/>
  <c r="H73" i="1"/>
  <c r="I73" i="1" s="1"/>
  <c r="H70" i="1"/>
  <c r="I70" i="1" s="1"/>
  <c r="H68" i="1"/>
  <c r="I68" i="1" s="1"/>
  <c r="H65" i="1"/>
  <c r="I65" i="1" s="1"/>
  <c r="H63" i="1"/>
  <c r="I63" i="1" s="1"/>
  <c r="H59" i="1"/>
  <c r="I59" i="1" s="1"/>
  <c r="H57" i="1"/>
  <c r="I58" i="1" s="1"/>
  <c r="H54" i="1"/>
  <c r="I55" i="1" s="1"/>
  <c r="H52" i="1"/>
  <c r="I52" i="1" s="1"/>
  <c r="H49" i="1"/>
  <c r="I50" i="1" s="1"/>
  <c r="H47" i="1"/>
  <c r="I48" i="1" s="1"/>
  <c r="H44" i="1"/>
  <c r="I44" i="1" s="1"/>
  <c r="H42" i="1"/>
  <c r="I42" i="1" s="1"/>
  <c r="H39" i="1"/>
  <c r="I40" i="1" s="1"/>
  <c r="H37" i="1"/>
  <c r="I37" i="1" s="1"/>
  <c r="I158" i="1" l="1"/>
  <c r="J158" i="1" s="1"/>
  <c r="I143" i="1"/>
  <c r="J143" i="1" s="1"/>
  <c r="I142" i="1"/>
  <c r="I151" i="1"/>
  <c r="J151" i="1" s="1"/>
  <c r="J141" i="1"/>
  <c r="M142" i="1" s="1"/>
  <c r="I162" i="1"/>
  <c r="I146" i="1"/>
  <c r="I153" i="1"/>
  <c r="I149" i="1"/>
  <c r="I157" i="1"/>
  <c r="I164" i="1"/>
  <c r="J163" i="1" s="1"/>
  <c r="I117" i="1"/>
  <c r="J117" i="1" s="1"/>
  <c r="I132" i="1"/>
  <c r="J132" i="1" s="1"/>
  <c r="I125" i="1"/>
  <c r="J125" i="1" s="1"/>
  <c r="M125" i="1" s="1"/>
  <c r="I131" i="1"/>
  <c r="J130" i="1" s="1"/>
  <c r="I121" i="1"/>
  <c r="I128" i="1"/>
  <c r="J127" i="1" s="1"/>
  <c r="I136" i="1"/>
  <c r="I116" i="1"/>
  <c r="J115" i="1" s="1"/>
  <c r="I123" i="1"/>
  <c r="I138" i="1"/>
  <c r="I91" i="1"/>
  <c r="J91" i="1" s="1"/>
  <c r="I106" i="1"/>
  <c r="I90" i="1"/>
  <c r="I99" i="1"/>
  <c r="J99" i="1" s="1"/>
  <c r="M99" i="1" s="1"/>
  <c r="I95" i="1"/>
  <c r="I102" i="1"/>
  <c r="J101" i="1" s="1"/>
  <c r="J106" i="1"/>
  <c r="I110" i="1"/>
  <c r="J109" i="1" s="1"/>
  <c r="M112" i="1" s="1"/>
  <c r="I97" i="1"/>
  <c r="J96" i="1" s="1"/>
  <c r="I105" i="1"/>
  <c r="J104" i="1" s="1"/>
  <c r="M104" i="1" s="1"/>
  <c r="I111" i="1"/>
  <c r="I69" i="1"/>
  <c r="J68" i="1" s="1"/>
  <c r="I76" i="1"/>
  <c r="I84" i="1"/>
  <c r="J83" i="1" s="1"/>
  <c r="I64" i="1"/>
  <c r="I71" i="1"/>
  <c r="J70" i="1" s="1"/>
  <c r="I79" i="1"/>
  <c r="I86" i="1"/>
  <c r="I66" i="1"/>
  <c r="I74" i="1"/>
  <c r="I81" i="1"/>
  <c r="I39" i="1"/>
  <c r="J39" i="1" s="1"/>
  <c r="I54" i="1"/>
  <c r="J54" i="1" s="1"/>
  <c r="I47" i="1"/>
  <c r="J47" i="1" s="1"/>
  <c r="M50" i="1" s="1"/>
  <c r="I43" i="1"/>
  <c r="J42" i="1" s="1"/>
  <c r="M44" i="1" s="1"/>
  <c r="I49" i="1"/>
  <c r="I57" i="1"/>
  <c r="I38" i="1"/>
  <c r="J37" i="1" s="1"/>
  <c r="M40" i="1" s="1"/>
  <c r="I45" i="1"/>
  <c r="J44" i="1" s="1"/>
  <c r="I53" i="1"/>
  <c r="I60" i="1"/>
  <c r="J59" i="1" s="1"/>
  <c r="H33" i="1"/>
  <c r="I33" i="1" s="1"/>
  <c r="H31" i="1"/>
  <c r="I31" i="1" s="1"/>
  <c r="H28" i="1"/>
  <c r="I28" i="1" s="1"/>
  <c r="H26" i="1"/>
  <c r="I27" i="1" s="1"/>
  <c r="H23" i="1"/>
  <c r="I23" i="1" s="1"/>
  <c r="H21" i="1"/>
  <c r="I21" i="1" s="1"/>
  <c r="H18" i="1"/>
  <c r="I19" i="1" s="1"/>
  <c r="H16" i="1"/>
  <c r="I17" i="1" s="1"/>
  <c r="I14" i="1"/>
  <c r="H13" i="1"/>
  <c r="I13" i="1" s="1"/>
  <c r="H11" i="1"/>
  <c r="I12" i="1" s="1"/>
  <c r="M141" i="1" l="1"/>
  <c r="O141" i="1" s="1"/>
  <c r="M143" i="1"/>
  <c r="M154" i="1"/>
  <c r="M152" i="1"/>
  <c r="M144" i="1"/>
  <c r="O143" i="1" s="1"/>
  <c r="M151" i="1"/>
  <c r="J146" i="1"/>
  <c r="M149" i="1" s="1"/>
  <c r="J156" i="1"/>
  <c r="M153" i="1"/>
  <c r="J153" i="1"/>
  <c r="J161" i="1"/>
  <c r="M164" i="1" s="1"/>
  <c r="J148" i="1"/>
  <c r="M117" i="1"/>
  <c r="M127" i="1"/>
  <c r="M126" i="1"/>
  <c r="O125" i="1" s="1"/>
  <c r="M133" i="1"/>
  <c r="M132" i="1"/>
  <c r="M130" i="1"/>
  <c r="M116" i="1"/>
  <c r="M115" i="1"/>
  <c r="M118" i="1"/>
  <c r="J122" i="1"/>
  <c r="M131" i="1"/>
  <c r="J120" i="1"/>
  <c r="M123" i="1" s="1"/>
  <c r="M128" i="1"/>
  <c r="J137" i="1"/>
  <c r="J135" i="1"/>
  <c r="M138" i="1" s="1"/>
  <c r="J89" i="1"/>
  <c r="M101" i="1"/>
  <c r="M106" i="1"/>
  <c r="O99" i="1"/>
  <c r="M111" i="1"/>
  <c r="J111" i="1"/>
  <c r="M110" i="1"/>
  <c r="M100" i="1"/>
  <c r="N99" i="1" s="1"/>
  <c r="M107" i="1"/>
  <c r="M105" i="1"/>
  <c r="N104" i="1" s="1"/>
  <c r="M109" i="1"/>
  <c r="J94" i="1"/>
  <c r="M102" i="1"/>
  <c r="M68" i="1"/>
  <c r="M70" i="1"/>
  <c r="J13" i="1"/>
  <c r="I11" i="1"/>
  <c r="M85" i="1"/>
  <c r="M83" i="1"/>
  <c r="J63" i="1"/>
  <c r="M84" i="1"/>
  <c r="J75" i="1"/>
  <c r="J80" i="1"/>
  <c r="M86" i="1"/>
  <c r="M69" i="1"/>
  <c r="J85" i="1"/>
  <c r="J78" i="1"/>
  <c r="M81" i="1" s="1"/>
  <c r="J73" i="1"/>
  <c r="J65" i="1"/>
  <c r="M71" i="1"/>
  <c r="M48" i="1"/>
  <c r="M47" i="1"/>
  <c r="O47" i="1" s="1"/>
  <c r="M49" i="1"/>
  <c r="J49" i="1"/>
  <c r="M37" i="1"/>
  <c r="M42" i="1"/>
  <c r="M39" i="1"/>
  <c r="M38" i="1"/>
  <c r="M43" i="1"/>
  <c r="J57" i="1"/>
  <c r="M57" i="1" s="1"/>
  <c r="M45" i="1"/>
  <c r="N44" i="1" s="1"/>
  <c r="J52" i="1"/>
  <c r="I32" i="1"/>
  <c r="I34" i="1"/>
  <c r="I26" i="1"/>
  <c r="I29" i="1"/>
  <c r="I22" i="1"/>
  <c r="I24" i="1"/>
  <c r="I18" i="1"/>
  <c r="I16" i="1"/>
  <c r="M162" i="1" l="1"/>
  <c r="N151" i="1"/>
  <c r="O151" i="1"/>
  <c r="N141" i="1"/>
  <c r="N143" i="1"/>
  <c r="M156" i="1"/>
  <c r="M158" i="1"/>
  <c r="M159" i="1"/>
  <c r="O153" i="1"/>
  <c r="N153" i="1"/>
  <c r="M163" i="1"/>
  <c r="M161" i="1"/>
  <c r="M157" i="1"/>
  <c r="M147" i="1"/>
  <c r="M148" i="1"/>
  <c r="M146" i="1"/>
  <c r="M136" i="1"/>
  <c r="O117" i="1"/>
  <c r="N125" i="1"/>
  <c r="O127" i="1"/>
  <c r="M121" i="1"/>
  <c r="N117" i="1"/>
  <c r="O130" i="1"/>
  <c r="N130" i="1"/>
  <c r="O132" i="1"/>
  <c r="N132" i="1"/>
  <c r="M120" i="1"/>
  <c r="M122" i="1"/>
  <c r="N127" i="1"/>
  <c r="O115" i="1"/>
  <c r="N115" i="1"/>
  <c r="M135" i="1"/>
  <c r="M137" i="1"/>
  <c r="O106" i="1"/>
  <c r="N101" i="1"/>
  <c r="M92" i="1"/>
  <c r="M91" i="1"/>
  <c r="M89" i="1"/>
  <c r="M90" i="1"/>
  <c r="N106" i="1"/>
  <c r="N111" i="1"/>
  <c r="O111" i="1"/>
  <c r="M94" i="1"/>
  <c r="M96" i="1"/>
  <c r="O104" i="1"/>
  <c r="M95" i="1"/>
  <c r="O101" i="1"/>
  <c r="O109" i="1"/>
  <c r="N109" i="1"/>
  <c r="M97" i="1"/>
  <c r="J21" i="1"/>
  <c r="M22" i="1" s="1"/>
  <c r="M29" i="1"/>
  <c r="J28" i="1"/>
  <c r="J16" i="1"/>
  <c r="M16" i="1"/>
  <c r="J26" i="1"/>
  <c r="M26" i="1" s="1"/>
  <c r="J18" i="1"/>
  <c r="O68" i="1"/>
  <c r="M11" i="1"/>
  <c r="J11" i="1"/>
  <c r="J23" i="1"/>
  <c r="M24" i="1"/>
  <c r="O70" i="1"/>
  <c r="N70" i="1"/>
  <c r="N68" i="1"/>
  <c r="M73" i="1"/>
  <c r="M75" i="1"/>
  <c r="M78" i="1"/>
  <c r="M80" i="1"/>
  <c r="M74" i="1"/>
  <c r="O83" i="1"/>
  <c r="N83" i="1"/>
  <c r="M76" i="1"/>
  <c r="M65" i="1"/>
  <c r="M63" i="1"/>
  <c r="O85" i="1"/>
  <c r="N85" i="1"/>
  <c r="M79" i="1"/>
  <c r="M66" i="1"/>
  <c r="M64" i="1"/>
  <c r="N47" i="1"/>
  <c r="M60" i="1"/>
  <c r="J31" i="1"/>
  <c r="M32" i="1" s="1"/>
  <c r="M55" i="1"/>
  <c r="M54" i="1"/>
  <c r="M52" i="1"/>
  <c r="M53" i="1"/>
  <c r="O39" i="1"/>
  <c r="N39" i="1"/>
  <c r="O49" i="1"/>
  <c r="N49" i="1"/>
  <c r="O42" i="1"/>
  <c r="N42" i="1"/>
  <c r="O44" i="1"/>
  <c r="M59" i="1"/>
  <c r="M58" i="1"/>
  <c r="O57" i="1" s="1"/>
  <c r="O37" i="1"/>
  <c r="N37" i="1"/>
  <c r="J33" i="1"/>
  <c r="N146" i="1" l="1"/>
  <c r="O146" i="1"/>
  <c r="N148" i="1"/>
  <c r="O148" i="1"/>
  <c r="O158" i="1"/>
  <c r="N158" i="1"/>
  <c r="N161" i="1"/>
  <c r="O161" i="1"/>
  <c r="N156" i="1"/>
  <c r="O156" i="1"/>
  <c r="N163" i="1"/>
  <c r="O163" i="1"/>
  <c r="O137" i="1"/>
  <c r="N137" i="1"/>
  <c r="N120" i="1"/>
  <c r="O120" i="1"/>
  <c r="O122" i="1"/>
  <c r="N122" i="1"/>
  <c r="O135" i="1"/>
  <c r="N135" i="1"/>
  <c r="O89" i="1"/>
  <c r="N89" i="1"/>
  <c r="O91" i="1"/>
  <c r="N91" i="1"/>
  <c r="N96" i="1"/>
  <c r="O96" i="1"/>
  <c r="N94" i="1"/>
  <c r="O94" i="1"/>
  <c r="N11" i="1"/>
  <c r="O11" i="1"/>
  <c r="N57" i="1"/>
  <c r="M34" i="1"/>
  <c r="M17" i="1"/>
  <c r="N16" i="1" s="1"/>
  <c r="M19" i="1"/>
  <c r="M18" i="1"/>
  <c r="M12" i="1"/>
  <c r="M13" i="1"/>
  <c r="M14" i="1"/>
  <c r="M28" i="1"/>
  <c r="M27" i="1"/>
  <c r="O26" i="1" s="1"/>
  <c r="M21" i="1"/>
  <c r="M23" i="1"/>
  <c r="O65" i="1"/>
  <c r="N65" i="1"/>
  <c r="O78" i="1"/>
  <c r="N78" i="1"/>
  <c r="O75" i="1"/>
  <c r="N75" i="1"/>
  <c r="O73" i="1"/>
  <c r="N73" i="1"/>
  <c r="O63" i="1"/>
  <c r="N63" i="1"/>
  <c r="O80" i="1"/>
  <c r="N80" i="1"/>
  <c r="M33" i="1"/>
  <c r="M31" i="1"/>
  <c r="N52" i="1"/>
  <c r="O52" i="1"/>
  <c r="N59" i="1"/>
  <c r="O59" i="1"/>
  <c r="O54" i="1"/>
  <c r="N54" i="1"/>
  <c r="N21" i="1" l="1"/>
  <c r="O21" i="1"/>
  <c r="N13" i="1"/>
  <c r="O13" i="1"/>
  <c r="O16" i="1"/>
  <c r="N26" i="1"/>
  <c r="N23" i="1"/>
  <c r="O23" i="1"/>
  <c r="N18" i="1"/>
  <c r="O18" i="1"/>
  <c r="N28" i="1"/>
  <c r="O28" i="1"/>
  <c r="O31" i="1"/>
  <c r="N31" i="1"/>
  <c r="O33" i="1"/>
  <c r="N33" i="1"/>
</calcChain>
</file>

<file path=xl/sharedStrings.xml><?xml version="1.0" encoding="utf-8"?>
<sst xmlns="http://schemas.openxmlformats.org/spreadsheetml/2006/main" count="51" uniqueCount="26">
  <si>
    <t>cell population</t>
  </si>
  <si>
    <t>normalized 
CT-values</t>
  </si>
  <si>
    <t>FDXR</t>
  </si>
  <si>
    <t>whole blood</t>
  </si>
  <si>
    <t>T-cells</t>
  </si>
  <si>
    <t>B-cells</t>
  </si>
  <si>
    <t>NK-cells</t>
  </si>
  <si>
    <t>Granulocytes</t>
  </si>
  <si>
    <t>donor</t>
  </si>
  <si>
    <r>
      <t xml:space="preserve">radiation dose
</t>
    </r>
    <r>
      <rPr>
        <sz val="9"/>
        <color theme="1"/>
        <rFont val="Calibri"/>
        <family val="2"/>
        <scheme val="minor"/>
      </rPr>
      <t>(Gy)</t>
    </r>
  </si>
  <si>
    <t>#1</t>
  </si>
  <si>
    <t>Std Dev normalized CT-values</t>
  </si>
  <si>
    <t>Std Dev 
Fold change</t>
  </si>
  <si>
    <t>#2</t>
  </si>
  <si>
    <t>#3</t>
  </si>
  <si>
    <t>#4</t>
  </si>
  <si>
    <t>#5</t>
  </si>
  <si>
    <t>#6</t>
  </si>
  <si>
    <t>raw CT-values</t>
  </si>
  <si>
    <t>18S CT-values</t>
  </si>
  <si>
    <t>Mean 18S CT-values</t>
  </si>
  <si>
    <t>Mean normalized CT-values</t>
  </si>
  <si>
    <t xml:space="preserve">Fold change </t>
  </si>
  <si>
    <t>Mean Fold change</t>
  </si>
  <si>
    <t xml:space="preserve">∆∆CT </t>
  </si>
  <si>
    <r>
      <rPr>
        <b/>
        <sz val="12"/>
        <color theme="1"/>
        <rFont val="Calibri"/>
        <family val="2"/>
        <scheme val="minor"/>
      </rPr>
      <t>Supplemental table 1</t>
    </r>
    <r>
      <rPr>
        <sz val="12"/>
        <color theme="1"/>
        <rFont val="Calibri"/>
        <family val="2"/>
        <scheme val="minor"/>
      </rPr>
      <t xml:space="preserve">
Ostheim et 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</si>
</sst>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Symbo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wrapText="1"/>
    </xf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1" fillId="3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2" fontId="0" fillId="4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2" borderId="2" xfId="0" applyFill="1" applyBorder="1" applyAlignment="1">
      <alignment horizontal="right"/>
    </xf>
    <xf numFmtId="0" fontId="0" fillId="2" borderId="2" xfId="0" applyFill="1" applyBorder="1" applyAlignment="1">
      <alignment horizontal="center"/>
    </xf>
    <xf numFmtId="2" fontId="0" fillId="4" borderId="0" xfId="0" applyNumberFormat="1" applyFill="1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 wrapText="1"/>
    </xf>
    <xf numFmtId="0" fontId="0" fillId="4" borderId="0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3_3">
  <dgm:title val=""/>
  <dgm:desc val=""/>
  <dgm:catLst>
    <dgm:cat type="accent3" pri="11300"/>
  </dgm:catLst>
  <dgm:styleLbl name="node0">
    <dgm:fillClrLst meth="repeat">
      <a:schemeClr val="accent3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3">
        <a:shade val="80000"/>
      </a:schemeClr>
      <a:schemeClr val="accent3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3">
        <a:shade val="80000"/>
      </a:schemeClr>
      <a:schemeClr val="accent3">
        <a:tint val="70000"/>
      </a:schemeClr>
    </dgm:fillClrLst>
    <dgm:linClrLst>
      <a:schemeClr val="accent3">
        <a:shade val="80000"/>
      </a:schemeClr>
      <a:schemeClr val="accent3">
        <a:tint val="70000"/>
      </a:schemeClr>
    </dgm:linClrLst>
    <dgm:effectClrLst/>
    <dgm:txLinClrLst/>
    <dgm:txFillClrLst/>
    <dgm:txEffectClrLst/>
  </dgm:styleLbl>
  <dgm:styleLbl name="lnNode1">
    <dgm:fillClrLst>
      <a:schemeClr val="accent3">
        <a:shade val="80000"/>
      </a:schemeClr>
      <a:schemeClr val="accent3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3">
        <a:shade val="80000"/>
        <a:alpha val="50000"/>
      </a:schemeClr>
      <a:schemeClr val="accent3">
        <a:tint val="7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3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3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3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3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3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3">
        <a:shade val="90000"/>
      </a:schemeClr>
      <a:schemeClr val="accent3">
        <a:tint val="70000"/>
      </a:schemeClr>
    </dgm:fillClrLst>
    <dgm:linClrLst>
      <a:schemeClr val="accent3">
        <a:shade val="90000"/>
      </a:schemeClr>
      <a:schemeClr val="accent3">
        <a:tint val="70000"/>
      </a:schemeClr>
    </dgm:linClrLst>
    <dgm:effectClrLst/>
    <dgm:txLinClrLst/>
    <dgm:txFillClrLst/>
    <dgm:txEffectClrLst/>
  </dgm:styleLbl>
  <dgm:styleLbl name="fgSibTrans2D1">
    <dgm:fillClrLst>
      <a:schemeClr val="accent3">
        <a:shade val="90000"/>
      </a:schemeClr>
      <a:schemeClr val="accent3">
        <a:tint val="70000"/>
      </a:schemeClr>
    </dgm:fillClrLst>
    <dgm:linClrLst>
      <a:schemeClr val="accent3">
        <a:shade val="90000"/>
      </a:schemeClr>
      <a:schemeClr val="accent3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3">
        <a:shade val="90000"/>
      </a:schemeClr>
      <a:schemeClr val="accent3">
        <a:tint val="70000"/>
      </a:schemeClr>
    </dgm:fillClrLst>
    <dgm:linClrLst>
      <a:schemeClr val="accent3">
        <a:shade val="90000"/>
      </a:schemeClr>
      <a:schemeClr val="accent3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sibTrans1D1">
    <dgm:fillClrLst>
      <a:schemeClr val="accent3">
        <a:shade val="90000"/>
      </a:schemeClr>
      <a:schemeClr val="accent3">
        <a:tint val="70000"/>
      </a:schemeClr>
    </dgm:fillClrLst>
    <dgm:linClrLst>
      <a:schemeClr val="accent3">
        <a:shade val="90000"/>
      </a:schemeClr>
      <a:schemeClr val="accent3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3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3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>
        <a:tint val="90000"/>
      </a:schemeClr>
    </dgm:fillClrLst>
    <dgm:linClrLst meth="repeat">
      <a:schemeClr val="accent3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3">
        <a:tint val="70000"/>
      </a:schemeClr>
    </dgm:fillClrLst>
    <dgm:linClrLst meth="repeat">
      <a:schemeClr val="accent3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3">
        <a:tint val="50000"/>
      </a:schemeClr>
    </dgm:fillClrLst>
    <dgm:linClrLst meth="repeat">
      <a:schemeClr val="accent3">
        <a:tint val="50000"/>
      </a:schemeClr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>
        <a:shade val="80000"/>
      </a:schemeClr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9000"/>
      </a:schemeClr>
    </dgm:fillClrLst>
    <dgm:linClrLst meth="repeat">
      <a:schemeClr val="accent3">
        <a:tint val="99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3">
        <a:tint val="80000"/>
      </a:schemeClr>
    </dgm:fillClrLst>
    <dgm:linClrLst meth="repeat">
      <a:schemeClr val="accent3">
        <a:tint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3">
        <a:tint val="70000"/>
      </a:schemeClr>
    </dgm:fillClrLst>
    <dgm:linClrLst meth="repeat">
      <a:schemeClr val="accent3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3">
        <a:shade val="80000"/>
      </a:schemeClr>
      <a:schemeClr val="accent3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3">
        <a:shade val="80000"/>
      </a:schemeClr>
      <a:schemeClr val="accent3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3">
        <a:shade val="80000"/>
      </a:schemeClr>
      <a:schemeClr val="accent3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3">
        <a:shade val="80000"/>
      </a:schemeClr>
      <a:schemeClr val="accent3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3">
        <a:shade val="80000"/>
      </a:schemeClr>
      <a:schemeClr val="accent3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3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3">
        <a:tint val="99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3">
        <a:tint val="8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3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3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7AC978C-CA47-42AC-8162-5D2E3408238A}" type="doc">
      <dgm:prSet loTypeId="urn:microsoft.com/office/officeart/2005/8/layout/chevron1" loCatId="process" qsTypeId="urn:microsoft.com/office/officeart/2005/8/quickstyle/simple1" qsCatId="simple" csTypeId="urn:microsoft.com/office/officeart/2005/8/colors/accent3_3" csCatId="accent3" phldr="1"/>
      <dgm:spPr/>
    </dgm:pt>
    <dgm:pt modelId="{7E338276-215D-47DA-B00C-92BF21CF0E90}">
      <dgm:prSet phldrT="[Text]" custT="1"/>
      <dgm:spPr/>
      <dgm:t>
        <a:bodyPr/>
        <a:lstStyle/>
        <a:p>
          <a:r>
            <a:rPr lang="de-DE" sz="1400" b="1" dirty="0" err="1" smtClean="0">
              <a:solidFill>
                <a:schemeClr val="tx1"/>
              </a:solidFill>
            </a:rPr>
            <a:t>Normalization </a:t>
          </a:r>
        </a:p>
        <a:p>
          <a:r>
            <a:rPr lang="de-DE" sz="1100" dirty="0" err="1" smtClean="0">
              <a:solidFill>
                <a:schemeClr val="tx1"/>
              </a:solidFill>
            </a:rPr>
            <a:t>(</a:t>
          </a:r>
          <a:r>
            <a:rPr lang="de-DE" sz="1100" b="1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∆CT</a:t>
          </a:r>
          <a:r>
            <a:rPr lang="de-DE" sz="1100" dirty="0" err="1" smtClean="0">
              <a:solidFill>
                <a:schemeClr val="tx1"/>
              </a:solidFill>
            </a:rPr>
            <a:t>; align for RNA yield differences) = </a:t>
          </a:r>
          <a:endParaRPr lang="de-DE" sz="1100" dirty="0" smtClean="0">
            <a:solidFill>
              <a:schemeClr val="tx1"/>
            </a:solidFill>
          </a:endParaRPr>
        </a:p>
        <a:p>
          <a:r>
            <a:rPr lang="de-DE" sz="1100" dirty="0" err="1" smtClean="0">
              <a:solidFill>
                <a:schemeClr val="tx1"/>
              </a:solidFill>
            </a:rPr>
            <a:t>Raw</a:t>
          </a:r>
          <a:r>
            <a:rPr lang="de-DE" sz="1100" dirty="0" smtClean="0">
              <a:solidFill>
                <a:schemeClr val="tx1"/>
              </a:solidFill>
            </a:rPr>
            <a:t> CT-</a:t>
          </a:r>
          <a:r>
            <a:rPr lang="de-DE" sz="1100" dirty="0" err="1" smtClean="0">
              <a:solidFill>
                <a:schemeClr val="tx1"/>
              </a:solidFill>
            </a:rPr>
            <a:t>values</a:t>
          </a:r>
          <a:r>
            <a:rPr lang="de-DE" sz="1100" dirty="0" smtClean="0">
              <a:solidFill>
                <a:schemeClr val="tx1"/>
              </a:solidFill>
            </a:rPr>
            <a:t> – </a:t>
          </a:r>
          <a:r>
            <a:rPr lang="de-DE" sz="1100" dirty="0" err="1" smtClean="0">
              <a:solidFill>
                <a:schemeClr val="tx1"/>
              </a:solidFill>
            </a:rPr>
            <a:t>Mean</a:t>
          </a:r>
          <a:r>
            <a:rPr lang="de-DE" sz="1100" dirty="0" smtClean="0">
              <a:solidFill>
                <a:schemeClr val="tx1"/>
              </a:solidFill>
            </a:rPr>
            <a:t> 18S CT-</a:t>
          </a:r>
          <a:r>
            <a:rPr lang="de-DE" sz="1100" dirty="0" err="1" smtClean="0">
              <a:solidFill>
                <a:schemeClr val="tx1"/>
              </a:solidFill>
            </a:rPr>
            <a:t>values</a:t>
          </a:r>
          <a:r>
            <a:rPr lang="de-DE" sz="1100" dirty="0" smtClean="0">
              <a:solidFill>
                <a:schemeClr val="tx1"/>
              </a:solidFill>
            </a:rPr>
            <a:t> = </a:t>
          </a:r>
          <a:r>
            <a:rPr lang="de-DE" sz="1100" dirty="0" err="1" smtClean="0">
              <a:solidFill>
                <a:schemeClr val="tx1"/>
              </a:solidFill>
            </a:rPr>
            <a:t>normalized</a:t>
          </a:r>
          <a:r>
            <a:rPr lang="de-DE" sz="1100" dirty="0" smtClean="0">
              <a:solidFill>
                <a:schemeClr val="tx1"/>
              </a:solidFill>
            </a:rPr>
            <a:t> CT-</a:t>
          </a:r>
          <a:r>
            <a:rPr lang="de-DE" sz="1100" dirty="0" err="1" smtClean="0">
              <a:solidFill>
                <a:schemeClr val="tx1"/>
              </a:solidFill>
            </a:rPr>
            <a:t>values</a:t>
          </a:r>
          <a:endParaRPr lang="de-DE" sz="1100" dirty="0">
            <a:solidFill>
              <a:schemeClr val="tx1"/>
            </a:solidFill>
          </a:endParaRPr>
        </a:p>
      </dgm:t>
    </dgm:pt>
    <dgm:pt modelId="{C88317A7-52D1-45AA-BCAA-3CB3056C2812}" type="parTrans" cxnId="{D2A6A6B7-F442-4954-9895-A38E8408EB27}">
      <dgm:prSet/>
      <dgm:spPr/>
      <dgm:t>
        <a:bodyPr/>
        <a:lstStyle/>
        <a:p>
          <a:endParaRPr lang="de-DE"/>
        </a:p>
      </dgm:t>
    </dgm:pt>
    <dgm:pt modelId="{BDC31930-2189-4041-B970-A83122402116}" type="sibTrans" cxnId="{D2A6A6B7-F442-4954-9895-A38E8408EB27}">
      <dgm:prSet/>
      <dgm:spPr/>
      <dgm:t>
        <a:bodyPr/>
        <a:lstStyle/>
        <a:p>
          <a:endParaRPr lang="de-DE"/>
        </a:p>
      </dgm:t>
    </dgm:pt>
    <dgm:pt modelId="{3C7FDF8B-6E03-4B57-911B-ED5376FBC84B}">
      <dgm:prSet phldrT="[Text]" custT="1"/>
      <dgm:spPr/>
      <dgm:t>
        <a:bodyPr/>
        <a:lstStyle/>
        <a:p>
          <a:r>
            <a:rPr lang="de-DE" sz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Gene expression relative to </a:t>
          </a:r>
          <a:r>
            <a:rPr lang="de-DE" sz="1400" b="1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reference</a:t>
          </a:r>
          <a:r>
            <a:rPr lang="de-DE" sz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de-DE" sz="11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(</a:t>
          </a:r>
          <a:r>
            <a:rPr lang="de-DE" sz="1100" b="1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∆∆CT </a:t>
          </a:r>
          <a:r>
            <a:rPr lang="de-DE" sz="1100" dirty="0" err="1" smtClean="0">
              <a:solidFill>
                <a:schemeClr val="tx1"/>
              </a:solidFill>
            </a:rPr>
            <a:t>=  Normalized</a:t>
          </a:r>
          <a:r>
            <a:rPr lang="de-DE" sz="1100" dirty="0" smtClean="0">
              <a:solidFill>
                <a:schemeClr val="tx1"/>
              </a:solidFill>
            </a:rPr>
            <a:t> CT-</a:t>
          </a:r>
          <a:r>
            <a:rPr lang="de-DE" sz="1100" dirty="0" err="1" smtClean="0">
              <a:solidFill>
                <a:schemeClr val="tx1"/>
              </a:solidFill>
            </a:rPr>
            <a:t>value</a:t>
          </a:r>
          <a:r>
            <a:rPr lang="de-DE" sz="1100" dirty="0" smtClean="0">
              <a:solidFill>
                <a:schemeClr val="tx1"/>
              </a:solidFill>
            </a:rPr>
            <a:t> </a:t>
          </a:r>
          <a:r>
            <a:rPr lang="de-DE" sz="1100" dirty="0" err="1" smtClean="0">
              <a:solidFill>
                <a:schemeClr val="tx1"/>
              </a:solidFill>
            </a:rPr>
            <a:t> (0 Gy, 4 Gy) - Mean normalized CT-value (0 Gy))</a:t>
          </a:r>
          <a:endParaRPr lang="de-DE" sz="1100" dirty="0">
            <a:solidFill>
              <a:schemeClr val="tx1"/>
            </a:solidFill>
          </a:endParaRPr>
        </a:p>
      </dgm:t>
    </dgm:pt>
    <dgm:pt modelId="{29292C95-E4AF-4E5C-8C35-A3646A3E781A}" type="parTrans" cxnId="{A02D9AC0-D4DF-4E43-8B4D-F5E68F2F78ED}">
      <dgm:prSet/>
      <dgm:spPr/>
      <dgm:t>
        <a:bodyPr/>
        <a:lstStyle/>
        <a:p>
          <a:endParaRPr lang="de-DE"/>
        </a:p>
      </dgm:t>
    </dgm:pt>
    <dgm:pt modelId="{083C39BC-9395-475D-B0F0-9B25BF2112F1}" type="sibTrans" cxnId="{A02D9AC0-D4DF-4E43-8B4D-F5E68F2F78ED}">
      <dgm:prSet/>
      <dgm:spPr/>
      <dgm:t>
        <a:bodyPr/>
        <a:lstStyle/>
        <a:p>
          <a:endParaRPr lang="de-DE"/>
        </a:p>
      </dgm:t>
    </dgm:pt>
    <dgm:pt modelId="{25B22130-E9CE-46A8-816D-A88CEEC7F36C}">
      <dgm:prSet phldrT="[Text]" custT="1"/>
      <dgm:spPr/>
      <dgm:t>
        <a:bodyPr/>
        <a:lstStyle/>
        <a:p>
          <a:r>
            <a:rPr lang="de-DE" sz="1400" b="1" dirty="0" err="1" smtClean="0">
              <a:solidFill>
                <a:schemeClr val="tx1"/>
              </a:solidFill>
            </a:rPr>
            <a:t>Fold change</a:t>
          </a:r>
          <a:r>
            <a:rPr lang="de-DE" sz="1200" dirty="0" err="1" smtClean="0">
              <a:solidFill>
                <a:schemeClr val="tx1"/>
              </a:solidFill>
            </a:rPr>
            <a:t>, linear scale (delog) </a:t>
          </a:r>
        </a:p>
        <a:p>
          <a:r>
            <a:rPr lang="de-DE" sz="1100" dirty="0" err="1" smtClean="0">
              <a:solidFill>
                <a:schemeClr val="tx1"/>
              </a:solidFill>
            </a:rPr>
            <a:t>(=  </a:t>
          </a:r>
          <a:r>
            <a:rPr lang="de-DE" sz="1100" b="1" dirty="0" err="1" smtClean="0">
              <a:solidFill>
                <a:schemeClr val="tx1"/>
              </a:solidFill>
            </a:rPr>
            <a:t>2^-(</a:t>
          </a:r>
          <a:r>
            <a:rPr lang="de-DE" sz="1100" b="1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∆∆CT</a:t>
          </a:r>
          <a:r>
            <a:rPr lang="de-DE" sz="11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)</a:t>
          </a:r>
          <a:endParaRPr lang="de-DE" sz="1100" dirty="0">
            <a:solidFill>
              <a:schemeClr val="tx1"/>
            </a:solidFill>
          </a:endParaRPr>
        </a:p>
      </dgm:t>
    </dgm:pt>
    <dgm:pt modelId="{69C2B4FF-3C01-46D5-9E32-39B4E156773A}" type="parTrans" cxnId="{A012D35E-FA82-4B7D-BCDB-9B8334F83946}">
      <dgm:prSet/>
      <dgm:spPr/>
      <dgm:t>
        <a:bodyPr/>
        <a:lstStyle/>
        <a:p>
          <a:endParaRPr lang="de-DE"/>
        </a:p>
      </dgm:t>
    </dgm:pt>
    <dgm:pt modelId="{1F7B643F-06C2-404E-BA0F-8C4EC3A79F9C}" type="sibTrans" cxnId="{A012D35E-FA82-4B7D-BCDB-9B8334F83946}">
      <dgm:prSet/>
      <dgm:spPr/>
      <dgm:t>
        <a:bodyPr/>
        <a:lstStyle/>
        <a:p>
          <a:endParaRPr lang="de-DE"/>
        </a:p>
      </dgm:t>
    </dgm:pt>
    <dgm:pt modelId="{115538D3-68E0-4741-88B6-3BB1A0001158}" type="pres">
      <dgm:prSet presAssocID="{07AC978C-CA47-42AC-8162-5D2E3408238A}" presName="Name0" presStyleCnt="0">
        <dgm:presLayoutVars>
          <dgm:dir/>
          <dgm:animLvl val="lvl"/>
          <dgm:resizeHandles val="exact"/>
        </dgm:presLayoutVars>
      </dgm:prSet>
      <dgm:spPr/>
    </dgm:pt>
    <dgm:pt modelId="{06B05609-5580-46D6-AAB5-CD40080F0D13}" type="pres">
      <dgm:prSet presAssocID="{7E338276-215D-47DA-B00C-92BF21CF0E90}" presName="parTxOnly" presStyleLbl="node1" presStyleIdx="0" presStyleCnt="3" custScaleX="164191" custLinFactNeighborX="367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de-DE"/>
        </a:p>
      </dgm:t>
    </dgm:pt>
    <dgm:pt modelId="{6E3F14BD-EFCB-48F0-AB99-B38B54EE6F97}" type="pres">
      <dgm:prSet presAssocID="{BDC31930-2189-4041-B970-A83122402116}" presName="parTxOnlySpace" presStyleCnt="0"/>
      <dgm:spPr/>
    </dgm:pt>
    <dgm:pt modelId="{F5AAD415-11CE-4CAC-A314-D5F432D4CE74}" type="pres">
      <dgm:prSet presAssocID="{3C7FDF8B-6E03-4B57-911B-ED5376FBC84B}" presName="parTxOnly" presStyleLbl="node1" presStyleIdx="1" presStyleCnt="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de-DE"/>
        </a:p>
      </dgm:t>
    </dgm:pt>
    <dgm:pt modelId="{ADCF1496-50FB-45CC-8339-E0F24458485F}" type="pres">
      <dgm:prSet presAssocID="{083C39BC-9395-475D-B0F0-9B25BF2112F1}" presName="parTxOnlySpace" presStyleCnt="0"/>
      <dgm:spPr/>
    </dgm:pt>
    <dgm:pt modelId="{61CF6B51-407F-4CE2-9622-090D74D5C482}" type="pres">
      <dgm:prSet presAssocID="{25B22130-E9CE-46A8-816D-A88CEEC7F36C}" presName="parTxOnly" presStyleLbl="node1" presStyleIdx="2" presStyleCnt="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de-DE"/>
        </a:p>
      </dgm:t>
    </dgm:pt>
  </dgm:ptLst>
  <dgm:cxnLst>
    <dgm:cxn modelId="{26B05CCC-326C-4AD4-840E-9EF071D781E9}" type="presOf" srcId="{07AC978C-CA47-42AC-8162-5D2E3408238A}" destId="{115538D3-68E0-4741-88B6-3BB1A0001158}" srcOrd="0" destOrd="0" presId="urn:microsoft.com/office/officeart/2005/8/layout/chevron1"/>
    <dgm:cxn modelId="{A02D9AC0-D4DF-4E43-8B4D-F5E68F2F78ED}" srcId="{07AC978C-CA47-42AC-8162-5D2E3408238A}" destId="{3C7FDF8B-6E03-4B57-911B-ED5376FBC84B}" srcOrd="1" destOrd="0" parTransId="{29292C95-E4AF-4E5C-8C35-A3646A3E781A}" sibTransId="{083C39BC-9395-475D-B0F0-9B25BF2112F1}"/>
    <dgm:cxn modelId="{89865C07-B0EC-44C1-BFC1-43EBDBCD9ECB}" type="presOf" srcId="{7E338276-215D-47DA-B00C-92BF21CF0E90}" destId="{06B05609-5580-46D6-AAB5-CD40080F0D13}" srcOrd="0" destOrd="0" presId="urn:microsoft.com/office/officeart/2005/8/layout/chevron1"/>
    <dgm:cxn modelId="{409A8480-A754-4DDE-9453-D9D6FFAA4D1A}" type="presOf" srcId="{3C7FDF8B-6E03-4B57-911B-ED5376FBC84B}" destId="{F5AAD415-11CE-4CAC-A314-D5F432D4CE74}" srcOrd="0" destOrd="0" presId="urn:microsoft.com/office/officeart/2005/8/layout/chevron1"/>
    <dgm:cxn modelId="{D2A6A6B7-F442-4954-9895-A38E8408EB27}" srcId="{07AC978C-CA47-42AC-8162-5D2E3408238A}" destId="{7E338276-215D-47DA-B00C-92BF21CF0E90}" srcOrd="0" destOrd="0" parTransId="{C88317A7-52D1-45AA-BCAA-3CB3056C2812}" sibTransId="{BDC31930-2189-4041-B970-A83122402116}"/>
    <dgm:cxn modelId="{A012D35E-FA82-4B7D-BCDB-9B8334F83946}" srcId="{07AC978C-CA47-42AC-8162-5D2E3408238A}" destId="{25B22130-E9CE-46A8-816D-A88CEEC7F36C}" srcOrd="2" destOrd="0" parTransId="{69C2B4FF-3C01-46D5-9E32-39B4E156773A}" sibTransId="{1F7B643F-06C2-404E-BA0F-8C4EC3A79F9C}"/>
    <dgm:cxn modelId="{4AF19AA1-6560-4A6B-BC82-8330B9E1B825}" type="presOf" srcId="{25B22130-E9CE-46A8-816D-A88CEEC7F36C}" destId="{61CF6B51-407F-4CE2-9622-090D74D5C482}" srcOrd="0" destOrd="0" presId="urn:microsoft.com/office/officeart/2005/8/layout/chevron1"/>
    <dgm:cxn modelId="{2D3FCF06-2D27-4991-9590-EB279FCF9743}" type="presParOf" srcId="{115538D3-68E0-4741-88B6-3BB1A0001158}" destId="{06B05609-5580-46D6-AAB5-CD40080F0D13}" srcOrd="0" destOrd="0" presId="urn:microsoft.com/office/officeart/2005/8/layout/chevron1"/>
    <dgm:cxn modelId="{6C1DC1DD-AF93-4BE5-B870-B950B2454FB6}" type="presParOf" srcId="{115538D3-68E0-4741-88B6-3BB1A0001158}" destId="{6E3F14BD-EFCB-48F0-AB99-B38B54EE6F97}" srcOrd="1" destOrd="0" presId="urn:microsoft.com/office/officeart/2005/8/layout/chevron1"/>
    <dgm:cxn modelId="{206C79B6-0FA9-4766-8A7F-ACA99841BA2D}" type="presParOf" srcId="{115538D3-68E0-4741-88B6-3BB1A0001158}" destId="{F5AAD415-11CE-4CAC-A314-D5F432D4CE74}" srcOrd="2" destOrd="0" presId="urn:microsoft.com/office/officeart/2005/8/layout/chevron1"/>
    <dgm:cxn modelId="{1C333EF5-0A8C-4CFA-AA71-D22784D455F0}" type="presParOf" srcId="{115538D3-68E0-4741-88B6-3BB1A0001158}" destId="{ADCF1496-50FB-45CC-8339-E0F24458485F}" srcOrd="3" destOrd="0" presId="urn:microsoft.com/office/officeart/2005/8/layout/chevron1"/>
    <dgm:cxn modelId="{4D56C062-6088-404A-9C3B-09F01EEE9791}" type="presParOf" srcId="{115538D3-68E0-4741-88B6-3BB1A0001158}" destId="{61CF6B51-407F-4CE2-9622-090D74D5C482}" srcOrd="4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6B05609-5580-46D6-AAB5-CD40080F0D13}">
      <dsp:nvSpPr>
        <dsp:cNvPr id="0" name=""/>
        <dsp:cNvSpPr/>
      </dsp:nvSpPr>
      <dsp:spPr>
        <a:xfrm>
          <a:off x="11490" y="0"/>
          <a:ext cx="5067169" cy="1109381"/>
        </a:xfrm>
        <a:prstGeom prst="chevron">
          <a:avLst/>
        </a:prstGeom>
        <a:solidFill>
          <a:schemeClr val="accent3">
            <a:shade val="8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6007" tIns="18669" rIns="18669" bIns="18669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400" b="1" kern="1200" dirty="0" err="1" smtClean="0">
              <a:solidFill>
                <a:schemeClr val="tx1"/>
              </a:solidFill>
            </a:rPr>
            <a:t>Normalization </a:t>
          </a:r>
        </a:p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100" kern="1200" dirty="0" err="1" smtClean="0">
              <a:solidFill>
                <a:schemeClr val="tx1"/>
              </a:solidFill>
            </a:rPr>
            <a:t>(</a:t>
          </a:r>
          <a:r>
            <a:rPr lang="de-DE" sz="1100" b="1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∆CT</a:t>
          </a:r>
          <a:r>
            <a:rPr lang="de-DE" sz="1100" kern="1200" dirty="0" err="1" smtClean="0">
              <a:solidFill>
                <a:schemeClr val="tx1"/>
              </a:solidFill>
            </a:rPr>
            <a:t>; align for RNA yield differences) = </a:t>
          </a:r>
          <a:endParaRPr lang="de-DE" sz="1100" kern="1200" dirty="0" smtClean="0">
            <a:solidFill>
              <a:schemeClr val="tx1"/>
            </a:solidFill>
          </a:endParaRPr>
        </a:p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100" kern="1200" dirty="0" err="1" smtClean="0">
              <a:solidFill>
                <a:schemeClr val="tx1"/>
              </a:solidFill>
            </a:rPr>
            <a:t>Raw</a:t>
          </a:r>
          <a:r>
            <a:rPr lang="de-DE" sz="1100" kern="1200" dirty="0" smtClean="0">
              <a:solidFill>
                <a:schemeClr val="tx1"/>
              </a:solidFill>
            </a:rPr>
            <a:t> CT-</a:t>
          </a:r>
          <a:r>
            <a:rPr lang="de-DE" sz="1100" kern="1200" dirty="0" err="1" smtClean="0">
              <a:solidFill>
                <a:schemeClr val="tx1"/>
              </a:solidFill>
            </a:rPr>
            <a:t>values</a:t>
          </a:r>
          <a:r>
            <a:rPr lang="de-DE" sz="1100" kern="1200" dirty="0" smtClean="0">
              <a:solidFill>
                <a:schemeClr val="tx1"/>
              </a:solidFill>
            </a:rPr>
            <a:t> – </a:t>
          </a:r>
          <a:r>
            <a:rPr lang="de-DE" sz="1100" kern="1200" dirty="0" err="1" smtClean="0">
              <a:solidFill>
                <a:schemeClr val="tx1"/>
              </a:solidFill>
            </a:rPr>
            <a:t>Mean</a:t>
          </a:r>
          <a:r>
            <a:rPr lang="de-DE" sz="1100" kern="1200" dirty="0" smtClean="0">
              <a:solidFill>
                <a:schemeClr val="tx1"/>
              </a:solidFill>
            </a:rPr>
            <a:t> 18S CT-</a:t>
          </a:r>
          <a:r>
            <a:rPr lang="de-DE" sz="1100" kern="1200" dirty="0" err="1" smtClean="0">
              <a:solidFill>
                <a:schemeClr val="tx1"/>
              </a:solidFill>
            </a:rPr>
            <a:t>values</a:t>
          </a:r>
          <a:r>
            <a:rPr lang="de-DE" sz="1100" kern="1200" dirty="0" smtClean="0">
              <a:solidFill>
                <a:schemeClr val="tx1"/>
              </a:solidFill>
            </a:rPr>
            <a:t> = </a:t>
          </a:r>
          <a:r>
            <a:rPr lang="de-DE" sz="1100" kern="1200" dirty="0" err="1" smtClean="0">
              <a:solidFill>
                <a:schemeClr val="tx1"/>
              </a:solidFill>
            </a:rPr>
            <a:t>normalized</a:t>
          </a:r>
          <a:r>
            <a:rPr lang="de-DE" sz="1100" kern="1200" dirty="0" smtClean="0">
              <a:solidFill>
                <a:schemeClr val="tx1"/>
              </a:solidFill>
            </a:rPr>
            <a:t> CT-</a:t>
          </a:r>
          <a:r>
            <a:rPr lang="de-DE" sz="1100" kern="1200" dirty="0" err="1" smtClean="0">
              <a:solidFill>
                <a:schemeClr val="tx1"/>
              </a:solidFill>
            </a:rPr>
            <a:t>values</a:t>
          </a:r>
          <a:endParaRPr lang="de-DE" sz="1100" kern="1200" dirty="0">
            <a:solidFill>
              <a:schemeClr val="tx1"/>
            </a:solidFill>
          </a:endParaRPr>
        </a:p>
      </dsp:txBody>
      <dsp:txXfrm>
        <a:off x="566181" y="0"/>
        <a:ext cx="3957788" cy="1109381"/>
      </dsp:txXfrm>
    </dsp:sp>
    <dsp:sp modelId="{F5AAD415-11CE-4CAC-A314-D5F432D4CE74}">
      <dsp:nvSpPr>
        <dsp:cNvPr id="0" name=""/>
        <dsp:cNvSpPr/>
      </dsp:nvSpPr>
      <dsp:spPr>
        <a:xfrm>
          <a:off x="4758719" y="0"/>
          <a:ext cx="3086142" cy="1109381"/>
        </a:xfrm>
        <a:prstGeom prst="chevron">
          <a:avLst/>
        </a:prstGeom>
        <a:solidFill>
          <a:schemeClr val="accent3">
            <a:shade val="80000"/>
            <a:hueOff val="0"/>
            <a:satOff val="0"/>
            <a:lumOff val="9546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8006" tIns="16002" rIns="16002" bIns="16002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200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Gene expression relative to </a:t>
          </a:r>
          <a:r>
            <a:rPr lang="de-DE" sz="1400" b="1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reference</a:t>
          </a:r>
          <a:r>
            <a:rPr lang="de-DE" sz="1200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100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(</a:t>
          </a:r>
          <a:r>
            <a:rPr lang="de-DE" sz="1100" b="1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∆∆CT </a:t>
          </a:r>
          <a:r>
            <a:rPr lang="de-DE" sz="1100" kern="1200" dirty="0" err="1" smtClean="0">
              <a:solidFill>
                <a:schemeClr val="tx1"/>
              </a:solidFill>
            </a:rPr>
            <a:t>=  Normalized</a:t>
          </a:r>
          <a:r>
            <a:rPr lang="de-DE" sz="1100" kern="1200" dirty="0" smtClean="0">
              <a:solidFill>
                <a:schemeClr val="tx1"/>
              </a:solidFill>
            </a:rPr>
            <a:t> CT-</a:t>
          </a:r>
          <a:r>
            <a:rPr lang="de-DE" sz="1100" kern="1200" dirty="0" err="1" smtClean="0">
              <a:solidFill>
                <a:schemeClr val="tx1"/>
              </a:solidFill>
            </a:rPr>
            <a:t>value</a:t>
          </a:r>
          <a:r>
            <a:rPr lang="de-DE" sz="1100" kern="1200" dirty="0" smtClean="0">
              <a:solidFill>
                <a:schemeClr val="tx1"/>
              </a:solidFill>
            </a:rPr>
            <a:t> </a:t>
          </a:r>
          <a:r>
            <a:rPr lang="de-DE" sz="1100" kern="1200" dirty="0" err="1" smtClean="0">
              <a:solidFill>
                <a:schemeClr val="tx1"/>
              </a:solidFill>
            </a:rPr>
            <a:t> (0 Gy, 4 Gy) - Mean normalized CT-value (0 Gy))</a:t>
          </a:r>
          <a:endParaRPr lang="de-DE" sz="1100" kern="1200" dirty="0">
            <a:solidFill>
              <a:schemeClr val="tx1"/>
            </a:solidFill>
          </a:endParaRPr>
        </a:p>
      </dsp:txBody>
      <dsp:txXfrm>
        <a:off x="5313410" y="0"/>
        <a:ext cx="1976761" cy="1109381"/>
      </dsp:txXfrm>
    </dsp:sp>
    <dsp:sp modelId="{61CF6B51-407F-4CE2-9622-090D74D5C482}">
      <dsp:nvSpPr>
        <dsp:cNvPr id="0" name=""/>
        <dsp:cNvSpPr/>
      </dsp:nvSpPr>
      <dsp:spPr>
        <a:xfrm>
          <a:off x="7536248" y="0"/>
          <a:ext cx="3086142" cy="1109381"/>
        </a:xfrm>
        <a:prstGeom prst="chevron">
          <a:avLst/>
        </a:prstGeom>
        <a:solidFill>
          <a:schemeClr val="accent3">
            <a:shade val="80000"/>
            <a:hueOff val="0"/>
            <a:satOff val="0"/>
            <a:lumOff val="19092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6007" tIns="18669" rIns="18669" bIns="18669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400" b="1" kern="1200" dirty="0" err="1" smtClean="0">
              <a:solidFill>
                <a:schemeClr val="tx1"/>
              </a:solidFill>
            </a:rPr>
            <a:t>Fold change</a:t>
          </a:r>
          <a:r>
            <a:rPr lang="de-DE" sz="1200" kern="1200" dirty="0" err="1" smtClean="0">
              <a:solidFill>
                <a:schemeClr val="tx1"/>
              </a:solidFill>
            </a:rPr>
            <a:t>, linear scale (delog) </a:t>
          </a:r>
        </a:p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de-DE" sz="1100" kern="1200" dirty="0" err="1" smtClean="0">
              <a:solidFill>
                <a:schemeClr val="tx1"/>
              </a:solidFill>
            </a:rPr>
            <a:t>(=  </a:t>
          </a:r>
          <a:r>
            <a:rPr lang="de-DE" sz="1100" b="1" kern="1200" dirty="0" err="1" smtClean="0">
              <a:solidFill>
                <a:schemeClr val="tx1"/>
              </a:solidFill>
            </a:rPr>
            <a:t>2^-(</a:t>
          </a:r>
          <a:r>
            <a:rPr lang="de-DE" sz="1100" b="1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∆∆CT</a:t>
          </a:r>
          <a:r>
            <a:rPr lang="de-DE" sz="1100" kern="1200" dirty="0" err="1" smtClean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)</a:t>
          </a:r>
          <a:endParaRPr lang="de-DE" sz="1100" kern="1200" dirty="0">
            <a:solidFill>
              <a:schemeClr val="tx1"/>
            </a:solidFill>
          </a:endParaRPr>
        </a:p>
      </dsp:txBody>
      <dsp:txXfrm>
        <a:off x="8090939" y="0"/>
        <a:ext cx="1976761" cy="110938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672351</xdr:colOff>
      <xdr:row>3</xdr:row>
      <xdr:rowOff>11206</xdr:rowOff>
    </xdr:from>
    <xdr:to>
      <xdr:col>15</xdr:col>
      <xdr:colOff>44824</xdr:colOff>
      <xdr:row>4</xdr:row>
      <xdr:rowOff>930087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65"/>
  <sheetViews>
    <sheetView tabSelected="1" zoomScale="90" zoomScaleNormal="90" workbookViewId="0">
      <selection activeCell="S11" sqref="S11"/>
    </sheetView>
  </sheetViews>
  <sheetFormatPr baseColWidth="10" defaultRowHeight="15" x14ac:dyDescent="0.25"/>
  <cols>
    <col min="1" max="1" width="11.42578125" style="1"/>
    <col min="2" max="2" width="13.7109375" style="1" customWidth="1"/>
    <col min="3" max="3" width="0.7109375" style="1" customWidth="1"/>
    <col min="4" max="4" width="6.28515625" style="1" bestFit="1" customWidth="1"/>
    <col min="5" max="5" width="13.7109375" style="1" bestFit="1" customWidth="1"/>
    <col min="6" max="8" width="13.7109375" style="1" customWidth="1"/>
    <col min="9" max="9" width="13.28515625" style="1" customWidth="1"/>
    <col min="10" max="12" width="17.5703125" style="1" customWidth="1"/>
    <col min="13" max="13" width="15.7109375" style="1" customWidth="1"/>
    <col min="14" max="14" width="16.5703125" style="1" customWidth="1"/>
    <col min="15" max="15" width="15.7109375" style="1" customWidth="1"/>
    <col min="16" max="16384" width="11.42578125" style="1"/>
  </cols>
  <sheetData>
    <row r="1" spans="2:15" ht="23.25" customHeight="1" x14ac:dyDescent="0.25">
      <c r="B1" s="25" t="s">
        <v>25</v>
      </c>
      <c r="C1" s="25"/>
      <c r="D1" s="25"/>
      <c r="E1" s="25"/>
      <c r="J1" s="5"/>
    </row>
    <row r="2" spans="2:15" x14ac:dyDescent="0.25">
      <c r="B2" s="25"/>
      <c r="C2" s="25"/>
      <c r="D2" s="25"/>
      <c r="E2" s="25"/>
      <c r="J2" s="5"/>
    </row>
    <row r="3" spans="2:15" ht="15" customHeight="1" x14ac:dyDescent="0.25">
      <c r="B3" s="25"/>
      <c r="C3" s="25"/>
      <c r="D3" s="25"/>
      <c r="E3" s="25"/>
      <c r="F3" s="14"/>
      <c r="G3" s="14"/>
      <c r="H3" s="14"/>
      <c r="J3" s="5"/>
    </row>
    <row r="4" spans="2:15" ht="15" customHeight="1" x14ac:dyDescent="0.25">
      <c r="B4" s="25"/>
      <c r="C4" s="25"/>
      <c r="D4" s="25"/>
      <c r="E4" s="25"/>
      <c r="F4" s="14"/>
      <c r="G4" s="14"/>
      <c r="H4" s="14"/>
      <c r="J4" s="5"/>
    </row>
    <row r="5" spans="2:15" ht="81" customHeight="1" x14ac:dyDescent="0.25">
      <c r="B5" s="14"/>
      <c r="C5" s="14"/>
      <c r="D5" s="14"/>
      <c r="E5" s="14"/>
      <c r="F5" s="14"/>
      <c r="G5" s="14"/>
      <c r="H5" s="14"/>
    </row>
    <row r="6" spans="2:15" ht="5.0999999999999996" customHeight="1" x14ac:dyDescent="0.25"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2:15" ht="15" customHeight="1" x14ac:dyDescent="0.25">
      <c r="B7" s="13" t="s">
        <v>2</v>
      </c>
      <c r="C7" s="2"/>
      <c r="D7" s="3"/>
      <c r="E7" s="26" t="s">
        <v>9</v>
      </c>
      <c r="F7" s="26" t="s">
        <v>18</v>
      </c>
      <c r="G7" s="26" t="s">
        <v>19</v>
      </c>
      <c r="H7" s="26" t="s">
        <v>20</v>
      </c>
      <c r="I7" s="26" t="s">
        <v>1</v>
      </c>
      <c r="J7" s="26" t="s">
        <v>21</v>
      </c>
      <c r="K7" s="26" t="s">
        <v>11</v>
      </c>
      <c r="L7" s="21"/>
      <c r="M7" s="26" t="s">
        <v>22</v>
      </c>
      <c r="N7" s="26" t="s">
        <v>23</v>
      </c>
      <c r="O7" s="26" t="s">
        <v>12</v>
      </c>
    </row>
    <row r="8" spans="2:15" ht="5.0999999999999996" customHeight="1" x14ac:dyDescent="0.25">
      <c r="B8" s="12"/>
      <c r="C8" s="2"/>
      <c r="D8" s="3"/>
      <c r="E8" s="26"/>
      <c r="F8" s="26"/>
      <c r="G8" s="26"/>
      <c r="H8" s="26"/>
      <c r="I8" s="26"/>
      <c r="J8" s="26"/>
      <c r="K8" s="26"/>
      <c r="L8" s="21"/>
      <c r="M8" s="26"/>
      <c r="N8" s="26"/>
      <c r="O8" s="26"/>
    </row>
    <row r="9" spans="2:15" ht="15" customHeight="1" x14ac:dyDescent="0.25">
      <c r="B9" s="12" t="s">
        <v>0</v>
      </c>
      <c r="C9" s="2"/>
      <c r="D9" s="3" t="s">
        <v>8</v>
      </c>
      <c r="E9" s="26"/>
      <c r="F9" s="26"/>
      <c r="G9" s="26"/>
      <c r="H9" s="26"/>
      <c r="I9" s="26"/>
      <c r="J9" s="26"/>
      <c r="K9" s="26"/>
      <c r="L9" s="21" t="s">
        <v>24</v>
      </c>
      <c r="M9" s="26"/>
      <c r="N9" s="26"/>
      <c r="O9" s="26"/>
    </row>
    <row r="10" spans="2:15" x14ac:dyDescent="0.25">
      <c r="B10" s="4"/>
      <c r="C10" s="4"/>
      <c r="D10" s="6" t="s">
        <v>10</v>
      </c>
      <c r="E10" s="6"/>
      <c r="F10" s="6"/>
      <c r="G10" s="6"/>
      <c r="H10" s="6"/>
      <c r="I10" s="5"/>
      <c r="J10" s="5"/>
      <c r="K10" s="5"/>
      <c r="L10" s="5"/>
      <c r="M10" s="5"/>
      <c r="N10" s="5"/>
      <c r="O10" s="5"/>
    </row>
    <row r="11" spans="2:15" x14ac:dyDescent="0.25">
      <c r="B11" s="4" t="s">
        <v>3</v>
      </c>
      <c r="C11" s="4"/>
      <c r="D11" s="33"/>
      <c r="E11" s="27">
        <v>0</v>
      </c>
      <c r="F11" s="32">
        <v>26.638298034668001</v>
      </c>
      <c r="G11" s="32">
        <v>18.832696914672901</v>
      </c>
      <c r="H11" s="30">
        <f>AVERAGE(G11:G12)</f>
        <v>18.757026672363303</v>
      </c>
      <c r="I11" s="32">
        <f>F11-H11</f>
        <v>7.8812713623046982</v>
      </c>
      <c r="J11" s="30">
        <f>AVERAGE(I11:I12)</f>
        <v>7.873953819274897</v>
      </c>
      <c r="K11" s="30">
        <v>0.01</v>
      </c>
      <c r="L11" s="32">
        <f>I11-J11</f>
        <v>7.3175430298011435E-3</v>
      </c>
      <c r="M11" s="32">
        <f>2^-(I11-J11)</f>
        <v>0.99494070723301209</v>
      </c>
      <c r="N11" s="30">
        <f>GEOMEAN(M11:M12)</f>
        <v>1</v>
      </c>
      <c r="O11" s="30">
        <f>STDEV(M11:M12)</f>
        <v>7.1731119016178986E-3</v>
      </c>
    </row>
    <row r="12" spans="2:15" x14ac:dyDescent="0.25">
      <c r="B12" s="4"/>
      <c r="C12" s="4"/>
      <c r="D12" s="28"/>
      <c r="E12" s="34"/>
      <c r="F12" s="29">
        <v>26.623662948608398</v>
      </c>
      <c r="G12" s="29">
        <v>18.6813564300537</v>
      </c>
      <c r="H12" s="31"/>
      <c r="I12" s="29">
        <f>F12-H11</f>
        <v>7.8666362762450959</v>
      </c>
      <c r="J12" s="31"/>
      <c r="K12" s="31"/>
      <c r="L12" s="29">
        <f>I12-J11</f>
        <v>-7.3175430298011435E-3</v>
      </c>
      <c r="M12" s="29">
        <f>2^-(I12-J11)</f>
        <v>1.0050850193687</v>
      </c>
      <c r="N12" s="31"/>
      <c r="O12" s="31"/>
    </row>
    <row r="13" spans="2:15" x14ac:dyDescent="0.25">
      <c r="B13" s="4"/>
      <c r="C13" s="4"/>
      <c r="D13" s="7"/>
      <c r="E13" s="23">
        <v>4</v>
      </c>
      <c r="F13" s="17">
        <v>25.216178894043001</v>
      </c>
      <c r="G13" s="17">
        <v>20.691408157348601</v>
      </c>
      <c r="H13" s="24">
        <f>AVERAGE(G13:G14)</f>
        <v>20.6354818344116</v>
      </c>
      <c r="I13" s="17">
        <f>F13-H13</f>
        <v>4.5806970596314009</v>
      </c>
      <c r="J13" s="24">
        <f>AVERAGE(I13:I14)</f>
        <v>4.6233692169190004</v>
      </c>
      <c r="K13" s="24">
        <v>0.06</v>
      </c>
      <c r="L13" s="20">
        <f>I13-J11</f>
        <v>-3.2932567596434961</v>
      </c>
      <c r="M13" s="17">
        <f>2^-(I13-J11)</f>
        <v>9.8032272021298112</v>
      </c>
      <c r="N13" s="24">
        <f>GEOMEAN(M13:M14)</f>
        <v>9.5175127822018641</v>
      </c>
      <c r="O13" s="24">
        <f>STDEV(M13:M14)</f>
        <v>0.39817303880466487</v>
      </c>
    </row>
    <row r="14" spans="2:15" x14ac:dyDescent="0.25">
      <c r="B14" s="4"/>
      <c r="C14" s="4"/>
      <c r="D14" s="7"/>
      <c r="E14" s="23"/>
      <c r="F14" s="17">
        <v>25.3015232086182</v>
      </c>
      <c r="G14" s="17">
        <v>20.579555511474599</v>
      </c>
      <c r="H14" s="24"/>
      <c r="I14" s="15">
        <f>F14-H13</f>
        <v>4.6660413742065998</v>
      </c>
      <c r="J14" s="24"/>
      <c r="K14" s="24"/>
      <c r="L14" s="20">
        <f>I14-J11</f>
        <v>-3.2079124450682972</v>
      </c>
      <c r="M14" s="17">
        <f>2^-(I14-J11)</f>
        <v>9.2401254904809456</v>
      </c>
      <c r="N14" s="24"/>
      <c r="O14" s="24"/>
    </row>
    <row r="15" spans="2:15" x14ac:dyDescent="0.25">
      <c r="B15" s="4"/>
      <c r="C15" s="4"/>
      <c r="D15" s="5"/>
      <c r="E15" s="5"/>
      <c r="F15" s="5"/>
      <c r="G15" s="5"/>
      <c r="H15" s="5"/>
      <c r="I15" s="16"/>
      <c r="J15" s="16"/>
      <c r="K15" s="16"/>
      <c r="L15" s="16"/>
      <c r="M15" s="16"/>
      <c r="N15" s="16"/>
      <c r="O15" s="16"/>
    </row>
    <row r="16" spans="2:15" x14ac:dyDescent="0.25">
      <c r="B16" s="4" t="s">
        <v>4</v>
      </c>
      <c r="C16" s="4"/>
      <c r="D16" s="33"/>
      <c r="E16" s="27">
        <v>0</v>
      </c>
      <c r="F16" s="32">
        <v>26.989728927612301</v>
      </c>
      <c r="G16" s="32">
        <v>18.165718078613299</v>
      </c>
      <c r="H16" s="30">
        <f>AVERAGE(G16:G17)</f>
        <v>18.097166061401399</v>
      </c>
      <c r="I16" s="32">
        <f>F16-H16</f>
        <v>8.892562866210902</v>
      </c>
      <c r="J16" s="30">
        <f>AVERAGE(I16:I17)</f>
        <v>8.8447484970092507</v>
      </c>
      <c r="K16" s="30">
        <v>0.01</v>
      </c>
      <c r="L16" s="32">
        <f>I16-J16</f>
        <v>4.7814369201651274E-2</v>
      </c>
      <c r="M16" s="32">
        <f>2^-(I16-J16)</f>
        <v>0.96740079654866262</v>
      </c>
      <c r="N16" s="30">
        <f>GEOMEAN(M16:M17)</f>
        <v>1</v>
      </c>
      <c r="O16" s="30">
        <f>STDEV(M16:M17)</f>
        <v>4.6879005811846911E-2</v>
      </c>
    </row>
    <row r="17" spans="2:15" x14ac:dyDescent="0.25">
      <c r="B17" s="4"/>
      <c r="C17" s="4"/>
      <c r="D17" s="28"/>
      <c r="E17" s="34"/>
      <c r="F17" s="29">
        <v>26.894100189208999</v>
      </c>
      <c r="G17" s="29">
        <v>18.028614044189499</v>
      </c>
      <c r="H17" s="31"/>
      <c r="I17" s="29">
        <f>F17-H16</f>
        <v>8.7969341278075994</v>
      </c>
      <c r="J17" s="31"/>
      <c r="K17" s="31"/>
      <c r="L17" s="29">
        <f>I17-J16</f>
        <v>-4.7814369201651274E-2</v>
      </c>
      <c r="M17" s="29">
        <f>2^-(I17-J16)</f>
        <v>1.0336977223583437</v>
      </c>
      <c r="N17" s="31"/>
      <c r="O17" s="31"/>
    </row>
    <row r="18" spans="2:15" x14ac:dyDescent="0.25">
      <c r="B18" s="4"/>
      <c r="C18" s="4"/>
      <c r="D18" s="7"/>
      <c r="E18" s="23">
        <v>4</v>
      </c>
      <c r="F18" s="17">
        <v>22.55539894104</v>
      </c>
      <c r="G18" s="17">
        <v>18.8817348480225</v>
      </c>
      <c r="H18" s="24">
        <f>AVERAGE(G18:G19)</f>
        <v>18.687554359436049</v>
      </c>
      <c r="I18" s="17">
        <f>F18-H18</f>
        <v>3.8678445816039506</v>
      </c>
      <c r="J18" s="24">
        <f>AVERAGE(I18:I19)</f>
        <v>3.89488697052</v>
      </c>
      <c r="K18" s="24">
        <v>0.06</v>
      </c>
      <c r="L18" s="20">
        <f>I18-J16</f>
        <v>-4.9769039154053001</v>
      </c>
      <c r="M18" s="20">
        <f>2^-(I18-J16)</f>
        <v>31.491791257818882</v>
      </c>
      <c r="N18" s="24">
        <f>GEOMEAN(M18:M19)</f>
        <v>30.906995851765458</v>
      </c>
      <c r="O18" s="24">
        <f>STDEV(M18:M19)</f>
        <v>0.81934675579488347</v>
      </c>
    </row>
    <row r="19" spans="2:15" x14ac:dyDescent="0.25">
      <c r="B19" s="4"/>
      <c r="C19" s="4"/>
      <c r="D19" s="8"/>
      <c r="E19" s="23"/>
      <c r="F19" s="17">
        <v>22.609483718872099</v>
      </c>
      <c r="G19" s="17">
        <v>18.493373870849599</v>
      </c>
      <c r="H19" s="24"/>
      <c r="I19" s="17">
        <f>F19-H18</f>
        <v>3.9219293594360494</v>
      </c>
      <c r="J19" s="24"/>
      <c r="K19" s="24"/>
      <c r="L19" s="20">
        <f>I19-J16</f>
        <v>-4.9228191375732013</v>
      </c>
      <c r="M19" s="20">
        <f>2^-(I19-J16)</f>
        <v>30.333059963487361</v>
      </c>
      <c r="N19" s="24"/>
      <c r="O19" s="24"/>
    </row>
    <row r="20" spans="2:15" x14ac:dyDescent="0.25">
      <c r="B20" s="9"/>
      <c r="C20" s="9"/>
      <c r="D20" s="5"/>
      <c r="E20" s="5"/>
      <c r="F20" s="5"/>
      <c r="G20" s="5"/>
      <c r="H20" s="5"/>
      <c r="I20" s="16"/>
      <c r="J20" s="16"/>
      <c r="K20" s="16"/>
      <c r="L20" s="16"/>
      <c r="M20" s="16"/>
      <c r="N20" s="16"/>
      <c r="O20" s="16"/>
    </row>
    <row r="21" spans="2:15" x14ac:dyDescent="0.25">
      <c r="B21" s="4" t="s">
        <v>5</v>
      </c>
      <c r="C21" s="4"/>
      <c r="D21" s="33"/>
      <c r="E21" s="27">
        <v>0</v>
      </c>
      <c r="F21" s="32">
        <v>27.558700561523398</v>
      </c>
      <c r="G21" s="32">
        <v>19.4265441894531</v>
      </c>
      <c r="H21" s="30">
        <f>AVERAGE(G21:G22)</f>
        <v>19.4937696456909</v>
      </c>
      <c r="I21" s="32">
        <f>F21-H21</f>
        <v>8.0649309158324982</v>
      </c>
      <c r="J21" s="30">
        <f>AVERAGE(I21:I22)</f>
        <v>8.0487079620361488</v>
      </c>
      <c r="K21" s="30">
        <v>0.01</v>
      </c>
      <c r="L21" s="32">
        <f>I21-J21</f>
        <v>1.6222953796349415E-2</v>
      </c>
      <c r="M21" s="32">
        <f>2^-(I21-J21)</f>
        <v>0.98881809282688637</v>
      </c>
      <c r="N21" s="30">
        <f>GEOMEAN(M21:M22)</f>
        <v>1</v>
      </c>
      <c r="O21" s="30">
        <f>STDEV(M21:M22)</f>
        <v>1.5903017714928289E-2</v>
      </c>
    </row>
    <row r="22" spans="2:15" x14ac:dyDescent="0.25">
      <c r="B22" s="4"/>
      <c r="C22" s="4"/>
      <c r="D22" s="28"/>
      <c r="E22" s="34"/>
      <c r="F22" s="29">
        <v>27.5262546539307</v>
      </c>
      <c r="G22" s="29">
        <v>19.5609951019287</v>
      </c>
      <c r="H22" s="31"/>
      <c r="I22" s="29">
        <f>F22-H21</f>
        <v>8.0324850082397994</v>
      </c>
      <c r="J22" s="31"/>
      <c r="K22" s="31"/>
      <c r="L22" s="29">
        <f>I22-J21</f>
        <v>-1.6222953796349415E-2</v>
      </c>
      <c r="M22" s="29">
        <f>2^-(I22-J21)</f>
        <v>1.0113083561619975</v>
      </c>
      <c r="N22" s="31"/>
      <c r="O22" s="31"/>
    </row>
    <row r="23" spans="2:15" x14ac:dyDescent="0.25">
      <c r="B23" s="4"/>
      <c r="C23" s="4"/>
      <c r="D23" s="7"/>
      <c r="E23" s="23">
        <v>4</v>
      </c>
      <c r="F23" s="17">
        <v>24.462938308715799</v>
      </c>
      <c r="G23" s="17">
        <v>20.551612854003899</v>
      </c>
      <c r="H23" s="24">
        <f>AVERAGE(G23:G24)</f>
        <v>20.506200790405252</v>
      </c>
      <c r="I23" s="17">
        <f>F23-H23</f>
        <v>3.9567375183105469</v>
      </c>
      <c r="J23" s="24">
        <f>AVERAGE(I23:I24)</f>
        <v>3.9568014144897479</v>
      </c>
      <c r="K23" s="24">
        <v>0.06</v>
      </c>
      <c r="L23" s="20">
        <f>I23-J21</f>
        <v>-4.0919704437256019</v>
      </c>
      <c r="M23" s="20">
        <f>2^-(I23-J21)</f>
        <v>17.053198407220112</v>
      </c>
      <c r="N23" s="24">
        <f>GEOMEAN(M23:M24)</f>
        <v>17.052443147056877</v>
      </c>
      <c r="O23" s="24">
        <f>STDEV(M23:M24)</f>
        <v>1.0680755137271927E-3</v>
      </c>
    </row>
    <row r="24" spans="2:15" x14ac:dyDescent="0.25">
      <c r="B24" s="4"/>
      <c r="C24" s="4"/>
      <c r="D24" s="8"/>
      <c r="E24" s="23"/>
      <c r="F24" s="17">
        <v>24.463066101074201</v>
      </c>
      <c r="G24" s="17">
        <v>20.460788726806602</v>
      </c>
      <c r="H24" s="24"/>
      <c r="I24" s="17">
        <f>F24-H23</f>
        <v>3.9568653106689489</v>
      </c>
      <c r="J24" s="24"/>
      <c r="K24" s="24"/>
      <c r="L24" s="20">
        <f>I24-J21</f>
        <v>-4.0918426513671999</v>
      </c>
      <c r="M24" s="20">
        <f>2^-(I24-J21)</f>
        <v>17.05168792034296</v>
      </c>
      <c r="N24" s="24"/>
      <c r="O24" s="24"/>
    </row>
    <row r="25" spans="2:15" x14ac:dyDescent="0.25">
      <c r="B25" s="9"/>
      <c r="C25" s="9"/>
      <c r="D25" s="5"/>
      <c r="E25" s="5"/>
      <c r="F25" s="5"/>
      <c r="G25" s="5"/>
      <c r="H25" s="5"/>
      <c r="I25" s="16"/>
      <c r="J25" s="16"/>
      <c r="K25" s="16"/>
      <c r="L25" s="16"/>
      <c r="M25" s="16"/>
      <c r="N25" s="16"/>
      <c r="O25" s="16"/>
    </row>
    <row r="26" spans="2:15" x14ac:dyDescent="0.25">
      <c r="B26" s="4" t="s">
        <v>6</v>
      </c>
      <c r="C26" s="4"/>
      <c r="D26" s="33"/>
      <c r="E26" s="27">
        <v>0</v>
      </c>
      <c r="F26" s="32">
        <v>25.799665451049801</v>
      </c>
      <c r="G26" s="32">
        <v>19.583339691162099</v>
      </c>
      <c r="H26" s="30">
        <f>AVERAGE(G26:G27)</f>
        <v>19.580760002136252</v>
      </c>
      <c r="I26" s="32">
        <f>F26-H26</f>
        <v>6.2189054489135493</v>
      </c>
      <c r="J26" s="30">
        <f>AVERAGE(I26:I27)</f>
        <v>6.235632896423299</v>
      </c>
      <c r="K26" s="30">
        <v>0.01</v>
      </c>
      <c r="L26" s="32">
        <f>I26-J26</f>
        <v>-1.6727447509749638E-2</v>
      </c>
      <c r="M26" s="32">
        <f>2^-(I26-J26)</f>
        <v>1.0116620607975668</v>
      </c>
      <c r="N26" s="30">
        <f>GEOMEAN(M26:M27)</f>
        <v>1</v>
      </c>
      <c r="O26" s="30">
        <f>STDEV(M26:M27)</f>
        <v>1.6397584034889522E-2</v>
      </c>
    </row>
    <row r="27" spans="2:15" x14ac:dyDescent="0.25">
      <c r="B27" s="4"/>
      <c r="C27" s="4"/>
      <c r="D27" s="28"/>
      <c r="E27" s="34"/>
      <c r="F27" s="29">
        <v>25.8331203460693</v>
      </c>
      <c r="G27" s="29">
        <v>19.578180313110401</v>
      </c>
      <c r="H27" s="31"/>
      <c r="I27" s="29">
        <f>F27-H26</f>
        <v>6.2523603439330486</v>
      </c>
      <c r="J27" s="31"/>
      <c r="K27" s="31"/>
      <c r="L27" s="29">
        <f>I27-J26</f>
        <v>1.6727447509749638E-2</v>
      </c>
      <c r="M27" s="29">
        <f>2^-(I27-J26)</f>
        <v>0.98847237506527352</v>
      </c>
      <c r="N27" s="31"/>
      <c r="O27" s="31"/>
    </row>
    <row r="28" spans="2:15" x14ac:dyDescent="0.25">
      <c r="B28" s="4"/>
      <c r="C28" s="4"/>
      <c r="D28" s="7"/>
      <c r="E28" s="23">
        <v>4</v>
      </c>
      <c r="F28" s="17">
        <v>21.8046264648437</v>
      </c>
      <c r="G28" s="17">
        <v>19.117397308349599</v>
      </c>
      <c r="H28" s="24">
        <f>AVERAGE(G28:G29)</f>
        <v>19.142956733703599</v>
      </c>
      <c r="I28" s="17">
        <f>F28-H28</f>
        <v>2.6616697311401012</v>
      </c>
      <c r="J28" s="24">
        <f>AVERAGE(I28:I29)</f>
        <v>2.6595077514648509</v>
      </c>
      <c r="K28" s="24">
        <v>0.06</v>
      </c>
      <c r="L28" s="20">
        <f>I28-J26</f>
        <v>-3.5739631652831978</v>
      </c>
      <c r="M28" s="20">
        <f>2^-(I28-J26)</f>
        <v>11.908857981916627</v>
      </c>
      <c r="N28" s="24">
        <f>GEOMEAN(M28:M29)</f>
        <v>11.926717619224997</v>
      </c>
      <c r="O28" s="24">
        <f>STDEV(M28:M29)</f>
        <v>2.5276280436273783E-2</v>
      </c>
    </row>
    <row r="29" spans="2:15" x14ac:dyDescent="0.25">
      <c r="B29" s="4"/>
      <c r="C29" s="4"/>
      <c r="D29" s="8"/>
      <c r="E29" s="23"/>
      <c r="F29" s="17">
        <v>21.8003025054932</v>
      </c>
      <c r="G29" s="17">
        <v>19.168516159057599</v>
      </c>
      <c r="H29" s="24"/>
      <c r="I29" s="17">
        <f>F29-H28</f>
        <v>2.6573457717896005</v>
      </c>
      <c r="J29" s="24"/>
      <c r="K29" s="24"/>
      <c r="L29" s="20">
        <f>I29-J26</f>
        <v>-3.5782871246336985</v>
      </c>
      <c r="M29" s="20">
        <f>2^-(I29-J26)</f>
        <v>11.944604040515951</v>
      </c>
      <c r="N29" s="24"/>
      <c r="O29" s="24"/>
    </row>
    <row r="30" spans="2:15" x14ac:dyDescent="0.25">
      <c r="B30" s="9"/>
      <c r="C30" s="9"/>
      <c r="D30" s="5"/>
      <c r="E30" s="5"/>
      <c r="F30" s="5"/>
      <c r="G30" s="5"/>
      <c r="H30" s="5"/>
      <c r="I30" s="16"/>
      <c r="J30" s="16"/>
      <c r="K30" s="16"/>
      <c r="L30" s="16"/>
      <c r="M30" s="16"/>
      <c r="N30" s="16"/>
      <c r="O30" s="16"/>
    </row>
    <row r="31" spans="2:15" x14ac:dyDescent="0.25">
      <c r="B31" s="4" t="s">
        <v>7</v>
      </c>
      <c r="C31" s="4"/>
      <c r="D31" s="33"/>
      <c r="E31" s="27">
        <v>0</v>
      </c>
      <c r="F31" s="32">
        <v>28.879358291626001</v>
      </c>
      <c r="G31" s="32">
        <v>18.604812622070298</v>
      </c>
      <c r="H31" s="30">
        <f>AVERAGE(G31:G32)</f>
        <v>18.61156272888185</v>
      </c>
      <c r="I31" s="32">
        <f>F31-H31</f>
        <v>10.267795562744151</v>
      </c>
      <c r="J31" s="30">
        <f>AVERAGE(I31:I32)</f>
        <v>10.26836681365965</v>
      </c>
      <c r="K31" s="30">
        <v>0.01</v>
      </c>
      <c r="L31" s="32">
        <f>I31-J31</f>
        <v>-5.7125091549892204E-4</v>
      </c>
      <c r="M31" s="32">
        <f>2^-(I31-J31)</f>
        <v>1.0003960393643596</v>
      </c>
      <c r="N31" s="30">
        <f>GEOMEAN(M31:M32)</f>
        <v>1</v>
      </c>
      <c r="O31" s="30">
        <f>STDEV(M31:M32)</f>
        <v>5.5997337651417342E-4</v>
      </c>
    </row>
    <row r="32" spans="2:15" x14ac:dyDescent="0.25">
      <c r="B32" s="4"/>
      <c r="C32" s="4"/>
      <c r="D32" s="28"/>
      <c r="E32" s="34"/>
      <c r="F32" s="29">
        <v>28.880500793456999</v>
      </c>
      <c r="G32" s="29">
        <v>18.618312835693398</v>
      </c>
      <c r="H32" s="31"/>
      <c r="I32" s="29">
        <f>F32-H31</f>
        <v>10.268938064575149</v>
      </c>
      <c r="J32" s="31"/>
      <c r="K32" s="31"/>
      <c r="L32" s="29">
        <f>I32-J31</f>
        <v>5.7125091549892204E-4</v>
      </c>
      <c r="M32" s="29">
        <f>2^-(I32-J31)</f>
        <v>0.99960411742072541</v>
      </c>
      <c r="N32" s="31"/>
      <c r="O32" s="31"/>
    </row>
    <row r="33" spans="2:15" x14ac:dyDescent="0.25">
      <c r="B33" s="4"/>
      <c r="C33" s="4"/>
      <c r="D33" s="7"/>
      <c r="E33" s="23">
        <v>4</v>
      </c>
      <c r="F33" s="17">
        <v>27.656980514526399</v>
      </c>
      <c r="G33" s="17">
        <v>18.3655815124512</v>
      </c>
      <c r="H33" s="24">
        <f>AVERAGE(G33:G34)</f>
        <v>18.3801717758179</v>
      </c>
      <c r="I33" s="17">
        <f>F33-H33</f>
        <v>9.2768087387084996</v>
      </c>
      <c r="J33" s="24">
        <f>AVERAGE(I33:I34)</f>
        <v>9.3164358139037997</v>
      </c>
      <c r="K33" s="24">
        <v>0.06</v>
      </c>
      <c r="L33" s="20">
        <f>I33-J31</f>
        <v>-0.99155807495115056</v>
      </c>
      <c r="M33" s="20">
        <f>2^-(I33-J31)</f>
        <v>1.9883311802320927</v>
      </c>
      <c r="N33" s="24">
        <f>GEOMEAN(M33:M34)</f>
        <v>1.9344601369622647</v>
      </c>
      <c r="O33" s="24">
        <f>STDEV(M33:M34)</f>
        <v>7.515309500825032E-2</v>
      </c>
    </row>
    <row r="34" spans="2:15" x14ac:dyDescent="0.25">
      <c r="B34" s="4"/>
      <c r="C34" s="4"/>
      <c r="D34" s="8"/>
      <c r="E34" s="23"/>
      <c r="F34" s="17">
        <v>27.736234664916999</v>
      </c>
      <c r="G34" s="17">
        <v>18.394762039184599</v>
      </c>
      <c r="H34" s="24"/>
      <c r="I34" s="17">
        <f>F34-H33</f>
        <v>9.3560628890990998</v>
      </c>
      <c r="J34" s="24"/>
      <c r="K34" s="24"/>
      <c r="L34" s="20">
        <f>I34-J31</f>
        <v>-0.91230392456055043</v>
      </c>
      <c r="M34" s="20">
        <f>2^-(I34-J31)</f>
        <v>1.8820486540171113</v>
      </c>
      <c r="N34" s="24"/>
      <c r="O34" s="24"/>
    </row>
    <row r="35" spans="2:15" x14ac:dyDescent="0.25">
      <c r="B35" s="9"/>
      <c r="C35" s="9"/>
      <c r="D35" s="5"/>
      <c r="E35" s="5"/>
      <c r="F35" s="5"/>
      <c r="G35" s="5"/>
      <c r="H35" s="5"/>
      <c r="I35" s="5"/>
      <c r="J35" s="5"/>
      <c r="K35" s="5"/>
      <c r="L35" s="5"/>
      <c r="M35" s="10"/>
      <c r="N35" s="10"/>
      <c r="O35" s="10"/>
    </row>
    <row r="36" spans="2:15" x14ac:dyDescent="0.25">
      <c r="B36" s="4"/>
      <c r="C36" s="4"/>
      <c r="D36" s="6" t="s">
        <v>13</v>
      </c>
      <c r="E36" s="6"/>
      <c r="F36" s="6"/>
      <c r="G36" s="6"/>
      <c r="H36" s="6"/>
      <c r="I36" s="5"/>
      <c r="J36" s="5"/>
      <c r="K36" s="5"/>
      <c r="L36" s="5"/>
      <c r="M36" s="5"/>
      <c r="N36" s="5"/>
      <c r="O36" s="5"/>
    </row>
    <row r="37" spans="2:15" x14ac:dyDescent="0.25">
      <c r="B37" s="4" t="s">
        <v>3</v>
      </c>
      <c r="C37" s="4"/>
      <c r="D37" s="33"/>
      <c r="E37" s="27">
        <v>0</v>
      </c>
      <c r="F37" s="32">
        <v>28.912389755248999</v>
      </c>
      <c r="G37" s="32">
        <v>19.615644454956101</v>
      </c>
      <c r="H37" s="30">
        <f>AVERAGE(G37:G38)</f>
        <v>19.712501525878949</v>
      </c>
      <c r="I37" s="32">
        <f>F37-H37</f>
        <v>9.1998882293700497</v>
      </c>
      <c r="J37" s="30">
        <f>AVERAGE(I37:I38)</f>
        <v>9.135312080383251</v>
      </c>
      <c r="K37" s="30">
        <v>0.01</v>
      </c>
      <c r="L37" s="32">
        <f>I37-J37</f>
        <v>6.4576148986798643E-2</v>
      </c>
      <c r="M37" s="32">
        <f>2^-(I37-J37)</f>
        <v>0.95622620711278861</v>
      </c>
      <c r="N37" s="30">
        <f>GEOMEAN(M37:M38)</f>
        <v>1</v>
      </c>
      <c r="O37" s="30">
        <f>STDEV(M37:M38)</f>
        <v>6.3322435678667438E-2</v>
      </c>
    </row>
    <row r="38" spans="2:15" x14ac:dyDescent="0.25">
      <c r="B38" s="4"/>
      <c r="C38" s="4"/>
      <c r="D38" s="28"/>
      <c r="E38" s="34"/>
      <c r="F38" s="29">
        <v>28.783237457275401</v>
      </c>
      <c r="G38" s="29">
        <v>19.8093585968018</v>
      </c>
      <c r="H38" s="31"/>
      <c r="I38" s="29">
        <f>F38-H37</f>
        <v>9.0707359313964524</v>
      </c>
      <c r="J38" s="31"/>
      <c r="K38" s="31"/>
      <c r="L38" s="29">
        <f>I38-J37</f>
        <v>-6.4576148986798643E-2</v>
      </c>
      <c r="M38" s="29">
        <f>2^-(I38-J37)</f>
        <v>1.0457776544520581</v>
      </c>
      <c r="N38" s="31"/>
      <c r="O38" s="31"/>
    </row>
    <row r="39" spans="2:15" x14ac:dyDescent="0.25">
      <c r="B39" s="4"/>
      <c r="C39" s="4"/>
      <c r="D39" s="22"/>
      <c r="E39" s="23">
        <v>4</v>
      </c>
      <c r="F39" s="20">
        <v>22.747951507568398</v>
      </c>
      <c r="G39" s="20">
        <v>17.321846008300799</v>
      </c>
      <c r="H39" s="24">
        <f>AVERAGE(G39:G40)</f>
        <v>17.288183212280302</v>
      </c>
      <c r="I39" s="20">
        <f>F39-H39</f>
        <v>5.4597682952880966</v>
      </c>
      <c r="J39" s="24">
        <f>AVERAGE(I39:I40)</f>
        <v>5.4538564682006978</v>
      </c>
      <c r="K39" s="24">
        <v>0.06</v>
      </c>
      <c r="L39" s="20">
        <f>I39-J37</f>
        <v>-3.6755437850951544</v>
      </c>
      <c r="M39" s="20">
        <f>2^-(I39-J37)</f>
        <v>12.77758944285187</v>
      </c>
      <c r="N39" s="24">
        <f>GEOMEAN(M39:M40)</f>
        <v>12.830056443314811</v>
      </c>
      <c r="O39" s="24">
        <f>STDEV(M39:M40)</f>
        <v>7.4351881735383707E-2</v>
      </c>
    </row>
    <row r="40" spans="2:15" x14ac:dyDescent="0.25">
      <c r="B40" s="4"/>
      <c r="C40" s="4"/>
      <c r="D40" s="22"/>
      <c r="E40" s="23"/>
      <c r="F40" s="20">
        <v>22.736127853393601</v>
      </c>
      <c r="G40" s="20">
        <v>17.254520416259801</v>
      </c>
      <c r="H40" s="24"/>
      <c r="I40" s="20">
        <f>F40-H39</f>
        <v>5.447944641113299</v>
      </c>
      <c r="J40" s="24"/>
      <c r="K40" s="24"/>
      <c r="L40" s="20">
        <f>I40-J37</f>
        <v>-3.687367439269952</v>
      </c>
      <c r="M40" s="20">
        <f>2^-(I40-J37)</f>
        <v>12.88273888239001</v>
      </c>
      <c r="N40" s="24"/>
      <c r="O40" s="24"/>
    </row>
    <row r="41" spans="2:15" x14ac:dyDescent="0.25">
      <c r="B41" s="4"/>
      <c r="C41" s="4"/>
      <c r="D41" s="5"/>
      <c r="E41" s="5"/>
      <c r="F41" s="5"/>
      <c r="G41" s="5"/>
      <c r="H41" s="5"/>
      <c r="I41" s="16"/>
      <c r="J41" s="16"/>
      <c r="K41" s="16"/>
      <c r="L41" s="16"/>
      <c r="M41" s="16"/>
      <c r="N41" s="16"/>
      <c r="O41" s="16"/>
    </row>
    <row r="42" spans="2:15" x14ac:dyDescent="0.25">
      <c r="B42" s="4" t="s">
        <v>4</v>
      </c>
      <c r="C42" s="4"/>
      <c r="D42" s="33"/>
      <c r="E42" s="27">
        <v>0</v>
      </c>
      <c r="F42" s="32">
        <v>28.470947265625</v>
      </c>
      <c r="G42" s="32">
        <v>19.384227752685501</v>
      </c>
      <c r="H42" s="30">
        <f>AVERAGE(G42:G43)</f>
        <v>19.296615600585902</v>
      </c>
      <c r="I42" s="32">
        <f>F42-H42</f>
        <v>9.174331665039098</v>
      </c>
      <c r="J42" s="30">
        <f>AVERAGE(I42:I43)</f>
        <v>9.1435232162475977</v>
      </c>
      <c r="K42" s="30">
        <v>0.01</v>
      </c>
      <c r="L42" s="32">
        <f>I42-J42</f>
        <v>3.0808448791500354E-2</v>
      </c>
      <c r="M42" s="32">
        <f>2^-(I42-J42)</f>
        <v>0.97887160966622144</v>
      </c>
      <c r="N42" s="30">
        <f>GEOMEAN(M42:M43)</f>
        <v>1</v>
      </c>
      <c r="O42" s="30">
        <f>STDEV(M42:M43)</f>
        <v>3.0202528221591078E-2</v>
      </c>
    </row>
    <row r="43" spans="2:15" x14ac:dyDescent="0.25">
      <c r="B43" s="4"/>
      <c r="C43" s="4"/>
      <c r="D43" s="28"/>
      <c r="E43" s="34"/>
      <c r="F43" s="29">
        <v>28.409330368041999</v>
      </c>
      <c r="G43" s="29">
        <v>19.2090034484863</v>
      </c>
      <c r="H43" s="31"/>
      <c r="I43" s="29">
        <f>F43-H42</f>
        <v>9.1127147674560973</v>
      </c>
      <c r="J43" s="31"/>
      <c r="K43" s="31"/>
      <c r="L43" s="29">
        <f>I43-J42</f>
        <v>-3.0808448791500354E-2</v>
      </c>
      <c r="M43" s="29">
        <f>2^-(I43-J42)</f>
        <v>1.0215844346951517</v>
      </c>
      <c r="N43" s="31"/>
      <c r="O43" s="31"/>
    </row>
    <row r="44" spans="2:15" x14ac:dyDescent="0.25">
      <c r="B44" s="4"/>
      <c r="C44" s="4"/>
      <c r="D44" s="22"/>
      <c r="E44" s="23">
        <v>4</v>
      </c>
      <c r="F44" s="20">
        <v>21.8669624328613</v>
      </c>
      <c r="G44" s="20">
        <v>17.5312614440918</v>
      </c>
      <c r="H44" s="24">
        <f>AVERAGE(G44:G45)</f>
        <v>17.513051033019998</v>
      </c>
      <c r="I44" s="20">
        <f>F44-H44</f>
        <v>4.3539113998413015</v>
      </c>
      <c r="J44" s="24">
        <f>AVERAGE(I44:I45)</f>
        <v>4.3296861648559517</v>
      </c>
      <c r="K44" s="24">
        <v>0.06</v>
      </c>
      <c r="L44" s="20">
        <f>I44-J42</f>
        <v>-4.7896118164062962</v>
      </c>
      <c r="M44" s="20">
        <f>2^-(I44-J42)</f>
        <v>27.657748575434315</v>
      </c>
      <c r="N44" s="24">
        <f>GEOMEAN(M44:M45)</f>
        <v>28.126089002028895</v>
      </c>
      <c r="O44" s="24">
        <f>STDEV(M44:M45)</f>
        <v>0.66794116961617001</v>
      </c>
    </row>
    <row r="45" spans="2:15" x14ac:dyDescent="0.25">
      <c r="B45" s="4"/>
      <c r="C45" s="4"/>
      <c r="D45" s="8"/>
      <c r="E45" s="23"/>
      <c r="F45" s="20">
        <v>21.8185119628906</v>
      </c>
      <c r="G45" s="20">
        <v>17.4948406219482</v>
      </c>
      <c r="H45" s="24"/>
      <c r="I45" s="20">
        <f>F45-H44</f>
        <v>4.3054609298706019</v>
      </c>
      <c r="J45" s="24"/>
      <c r="K45" s="24"/>
      <c r="L45" s="20">
        <f>I45-J42</f>
        <v>-4.8380622863769958</v>
      </c>
      <c r="M45" s="20">
        <f>2^-(I45-J42)</f>
        <v>28.602360036372851</v>
      </c>
      <c r="N45" s="24"/>
      <c r="O45" s="24"/>
    </row>
    <row r="46" spans="2:15" x14ac:dyDescent="0.25">
      <c r="B46" s="9"/>
      <c r="C46" s="9"/>
      <c r="D46" s="5"/>
      <c r="E46" s="5"/>
      <c r="F46" s="5"/>
      <c r="G46" s="5"/>
      <c r="H46" s="5"/>
      <c r="I46" s="16"/>
      <c r="J46" s="16"/>
      <c r="K46" s="16"/>
      <c r="L46" s="16"/>
      <c r="M46" s="16"/>
      <c r="N46" s="16"/>
      <c r="O46" s="16"/>
    </row>
    <row r="47" spans="2:15" x14ac:dyDescent="0.25">
      <c r="B47" s="4" t="s">
        <v>5</v>
      </c>
      <c r="C47" s="4"/>
      <c r="D47" s="33"/>
      <c r="E47" s="27">
        <v>0</v>
      </c>
      <c r="F47" s="32">
        <v>28.844068527221701</v>
      </c>
      <c r="G47" s="32">
        <v>20.162948608398398</v>
      </c>
      <c r="H47" s="30">
        <f>AVERAGE(G47:G48)</f>
        <v>20.198238372802699</v>
      </c>
      <c r="I47" s="32">
        <f>F47-H47</f>
        <v>8.6458301544190022</v>
      </c>
      <c r="J47" s="30">
        <f>AVERAGE(I47:I48)</f>
        <v>8.7097768783570011</v>
      </c>
      <c r="K47" s="30">
        <v>0.01</v>
      </c>
      <c r="L47" s="32">
        <f>I47-J47</f>
        <v>-6.3946723937998939E-2</v>
      </c>
      <c r="M47" s="32">
        <f>2^-(I47-J47)</f>
        <v>1.0453214977010787</v>
      </c>
      <c r="N47" s="30">
        <f>GEOMEAN(M47:M48)</f>
        <v>1</v>
      </c>
      <c r="O47" s="30">
        <f>STDEV(M47:M48)</f>
        <v>6.2704824465484185E-2</v>
      </c>
    </row>
    <row r="48" spans="2:15" x14ac:dyDescent="0.25">
      <c r="B48" s="4"/>
      <c r="C48" s="4"/>
      <c r="D48" s="28"/>
      <c r="E48" s="34"/>
      <c r="F48" s="29">
        <v>28.971961975097699</v>
      </c>
      <c r="G48" s="29">
        <v>20.233528137206999</v>
      </c>
      <c r="H48" s="31"/>
      <c r="I48" s="29">
        <f>F48-H47</f>
        <v>8.773723602295</v>
      </c>
      <c r="J48" s="31"/>
      <c r="K48" s="31"/>
      <c r="L48" s="29">
        <f>I48-J47</f>
        <v>6.3946723937998939E-2</v>
      </c>
      <c r="M48" s="29">
        <f>2^-(I48-J47)</f>
        <v>0.95664348451576675</v>
      </c>
      <c r="N48" s="31"/>
      <c r="O48" s="31"/>
    </row>
    <row r="49" spans="2:15" x14ac:dyDescent="0.25">
      <c r="B49" s="4"/>
      <c r="C49" s="4"/>
      <c r="D49" s="22"/>
      <c r="E49" s="23">
        <v>4</v>
      </c>
      <c r="F49" s="20">
        <v>24.9653015136719</v>
      </c>
      <c r="G49" s="20">
        <v>20.614646911621101</v>
      </c>
      <c r="H49" s="24">
        <f>AVERAGE(G49:G50)</f>
        <v>20.581865310668952</v>
      </c>
      <c r="I49" s="20">
        <f>F49-H49</f>
        <v>4.3834362030029475</v>
      </c>
      <c r="J49" s="24">
        <f>AVERAGE(I49:I50)</f>
        <v>4.374261856079098</v>
      </c>
      <c r="K49" s="24">
        <v>0.06</v>
      </c>
      <c r="L49" s="20">
        <f>I49-J47</f>
        <v>-4.3263406753540536</v>
      </c>
      <c r="M49" s="20">
        <f>2^-(I49-J47)</f>
        <v>20.061264998001594</v>
      </c>
      <c r="N49" s="24">
        <f>GEOMEAN(M49:M50)</f>
        <v>20.189244537495657</v>
      </c>
      <c r="O49" s="24">
        <f>STDEV(M49:M50)</f>
        <v>0.18156770872187716</v>
      </c>
    </row>
    <row r="50" spans="2:15" x14ac:dyDescent="0.25">
      <c r="B50" s="4"/>
      <c r="C50" s="4"/>
      <c r="D50" s="8"/>
      <c r="E50" s="23"/>
      <c r="F50" s="20">
        <v>24.946952819824201</v>
      </c>
      <c r="G50" s="20">
        <v>20.5490837097168</v>
      </c>
      <c r="H50" s="24"/>
      <c r="I50" s="20">
        <f>F50-H49</f>
        <v>4.3650875091552486</v>
      </c>
      <c r="J50" s="24"/>
      <c r="K50" s="24"/>
      <c r="L50" s="20">
        <f>I50-J47</f>
        <v>-4.3446893692017525</v>
      </c>
      <c r="M50" s="20">
        <f>2^-(I50-J47)</f>
        <v>20.31804051416508</v>
      </c>
      <c r="N50" s="24"/>
      <c r="O50" s="24"/>
    </row>
    <row r="51" spans="2:15" ht="15" customHeight="1" x14ac:dyDescent="0.25">
      <c r="B51" s="9"/>
      <c r="C51" s="9"/>
      <c r="D51" s="5"/>
      <c r="E51" s="5"/>
      <c r="F51" s="5"/>
      <c r="G51" s="5"/>
      <c r="H51" s="5"/>
      <c r="I51" s="16"/>
      <c r="J51" s="16"/>
      <c r="K51" s="16"/>
      <c r="L51" s="16"/>
      <c r="M51" s="16"/>
      <c r="N51" s="16"/>
      <c r="O51" s="16"/>
    </row>
    <row r="52" spans="2:15" x14ac:dyDescent="0.25">
      <c r="B52" s="4" t="s">
        <v>6</v>
      </c>
      <c r="C52" s="4"/>
      <c r="D52" s="33"/>
      <c r="E52" s="27">
        <v>0</v>
      </c>
      <c r="F52" s="32">
        <v>28.274106979370099</v>
      </c>
      <c r="G52" s="32">
        <v>19.768180847168001</v>
      </c>
      <c r="H52" s="30">
        <f>AVERAGE(G52:G53)</f>
        <v>19.739995956420898</v>
      </c>
      <c r="I52" s="32">
        <f>F52-H52</f>
        <v>8.534111022949201</v>
      </c>
      <c r="J52" s="30">
        <f>AVERAGE(I52:I53)</f>
        <v>8.5424785614013512</v>
      </c>
      <c r="K52" s="30">
        <v>0.01</v>
      </c>
      <c r="L52" s="32">
        <f>I52-J52</f>
        <v>-8.3675384521502139E-3</v>
      </c>
      <c r="M52" s="32">
        <f>2^-(I52-J52)</f>
        <v>1.0058167878781072</v>
      </c>
      <c r="N52" s="30">
        <f>GEOMEAN(M52:M53)</f>
        <v>1</v>
      </c>
      <c r="O52" s="30">
        <f>STDEV(M52:M53)</f>
        <v>8.2023936953932921E-3</v>
      </c>
    </row>
    <row r="53" spans="2:15" x14ac:dyDescent="0.25">
      <c r="B53" s="4"/>
      <c r="C53" s="4"/>
      <c r="D53" s="28"/>
      <c r="E53" s="34"/>
      <c r="F53" s="29">
        <v>28.2908420562744</v>
      </c>
      <c r="G53" s="29">
        <v>19.7118110656738</v>
      </c>
      <c r="H53" s="31"/>
      <c r="I53" s="29">
        <f>F53-H52</f>
        <v>8.5508460998535014</v>
      </c>
      <c r="J53" s="31"/>
      <c r="K53" s="31"/>
      <c r="L53" s="29">
        <f>I53-J52</f>
        <v>8.3675384521502139E-3</v>
      </c>
      <c r="M53" s="29">
        <f>2^-(I53-J52)</f>
        <v>0.99421685147015848</v>
      </c>
      <c r="N53" s="31"/>
      <c r="O53" s="31"/>
    </row>
    <row r="54" spans="2:15" x14ac:dyDescent="0.25">
      <c r="B54" s="4"/>
      <c r="C54" s="4"/>
      <c r="D54" s="22"/>
      <c r="E54" s="23">
        <v>4</v>
      </c>
      <c r="F54" s="20">
        <v>24.1848239898682</v>
      </c>
      <c r="G54" s="20">
        <v>20.121376037597699</v>
      </c>
      <c r="H54" s="24">
        <f>AVERAGE(G54:G55)</f>
        <v>20.048608779907248</v>
      </c>
      <c r="I54" s="20">
        <f>F54-H54</f>
        <v>4.1362152099609517</v>
      </c>
      <c r="J54" s="24">
        <f>AVERAGE(I54:I55)</f>
        <v>4.1397676467895526</v>
      </c>
      <c r="K54" s="24">
        <v>0.06</v>
      </c>
      <c r="L54" s="20">
        <f>I54-J52</f>
        <v>-4.4062633514403995</v>
      </c>
      <c r="M54" s="20">
        <f>2^-(I54-J52)</f>
        <v>21.203982522185459</v>
      </c>
      <c r="N54" s="24">
        <f>GEOMEAN(M54:M55)</f>
        <v>21.151834879976086</v>
      </c>
      <c r="O54" s="24">
        <f>STDEV(M54:M55)</f>
        <v>7.3657217553099022E-2</v>
      </c>
    </row>
    <row r="55" spans="2:15" x14ac:dyDescent="0.25">
      <c r="B55" s="4"/>
      <c r="C55" s="4"/>
      <c r="D55" s="8"/>
      <c r="E55" s="23"/>
      <c r="F55" s="20">
        <v>24.191928863525401</v>
      </c>
      <c r="G55" s="20">
        <v>19.9758415222168</v>
      </c>
      <c r="H55" s="24"/>
      <c r="I55" s="20">
        <f>F55-H54</f>
        <v>4.1433200836181534</v>
      </c>
      <c r="J55" s="24"/>
      <c r="K55" s="24"/>
      <c r="L55" s="20">
        <f>I55-J52</f>
        <v>-4.3991584777831978</v>
      </c>
      <c r="M55" s="20">
        <f>2^-(I55-J52)</f>
        <v>21.099815486155201</v>
      </c>
      <c r="N55" s="24"/>
      <c r="O55" s="24"/>
    </row>
    <row r="56" spans="2:15" x14ac:dyDescent="0.25">
      <c r="B56" s="9"/>
      <c r="C56" s="9"/>
      <c r="D56" s="5"/>
      <c r="E56" s="5"/>
      <c r="F56" s="5"/>
      <c r="G56" s="5"/>
      <c r="H56" s="5"/>
      <c r="I56" s="16"/>
      <c r="J56" s="16"/>
      <c r="K56" s="16"/>
      <c r="L56" s="16"/>
      <c r="M56" s="16"/>
      <c r="N56" s="16"/>
      <c r="O56" s="16"/>
    </row>
    <row r="57" spans="2:15" x14ac:dyDescent="0.25">
      <c r="B57" s="4" t="s">
        <v>7</v>
      </c>
      <c r="C57" s="4"/>
      <c r="D57" s="33"/>
      <c r="E57" s="27">
        <v>0</v>
      </c>
      <c r="F57" s="32">
        <v>30.999448776245099</v>
      </c>
      <c r="G57" s="32">
        <v>20.588865280151399</v>
      </c>
      <c r="H57" s="30">
        <f>AVERAGE(G57:G58)</f>
        <v>20.584021568298347</v>
      </c>
      <c r="I57" s="32">
        <f>F57-H57</f>
        <v>10.415427207946752</v>
      </c>
      <c r="J57" s="30">
        <f>AVERAGE(I57:I58)</f>
        <v>10.496234893798803</v>
      </c>
      <c r="K57" s="30">
        <v>0.01</v>
      </c>
      <c r="L57" s="32">
        <f>I57-J57</f>
        <v>-8.0807685852050781E-2</v>
      </c>
      <c r="M57" s="32">
        <f>2^-(I57-J57)</f>
        <v>1.0576099726868935</v>
      </c>
      <c r="N57" s="30">
        <f>GEOMEAN(M57:M58)</f>
        <v>1</v>
      </c>
      <c r="O57" s="30">
        <f>STDEV(M57:M58)</f>
        <v>7.9253817468832977E-2</v>
      </c>
    </row>
    <row r="58" spans="2:15" x14ac:dyDescent="0.25">
      <c r="B58" s="4"/>
      <c r="C58" s="4"/>
      <c r="D58" s="28"/>
      <c r="E58" s="34"/>
      <c r="F58" s="29">
        <v>31.161064147949201</v>
      </c>
      <c r="G58" s="29">
        <v>20.579177856445298</v>
      </c>
      <c r="H58" s="31"/>
      <c r="I58" s="29">
        <f>F58-H57</f>
        <v>10.577042579650854</v>
      </c>
      <c r="J58" s="31"/>
      <c r="K58" s="31"/>
      <c r="L58" s="29">
        <f>I58-J57</f>
        <v>8.0807685852050781E-2</v>
      </c>
      <c r="M58" s="29">
        <f>2^-(I58-J57)</f>
        <v>0.94552814915262817</v>
      </c>
      <c r="N58" s="31"/>
      <c r="O58" s="31"/>
    </row>
    <row r="59" spans="2:15" x14ac:dyDescent="0.25">
      <c r="B59" s="4"/>
      <c r="C59" s="4"/>
      <c r="D59" s="22"/>
      <c r="E59" s="23">
        <v>4</v>
      </c>
      <c r="F59" s="20">
        <v>32.554378509521499</v>
      </c>
      <c r="G59" s="20">
        <v>24</v>
      </c>
      <c r="H59" s="24">
        <f>AVERAGE(G59:G60)</f>
        <v>24.15</v>
      </c>
      <c r="I59" s="20">
        <f>F59-H59</f>
        <v>8.4043785095215</v>
      </c>
      <c r="J59" s="24">
        <f>AVERAGE(I59:I60)</f>
        <v>8.8000350952148523</v>
      </c>
      <c r="K59" s="24">
        <v>0.06</v>
      </c>
      <c r="L59" s="20">
        <f>I59-J57</f>
        <v>-2.0918563842773032</v>
      </c>
      <c r="M59" s="20">
        <f>2^-(I59-J57)</f>
        <v>4.2629625587259268</v>
      </c>
      <c r="N59" s="24">
        <f>GEOMEAN(M59:M60)</f>
        <v>3.2404626345581526</v>
      </c>
      <c r="O59" s="24">
        <f>STDEV(M59:M60)</f>
        <v>1.2726129125071333</v>
      </c>
    </row>
    <row r="60" spans="2:15" x14ac:dyDescent="0.25">
      <c r="B60" s="4"/>
      <c r="C60" s="4"/>
      <c r="D60" s="8"/>
      <c r="E60" s="23"/>
      <c r="F60" s="20">
        <v>33.345691680908203</v>
      </c>
      <c r="G60" s="20">
        <v>24.3</v>
      </c>
      <c r="H60" s="24"/>
      <c r="I60" s="20">
        <f>F60-H59</f>
        <v>9.1956916809082045</v>
      </c>
      <c r="J60" s="24"/>
      <c r="K60" s="24"/>
      <c r="L60" s="20">
        <f>I60-J57</f>
        <v>-1.3005432128905987</v>
      </c>
      <c r="M60" s="20">
        <f>2^-(I60-J57)</f>
        <v>2.4632161182072125</v>
      </c>
      <c r="N60" s="24"/>
      <c r="O60" s="24"/>
    </row>
    <row r="62" spans="2:15" x14ac:dyDescent="0.25">
      <c r="B62" s="4"/>
      <c r="C62" s="4"/>
      <c r="D62" s="6" t="s">
        <v>14</v>
      </c>
      <c r="E62" s="6"/>
      <c r="F62" s="6"/>
      <c r="G62" s="6"/>
      <c r="H62" s="6"/>
      <c r="I62" s="5"/>
      <c r="J62" s="5"/>
      <c r="K62" s="5"/>
      <c r="L62" s="5"/>
      <c r="M62" s="5"/>
      <c r="N62" s="5"/>
      <c r="O62" s="5"/>
    </row>
    <row r="63" spans="2:15" x14ac:dyDescent="0.25">
      <c r="B63" s="4" t="s">
        <v>3</v>
      </c>
      <c r="C63" s="4"/>
      <c r="D63" s="33"/>
      <c r="E63" s="27">
        <v>0</v>
      </c>
      <c r="F63" s="32">
        <v>29.265743255615199</v>
      </c>
      <c r="G63" s="32">
        <v>21.403591156005898</v>
      </c>
      <c r="H63" s="30">
        <f>AVERAGE(G63:G64)</f>
        <v>21.51854991912845</v>
      </c>
      <c r="I63" s="32">
        <f>F63-H63</f>
        <v>7.7471933364867489</v>
      </c>
      <c r="J63" s="30">
        <f>AVERAGE(I63:I64)</f>
        <v>7.7746572494506498</v>
      </c>
      <c r="K63" s="30">
        <v>0.01</v>
      </c>
      <c r="L63" s="32">
        <f>I63-J63</f>
        <v>-2.7463912963900938E-2</v>
      </c>
      <c r="M63" s="32">
        <f>2^-(I63-J63)</f>
        <v>1.0192188839148941</v>
      </c>
      <c r="N63" s="30">
        <f>GEOMEAN(M63:M64)</f>
        <v>1</v>
      </c>
      <c r="O63" s="30">
        <f>STDEV(M63:M64)</f>
        <v>2.6923350389415863E-2</v>
      </c>
    </row>
    <row r="64" spans="2:15" x14ac:dyDescent="0.25">
      <c r="B64" s="4"/>
      <c r="C64" s="4"/>
      <c r="D64" s="28"/>
      <c r="E64" s="34"/>
      <c r="F64" s="29">
        <v>29.320671081543001</v>
      </c>
      <c r="G64" s="29">
        <v>21.633508682251001</v>
      </c>
      <c r="H64" s="31"/>
      <c r="I64" s="29">
        <f>F64-H63</f>
        <v>7.8021211624145508</v>
      </c>
      <c r="J64" s="31"/>
      <c r="K64" s="31"/>
      <c r="L64" s="29">
        <f>I64-J63</f>
        <v>2.7463912963900938E-2</v>
      </c>
      <c r="M64" s="29">
        <f>2^-(I64-J63)</f>
        <v>0.98114351664965926</v>
      </c>
      <c r="N64" s="31"/>
      <c r="O64" s="31"/>
    </row>
    <row r="65" spans="2:15" x14ac:dyDescent="0.25">
      <c r="B65" s="4"/>
      <c r="C65" s="4"/>
      <c r="D65" s="22"/>
      <c r="E65" s="23">
        <v>4</v>
      </c>
      <c r="F65" s="20">
        <v>22.359718322753899</v>
      </c>
      <c r="G65" s="20">
        <v>17.724000930786101</v>
      </c>
      <c r="H65" s="24">
        <f>AVERAGE(G65:G66)</f>
        <v>17.69633388519285</v>
      </c>
      <c r="I65" s="20">
        <f>F65-H65</f>
        <v>4.6633844375610494</v>
      </c>
      <c r="J65" s="24">
        <f>AVERAGE(I65:I66)</f>
        <v>4.6567115783691495</v>
      </c>
      <c r="K65" s="24">
        <v>0.06</v>
      </c>
      <c r="L65" s="20">
        <f>I65-J63</f>
        <v>-3.1112728118896005</v>
      </c>
      <c r="M65" s="20">
        <f>2^-(I65-J63)</f>
        <v>8.6414464112492109</v>
      </c>
      <c r="N65" s="24">
        <f>GEOMEAN(M65:M66)</f>
        <v>8.6815080412185566</v>
      </c>
      <c r="O65" s="24">
        <f>STDEV(M65:M66)</f>
        <v>5.6787027968095739E-2</v>
      </c>
    </row>
    <row r="66" spans="2:15" x14ac:dyDescent="0.25">
      <c r="B66" s="4"/>
      <c r="C66" s="4"/>
      <c r="D66" s="22"/>
      <c r="E66" s="23"/>
      <c r="F66" s="20">
        <v>22.346372604370099</v>
      </c>
      <c r="G66" s="20">
        <v>17.668666839599599</v>
      </c>
      <c r="H66" s="24"/>
      <c r="I66" s="20">
        <f>F66-H65</f>
        <v>4.6500387191772496</v>
      </c>
      <c r="J66" s="24"/>
      <c r="K66" s="24"/>
      <c r="L66" s="20">
        <f>I66-J63</f>
        <v>-3.1246185302734002</v>
      </c>
      <c r="M66" s="20">
        <f>2^-(I66-J63)</f>
        <v>8.7217553963685521</v>
      </c>
      <c r="N66" s="24"/>
      <c r="O66" s="24"/>
    </row>
    <row r="67" spans="2:15" x14ac:dyDescent="0.25">
      <c r="B67" s="4"/>
      <c r="C67" s="4"/>
      <c r="D67" s="5"/>
      <c r="E67" s="5"/>
      <c r="F67" s="5"/>
      <c r="G67" s="5"/>
      <c r="H67" s="5"/>
      <c r="I67" s="16"/>
      <c r="J67" s="16"/>
      <c r="K67" s="16"/>
      <c r="L67" s="16"/>
      <c r="M67" s="16"/>
      <c r="N67" s="16"/>
      <c r="O67" s="16"/>
    </row>
    <row r="68" spans="2:15" x14ac:dyDescent="0.25">
      <c r="B68" s="4" t="s">
        <v>4</v>
      </c>
      <c r="C68" s="4"/>
      <c r="D68" s="33"/>
      <c r="E68" s="27">
        <v>0</v>
      </c>
      <c r="F68" s="32">
        <v>26.803869247436523</v>
      </c>
      <c r="G68" s="32">
        <v>18.567102432250977</v>
      </c>
      <c r="H68" s="30">
        <f>AVERAGE(G68:G69)</f>
        <v>18.547775268554688</v>
      </c>
      <c r="I68" s="32">
        <f>F68-H68</f>
        <v>8.2560939788818359</v>
      </c>
      <c r="J68" s="30">
        <f>AVERAGE(I68:I69)</f>
        <v>8.2411785125732422</v>
      </c>
      <c r="K68" s="30">
        <v>0.01</v>
      </c>
      <c r="L68" s="32">
        <f>I68-J68</f>
        <v>1.491546630859375E-2</v>
      </c>
      <c r="M68" s="32">
        <f>2^-(I68-J68)</f>
        <v>0.98971464634311801</v>
      </c>
      <c r="N68" s="30">
        <f>GEOMEAN(M68:M69)</f>
        <v>1</v>
      </c>
      <c r="O68" s="30">
        <f>STDEV(M68:M69)</f>
        <v>1.4621267779779765E-2</v>
      </c>
    </row>
    <row r="69" spans="2:15" x14ac:dyDescent="0.25">
      <c r="B69" s="4"/>
      <c r="C69" s="4"/>
      <c r="D69" s="28"/>
      <c r="E69" s="34"/>
      <c r="F69" s="29">
        <v>26.774038314819336</v>
      </c>
      <c r="G69" s="29">
        <v>18.528448104858398</v>
      </c>
      <c r="H69" s="31"/>
      <c r="I69" s="29">
        <f>F69-H68</f>
        <v>8.2262630462646484</v>
      </c>
      <c r="J69" s="31"/>
      <c r="K69" s="31"/>
      <c r="L69" s="29">
        <f>I69-J68</f>
        <v>-1.491546630859375E-2</v>
      </c>
      <c r="M69" s="29">
        <f>2^-(I69-J68)</f>
        <v>1.0103922415363713</v>
      </c>
      <c r="N69" s="31"/>
      <c r="O69" s="31"/>
    </row>
    <row r="70" spans="2:15" x14ac:dyDescent="0.25">
      <c r="B70" s="4"/>
      <c r="C70" s="4"/>
      <c r="D70" s="22"/>
      <c r="E70" s="23">
        <v>4</v>
      </c>
      <c r="F70" s="20">
        <v>22.87664794921875</v>
      </c>
      <c r="G70" s="20">
        <v>19.435344696044922</v>
      </c>
      <c r="H70" s="24">
        <f>AVERAGE(G70:G71)</f>
        <v>19.503987312316895</v>
      </c>
      <c r="I70" s="20">
        <f>F70-H70</f>
        <v>3.3726606369018555</v>
      </c>
      <c r="J70" s="24">
        <f>AVERAGE(I70:I71)</f>
        <v>3.3249940872192383</v>
      </c>
      <c r="K70" s="24">
        <v>0.06</v>
      </c>
      <c r="L70" s="20">
        <f>I70-J68</f>
        <v>-4.8685178756713867</v>
      </c>
      <c r="M70" s="20">
        <f>2^-(I70-J68)</f>
        <v>29.212580017889429</v>
      </c>
      <c r="N70" s="24">
        <f>GEOMEAN(M70:M71)</f>
        <v>30.19388358427722</v>
      </c>
      <c r="O70" s="24">
        <f>STDEV(M70:M71)</f>
        <v>1.4110817157689903</v>
      </c>
    </row>
    <row r="71" spans="2:15" x14ac:dyDescent="0.25">
      <c r="B71" s="4"/>
      <c r="C71" s="4"/>
      <c r="D71" s="8"/>
      <c r="E71" s="23"/>
      <c r="F71" s="20">
        <v>22.781314849853516</v>
      </c>
      <c r="G71" s="20">
        <v>19.572629928588867</v>
      </c>
      <c r="H71" s="24"/>
      <c r="I71" s="20">
        <f>F71-H70</f>
        <v>3.2773275375366211</v>
      </c>
      <c r="J71" s="24"/>
      <c r="K71" s="24"/>
      <c r="L71" s="20">
        <f>I71-J68</f>
        <v>-4.9638509750366211</v>
      </c>
      <c r="M71" s="20">
        <f>2^-(I71-J68)</f>
        <v>31.208150917946632</v>
      </c>
      <c r="N71" s="24"/>
      <c r="O71" s="24"/>
    </row>
    <row r="72" spans="2:15" x14ac:dyDescent="0.25">
      <c r="B72" s="9"/>
      <c r="C72" s="9"/>
      <c r="D72" s="5"/>
      <c r="E72" s="5"/>
      <c r="F72" s="5"/>
      <c r="G72" s="5"/>
      <c r="H72" s="5"/>
      <c r="I72" s="16"/>
      <c r="J72" s="16"/>
      <c r="K72" s="16"/>
      <c r="L72" s="16"/>
      <c r="M72" s="16"/>
      <c r="N72" s="16"/>
      <c r="O72" s="16"/>
    </row>
    <row r="73" spans="2:15" x14ac:dyDescent="0.25">
      <c r="B73" s="4" t="s">
        <v>5</v>
      </c>
      <c r="C73" s="4"/>
      <c r="D73" s="33"/>
      <c r="E73" s="27">
        <v>0</v>
      </c>
      <c r="F73" s="32">
        <v>26.498651504516602</v>
      </c>
      <c r="G73" s="32">
        <v>18.563888549804702</v>
      </c>
      <c r="H73" s="30">
        <f>AVERAGE(G73:G74)</f>
        <v>18.700309753417951</v>
      </c>
      <c r="I73" s="32">
        <f>F73-H73</f>
        <v>7.7983417510986506</v>
      </c>
      <c r="J73" s="30">
        <f>AVERAGE(I73:I74)</f>
        <v>7.7786636352538991</v>
      </c>
      <c r="K73" s="30">
        <v>0.01</v>
      </c>
      <c r="L73" s="32">
        <f>I73-J73</f>
        <v>1.9678115844751431E-2</v>
      </c>
      <c r="M73" s="32">
        <f>2^-(I73-J73)</f>
        <v>0.98645277047301894</v>
      </c>
      <c r="N73" s="30">
        <f>GEOMEAN(M73:M74)</f>
        <v>1</v>
      </c>
      <c r="O73" s="30">
        <f>STDEV(M73:M74)</f>
        <v>1.9290231433727992E-2</v>
      </c>
    </row>
    <row r="74" spans="2:15" x14ac:dyDescent="0.25">
      <c r="B74" s="4"/>
      <c r="C74" s="4"/>
      <c r="D74" s="28"/>
      <c r="E74" s="34"/>
      <c r="F74" s="29">
        <v>26.459295272827099</v>
      </c>
      <c r="G74" s="29">
        <v>18.8367309570312</v>
      </c>
      <c r="H74" s="31"/>
      <c r="I74" s="29">
        <f>F74-H73</f>
        <v>7.7589855194091477</v>
      </c>
      <c r="J74" s="31"/>
      <c r="K74" s="31"/>
      <c r="L74" s="29">
        <f>I74-J73</f>
        <v>-1.9678115844751431E-2</v>
      </c>
      <c r="M74" s="29">
        <f>2^-(I74-J73)</f>
        <v>1.0137332773879129</v>
      </c>
      <c r="N74" s="31"/>
      <c r="O74" s="31"/>
    </row>
    <row r="75" spans="2:15" x14ac:dyDescent="0.25">
      <c r="B75" s="4"/>
      <c r="C75" s="4"/>
      <c r="D75" s="22"/>
      <c r="E75" s="23">
        <v>4</v>
      </c>
      <c r="F75" s="20">
        <v>23.1276454925537</v>
      </c>
      <c r="G75" s="20">
        <v>19.8865356445312</v>
      </c>
      <c r="H75" s="24">
        <f>AVERAGE(G75:G76)</f>
        <v>19.86324596405025</v>
      </c>
      <c r="I75" s="20">
        <f>F75-H75</f>
        <v>3.2643995285034499</v>
      </c>
      <c r="J75" s="24">
        <f>AVERAGE(I75:I76)</f>
        <v>3.2566585540772</v>
      </c>
      <c r="K75" s="24">
        <v>0.06</v>
      </c>
      <c r="L75" s="20">
        <f>I75-J73</f>
        <v>-4.5142641067504492</v>
      </c>
      <c r="M75" s="20">
        <f>2^-(I75-J73)</f>
        <v>22.852246735171658</v>
      </c>
      <c r="N75" s="24">
        <f>GEOMEAN(M75:M76)</f>
        <v>22.975193088538415</v>
      </c>
      <c r="O75" s="24">
        <f>STDEV(M75:M76)</f>
        <v>0.17434012194854129</v>
      </c>
    </row>
    <row r="76" spans="2:15" x14ac:dyDescent="0.25">
      <c r="B76" s="4"/>
      <c r="C76" s="4"/>
      <c r="D76" s="8"/>
      <c r="E76" s="23"/>
      <c r="F76" s="20">
        <v>23.1121635437012</v>
      </c>
      <c r="G76" s="20">
        <v>19.8399562835693</v>
      </c>
      <c r="H76" s="24"/>
      <c r="I76" s="20">
        <f>F76-H75</f>
        <v>3.24891757965095</v>
      </c>
      <c r="J76" s="24"/>
      <c r="K76" s="24"/>
      <c r="L76" s="20">
        <f>I76-J73</f>
        <v>-4.5297460556029492</v>
      </c>
      <c r="M76" s="20">
        <f>2^-(I76-J73)</f>
        <v>23.098800900097064</v>
      </c>
      <c r="N76" s="24"/>
      <c r="O76" s="24"/>
    </row>
    <row r="77" spans="2:15" x14ac:dyDescent="0.25">
      <c r="B77" s="9"/>
      <c r="C77" s="9"/>
      <c r="D77" s="5"/>
      <c r="E77" s="5"/>
      <c r="F77" s="5"/>
      <c r="G77" s="5"/>
      <c r="H77" s="5"/>
      <c r="I77" s="16"/>
      <c r="J77" s="16"/>
      <c r="K77" s="16"/>
      <c r="L77" s="16"/>
      <c r="M77" s="16"/>
      <c r="N77" s="16"/>
      <c r="O77" s="16"/>
    </row>
    <row r="78" spans="2:15" x14ac:dyDescent="0.25">
      <c r="B78" s="4" t="s">
        <v>6</v>
      </c>
      <c r="C78" s="4"/>
      <c r="D78" s="33"/>
      <c r="E78" s="27">
        <v>0</v>
      </c>
      <c r="F78" s="32">
        <v>26.723527908325199</v>
      </c>
      <c r="G78" s="32">
        <v>19.564653396606399</v>
      </c>
      <c r="H78" s="30">
        <f>AVERAGE(G78:G79)</f>
        <v>19.637060165405252</v>
      </c>
      <c r="I78" s="32">
        <f>F78-H78</f>
        <v>7.0864677429199467</v>
      </c>
      <c r="J78" s="30">
        <f>AVERAGE(I78:I79)</f>
        <v>7.0694150924682972</v>
      </c>
      <c r="K78" s="30">
        <v>0.01</v>
      </c>
      <c r="L78" s="32">
        <f>I78-J78</f>
        <v>1.7052650451649498E-2</v>
      </c>
      <c r="M78" s="32">
        <f>2^-(I78-J78)</f>
        <v>0.98824958515616557</v>
      </c>
      <c r="N78" s="30">
        <f>GEOMEAN(M78:M79)</f>
        <v>1</v>
      </c>
      <c r="O78" s="30">
        <f>STDEV(M78:M79)</f>
        <v>1.6716388714180068E-2</v>
      </c>
    </row>
    <row r="79" spans="2:15" x14ac:dyDescent="0.25">
      <c r="B79" s="4"/>
      <c r="C79" s="4"/>
      <c r="D79" s="28"/>
      <c r="E79" s="34"/>
      <c r="F79" s="29">
        <v>26.6894226074219</v>
      </c>
      <c r="G79" s="29">
        <v>19.709466934204102</v>
      </c>
      <c r="H79" s="31"/>
      <c r="I79" s="29">
        <f>F79-H78</f>
        <v>7.0523624420166477</v>
      </c>
      <c r="J79" s="31"/>
      <c r="K79" s="31"/>
      <c r="L79" s="29">
        <f>I79-J78</f>
        <v>-1.7052650451649498E-2</v>
      </c>
      <c r="M79" s="29">
        <f>2^-(I79-J78)</f>
        <v>1.0118901287896596</v>
      </c>
      <c r="N79" s="31"/>
      <c r="O79" s="31"/>
    </row>
    <row r="80" spans="2:15" x14ac:dyDescent="0.25">
      <c r="B80" s="4"/>
      <c r="C80" s="4"/>
      <c r="D80" s="22"/>
      <c r="E80" s="23">
        <v>4</v>
      </c>
      <c r="F80" s="20">
        <v>21.109239578247099</v>
      </c>
      <c r="G80" s="20">
        <v>18.5122375488281</v>
      </c>
      <c r="H80" s="24">
        <f>AVERAGE(G80:G81)</f>
        <v>18.503829956054702</v>
      </c>
      <c r="I80" s="20">
        <f>F80-H80</f>
        <v>2.605409622192397</v>
      </c>
      <c r="J80" s="24">
        <f>AVERAGE(I80:I81)</f>
        <v>2.6239891052245969</v>
      </c>
      <c r="K80" s="24">
        <v>0.06</v>
      </c>
      <c r="L80" s="20">
        <f>I80-J78</f>
        <v>-4.4640054702759002</v>
      </c>
      <c r="M80" s="20">
        <f>2^-(I80-J78)</f>
        <v>22.069858431495948</v>
      </c>
      <c r="N80" s="24">
        <f>GEOMEAN(M80:M81)</f>
        <v>21.787458137532113</v>
      </c>
      <c r="O80" s="24">
        <f>STDEV(M80:M81)</f>
        <v>0.39681917960570434</v>
      </c>
    </row>
    <row r="81" spans="2:15" x14ac:dyDescent="0.25">
      <c r="B81" s="4"/>
      <c r="C81" s="4"/>
      <c r="D81" s="8"/>
      <c r="E81" s="23"/>
      <c r="F81" s="20">
        <v>21.146398544311499</v>
      </c>
      <c r="G81" s="20">
        <v>18.4954223632813</v>
      </c>
      <c r="H81" s="24"/>
      <c r="I81" s="20">
        <f>F81-H80</f>
        <v>2.6425685882567969</v>
      </c>
      <c r="J81" s="24"/>
      <c r="K81" s="24"/>
      <c r="L81" s="20">
        <f>I81-J78</f>
        <v>-4.4268465042115004</v>
      </c>
      <c r="M81" s="20">
        <f>2^-(I81-J78)</f>
        <v>21.508671365887796</v>
      </c>
      <c r="N81" s="24"/>
      <c r="O81" s="24"/>
    </row>
    <row r="82" spans="2:15" x14ac:dyDescent="0.25">
      <c r="B82" s="9"/>
      <c r="C82" s="9"/>
      <c r="D82" s="5"/>
      <c r="E82" s="5"/>
      <c r="F82" s="5"/>
      <c r="G82" s="5"/>
      <c r="H82" s="5"/>
      <c r="I82" s="16"/>
      <c r="J82" s="16"/>
      <c r="K82" s="16"/>
      <c r="L82" s="16"/>
      <c r="M82" s="16"/>
      <c r="N82" s="16"/>
      <c r="O82" s="16"/>
    </row>
    <row r="83" spans="2:15" x14ac:dyDescent="0.25">
      <c r="B83" s="4" t="s">
        <v>7</v>
      </c>
      <c r="C83" s="4"/>
      <c r="D83" s="33"/>
      <c r="E83" s="27">
        <v>0</v>
      </c>
      <c r="F83" s="32">
        <v>29.090467453002901</v>
      </c>
      <c r="G83" s="32">
        <v>19.212266921997099</v>
      </c>
      <c r="H83" s="30">
        <f>AVERAGE(G83:G84)</f>
        <v>19.197769165039098</v>
      </c>
      <c r="I83" s="32">
        <f>F83-H83</f>
        <v>9.8926982879638032</v>
      </c>
      <c r="J83" s="30">
        <f>AVERAGE(I83:I84)</f>
        <v>9.8016471862792525</v>
      </c>
      <c r="K83" s="30">
        <v>0.01</v>
      </c>
      <c r="L83" s="32">
        <f>I83-J83</f>
        <v>9.1051101684550773E-2</v>
      </c>
      <c r="M83" s="32">
        <f>2^-(I83-J83)</f>
        <v>0.93883849213899251</v>
      </c>
      <c r="N83" s="30">
        <f>GEOMEAN(M83:M84)</f>
        <v>1</v>
      </c>
      <c r="O83" s="30">
        <f>STDEV(M83:M84)</f>
        <v>8.931284670764196E-2</v>
      </c>
    </row>
    <row r="84" spans="2:15" x14ac:dyDescent="0.25">
      <c r="B84" s="4"/>
      <c r="C84" s="4"/>
      <c r="D84" s="28"/>
      <c r="E84" s="34"/>
      <c r="F84" s="29">
        <v>28.9083652496338</v>
      </c>
      <c r="G84" s="29">
        <v>19.183271408081101</v>
      </c>
      <c r="H84" s="31"/>
      <c r="I84" s="29">
        <f>F84-H83</f>
        <v>9.7105960845947017</v>
      </c>
      <c r="J84" s="31"/>
      <c r="K84" s="31"/>
      <c r="L84" s="29">
        <f>I84-J83</f>
        <v>-9.1051101684550773E-2</v>
      </c>
      <c r="M84" s="29">
        <f>2^-(I84-J83)</f>
        <v>1.065145931247089</v>
      </c>
      <c r="N84" s="31"/>
      <c r="O84" s="31"/>
    </row>
    <row r="85" spans="2:15" x14ac:dyDescent="0.25">
      <c r="B85" s="4"/>
      <c r="C85" s="4"/>
      <c r="D85" s="22"/>
      <c r="E85" s="23">
        <v>4</v>
      </c>
      <c r="F85" s="20">
        <v>27.3719291687012</v>
      </c>
      <c r="G85" s="20">
        <v>19.0145473480225</v>
      </c>
      <c r="H85" s="24">
        <f>AVERAGE(G85:G86)</f>
        <v>18.950741767883301</v>
      </c>
      <c r="I85" s="20">
        <f>F85-H85</f>
        <v>8.4211874008178995</v>
      </c>
      <c r="J85" s="24">
        <f>AVERAGE(I85:I86)</f>
        <v>8.4399061203003001</v>
      </c>
      <c r="K85" s="24">
        <v>0.06</v>
      </c>
      <c r="L85" s="20">
        <f>I85-J83</f>
        <v>-1.380459785461353</v>
      </c>
      <c r="M85" s="20">
        <f>2^-(I85-J83)</f>
        <v>2.6035133157600487</v>
      </c>
      <c r="N85" s="24">
        <f>GEOMEAN(M85:M86)</f>
        <v>2.5699513802461182</v>
      </c>
      <c r="O85" s="24">
        <f>STDEV(M85:M86)</f>
        <v>4.7157816405393689E-2</v>
      </c>
    </row>
    <row r="86" spans="2:15" x14ac:dyDescent="0.25">
      <c r="B86" s="4"/>
      <c r="C86" s="4"/>
      <c r="D86" s="8"/>
      <c r="E86" s="23"/>
      <c r="F86" s="20">
        <v>27.409366607666001</v>
      </c>
      <c r="G86" s="20">
        <v>18.886936187744102</v>
      </c>
      <c r="H86" s="24"/>
      <c r="I86" s="20">
        <f>F86-H85</f>
        <v>8.4586248397827006</v>
      </c>
      <c r="J86" s="24"/>
      <c r="K86" s="24"/>
      <c r="L86" s="20">
        <f>I86-J83</f>
        <v>-1.3430223464965518</v>
      </c>
      <c r="M86" s="20">
        <f>2^-(I86-J83)</f>
        <v>2.5368220922276405</v>
      </c>
      <c r="N86" s="24"/>
      <c r="O86" s="24"/>
    </row>
    <row r="88" spans="2:15" x14ac:dyDescent="0.25">
      <c r="B88" s="4"/>
      <c r="C88" s="4"/>
      <c r="D88" s="6" t="s">
        <v>15</v>
      </c>
      <c r="E88" s="6"/>
      <c r="F88" s="6"/>
      <c r="G88" s="6"/>
      <c r="H88" s="6"/>
      <c r="I88" s="5"/>
      <c r="J88" s="5"/>
      <c r="K88" s="5"/>
      <c r="L88" s="5"/>
      <c r="M88" s="5"/>
      <c r="N88" s="5"/>
      <c r="O88" s="5"/>
    </row>
    <row r="89" spans="2:15" x14ac:dyDescent="0.25">
      <c r="B89" s="4" t="s">
        <v>3</v>
      </c>
      <c r="C89" s="4"/>
      <c r="D89" s="33"/>
      <c r="E89" s="27">
        <v>0</v>
      </c>
      <c r="F89" s="32">
        <v>27.0792846679687</v>
      </c>
      <c r="G89" s="32">
        <v>19.660062789916999</v>
      </c>
      <c r="H89" s="30">
        <f>AVERAGE(G89:G90)</f>
        <v>19.62519931793215</v>
      </c>
      <c r="I89" s="32">
        <f>F89-H89</f>
        <v>7.45408535003655</v>
      </c>
      <c r="J89" s="30">
        <f>AVERAGE(I89:I90)</f>
        <v>7.4544067382812003</v>
      </c>
      <c r="K89" s="30">
        <v>0.01</v>
      </c>
      <c r="L89" s="32">
        <f>I89-J89</f>
        <v>-3.2138824465022253E-4</v>
      </c>
      <c r="M89" s="32">
        <f>2^-(I89-J89)</f>
        <v>1.0002227941705799</v>
      </c>
      <c r="N89" s="30">
        <f>GEOMEAN(M89:M90)</f>
        <v>1</v>
      </c>
      <c r="O89" s="30">
        <f>STDEV(M89:M90)</f>
        <v>3.150434466390931E-4</v>
      </c>
    </row>
    <row r="90" spans="2:15" x14ac:dyDescent="0.25">
      <c r="B90" s="4"/>
      <c r="C90" s="4"/>
      <c r="D90" s="28"/>
      <c r="E90" s="34"/>
      <c r="F90" s="29">
        <v>27.079927444458001</v>
      </c>
      <c r="G90" s="29">
        <v>19.590335845947301</v>
      </c>
      <c r="H90" s="31"/>
      <c r="I90" s="29">
        <f>F90-H89</f>
        <v>7.4547281265258505</v>
      </c>
      <c r="J90" s="31"/>
      <c r="K90" s="31"/>
      <c r="L90" s="29">
        <f>I90-J89</f>
        <v>3.2138824465022253E-4</v>
      </c>
      <c r="M90" s="29">
        <f>2^-(I90-J89)</f>
        <v>0.99977725545560614</v>
      </c>
      <c r="N90" s="31"/>
      <c r="O90" s="31"/>
    </row>
    <row r="91" spans="2:15" x14ac:dyDescent="0.25">
      <c r="B91" s="4"/>
      <c r="C91" s="4"/>
      <c r="D91" s="22"/>
      <c r="E91" s="23">
        <v>4</v>
      </c>
      <c r="F91" s="20">
        <v>23.002140045166001</v>
      </c>
      <c r="G91" s="20">
        <v>19.128128051757798</v>
      </c>
      <c r="H91" s="24">
        <f>AVERAGE(G91:G92)</f>
        <v>19.183236122131348</v>
      </c>
      <c r="I91" s="20">
        <f>F91-H91</f>
        <v>3.8189039230346538</v>
      </c>
      <c r="J91" s="24">
        <f>AVERAGE(I91:I92)</f>
        <v>3.8575000762939524</v>
      </c>
      <c r="K91" s="24">
        <v>0.06</v>
      </c>
      <c r="L91" s="20">
        <f>I91-J89</f>
        <v>-3.6355028152465465</v>
      </c>
      <c r="M91" s="20">
        <f>2^-(I91-J89)</f>
        <v>12.427832655311445</v>
      </c>
      <c r="N91" s="24">
        <f>GEOMEAN(M91:M92)</f>
        <v>12.099761134939438</v>
      </c>
      <c r="O91" s="24">
        <f>STDEV(M91:M92)</f>
        <v>0.45783931359403807</v>
      </c>
    </row>
    <row r="92" spans="2:15" x14ac:dyDescent="0.25">
      <c r="B92" s="4"/>
      <c r="C92" s="4"/>
      <c r="D92" s="22"/>
      <c r="E92" s="23"/>
      <c r="F92" s="20">
        <v>23.079332351684599</v>
      </c>
      <c r="G92" s="20">
        <v>19.238344192504901</v>
      </c>
      <c r="H92" s="24"/>
      <c r="I92" s="20">
        <f>F92-H91</f>
        <v>3.8960962295532511</v>
      </c>
      <c r="J92" s="24"/>
      <c r="K92" s="24"/>
      <c r="L92" s="20">
        <f>I92-J89</f>
        <v>-3.5583105087279492</v>
      </c>
      <c r="M92" s="20">
        <f>2^-(I92-J89)</f>
        <v>11.780350088639167</v>
      </c>
      <c r="N92" s="24"/>
      <c r="O92" s="24"/>
    </row>
    <row r="93" spans="2:15" x14ac:dyDescent="0.25">
      <c r="B93" s="4"/>
      <c r="C93" s="4"/>
      <c r="D93" s="5"/>
      <c r="E93" s="5"/>
      <c r="F93" s="5"/>
      <c r="G93" s="5"/>
      <c r="H93" s="5"/>
      <c r="I93" s="16"/>
      <c r="J93" s="16"/>
      <c r="K93" s="16"/>
      <c r="L93" s="16"/>
      <c r="M93" s="16"/>
      <c r="N93" s="16"/>
      <c r="O93" s="16"/>
    </row>
    <row r="94" spans="2:15" x14ac:dyDescent="0.25">
      <c r="B94" s="4" t="s">
        <v>4</v>
      </c>
      <c r="C94" s="4"/>
      <c r="D94" s="33"/>
      <c r="E94" s="27">
        <v>0</v>
      </c>
      <c r="F94" s="32">
        <v>27.2892971038818</v>
      </c>
      <c r="G94" s="32">
        <v>18.620008468627901</v>
      </c>
      <c r="H94" s="30">
        <f>AVERAGE(G94:G95)</f>
        <v>18.608247756958001</v>
      </c>
      <c r="I94" s="32">
        <f>F94-H94</f>
        <v>8.6810493469237997</v>
      </c>
      <c r="J94" s="30">
        <f>AVERAGE(I94:I95)</f>
        <v>8.702880859375</v>
      </c>
      <c r="K94" s="30">
        <v>0.01</v>
      </c>
      <c r="L94" s="32">
        <f>I94-J94</f>
        <v>-2.1831512451200297E-2</v>
      </c>
      <c r="M94" s="32">
        <f>2^-(I94-J94)</f>
        <v>1.0152475265683609</v>
      </c>
      <c r="N94" s="30">
        <f>GEOMEAN(M94:M95)</f>
        <v>1</v>
      </c>
      <c r="O94" s="30">
        <f>STDEV(M94:M95)</f>
        <v>2.1401334628500683E-2</v>
      </c>
    </row>
    <row r="95" spans="2:15" x14ac:dyDescent="0.25">
      <c r="B95" s="4"/>
      <c r="C95" s="4"/>
      <c r="D95" s="28"/>
      <c r="E95" s="34"/>
      <c r="F95" s="29">
        <v>27.332960128784201</v>
      </c>
      <c r="G95" s="29">
        <v>18.5964870452881</v>
      </c>
      <c r="H95" s="31"/>
      <c r="I95" s="29">
        <f>F95-H94</f>
        <v>8.7247123718262003</v>
      </c>
      <c r="J95" s="31"/>
      <c r="K95" s="31"/>
      <c r="L95" s="29">
        <f>I95-J94</f>
        <v>2.1831512451200297E-2</v>
      </c>
      <c r="M95" s="29">
        <f>2^-(I95-J94)</f>
        <v>0.9849814688838503</v>
      </c>
      <c r="N95" s="31"/>
      <c r="O95" s="31"/>
    </row>
    <row r="96" spans="2:15" x14ac:dyDescent="0.25">
      <c r="B96" s="4"/>
      <c r="C96" s="4"/>
      <c r="D96" s="22"/>
      <c r="E96" s="23">
        <v>4</v>
      </c>
      <c r="F96" s="20">
        <v>21.789958953857401</v>
      </c>
      <c r="G96" s="20">
        <v>18.283126831054702</v>
      </c>
      <c r="H96" s="24">
        <f>AVERAGE(G96:G97)</f>
        <v>18.226981163024902</v>
      </c>
      <c r="I96" s="20">
        <f>F96-H96</f>
        <v>3.5629777908324982</v>
      </c>
      <c r="J96" s="24">
        <f>AVERAGE(I96:I97)</f>
        <v>3.6003036499023473</v>
      </c>
      <c r="K96" s="24">
        <v>0.06</v>
      </c>
      <c r="L96" s="20">
        <f>I96-J94</f>
        <v>-5.1399030685425018</v>
      </c>
      <c r="M96" s="20">
        <f>2^-(I96-J94)</f>
        <v>35.258594682241998</v>
      </c>
      <c r="N96" s="24">
        <f>GEOMEAN(M96:M97)</f>
        <v>34.358072774827086</v>
      </c>
      <c r="O96" s="24">
        <f>STDEV(M96:M97)</f>
        <v>1.2572669985895915</v>
      </c>
    </row>
    <row r="97" spans="2:15" x14ac:dyDescent="0.25">
      <c r="B97" s="4"/>
      <c r="C97" s="4"/>
      <c r="D97" s="8"/>
      <c r="E97" s="23"/>
      <c r="F97" s="20">
        <v>21.864610671997099</v>
      </c>
      <c r="G97" s="20">
        <v>18.170835494995099</v>
      </c>
      <c r="H97" s="24"/>
      <c r="I97" s="20">
        <f>F97-H96</f>
        <v>3.6376295089721964</v>
      </c>
      <c r="J97" s="24"/>
      <c r="K97" s="24"/>
      <c r="L97" s="20">
        <f>I97-J94</f>
        <v>-5.0652513504028036</v>
      </c>
      <c r="M97" s="20">
        <f>2^-(I97-J94)</f>
        <v>33.480550641312483</v>
      </c>
      <c r="N97" s="24"/>
      <c r="O97" s="24"/>
    </row>
    <row r="98" spans="2:15" x14ac:dyDescent="0.25">
      <c r="B98" s="9"/>
      <c r="C98" s="9"/>
      <c r="D98" s="5"/>
      <c r="E98" s="5"/>
      <c r="F98" s="5"/>
      <c r="G98" s="5"/>
      <c r="H98" s="5"/>
      <c r="I98" s="16"/>
      <c r="J98" s="16"/>
      <c r="K98" s="16"/>
      <c r="L98" s="16"/>
      <c r="M98" s="16"/>
      <c r="N98" s="16"/>
      <c r="O98" s="16"/>
    </row>
    <row r="99" spans="2:15" x14ac:dyDescent="0.25">
      <c r="B99" s="4" t="s">
        <v>5</v>
      </c>
      <c r="C99" s="4"/>
      <c r="D99" s="33"/>
      <c r="E99" s="27">
        <v>0</v>
      </c>
      <c r="F99" s="32">
        <v>26.923772811889599</v>
      </c>
      <c r="G99" s="32">
        <v>19.459966659545898</v>
      </c>
      <c r="H99" s="30">
        <f>AVERAGE(G99:G100)</f>
        <v>19.4462728500366</v>
      </c>
      <c r="I99" s="32">
        <f>F99-H99</f>
        <v>7.4774999618529989</v>
      </c>
      <c r="J99" s="30">
        <f>AVERAGE(I99:I100)</f>
        <v>7.4311647415160991</v>
      </c>
      <c r="K99" s="30">
        <v>0.01</v>
      </c>
      <c r="L99" s="32">
        <f>I99-J99</f>
        <v>4.6335220336899852E-2</v>
      </c>
      <c r="M99" s="32">
        <f>2^-(I99-J99)</f>
        <v>0.96839315012535121</v>
      </c>
      <c r="N99" s="30">
        <f>GEOMEAN(M99:M100)</f>
        <v>1</v>
      </c>
      <c r="O99" s="30">
        <f>STDEV(M99:M100)</f>
        <v>4.5428286079118425E-2</v>
      </c>
    </row>
    <row r="100" spans="2:15" x14ac:dyDescent="0.25">
      <c r="B100" s="4"/>
      <c r="C100" s="4"/>
      <c r="D100" s="28"/>
      <c r="E100" s="34"/>
      <c r="F100" s="29">
        <v>26.831102371215799</v>
      </c>
      <c r="G100" s="29">
        <v>19.432579040527301</v>
      </c>
      <c r="H100" s="31"/>
      <c r="I100" s="29">
        <f>F100-H99</f>
        <v>7.3848295211791992</v>
      </c>
      <c r="J100" s="31"/>
      <c r="K100" s="31"/>
      <c r="L100" s="29">
        <f>I100-J99</f>
        <v>-4.6335220336899852E-2</v>
      </c>
      <c r="M100" s="29">
        <f>2^-(I100-J99)</f>
        <v>1.0326384484138054</v>
      </c>
      <c r="N100" s="31"/>
      <c r="O100" s="31"/>
    </row>
    <row r="101" spans="2:15" x14ac:dyDescent="0.25">
      <c r="B101" s="4"/>
      <c r="C101" s="4"/>
      <c r="D101" s="22"/>
      <c r="E101" s="23">
        <v>4</v>
      </c>
      <c r="F101" s="20">
        <v>24.263629913330099</v>
      </c>
      <c r="G101" s="20">
        <v>21.132900238037099</v>
      </c>
      <c r="H101" s="24">
        <f>AVERAGE(G101:G102)</f>
        <v>21.094331741333001</v>
      </c>
      <c r="I101" s="20">
        <f>F101-H101</f>
        <v>3.1692981719970987</v>
      </c>
      <c r="J101" s="24">
        <f>AVERAGE(I101:I102)</f>
        <v>3.1503086090087997</v>
      </c>
      <c r="K101" s="24">
        <v>0.06</v>
      </c>
      <c r="L101" s="20">
        <f>I101-J99</f>
        <v>-4.2618665695190003</v>
      </c>
      <c r="M101" s="20">
        <f>2^-(I101-J99)</f>
        <v>19.184464225796678</v>
      </c>
      <c r="N101" s="24">
        <f>GEOMEAN(M101:M102)</f>
        <v>19.438650125451503</v>
      </c>
      <c r="O101" s="24">
        <f>STDEV(M101:M102)</f>
        <v>0.36185457894682732</v>
      </c>
    </row>
    <row r="102" spans="2:15" x14ac:dyDescent="0.25">
      <c r="B102" s="4"/>
      <c r="C102" s="4"/>
      <c r="D102" s="8"/>
      <c r="E102" s="23"/>
      <c r="F102" s="20">
        <v>24.225650787353501</v>
      </c>
      <c r="G102" s="20">
        <v>21.055763244628899</v>
      </c>
      <c r="H102" s="24"/>
      <c r="I102" s="20">
        <f>F102-H101</f>
        <v>3.1313190460205007</v>
      </c>
      <c r="J102" s="24"/>
      <c r="K102" s="24"/>
      <c r="L102" s="20">
        <f>I102-J99</f>
        <v>-4.2998456954955984</v>
      </c>
      <c r="M102" s="20">
        <f>2^-(I102-J99)</f>
        <v>19.696203878950087</v>
      </c>
      <c r="N102" s="24"/>
      <c r="O102" s="24"/>
    </row>
    <row r="103" spans="2:15" x14ac:dyDescent="0.25">
      <c r="B103" s="9"/>
      <c r="C103" s="9"/>
      <c r="D103" s="5"/>
      <c r="E103" s="5"/>
      <c r="F103" s="5"/>
      <c r="G103" s="5"/>
      <c r="H103" s="5"/>
      <c r="I103" s="16"/>
      <c r="J103" s="16"/>
      <c r="K103" s="16"/>
      <c r="L103" s="16"/>
      <c r="M103" s="16"/>
      <c r="N103" s="16"/>
      <c r="O103" s="16"/>
    </row>
    <row r="104" spans="2:15" x14ac:dyDescent="0.25">
      <c r="B104" s="4" t="s">
        <v>6</v>
      </c>
      <c r="C104" s="4"/>
      <c r="D104" s="33"/>
      <c r="E104" s="27">
        <v>0</v>
      </c>
      <c r="F104" s="32">
        <v>24.3955593109131</v>
      </c>
      <c r="G104" s="32">
        <v>18.539171218872099</v>
      </c>
      <c r="H104" s="30">
        <f>AVERAGE(G104:G105)</f>
        <v>18.498306274414098</v>
      </c>
      <c r="I104" s="32">
        <f>F104-H104</f>
        <v>5.8972530364990021</v>
      </c>
      <c r="J104" s="30">
        <f>AVERAGE(I104:I105)</f>
        <v>5.8517179489135529</v>
      </c>
      <c r="K104" s="30">
        <v>0.01</v>
      </c>
      <c r="L104" s="32">
        <f>I104-J104</f>
        <v>4.5535087585449219E-2</v>
      </c>
      <c r="M104" s="32">
        <f>2^-(I104-J104)</f>
        <v>0.9689303793811701</v>
      </c>
      <c r="N104" s="30">
        <f>GEOMEAN(M104:M105)</f>
        <v>1</v>
      </c>
      <c r="O104" s="30">
        <f>STDEV(M104:M105)</f>
        <v>4.4643551819842676E-2</v>
      </c>
    </row>
    <row r="105" spans="2:15" x14ac:dyDescent="0.25">
      <c r="B105" s="4"/>
      <c r="C105" s="4"/>
      <c r="D105" s="28"/>
      <c r="E105" s="34"/>
      <c r="F105" s="29">
        <v>24.304489135742202</v>
      </c>
      <c r="G105" s="29">
        <v>18.457441329956101</v>
      </c>
      <c r="H105" s="31"/>
      <c r="I105" s="29">
        <f>F105-H104</f>
        <v>5.8061828613281037</v>
      </c>
      <c r="J105" s="31"/>
      <c r="K105" s="31"/>
      <c r="L105" s="29">
        <f>I105-J104</f>
        <v>-4.5535087585449219E-2</v>
      </c>
      <c r="M105" s="29">
        <f>2^-(I105-J104)</f>
        <v>1.0320658958372977</v>
      </c>
      <c r="N105" s="31"/>
      <c r="O105" s="31"/>
    </row>
    <row r="106" spans="2:15" x14ac:dyDescent="0.25">
      <c r="B106" s="4"/>
      <c r="C106" s="4"/>
      <c r="D106" s="22"/>
      <c r="E106" s="23">
        <v>4</v>
      </c>
      <c r="F106" s="20">
        <v>21.6487007141113</v>
      </c>
      <c r="G106" s="20">
        <v>19.279516220092798</v>
      </c>
      <c r="H106" s="24">
        <f>AVERAGE(G106:G107)</f>
        <v>19.246791839599599</v>
      </c>
      <c r="I106" s="20">
        <f>F106-H106</f>
        <v>2.401908874511701</v>
      </c>
      <c r="J106" s="24">
        <f>AVERAGE(I106:I107)</f>
        <v>2.4140081405639506</v>
      </c>
      <c r="K106" s="24">
        <v>0.06</v>
      </c>
      <c r="L106" s="20">
        <f>I106-J104</f>
        <v>-3.4498090744018519</v>
      </c>
      <c r="M106" s="20">
        <f>2^-(I106-J104)</f>
        <v>10.926875900614728</v>
      </c>
      <c r="N106" s="24">
        <f>GEOMEAN(M106:M107)</f>
        <v>10.835620064187363</v>
      </c>
      <c r="O106" s="24">
        <f>STDEV(M106:M107)</f>
        <v>0.12851633890549816</v>
      </c>
    </row>
    <row r="107" spans="2:15" x14ac:dyDescent="0.25">
      <c r="B107" s="4"/>
      <c r="C107" s="4"/>
      <c r="D107" s="8"/>
      <c r="E107" s="23"/>
      <c r="F107" s="20">
        <v>21.672899246215799</v>
      </c>
      <c r="G107" s="20">
        <v>19.214067459106399</v>
      </c>
      <c r="H107" s="24"/>
      <c r="I107" s="20">
        <f>F107-H106</f>
        <v>2.4261074066162003</v>
      </c>
      <c r="J107" s="24"/>
      <c r="K107" s="24"/>
      <c r="L107" s="20">
        <f>I107-J104</f>
        <v>-3.4256105422973526</v>
      </c>
      <c r="M107" s="20">
        <f>2^-(I107-J104)</f>
        <v>10.745126351148036</v>
      </c>
      <c r="N107" s="24"/>
      <c r="O107" s="24"/>
    </row>
    <row r="108" spans="2:15" x14ac:dyDescent="0.25">
      <c r="B108" s="9"/>
      <c r="C108" s="9"/>
      <c r="D108" s="5"/>
      <c r="E108" s="5"/>
      <c r="F108" s="5"/>
      <c r="G108" s="5"/>
      <c r="H108" s="5"/>
      <c r="I108" s="16"/>
      <c r="J108" s="16"/>
      <c r="K108" s="16"/>
      <c r="L108" s="16"/>
      <c r="M108" s="16"/>
      <c r="N108" s="16"/>
      <c r="O108" s="16"/>
    </row>
    <row r="109" spans="2:15" x14ac:dyDescent="0.25">
      <c r="B109" s="4" t="s">
        <v>7</v>
      </c>
      <c r="C109" s="4"/>
      <c r="D109" s="33"/>
      <c r="E109" s="27">
        <v>0</v>
      </c>
      <c r="F109" s="32">
        <v>28.048557281494102</v>
      </c>
      <c r="G109" s="32">
        <v>19.4022426605225</v>
      </c>
      <c r="H109" s="30">
        <f>AVERAGE(G109:G110)</f>
        <v>19.36899757385255</v>
      </c>
      <c r="I109" s="32">
        <f>F109-H109</f>
        <v>8.6795597076415518</v>
      </c>
      <c r="J109" s="30">
        <f>AVERAGE(I109:I110)</f>
        <v>8.6739273071288512</v>
      </c>
      <c r="K109" s="30">
        <v>0.01</v>
      </c>
      <c r="L109" s="32">
        <f>I109-J109</f>
        <v>5.6324005127006416E-3</v>
      </c>
      <c r="M109" s="32">
        <f>2^-(I109-J109)</f>
        <v>0.99610352848715</v>
      </c>
      <c r="N109" s="30">
        <f>GEOMEAN(M109:M110)</f>
        <v>1</v>
      </c>
      <c r="O109" s="30">
        <f>STDEV(M109:M110)</f>
        <v>5.5212204954381621E-3</v>
      </c>
    </row>
    <row r="110" spans="2:15" x14ac:dyDescent="0.25">
      <c r="B110" s="4"/>
      <c r="C110" s="4"/>
      <c r="D110" s="28"/>
      <c r="E110" s="34"/>
      <c r="F110" s="29">
        <v>28.0372924804687</v>
      </c>
      <c r="G110" s="29">
        <v>19.335752487182599</v>
      </c>
      <c r="H110" s="31"/>
      <c r="I110" s="29">
        <f>F110-H109</f>
        <v>8.6682949066161505</v>
      </c>
      <c r="J110" s="31"/>
      <c r="K110" s="31"/>
      <c r="L110" s="29">
        <f>I110-J109</f>
        <v>-5.6324005127006416E-3</v>
      </c>
      <c r="M110" s="29">
        <f>2^-(I110-J109)</f>
        <v>1.003911713392651</v>
      </c>
      <c r="N110" s="31"/>
      <c r="O110" s="31"/>
    </row>
    <row r="111" spans="2:15" x14ac:dyDescent="0.25">
      <c r="B111" s="4"/>
      <c r="C111" s="4"/>
      <c r="D111" s="22"/>
      <c r="E111" s="23">
        <v>4</v>
      </c>
      <c r="F111" s="20">
        <v>25.410751342773398</v>
      </c>
      <c r="G111" s="20">
        <v>18.4954128265381</v>
      </c>
      <c r="H111" s="24">
        <f>AVERAGE(G111:G112)</f>
        <v>18.488728523254402</v>
      </c>
      <c r="I111" s="20">
        <f>F111-H111</f>
        <v>6.9220228195189968</v>
      </c>
      <c r="J111" s="24">
        <f>AVERAGE(I111:I112)</f>
        <v>6.9256362915038974</v>
      </c>
      <c r="K111" s="24">
        <v>0.06</v>
      </c>
      <c r="L111" s="20">
        <f>I111-J109</f>
        <v>-1.7519044876098544</v>
      </c>
      <c r="M111" s="20">
        <f>2^-(I111-J109)</f>
        <v>3.3680288295870637</v>
      </c>
      <c r="N111" s="24">
        <f>GEOMEAN(M111:M112)</f>
        <v>3.3596035914458495</v>
      </c>
      <c r="O111" s="24">
        <f>STDEV(M111:M112)</f>
        <v>1.1900183049965561E-2</v>
      </c>
    </row>
    <row r="112" spans="2:15" x14ac:dyDescent="0.25">
      <c r="B112" s="4"/>
      <c r="C112" s="4"/>
      <c r="D112" s="8"/>
      <c r="E112" s="23"/>
      <c r="F112" s="20">
        <v>25.4179782867432</v>
      </c>
      <c r="G112" s="20">
        <v>18.4820442199707</v>
      </c>
      <c r="H112" s="24"/>
      <c r="I112" s="20">
        <f>F112-H111</f>
        <v>6.929249763488798</v>
      </c>
      <c r="J112" s="24"/>
      <c r="K112" s="24"/>
      <c r="L112" s="20">
        <f>I112-J109</f>
        <v>-1.7446775436400532</v>
      </c>
      <c r="M112" s="20">
        <f>2^-(I112-J109)</f>
        <v>3.35119942932308</v>
      </c>
      <c r="N112" s="24"/>
      <c r="O112" s="24"/>
    </row>
    <row r="114" spans="2:15" x14ac:dyDescent="0.25">
      <c r="B114" s="4"/>
      <c r="C114" s="4"/>
      <c r="D114" s="6" t="s">
        <v>16</v>
      </c>
      <c r="E114" s="6"/>
      <c r="F114" s="6"/>
      <c r="G114" s="6"/>
      <c r="H114" s="6"/>
      <c r="I114" s="5"/>
      <c r="J114" s="5"/>
      <c r="K114" s="5"/>
      <c r="L114" s="5"/>
      <c r="M114" s="5"/>
      <c r="N114" s="5"/>
      <c r="O114" s="5"/>
    </row>
    <row r="115" spans="2:15" x14ac:dyDescent="0.25">
      <c r="B115" s="4" t="s">
        <v>3</v>
      </c>
      <c r="C115" s="4"/>
      <c r="D115" s="33"/>
      <c r="E115" s="27">
        <v>0</v>
      </c>
      <c r="F115" s="32">
        <v>26.375013351440401</v>
      </c>
      <c r="G115" s="32">
        <v>17.656959533691399</v>
      </c>
      <c r="H115" s="30">
        <f>AVERAGE(G115:G116)</f>
        <v>17.623787879943848</v>
      </c>
      <c r="I115" s="32">
        <f>F115-H115</f>
        <v>8.7512254714965536</v>
      </c>
      <c r="J115" s="30">
        <f>AVERAGE(I115:I116)</f>
        <v>8.7072191238403036</v>
      </c>
      <c r="K115" s="30">
        <v>0.01</v>
      </c>
      <c r="L115" s="32">
        <f>I115-J115</f>
        <v>4.400634765625E-2</v>
      </c>
      <c r="M115" s="32">
        <f>2^-(I115-J115)</f>
        <v>0.96995764265448081</v>
      </c>
      <c r="N115" s="30">
        <f>GEOMEAN(M115:M116)</f>
        <v>1</v>
      </c>
      <c r="O115" s="30">
        <f>STDEV(M115:M116)</f>
        <v>4.3144270349241003E-2</v>
      </c>
    </row>
    <row r="116" spans="2:15" x14ac:dyDescent="0.25">
      <c r="B116" s="4"/>
      <c r="C116" s="4"/>
      <c r="D116" s="28"/>
      <c r="E116" s="34"/>
      <c r="F116" s="29">
        <v>26.287000656127901</v>
      </c>
      <c r="G116" s="29">
        <v>17.5906162261963</v>
      </c>
      <c r="H116" s="31"/>
      <c r="I116" s="29">
        <f>F116-H115</f>
        <v>8.6632127761840536</v>
      </c>
      <c r="J116" s="31"/>
      <c r="K116" s="31"/>
      <c r="L116" s="29">
        <f>I116-J115</f>
        <v>-4.400634765625E-2</v>
      </c>
      <c r="M116" s="29">
        <f>2^-(I116-J115)</f>
        <v>1.0309728549210688</v>
      </c>
      <c r="N116" s="31"/>
      <c r="O116" s="31"/>
    </row>
    <row r="117" spans="2:15" x14ac:dyDescent="0.25">
      <c r="B117" s="4"/>
      <c r="C117" s="4"/>
      <c r="D117" s="22"/>
      <c r="E117" s="23">
        <v>4</v>
      </c>
      <c r="F117" s="20">
        <v>25.328937530517599</v>
      </c>
      <c r="G117" s="20">
        <v>22.181556701660199</v>
      </c>
      <c r="H117" s="24">
        <f>AVERAGE(G117:G118)</f>
        <v>22.086710929870648</v>
      </c>
      <c r="I117" s="20">
        <f>F117-H117</f>
        <v>3.2422266006469513</v>
      </c>
      <c r="J117" s="24">
        <f>AVERAGE(I117:I118)</f>
        <v>3.2422266006469513</v>
      </c>
      <c r="K117" s="24">
        <v>0.06</v>
      </c>
      <c r="L117" s="20">
        <f>I117-J115</f>
        <v>-5.4649925231933523</v>
      </c>
      <c r="M117" s="20">
        <f>2^-(I117-J115)</f>
        <v>44.169926396243049</v>
      </c>
      <c r="N117" s="24">
        <f>GEOMEAN(M117:M118)</f>
        <v>44.169926396243049</v>
      </c>
      <c r="O117" s="24">
        <f>STDEV(M117:M118)</f>
        <v>0</v>
      </c>
    </row>
    <row r="118" spans="2:15" x14ac:dyDescent="0.25">
      <c r="B118" s="4"/>
      <c r="C118" s="4"/>
      <c r="D118" s="22"/>
      <c r="E118" s="23"/>
      <c r="F118" s="20">
        <v>25.328937530517599</v>
      </c>
      <c r="G118" s="20">
        <v>21.991865158081101</v>
      </c>
      <c r="H118" s="24"/>
      <c r="I118" s="20">
        <f>F118-H117</f>
        <v>3.2422266006469513</v>
      </c>
      <c r="J118" s="24"/>
      <c r="K118" s="24"/>
      <c r="L118" s="20">
        <f>I118-J115</f>
        <v>-5.4649925231933523</v>
      </c>
      <c r="M118" s="20">
        <f>2^-(I118-J115)</f>
        <v>44.169926396243049</v>
      </c>
      <c r="N118" s="24"/>
      <c r="O118" s="24"/>
    </row>
    <row r="119" spans="2:15" x14ac:dyDescent="0.25">
      <c r="B119" s="4"/>
      <c r="C119" s="4"/>
      <c r="D119" s="5"/>
      <c r="E119" s="5"/>
      <c r="F119" s="5"/>
      <c r="G119" s="5"/>
      <c r="H119" s="5"/>
      <c r="I119" s="16"/>
      <c r="J119" s="16"/>
      <c r="K119" s="16"/>
      <c r="L119" s="16"/>
      <c r="M119" s="16"/>
      <c r="N119" s="16"/>
      <c r="O119" s="16"/>
    </row>
    <row r="120" spans="2:15" x14ac:dyDescent="0.25">
      <c r="B120" s="4" t="s">
        <v>4</v>
      </c>
      <c r="C120" s="4"/>
      <c r="D120" s="33"/>
      <c r="E120" s="27">
        <v>0</v>
      </c>
      <c r="F120" s="32">
        <v>26.865900039672798</v>
      </c>
      <c r="G120" s="32">
        <v>17.898014068603501</v>
      </c>
      <c r="H120" s="30">
        <f>AVERAGE(G120:G121)</f>
        <v>17.85851097106935</v>
      </c>
      <c r="I120" s="32">
        <f>F120-H120</f>
        <v>9.0073890686034481</v>
      </c>
      <c r="J120" s="30">
        <f>AVERAGE(I120:I121)</f>
        <v>8.9578790664672496</v>
      </c>
      <c r="K120" s="30">
        <v>0.01</v>
      </c>
      <c r="L120" s="32">
        <f>I120-J120</f>
        <v>4.9510002136198494E-2</v>
      </c>
      <c r="M120" s="32">
        <f>2^-(I120-J120)</f>
        <v>0.96626445587512011</v>
      </c>
      <c r="N120" s="30">
        <f>GEOMEAN(M120:M121)</f>
        <v>1</v>
      </c>
      <c r="O120" s="30">
        <f>STDEV(M120:M121)</f>
        <v>4.8542109522122887E-2</v>
      </c>
    </row>
    <row r="121" spans="2:15" x14ac:dyDescent="0.25">
      <c r="B121" s="4"/>
      <c r="C121" s="4"/>
      <c r="D121" s="28"/>
      <c r="E121" s="34"/>
      <c r="F121" s="29">
        <v>26.766880035400401</v>
      </c>
      <c r="G121" s="29">
        <v>17.819007873535199</v>
      </c>
      <c r="H121" s="31"/>
      <c r="I121" s="29">
        <f>F121-H120</f>
        <v>8.9083690643310511</v>
      </c>
      <c r="J121" s="31"/>
      <c r="K121" s="31"/>
      <c r="L121" s="29">
        <f>I121-J120</f>
        <v>-4.9510002136198494E-2</v>
      </c>
      <c r="M121" s="29">
        <f>2^-(I121-J120)</f>
        <v>1.0349133655075065</v>
      </c>
      <c r="N121" s="31"/>
      <c r="O121" s="31"/>
    </row>
    <row r="122" spans="2:15" x14ac:dyDescent="0.25">
      <c r="B122" s="4"/>
      <c r="C122" s="4"/>
      <c r="D122" s="22"/>
      <c r="E122" s="23">
        <v>4</v>
      </c>
      <c r="F122" s="20">
        <v>22.33154296875</v>
      </c>
      <c r="G122" s="20">
        <v>17.9764518737793</v>
      </c>
      <c r="H122" s="24">
        <f>AVERAGE(G122:G123)</f>
        <v>17.898170471191399</v>
      </c>
      <c r="I122" s="20">
        <f>F122-H122</f>
        <v>4.4333724975586009</v>
      </c>
      <c r="J122" s="24">
        <f>AVERAGE(I122:I123)</f>
        <v>4.4305639266968004</v>
      </c>
      <c r="K122" s="24">
        <v>0.06</v>
      </c>
      <c r="L122" s="20">
        <f>I122-J120</f>
        <v>-4.5245065689086488</v>
      </c>
      <c r="M122" s="20">
        <f>2^-(I122-J120)</f>
        <v>23.015064313085649</v>
      </c>
      <c r="N122" s="24">
        <f>GEOMEAN(M122:M123)</f>
        <v>23.05991259809203</v>
      </c>
      <c r="O122" s="24">
        <f>STDEV(M122:M123)</f>
        <v>6.3486849492221289E-2</v>
      </c>
    </row>
    <row r="123" spans="2:15" x14ac:dyDescent="0.25">
      <c r="B123" s="4"/>
      <c r="C123" s="4"/>
      <c r="D123" s="8"/>
      <c r="E123" s="23"/>
      <c r="F123" s="20">
        <v>22.325925827026399</v>
      </c>
      <c r="G123" s="20">
        <v>17.819889068603501</v>
      </c>
      <c r="H123" s="24"/>
      <c r="I123" s="20">
        <f>F123-H122</f>
        <v>4.427755355835</v>
      </c>
      <c r="J123" s="24"/>
      <c r="K123" s="24"/>
      <c r="L123" s="20">
        <f>I123-J120</f>
        <v>-4.5301237106322496</v>
      </c>
      <c r="M123" s="20">
        <f>2^-(I123-J120)</f>
        <v>23.104848276669887</v>
      </c>
      <c r="N123" s="24"/>
      <c r="O123" s="24"/>
    </row>
    <row r="124" spans="2:15" x14ac:dyDescent="0.25">
      <c r="B124" s="9"/>
      <c r="C124" s="9"/>
      <c r="D124" s="5"/>
      <c r="E124" s="5"/>
      <c r="F124" s="5"/>
      <c r="G124" s="5"/>
      <c r="H124" s="5"/>
      <c r="I124" s="16"/>
      <c r="J124" s="16"/>
      <c r="K124" s="16"/>
      <c r="L124" s="16"/>
      <c r="M124" s="16"/>
      <c r="N124" s="16"/>
      <c r="O124" s="16"/>
    </row>
    <row r="125" spans="2:15" x14ac:dyDescent="0.25">
      <c r="B125" s="4" t="s">
        <v>5</v>
      </c>
      <c r="C125" s="4"/>
      <c r="D125" s="33"/>
      <c r="E125" s="27">
        <v>0</v>
      </c>
      <c r="F125" s="32">
        <v>26.9001579284668</v>
      </c>
      <c r="G125" s="32">
        <v>18.385398864746101</v>
      </c>
      <c r="H125" s="30">
        <f>AVERAGE(G125:G126)</f>
        <v>18.491189002990751</v>
      </c>
      <c r="I125" s="32">
        <f>F125-H125</f>
        <v>8.4089689254760493</v>
      </c>
      <c r="J125" s="30">
        <f>AVERAGE(I125:I126)</f>
        <v>8.3887443542479989</v>
      </c>
      <c r="K125" s="30">
        <v>0.01</v>
      </c>
      <c r="L125" s="32">
        <f>I125-J125</f>
        <v>2.0224571228050436E-2</v>
      </c>
      <c r="M125" s="32">
        <f>2^-(I125-J125)</f>
        <v>0.98607919855734394</v>
      </c>
      <c r="N125" s="30">
        <f>GEOMEAN(M125:M126)</f>
        <v>1</v>
      </c>
      <c r="O125" s="30">
        <f>STDEV(M125:M126)</f>
        <v>1.9825949999722904E-2</v>
      </c>
    </row>
    <row r="126" spans="2:15" x14ac:dyDescent="0.25">
      <c r="B126" s="4"/>
      <c r="C126" s="4"/>
      <c r="D126" s="28"/>
      <c r="E126" s="34"/>
      <c r="F126" s="29">
        <v>26.8597087860107</v>
      </c>
      <c r="G126" s="29">
        <v>18.596979141235401</v>
      </c>
      <c r="H126" s="31"/>
      <c r="I126" s="29">
        <f>F126-H125</f>
        <v>8.3685197830199485</v>
      </c>
      <c r="J126" s="31"/>
      <c r="K126" s="31"/>
      <c r="L126" s="29">
        <f>I126-J125</f>
        <v>-2.0224571228050436E-2</v>
      </c>
      <c r="M126" s="29">
        <f>2^-(I126-J125)</f>
        <v>1.0141173259338829</v>
      </c>
      <c r="N126" s="31"/>
      <c r="O126" s="31"/>
    </row>
    <row r="127" spans="2:15" x14ac:dyDescent="0.25">
      <c r="B127" s="4"/>
      <c r="C127" s="4"/>
      <c r="D127" s="22"/>
      <c r="E127" s="23">
        <v>4</v>
      </c>
      <c r="F127" s="20">
        <v>22.195735931396499</v>
      </c>
      <c r="G127" s="20">
        <v>18.736394882202099</v>
      </c>
      <c r="H127" s="24">
        <f>AVERAGE(G127:G128)</f>
        <v>18.767206192016602</v>
      </c>
      <c r="I127" s="20">
        <f>F127-H127</f>
        <v>3.428529739379897</v>
      </c>
      <c r="J127" s="24">
        <f>AVERAGE(I127:I128)</f>
        <v>3.4332389831542969</v>
      </c>
      <c r="K127" s="24">
        <v>0.06</v>
      </c>
      <c r="L127" s="20">
        <f>I127-J125</f>
        <v>-4.9602146148681019</v>
      </c>
      <c r="M127" s="20">
        <f>2^-(I127-J125)</f>
        <v>31.129588800772527</v>
      </c>
      <c r="N127" s="24">
        <f>GEOMEAN(M127:M128)</f>
        <v>31.028141289256173</v>
      </c>
      <c r="O127" s="24">
        <f>STDEV(M127:M128)</f>
        <v>0.14323467362059408</v>
      </c>
    </row>
    <row r="128" spans="2:15" x14ac:dyDescent="0.25">
      <c r="B128" s="4"/>
      <c r="C128" s="4"/>
      <c r="D128" s="8"/>
      <c r="E128" s="23"/>
      <c r="F128" s="20">
        <v>22.205154418945298</v>
      </c>
      <c r="G128" s="20">
        <v>18.798017501831101</v>
      </c>
      <c r="H128" s="24"/>
      <c r="I128" s="20">
        <f>F128-H127</f>
        <v>3.4379482269286967</v>
      </c>
      <c r="J128" s="24"/>
      <c r="K128" s="24"/>
      <c r="L128" s="20">
        <f>I128-J125</f>
        <v>-4.9507961273193022</v>
      </c>
      <c r="M128" s="20">
        <f>2^-(I128-J125)</f>
        <v>30.927024382736199</v>
      </c>
      <c r="N128" s="24"/>
      <c r="O128" s="24"/>
    </row>
    <row r="129" spans="2:15" x14ac:dyDescent="0.25">
      <c r="B129" s="9"/>
      <c r="C129" s="9"/>
      <c r="D129" s="5"/>
      <c r="E129" s="5"/>
      <c r="F129" s="5"/>
      <c r="G129" s="5"/>
      <c r="H129" s="5"/>
      <c r="I129" s="16"/>
      <c r="J129" s="16"/>
      <c r="K129" s="16"/>
      <c r="L129" s="16"/>
      <c r="M129" s="16"/>
      <c r="N129" s="16"/>
      <c r="O129" s="16"/>
    </row>
    <row r="130" spans="2:15" x14ac:dyDescent="0.25">
      <c r="B130" s="4" t="s">
        <v>6</v>
      </c>
      <c r="C130" s="4"/>
      <c r="D130" s="33"/>
      <c r="E130" s="27">
        <v>0</v>
      </c>
      <c r="F130" s="32">
        <v>25.580581665039102</v>
      </c>
      <c r="G130" s="32">
        <v>19.716407775878899</v>
      </c>
      <c r="H130" s="30">
        <f>AVERAGE(G130:G131)</f>
        <v>19.728436470031749</v>
      </c>
      <c r="I130" s="32">
        <f>F130-H130</f>
        <v>5.8521451950073526</v>
      </c>
      <c r="J130" s="30">
        <f>AVERAGE(I130:I131)</f>
        <v>5.8120918273926012</v>
      </c>
      <c r="K130" s="30">
        <v>0.01</v>
      </c>
      <c r="L130" s="32">
        <f>I130-J130</f>
        <v>4.0053367614751423E-2</v>
      </c>
      <c r="M130" s="32">
        <f>2^-(I130-J130)</f>
        <v>0.9726189680036269</v>
      </c>
      <c r="N130" s="30">
        <f>GEOMEAN(M130:M131)</f>
        <v>1</v>
      </c>
      <c r="O130" s="30">
        <f>STDEV(M130:M131)</f>
        <v>3.9267683764921825E-2</v>
      </c>
    </row>
    <row r="131" spans="2:15" x14ac:dyDescent="0.25">
      <c r="B131" s="4"/>
      <c r="C131" s="4"/>
      <c r="D131" s="28"/>
      <c r="E131" s="34"/>
      <c r="F131" s="29">
        <v>25.500474929809599</v>
      </c>
      <c r="G131" s="29">
        <v>19.740465164184599</v>
      </c>
      <c r="H131" s="31"/>
      <c r="I131" s="29">
        <f>F131-H130</f>
        <v>5.7720384597778498</v>
      </c>
      <c r="J131" s="31"/>
      <c r="K131" s="31"/>
      <c r="L131" s="29">
        <f>I131-J130</f>
        <v>-4.0053367614751423E-2</v>
      </c>
      <c r="M131" s="29">
        <f>2^-(I131-J130)</f>
        <v>1.0281518589469572</v>
      </c>
      <c r="N131" s="31"/>
      <c r="O131" s="31"/>
    </row>
    <row r="132" spans="2:15" x14ac:dyDescent="0.25">
      <c r="B132" s="4"/>
      <c r="C132" s="4"/>
      <c r="D132" s="22"/>
      <c r="E132" s="23">
        <v>4</v>
      </c>
      <c r="F132" s="20">
        <v>22.530298233032202</v>
      </c>
      <c r="G132" s="20">
        <v>19.443607330322301</v>
      </c>
      <c r="H132" s="24">
        <f>AVERAGE(G132:G133)</f>
        <v>19.4034538269043</v>
      </c>
      <c r="I132" s="20">
        <f>F132-H132</f>
        <v>3.1268444061279013</v>
      </c>
      <c r="J132" s="24">
        <f>AVERAGE(I132:I133)</f>
        <v>3.1492147445678498</v>
      </c>
      <c r="K132" s="24">
        <v>0.06</v>
      </c>
      <c r="L132" s="20">
        <f>I132-J130</f>
        <v>-2.6852474212647</v>
      </c>
      <c r="M132" s="20">
        <f>2^-(I132-J130)</f>
        <v>6.431910899914544</v>
      </c>
      <c r="N132" s="24">
        <f>GEOMEAN(M132:M133)</f>
        <v>6.332947338812124</v>
      </c>
      <c r="O132" s="24">
        <f>STDEV(M132:M133)</f>
        <v>0.13887890806391581</v>
      </c>
    </row>
    <row r="133" spans="2:15" x14ac:dyDescent="0.25">
      <c r="B133" s="4"/>
      <c r="C133" s="4"/>
      <c r="D133" s="8"/>
      <c r="E133" s="23"/>
      <c r="F133" s="20">
        <v>22.575038909912099</v>
      </c>
      <c r="G133" s="20">
        <v>19.3633003234863</v>
      </c>
      <c r="H133" s="24"/>
      <c r="I133" s="20">
        <f>F133-H132</f>
        <v>3.1715850830077983</v>
      </c>
      <c r="J133" s="24"/>
      <c r="K133" s="24"/>
      <c r="L133" s="20">
        <f>I133-J130</f>
        <v>-2.6405067443848029</v>
      </c>
      <c r="M133" s="20">
        <f>2^-(I133-J130)</f>
        <v>6.2355064646029881</v>
      </c>
      <c r="N133" s="24"/>
      <c r="O133" s="24"/>
    </row>
    <row r="134" spans="2:15" x14ac:dyDescent="0.25">
      <c r="B134" s="9"/>
      <c r="C134" s="9"/>
      <c r="D134" s="5"/>
      <c r="E134" s="5"/>
      <c r="F134" s="5"/>
      <c r="G134" s="5"/>
      <c r="H134" s="5"/>
      <c r="I134" s="16"/>
      <c r="J134" s="16"/>
      <c r="K134" s="16"/>
      <c r="L134" s="16"/>
      <c r="M134" s="16"/>
      <c r="N134" s="16"/>
      <c r="O134" s="16"/>
    </row>
    <row r="135" spans="2:15" x14ac:dyDescent="0.25">
      <c r="B135" s="4" t="s">
        <v>7</v>
      </c>
      <c r="C135" s="4"/>
      <c r="D135" s="33"/>
      <c r="E135" s="27">
        <v>0</v>
      </c>
      <c r="F135" s="32">
        <v>26.855108261108398</v>
      </c>
      <c r="G135" s="32">
        <v>18.3838996887207</v>
      </c>
      <c r="H135" s="30">
        <f>AVERAGE(G135:G136)</f>
        <v>18.419530868530252</v>
      </c>
      <c r="I135" s="32">
        <f>F135-H135</f>
        <v>8.4355773925781463</v>
      </c>
      <c r="J135" s="30">
        <f>AVERAGE(I135:I136)</f>
        <v>8.4723863601684979</v>
      </c>
      <c r="K135" s="30">
        <v>0.01</v>
      </c>
      <c r="L135" s="32">
        <f>I135-J135</f>
        <v>-3.6808967590351571E-2</v>
      </c>
      <c r="M135" s="32">
        <f>2^-(I135-J135)</f>
        <v>1.0258423008958941</v>
      </c>
      <c r="N135" s="30">
        <f>GEOMEAN(M135:M136)</f>
        <v>1</v>
      </c>
      <c r="O135" s="30">
        <f>STDEV(M135:M136)</f>
        <v>3.6086205083558691E-2</v>
      </c>
    </row>
    <row r="136" spans="2:15" x14ac:dyDescent="0.25">
      <c r="B136" s="4"/>
      <c r="C136" s="4"/>
      <c r="D136" s="28"/>
      <c r="E136" s="34"/>
      <c r="F136" s="29">
        <v>26.928726196289102</v>
      </c>
      <c r="G136" s="29">
        <v>18.455162048339801</v>
      </c>
      <c r="H136" s="31"/>
      <c r="I136" s="29">
        <f>F136-H135</f>
        <v>8.5091953277588495</v>
      </c>
      <c r="J136" s="31"/>
      <c r="K136" s="31"/>
      <c r="L136" s="29">
        <f>I136-J135</f>
        <v>3.6808967590351571E-2</v>
      </c>
      <c r="M136" s="29">
        <f>2^-(I136-J135)</f>
        <v>0.9748087002521485</v>
      </c>
      <c r="N136" s="31"/>
      <c r="O136" s="31"/>
    </row>
    <row r="137" spans="2:15" x14ac:dyDescent="0.25">
      <c r="B137" s="4"/>
      <c r="C137" s="4"/>
      <c r="D137" s="22"/>
      <c r="E137" s="23">
        <v>4</v>
      </c>
      <c r="F137" s="20">
        <v>25.563087463378899</v>
      </c>
      <c r="G137" s="20">
        <v>17.892822265625</v>
      </c>
      <c r="H137" s="24">
        <f>AVERAGE(G137:G138)</f>
        <v>17.913703918457053</v>
      </c>
      <c r="I137" s="20">
        <f>F137-H137</f>
        <v>7.6493835449218466</v>
      </c>
      <c r="J137" s="24">
        <f>AVERAGE(I137:I138)</f>
        <v>7.7525863647460476</v>
      </c>
      <c r="K137" s="24">
        <v>0.06</v>
      </c>
      <c r="L137" s="20">
        <f>I137-J135</f>
        <v>-0.82300281524665131</v>
      </c>
      <c r="M137" s="20">
        <f>2^-(I137-J135)</f>
        <v>1.7690843228159723</v>
      </c>
      <c r="N137" s="24">
        <f>GEOMEAN(M137:M138)</f>
        <v>1.6469536972200198</v>
      </c>
      <c r="O137" s="24">
        <f>STDEV(M137:M138)</f>
        <v>0.16675687413395926</v>
      </c>
    </row>
    <row r="138" spans="2:15" x14ac:dyDescent="0.25">
      <c r="B138" s="4"/>
      <c r="C138" s="4"/>
      <c r="D138" s="8"/>
      <c r="E138" s="23"/>
      <c r="F138" s="20">
        <v>25.769493103027301</v>
      </c>
      <c r="G138" s="20">
        <v>17.934585571289102</v>
      </c>
      <c r="H138" s="24"/>
      <c r="I138" s="20">
        <f>F138-H137</f>
        <v>7.8557891845702486</v>
      </c>
      <c r="J138" s="24"/>
      <c r="K138" s="24"/>
      <c r="L138" s="20">
        <f>I138-J135</f>
        <v>-0.61659717559824934</v>
      </c>
      <c r="M138" s="20">
        <f>2^-(I138-J135)</f>
        <v>1.5332544897967839</v>
      </c>
      <c r="N138" s="24"/>
      <c r="O138" s="24"/>
    </row>
    <row r="140" spans="2:15" x14ac:dyDescent="0.25">
      <c r="B140" s="4"/>
      <c r="C140" s="4"/>
      <c r="D140" s="6" t="s">
        <v>17</v>
      </c>
      <c r="E140" s="6"/>
      <c r="F140" s="6"/>
      <c r="G140" s="6"/>
      <c r="H140" s="6"/>
      <c r="I140" s="5"/>
      <c r="J140" s="5"/>
      <c r="K140" s="5"/>
      <c r="L140" s="5"/>
      <c r="M140" s="5"/>
      <c r="N140" s="5"/>
      <c r="O140" s="5"/>
    </row>
    <row r="141" spans="2:15" x14ac:dyDescent="0.25">
      <c r="B141" s="4" t="s">
        <v>3</v>
      </c>
      <c r="C141" s="4"/>
      <c r="D141" s="33"/>
      <c r="E141" s="27">
        <v>0</v>
      </c>
      <c r="F141" s="32">
        <v>26.947494506835898</v>
      </c>
      <c r="G141" s="32">
        <v>19.3079643249512</v>
      </c>
      <c r="H141" s="30">
        <f>AVERAGE(G141:G142)</f>
        <v>19.283793449401848</v>
      </c>
      <c r="I141" s="32">
        <f>F141-H141</f>
        <v>7.6637010574340501</v>
      </c>
      <c r="J141" s="30">
        <f>AVERAGE(I141:I142)</f>
        <v>7.6698074340820011</v>
      </c>
      <c r="K141" s="30">
        <v>0.01</v>
      </c>
      <c r="L141" s="32">
        <f>I141-J141</f>
        <v>-6.1063766479509951E-3</v>
      </c>
      <c r="M141" s="32">
        <f>2^-(I141-J141)</f>
        <v>1.0042415879348154</v>
      </c>
      <c r="N141" s="30">
        <f>GEOMEAN(M141:M142)</f>
        <v>1</v>
      </c>
      <c r="O141" s="30">
        <f>STDEV(M141:M142)</f>
        <v>5.985843308986237E-3</v>
      </c>
    </row>
    <row r="142" spans="2:15" x14ac:dyDescent="0.25">
      <c r="B142" s="4"/>
      <c r="C142" s="4"/>
      <c r="D142" s="28"/>
      <c r="E142" s="34"/>
      <c r="F142" s="29">
        <v>26.9597072601318</v>
      </c>
      <c r="G142" s="29">
        <v>19.2596225738525</v>
      </c>
      <c r="H142" s="31"/>
      <c r="I142" s="29">
        <f>F142-H141</f>
        <v>7.675913810729952</v>
      </c>
      <c r="J142" s="31"/>
      <c r="K142" s="31"/>
      <c r="L142" s="29">
        <f>I142-J141</f>
        <v>6.1063766479509951E-3</v>
      </c>
      <c r="M142" s="29">
        <f>2^-(I142-J141)</f>
        <v>0.99577632714500686</v>
      </c>
      <c r="N142" s="31"/>
      <c r="O142" s="31"/>
    </row>
    <row r="143" spans="2:15" x14ac:dyDescent="0.25">
      <c r="B143" s="4"/>
      <c r="C143" s="4"/>
      <c r="D143" s="22"/>
      <c r="E143" s="23">
        <v>4</v>
      </c>
      <c r="F143" s="20">
        <v>22.833457946777301</v>
      </c>
      <c r="G143" s="20">
        <v>18.6138095855713</v>
      </c>
      <c r="H143" s="24">
        <f>AVERAGE(G143:G144)</f>
        <v>18.533139228820801</v>
      </c>
      <c r="I143" s="20">
        <f>F143-H143</f>
        <v>4.3003187179565003</v>
      </c>
      <c r="J143" s="24">
        <f>AVERAGE(I143:I144)</f>
        <v>4.2944393157959002</v>
      </c>
      <c r="K143" s="24">
        <v>0.06</v>
      </c>
      <c r="L143" s="20">
        <f>I143-J141</f>
        <v>-3.3694887161255007</v>
      </c>
      <c r="M143" s="20">
        <f>2^-(I143-J141)</f>
        <v>10.335159267475637</v>
      </c>
      <c r="N143" s="24">
        <f>GEOMEAN(M143:M144)</f>
        <v>10.377363989192949</v>
      </c>
      <c r="O143" s="24">
        <f>STDEV(M143:M144)</f>
        <v>5.9808357912427751E-2</v>
      </c>
    </row>
    <row r="144" spans="2:15" x14ac:dyDescent="0.25">
      <c r="B144" s="4"/>
      <c r="C144" s="4"/>
      <c r="D144" s="22"/>
      <c r="E144" s="23"/>
      <c r="F144" s="20">
        <v>22.821699142456101</v>
      </c>
      <c r="G144" s="20">
        <v>18.452468872070298</v>
      </c>
      <c r="H144" s="24"/>
      <c r="I144" s="20">
        <f>F144-H143</f>
        <v>4.2885599136353001</v>
      </c>
      <c r="J144" s="24"/>
      <c r="K144" s="24"/>
      <c r="L144" s="20">
        <f>I144-J141</f>
        <v>-3.381247520446701</v>
      </c>
      <c r="M144" s="20">
        <f>2^-(I144-J141)</f>
        <v>10.419741058378657</v>
      </c>
      <c r="N144" s="24"/>
      <c r="O144" s="24"/>
    </row>
    <row r="145" spans="2:15" x14ac:dyDescent="0.25">
      <c r="B145" s="4"/>
      <c r="C145" s="4"/>
      <c r="D145" s="5"/>
      <c r="E145" s="5"/>
      <c r="F145" s="5"/>
      <c r="G145" s="5"/>
      <c r="H145" s="5"/>
      <c r="I145" s="16"/>
      <c r="J145" s="16"/>
      <c r="K145" s="16"/>
      <c r="L145" s="16"/>
      <c r="M145" s="16"/>
      <c r="N145" s="16"/>
      <c r="O145" s="16"/>
    </row>
    <row r="146" spans="2:15" x14ac:dyDescent="0.25">
      <c r="B146" s="4" t="s">
        <v>4</v>
      </c>
      <c r="C146" s="4"/>
      <c r="D146" s="33"/>
      <c r="E146" s="27">
        <v>0</v>
      </c>
      <c r="F146" s="32">
        <v>26.868045806884801</v>
      </c>
      <c r="G146" s="32">
        <v>17.894493103027301</v>
      </c>
      <c r="H146" s="30">
        <f>AVERAGE(G146:G147)</f>
        <v>17.913145065307603</v>
      </c>
      <c r="I146" s="32">
        <f>F146-H146</f>
        <v>8.9549007415771982</v>
      </c>
      <c r="J146" s="30">
        <f>AVERAGE(I146:I147)</f>
        <v>8.9710273742675977</v>
      </c>
      <c r="K146" s="30">
        <v>0.01</v>
      </c>
      <c r="L146" s="32">
        <f>I146-J146</f>
        <v>-1.6126632690399489E-2</v>
      </c>
      <c r="M146" s="32">
        <f>2^-(I146-J146)</f>
        <v>1.0112408387138554</v>
      </c>
      <c r="N146" s="30">
        <f>GEOMEAN(M146:M147)</f>
        <v>1</v>
      </c>
      <c r="O146" s="30">
        <f>STDEV(M146:M147)</f>
        <v>1.5808592232178592E-2</v>
      </c>
    </row>
    <row r="147" spans="2:15" x14ac:dyDescent="0.25">
      <c r="B147" s="4"/>
      <c r="C147" s="4"/>
      <c r="D147" s="28"/>
      <c r="E147" s="34"/>
      <c r="F147" s="29">
        <v>26.9002990722656</v>
      </c>
      <c r="G147" s="29">
        <v>17.931797027587901</v>
      </c>
      <c r="H147" s="31"/>
      <c r="I147" s="29">
        <f>F147-H146</f>
        <v>8.9871540069579972</v>
      </c>
      <c r="J147" s="31"/>
      <c r="K147" s="31"/>
      <c r="L147" s="29">
        <f>I147-J146</f>
        <v>1.6126632690399489E-2</v>
      </c>
      <c r="M147" s="29">
        <f>2^-(I147-J146)</f>
        <v>0.98888411317708247</v>
      </c>
      <c r="N147" s="31"/>
      <c r="O147" s="31"/>
    </row>
    <row r="148" spans="2:15" x14ac:dyDescent="0.25">
      <c r="B148" s="4"/>
      <c r="C148" s="4"/>
      <c r="D148" s="22"/>
      <c r="E148" s="23">
        <v>4</v>
      </c>
      <c r="F148" s="20">
        <v>21.799583435058601</v>
      </c>
      <c r="G148" s="20">
        <v>17.864097595214801</v>
      </c>
      <c r="H148" s="24">
        <f>AVERAGE(G148:G149)</f>
        <v>17.704226493835449</v>
      </c>
      <c r="I148" s="20">
        <f>F148-H148</f>
        <v>4.0953569412231516</v>
      </c>
      <c r="J148" s="24">
        <f>AVERAGE(I148:I149)</f>
        <v>4.0726251602173011</v>
      </c>
      <c r="K148" s="24">
        <v>0.06</v>
      </c>
      <c r="L148" s="20">
        <f>I148-J146</f>
        <v>-4.875670433044446</v>
      </c>
      <c r="M148" s="20">
        <f>2^-(I148-J146)</f>
        <v>29.357769025939479</v>
      </c>
      <c r="N148" s="24">
        <f>GEOMEAN(M148:M149)</f>
        <v>29.824007319239247</v>
      </c>
      <c r="O148" s="24">
        <f>STDEV(M148:M149)</f>
        <v>0.66459625480791062</v>
      </c>
    </row>
    <row r="149" spans="2:15" x14ac:dyDescent="0.25">
      <c r="B149" s="4"/>
      <c r="C149" s="4"/>
      <c r="D149" s="8"/>
      <c r="E149" s="23"/>
      <c r="F149" s="20">
        <v>21.7541198730469</v>
      </c>
      <c r="G149" s="20">
        <v>17.544355392456101</v>
      </c>
      <c r="H149" s="24"/>
      <c r="I149" s="20">
        <f>F149-H148</f>
        <v>4.0498933792114507</v>
      </c>
      <c r="J149" s="24"/>
      <c r="K149" s="24"/>
      <c r="L149" s="20">
        <f>I149-J146</f>
        <v>-4.921133995056147</v>
      </c>
      <c r="M149" s="20">
        <f>2^-(I149-J146)</f>
        <v>30.297650062991192</v>
      </c>
      <c r="N149" s="24"/>
      <c r="O149" s="24"/>
    </row>
    <row r="150" spans="2:15" x14ac:dyDescent="0.25">
      <c r="B150" s="9"/>
      <c r="C150" s="9"/>
      <c r="D150" s="5"/>
      <c r="E150" s="5"/>
      <c r="F150" s="5"/>
      <c r="G150" s="5"/>
      <c r="H150" s="5"/>
      <c r="I150" s="16"/>
      <c r="J150" s="16"/>
      <c r="K150" s="16"/>
      <c r="L150" s="16"/>
      <c r="M150" s="16"/>
      <c r="N150" s="16"/>
      <c r="O150" s="16"/>
    </row>
    <row r="151" spans="2:15" x14ac:dyDescent="0.25">
      <c r="B151" s="4" t="s">
        <v>5</v>
      </c>
      <c r="C151" s="4"/>
      <c r="D151" s="33"/>
      <c r="E151" s="27">
        <v>0</v>
      </c>
      <c r="F151" s="32">
        <v>26.894289016723601</v>
      </c>
      <c r="G151" s="32">
        <v>18.712173461914102</v>
      </c>
      <c r="H151" s="30">
        <f>AVERAGE(G151:G152)</f>
        <v>18.6807956695557</v>
      </c>
      <c r="I151" s="32">
        <f>F151-H151</f>
        <v>8.2134933471679012</v>
      </c>
      <c r="J151" s="30">
        <f>AVERAGE(I151:I152)</f>
        <v>8.1406202316283505</v>
      </c>
      <c r="K151" s="30">
        <v>0.01</v>
      </c>
      <c r="L151" s="32">
        <f>I151-J151</f>
        <v>7.2873115539550781E-2</v>
      </c>
      <c r="M151" s="32">
        <f>2^-(I151-J151)</f>
        <v>0.95074271500007335</v>
      </c>
      <c r="N151" s="30">
        <f>GEOMEAN(M151:M152)</f>
        <v>1</v>
      </c>
      <c r="O151" s="30">
        <f>STDEV(M151:M152)</f>
        <v>7.14648456314739E-2</v>
      </c>
    </row>
    <row r="152" spans="2:15" x14ac:dyDescent="0.25">
      <c r="B152" s="4"/>
      <c r="C152" s="4"/>
      <c r="D152" s="28"/>
      <c r="E152" s="34"/>
      <c r="F152" s="29">
        <v>26.748542785644499</v>
      </c>
      <c r="G152" s="29">
        <v>18.649417877197301</v>
      </c>
      <c r="H152" s="31"/>
      <c r="I152" s="29">
        <f>F152-H151</f>
        <v>8.0677471160887997</v>
      </c>
      <c r="J152" s="31"/>
      <c r="K152" s="31"/>
      <c r="L152" s="29">
        <f>I152-J151</f>
        <v>-7.2873115539550781E-2</v>
      </c>
      <c r="M152" s="29">
        <f>2^-(I152-J151)</f>
        <v>1.0518092689250034</v>
      </c>
      <c r="N152" s="31"/>
      <c r="O152" s="31"/>
    </row>
    <row r="153" spans="2:15" x14ac:dyDescent="0.25">
      <c r="B153" s="4"/>
      <c r="C153" s="4"/>
      <c r="D153" s="22"/>
      <c r="E153" s="23">
        <v>4</v>
      </c>
      <c r="F153" s="20">
        <v>22.2597141265869</v>
      </c>
      <c r="G153" s="20">
        <v>19.008886337280298</v>
      </c>
      <c r="H153" s="24">
        <f>AVERAGE(G153:G154)</f>
        <v>19.0322265625</v>
      </c>
      <c r="I153" s="20">
        <f>F153-H153</f>
        <v>3.2274875640868999</v>
      </c>
      <c r="J153" s="24">
        <f>AVERAGE(I153:I154)</f>
        <v>3.2425756454467507</v>
      </c>
      <c r="K153" s="24">
        <v>0.06</v>
      </c>
      <c r="L153" s="20">
        <f>I153-J151</f>
        <v>-4.9131326675414506</v>
      </c>
      <c r="M153" s="20">
        <f>2^-(I153-J151)</f>
        <v>30.130081443943908</v>
      </c>
      <c r="N153" s="24">
        <f>GEOMEAN(M153:M154)</f>
        <v>29.816615199627879</v>
      </c>
      <c r="O153" s="24">
        <f>STDEV(M153:M154)</f>
        <v>0.44100217712941381</v>
      </c>
    </row>
    <row r="154" spans="2:15" x14ac:dyDescent="0.25">
      <c r="B154" s="4"/>
      <c r="C154" s="4"/>
      <c r="D154" s="8"/>
      <c r="E154" s="23"/>
      <c r="F154" s="20">
        <v>22.289890289306602</v>
      </c>
      <c r="G154" s="20">
        <v>19.055566787719702</v>
      </c>
      <c r="H154" s="24"/>
      <c r="I154" s="20">
        <f>F154-H153</f>
        <v>3.2576637268066015</v>
      </c>
      <c r="J154" s="24"/>
      <c r="K154" s="24"/>
      <c r="L154" s="20">
        <f>I154-J151</f>
        <v>-4.8829565048217489</v>
      </c>
      <c r="M154" s="20">
        <f>2^-(I154-J151)</f>
        <v>29.506410184011429</v>
      </c>
      <c r="N154" s="24"/>
      <c r="O154" s="24"/>
    </row>
    <row r="155" spans="2:15" x14ac:dyDescent="0.25">
      <c r="B155" s="9"/>
      <c r="C155" s="9"/>
      <c r="D155" s="5"/>
      <c r="E155" s="5"/>
      <c r="F155" s="5"/>
      <c r="G155" s="5"/>
      <c r="H155" s="5"/>
      <c r="I155" s="16"/>
      <c r="J155" s="16"/>
      <c r="K155" s="16"/>
      <c r="L155" s="16"/>
      <c r="M155" s="16"/>
      <c r="N155" s="16"/>
      <c r="O155" s="16"/>
    </row>
    <row r="156" spans="2:15" x14ac:dyDescent="0.25">
      <c r="B156" s="4" t="s">
        <v>6</v>
      </c>
      <c r="C156" s="4"/>
      <c r="D156" s="33"/>
      <c r="E156" s="27">
        <v>0</v>
      </c>
      <c r="F156" s="32">
        <v>24.626735687255898</v>
      </c>
      <c r="G156" s="32">
        <v>18.527173995971701</v>
      </c>
      <c r="H156" s="30">
        <f>AVERAGE(G156:G157)</f>
        <v>18.465725898742701</v>
      </c>
      <c r="I156" s="32">
        <f>F156-H156</f>
        <v>6.1610097885131978</v>
      </c>
      <c r="J156" s="30">
        <f>AVERAGE(I156:I157)</f>
        <v>6.1433362960815483</v>
      </c>
      <c r="K156" s="30">
        <v>0.01</v>
      </c>
      <c r="L156" s="32">
        <f>I156-J156</f>
        <v>1.7673492431649507E-2</v>
      </c>
      <c r="M156" s="32">
        <f>2^-(I156-J156)</f>
        <v>0.98782439839428227</v>
      </c>
      <c r="N156" s="30">
        <f>GEOMEAN(M156:M157)</f>
        <v>1</v>
      </c>
      <c r="O156" s="30">
        <f>STDEV(M156:M157)</f>
        <v>1.7325018201439862E-2</v>
      </c>
    </row>
    <row r="157" spans="2:15" x14ac:dyDescent="0.25">
      <c r="B157" s="4"/>
      <c r="C157" s="4"/>
      <c r="D157" s="28"/>
      <c r="E157" s="34"/>
      <c r="F157" s="29">
        <v>24.591388702392599</v>
      </c>
      <c r="G157" s="29">
        <v>18.4042778015137</v>
      </c>
      <c r="H157" s="31"/>
      <c r="I157" s="29">
        <f>F157-H156</f>
        <v>6.1256628036498988</v>
      </c>
      <c r="J157" s="31"/>
      <c r="K157" s="31"/>
      <c r="L157" s="29">
        <f>I157-J156</f>
        <v>-1.7673492431649507E-2</v>
      </c>
      <c r="M157" s="29">
        <f>2^-(I157-J156)</f>
        <v>1.0123256741031192</v>
      </c>
      <c r="N157" s="31"/>
      <c r="O157" s="31"/>
    </row>
    <row r="158" spans="2:15" x14ac:dyDescent="0.25">
      <c r="B158" s="4"/>
      <c r="C158" s="4"/>
      <c r="D158" s="22"/>
      <c r="E158" s="23">
        <v>4</v>
      </c>
      <c r="F158" s="20">
        <v>21.924858093261701</v>
      </c>
      <c r="G158" s="20">
        <v>19.033042907714801</v>
      </c>
      <c r="H158" s="24">
        <f>AVERAGE(G158:G159)</f>
        <v>19.042381286621051</v>
      </c>
      <c r="I158" s="20">
        <f>F158-H158</f>
        <v>2.8824768066406499</v>
      </c>
      <c r="J158" s="24">
        <f>AVERAGE(I158:I159)</f>
        <v>2.9111738204956499</v>
      </c>
      <c r="K158" s="24">
        <v>0.06</v>
      </c>
      <c r="L158" s="20">
        <f>I158-J156</f>
        <v>-3.2608594894408984</v>
      </c>
      <c r="M158" s="20">
        <f>2^-(I158-J156)</f>
        <v>9.5855385465375047</v>
      </c>
      <c r="N158" s="24">
        <f>GEOMEAN(M158:M159)</f>
        <v>9.3967539678009242</v>
      </c>
      <c r="O158" s="24">
        <f>STDEV(M158:M159)</f>
        <v>0.26435264546024845</v>
      </c>
    </row>
    <row r="159" spans="2:15" x14ac:dyDescent="0.25">
      <c r="B159" s="4"/>
      <c r="C159" s="4"/>
      <c r="D159" s="8"/>
      <c r="E159" s="23"/>
      <c r="F159" s="20">
        <v>21.982252120971701</v>
      </c>
      <c r="G159" s="20">
        <v>19.051719665527301</v>
      </c>
      <c r="H159" s="24"/>
      <c r="I159" s="20">
        <f>F159-H158</f>
        <v>2.9398708343506499</v>
      </c>
      <c r="J159" s="24"/>
      <c r="K159" s="24"/>
      <c r="L159" s="20">
        <f>I159-J156</f>
        <v>-3.2034654617308984</v>
      </c>
      <c r="M159" s="20">
        <f>2^-(I159-J156)</f>
        <v>9.2116874500784149</v>
      </c>
      <c r="N159" s="24"/>
      <c r="O159" s="24"/>
    </row>
    <row r="160" spans="2:15" x14ac:dyDescent="0.25">
      <c r="B160" s="9"/>
      <c r="C160" s="9"/>
      <c r="D160" s="5"/>
      <c r="E160" s="5"/>
      <c r="F160" s="5"/>
      <c r="G160" s="5"/>
      <c r="H160" s="5"/>
      <c r="I160" s="16"/>
      <c r="J160" s="16"/>
      <c r="K160" s="16"/>
      <c r="L160" s="16"/>
      <c r="M160" s="16"/>
      <c r="N160" s="16"/>
      <c r="O160" s="16"/>
    </row>
    <row r="161" spans="2:15" x14ac:dyDescent="0.25">
      <c r="B161" s="4" t="s">
        <v>7</v>
      </c>
      <c r="C161" s="4"/>
      <c r="D161" s="22"/>
      <c r="E161" s="27">
        <v>0</v>
      </c>
      <c r="F161" s="32">
        <v>27.840826034545898</v>
      </c>
      <c r="G161" s="32">
        <v>18.851318359375</v>
      </c>
      <c r="H161" s="30">
        <f>AVERAGE(G161:G162)</f>
        <v>18.852175712585449</v>
      </c>
      <c r="I161" s="32">
        <f>F161-H161</f>
        <v>8.9886503219604492</v>
      </c>
      <c r="J161" s="30">
        <f>AVERAGE(I161:I162)</f>
        <v>8.9558124542236506</v>
      </c>
      <c r="K161" s="30">
        <v>0.01</v>
      </c>
      <c r="L161" s="32">
        <f>I161-J161</f>
        <v>3.2837867736798643E-2</v>
      </c>
      <c r="M161" s="32">
        <f>2^-(I161-J161)</f>
        <v>0.97749561268218144</v>
      </c>
      <c r="N161" s="30">
        <f>GEOMEAN(M161:M162)</f>
        <v>1</v>
      </c>
      <c r="O161" s="30">
        <f>STDEV(M161:M162)</f>
        <v>3.2192366824261985E-2</v>
      </c>
    </row>
    <row r="162" spans="2:15" x14ac:dyDescent="0.25">
      <c r="B162" s="4"/>
      <c r="C162" s="4"/>
      <c r="D162" s="28"/>
      <c r="E162" s="34"/>
      <c r="F162" s="29">
        <v>27.775150299072301</v>
      </c>
      <c r="G162" s="29">
        <v>18.853033065795898</v>
      </c>
      <c r="H162" s="31"/>
      <c r="I162" s="29">
        <f>F162-H161</f>
        <v>8.9229745864868519</v>
      </c>
      <c r="J162" s="31"/>
      <c r="K162" s="31"/>
      <c r="L162" s="29">
        <f>I162-J161</f>
        <v>-3.2837867736798643E-2</v>
      </c>
      <c r="M162" s="29">
        <f>2^-(I162-J161)</f>
        <v>1.0230224944499424</v>
      </c>
      <c r="N162" s="31"/>
      <c r="O162" s="31"/>
    </row>
    <row r="163" spans="2:15" x14ac:dyDescent="0.25">
      <c r="B163" s="4"/>
      <c r="C163" s="4"/>
      <c r="D163" s="22"/>
      <c r="E163" s="23">
        <v>4</v>
      </c>
      <c r="F163" s="20">
        <v>25.803302764892599</v>
      </c>
      <c r="G163" s="20">
        <v>17.965183258056602</v>
      </c>
      <c r="H163" s="24">
        <f>AVERAGE(G163:G164)</f>
        <v>17.960450172424302</v>
      </c>
      <c r="I163" s="20">
        <f>F163-H163</f>
        <v>7.8428525924682972</v>
      </c>
      <c r="J163" s="24">
        <f>AVERAGE(I163:I164)</f>
        <v>7.8256158828735476</v>
      </c>
      <c r="K163" s="24">
        <v>0.06</v>
      </c>
      <c r="L163" s="20">
        <f>I163-J161</f>
        <v>-1.1129598617553533</v>
      </c>
      <c r="M163" s="20">
        <f>2^-(I163-J161)</f>
        <v>2.1628893508474576</v>
      </c>
      <c r="N163" s="24">
        <f>GEOMEAN(M163:M164)</f>
        <v>2.1888856241681807</v>
      </c>
      <c r="O163" s="24">
        <f>STDEV(M163:M164)</f>
        <v>3.6985221558058071E-2</v>
      </c>
    </row>
    <row r="164" spans="2:15" x14ac:dyDescent="0.25">
      <c r="B164" s="4"/>
      <c r="C164" s="4"/>
      <c r="D164" s="8"/>
      <c r="E164" s="23"/>
      <c r="F164" s="20">
        <v>25.7688293457031</v>
      </c>
      <c r="G164" s="20">
        <v>17.955717086791999</v>
      </c>
      <c r="H164" s="24"/>
      <c r="I164" s="20">
        <f>F164-H163</f>
        <v>7.8083791732787979</v>
      </c>
      <c r="J164" s="24"/>
      <c r="K164" s="24"/>
      <c r="L164" s="20">
        <f>I164-J161</f>
        <v>-1.1474332809448526</v>
      </c>
      <c r="M164" s="20">
        <f>2^-(I164-J161)</f>
        <v>2.2151943527822371</v>
      </c>
      <c r="N164" s="24"/>
      <c r="O164" s="24"/>
    </row>
    <row r="165" spans="2:15" ht="5.0999999999999996" customHeight="1" x14ac:dyDescent="0.25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</sheetData>
  <mergeCells count="372">
    <mergeCell ref="B1:E2"/>
    <mergeCell ref="H31:H32"/>
    <mergeCell ref="J31:J32"/>
    <mergeCell ref="K31:K32"/>
    <mergeCell ref="H33:H34"/>
    <mergeCell ref="J33:J34"/>
    <mergeCell ref="K33:K34"/>
    <mergeCell ref="E23:E24"/>
    <mergeCell ref="E26:E27"/>
    <mergeCell ref="E28:E29"/>
    <mergeCell ref="E31:E32"/>
    <mergeCell ref="E33:E34"/>
    <mergeCell ref="N21:N22"/>
    <mergeCell ref="N26:N27"/>
    <mergeCell ref="E11:E12"/>
    <mergeCell ref="E13:E14"/>
    <mergeCell ref="E16:E17"/>
    <mergeCell ref="E18:E19"/>
    <mergeCell ref="E21:E22"/>
    <mergeCell ref="H28:H29"/>
    <mergeCell ref="J28:J29"/>
    <mergeCell ref="K28:K29"/>
    <mergeCell ref="N28:N29"/>
    <mergeCell ref="H16:H17"/>
    <mergeCell ref="J16:J17"/>
    <mergeCell ref="K16:K17"/>
    <mergeCell ref="H18:H19"/>
    <mergeCell ref="J18:J19"/>
    <mergeCell ref="K18:K19"/>
    <mergeCell ref="K13:K14"/>
    <mergeCell ref="N18:N19"/>
    <mergeCell ref="O49:O50"/>
    <mergeCell ref="O37:O38"/>
    <mergeCell ref="N33:N34"/>
    <mergeCell ref="O33:O34"/>
    <mergeCell ref="O18:O19"/>
    <mergeCell ref="B3:E4"/>
    <mergeCell ref="E7:E9"/>
    <mergeCell ref="K7:K9"/>
    <mergeCell ref="I7:I9"/>
    <mergeCell ref="F7:F9"/>
    <mergeCell ref="G7:G9"/>
    <mergeCell ref="H7:H9"/>
    <mergeCell ref="H11:H12"/>
    <mergeCell ref="H13:H14"/>
    <mergeCell ref="K11:K12"/>
    <mergeCell ref="N11:N12"/>
    <mergeCell ref="N16:N17"/>
    <mergeCell ref="J7:J9"/>
    <mergeCell ref="J11:J12"/>
    <mergeCell ref="J13:J14"/>
    <mergeCell ref="N7:N9"/>
    <mergeCell ref="N13:N14"/>
    <mergeCell ref="M7:M9"/>
    <mergeCell ref="O7:O9"/>
    <mergeCell ref="N31:N32"/>
    <mergeCell ref="O11:O12"/>
    <mergeCell ref="O16:O17"/>
    <mergeCell ref="O21:O22"/>
    <mergeCell ref="O26:O27"/>
    <mergeCell ref="O31:O32"/>
    <mergeCell ref="E37:E38"/>
    <mergeCell ref="H37:H38"/>
    <mergeCell ref="J37:J38"/>
    <mergeCell ref="K37:K38"/>
    <mergeCell ref="N37:N38"/>
    <mergeCell ref="O13:O14"/>
    <mergeCell ref="O28:O29"/>
    <mergeCell ref="N23:N24"/>
    <mergeCell ref="O23:O24"/>
    <mergeCell ref="H26:H27"/>
    <mergeCell ref="J26:J27"/>
    <mergeCell ref="K26:K27"/>
    <mergeCell ref="H21:H22"/>
    <mergeCell ref="J21:J22"/>
    <mergeCell ref="K21:K22"/>
    <mergeCell ref="H23:H24"/>
    <mergeCell ref="J23:J24"/>
    <mergeCell ref="K23:K24"/>
    <mergeCell ref="E39:E40"/>
    <mergeCell ref="H39:H40"/>
    <mergeCell ref="J39:J40"/>
    <mergeCell ref="K39:K40"/>
    <mergeCell ref="N39:N40"/>
    <mergeCell ref="O39:O40"/>
    <mergeCell ref="E42:E43"/>
    <mergeCell ref="H42:H43"/>
    <mergeCell ref="J42:J43"/>
    <mergeCell ref="K42:K43"/>
    <mergeCell ref="N42:N43"/>
    <mergeCell ref="O42:O43"/>
    <mergeCell ref="E44:E45"/>
    <mergeCell ref="H44:H45"/>
    <mergeCell ref="J44:J45"/>
    <mergeCell ref="K44:K45"/>
    <mergeCell ref="N44:N45"/>
    <mergeCell ref="O44:O45"/>
    <mergeCell ref="E47:E48"/>
    <mergeCell ref="H47:H48"/>
    <mergeCell ref="J47:J48"/>
    <mergeCell ref="K47:K48"/>
    <mergeCell ref="N47:N48"/>
    <mergeCell ref="O47:O48"/>
    <mergeCell ref="E49:E50"/>
    <mergeCell ref="H49:H50"/>
    <mergeCell ref="J49:J50"/>
    <mergeCell ref="K49:K50"/>
    <mergeCell ref="N49:N50"/>
    <mergeCell ref="E52:E53"/>
    <mergeCell ref="H52:H53"/>
    <mergeCell ref="J52:J53"/>
    <mergeCell ref="K52:K53"/>
    <mergeCell ref="N52:N53"/>
    <mergeCell ref="O52:O53"/>
    <mergeCell ref="E54:E55"/>
    <mergeCell ref="H54:H55"/>
    <mergeCell ref="J54:J55"/>
    <mergeCell ref="K54:K55"/>
    <mergeCell ref="N54:N55"/>
    <mergeCell ref="O54:O55"/>
    <mergeCell ref="E57:E58"/>
    <mergeCell ref="H57:H58"/>
    <mergeCell ref="J57:J58"/>
    <mergeCell ref="K57:K58"/>
    <mergeCell ref="N57:N58"/>
    <mergeCell ref="O57:O58"/>
    <mergeCell ref="E59:E60"/>
    <mergeCell ref="H59:H60"/>
    <mergeCell ref="J59:J60"/>
    <mergeCell ref="K59:K60"/>
    <mergeCell ref="N59:N60"/>
    <mergeCell ref="O59:O60"/>
    <mergeCell ref="E63:E64"/>
    <mergeCell ref="H63:H64"/>
    <mergeCell ref="J63:J64"/>
    <mergeCell ref="K63:K64"/>
    <mergeCell ref="N63:N64"/>
    <mergeCell ref="O63:O64"/>
    <mergeCell ref="E65:E66"/>
    <mergeCell ref="H65:H66"/>
    <mergeCell ref="J65:J66"/>
    <mergeCell ref="K65:K66"/>
    <mergeCell ref="N65:N66"/>
    <mergeCell ref="O65:O66"/>
    <mergeCell ref="E68:E69"/>
    <mergeCell ref="H68:H69"/>
    <mergeCell ref="J68:J69"/>
    <mergeCell ref="K68:K69"/>
    <mergeCell ref="N68:N69"/>
    <mergeCell ref="O68:O69"/>
    <mergeCell ref="E70:E71"/>
    <mergeCell ref="H70:H71"/>
    <mergeCell ref="J70:J71"/>
    <mergeCell ref="K70:K71"/>
    <mergeCell ref="N70:N71"/>
    <mergeCell ref="O70:O71"/>
    <mergeCell ref="E73:E74"/>
    <mergeCell ref="H73:H74"/>
    <mergeCell ref="J73:J74"/>
    <mergeCell ref="K73:K74"/>
    <mergeCell ref="N73:N74"/>
    <mergeCell ref="O73:O74"/>
    <mergeCell ref="E75:E76"/>
    <mergeCell ref="H75:H76"/>
    <mergeCell ref="J75:J76"/>
    <mergeCell ref="K75:K76"/>
    <mergeCell ref="N75:N76"/>
    <mergeCell ref="O75:O76"/>
    <mergeCell ref="E78:E79"/>
    <mergeCell ref="H78:H79"/>
    <mergeCell ref="J78:J79"/>
    <mergeCell ref="K78:K79"/>
    <mergeCell ref="N78:N79"/>
    <mergeCell ref="O78:O79"/>
    <mergeCell ref="E80:E81"/>
    <mergeCell ref="H80:H81"/>
    <mergeCell ref="J80:J81"/>
    <mergeCell ref="K80:K81"/>
    <mergeCell ref="N80:N81"/>
    <mergeCell ref="O80:O81"/>
    <mergeCell ref="E83:E84"/>
    <mergeCell ref="H83:H84"/>
    <mergeCell ref="J83:J84"/>
    <mergeCell ref="K83:K84"/>
    <mergeCell ref="N83:N84"/>
    <mergeCell ref="O83:O84"/>
    <mergeCell ref="E85:E86"/>
    <mergeCell ref="H85:H86"/>
    <mergeCell ref="J85:J86"/>
    <mergeCell ref="K85:K86"/>
    <mergeCell ref="N85:N86"/>
    <mergeCell ref="O85:O86"/>
    <mergeCell ref="E89:E90"/>
    <mergeCell ref="H89:H90"/>
    <mergeCell ref="J89:J90"/>
    <mergeCell ref="K89:K90"/>
    <mergeCell ref="N89:N90"/>
    <mergeCell ref="O89:O90"/>
    <mergeCell ref="E91:E92"/>
    <mergeCell ref="H91:H92"/>
    <mergeCell ref="J91:J92"/>
    <mergeCell ref="K91:K92"/>
    <mergeCell ref="N91:N92"/>
    <mergeCell ref="O91:O92"/>
    <mergeCell ref="E94:E95"/>
    <mergeCell ref="H94:H95"/>
    <mergeCell ref="J94:J95"/>
    <mergeCell ref="K94:K95"/>
    <mergeCell ref="N94:N95"/>
    <mergeCell ref="O94:O95"/>
    <mergeCell ref="E96:E97"/>
    <mergeCell ref="H96:H97"/>
    <mergeCell ref="J96:J97"/>
    <mergeCell ref="K96:K97"/>
    <mergeCell ref="N96:N97"/>
    <mergeCell ref="O96:O97"/>
    <mergeCell ref="E99:E100"/>
    <mergeCell ref="H99:H100"/>
    <mergeCell ref="J99:J100"/>
    <mergeCell ref="K99:K100"/>
    <mergeCell ref="N99:N100"/>
    <mergeCell ref="O99:O100"/>
    <mergeCell ref="E101:E102"/>
    <mergeCell ref="H101:H102"/>
    <mergeCell ref="J101:J102"/>
    <mergeCell ref="K101:K102"/>
    <mergeCell ref="N101:N102"/>
    <mergeCell ref="O101:O102"/>
    <mergeCell ref="E104:E105"/>
    <mergeCell ref="H104:H105"/>
    <mergeCell ref="J104:J105"/>
    <mergeCell ref="K104:K105"/>
    <mergeCell ref="N104:N105"/>
    <mergeCell ref="O104:O105"/>
    <mergeCell ref="E106:E107"/>
    <mergeCell ref="H106:H107"/>
    <mergeCell ref="J106:J107"/>
    <mergeCell ref="K106:K107"/>
    <mergeCell ref="N106:N107"/>
    <mergeCell ref="O106:O107"/>
    <mergeCell ref="E109:E110"/>
    <mergeCell ref="H109:H110"/>
    <mergeCell ref="J109:J110"/>
    <mergeCell ref="K109:K110"/>
    <mergeCell ref="N109:N110"/>
    <mergeCell ref="O109:O110"/>
    <mergeCell ref="E111:E112"/>
    <mergeCell ref="H111:H112"/>
    <mergeCell ref="J111:J112"/>
    <mergeCell ref="K111:K112"/>
    <mergeCell ref="N111:N112"/>
    <mergeCell ref="O111:O112"/>
    <mergeCell ref="E115:E116"/>
    <mergeCell ref="H115:H116"/>
    <mergeCell ref="J115:J116"/>
    <mergeCell ref="K115:K116"/>
    <mergeCell ref="N115:N116"/>
    <mergeCell ref="O115:O116"/>
    <mergeCell ref="E117:E118"/>
    <mergeCell ref="H117:H118"/>
    <mergeCell ref="J117:J118"/>
    <mergeCell ref="K117:K118"/>
    <mergeCell ref="N117:N118"/>
    <mergeCell ref="O117:O118"/>
    <mergeCell ref="E120:E121"/>
    <mergeCell ref="H120:H121"/>
    <mergeCell ref="J120:J121"/>
    <mergeCell ref="K120:K121"/>
    <mergeCell ref="N120:N121"/>
    <mergeCell ref="O120:O121"/>
    <mergeCell ref="E122:E123"/>
    <mergeCell ref="H122:H123"/>
    <mergeCell ref="J122:J123"/>
    <mergeCell ref="K122:K123"/>
    <mergeCell ref="N122:N123"/>
    <mergeCell ref="O122:O123"/>
    <mergeCell ref="E125:E126"/>
    <mergeCell ref="H125:H126"/>
    <mergeCell ref="J125:J126"/>
    <mergeCell ref="K125:K126"/>
    <mergeCell ref="N125:N126"/>
    <mergeCell ref="O125:O126"/>
    <mergeCell ref="E127:E128"/>
    <mergeCell ref="H127:H128"/>
    <mergeCell ref="J127:J128"/>
    <mergeCell ref="K127:K128"/>
    <mergeCell ref="N127:N128"/>
    <mergeCell ref="O127:O128"/>
    <mergeCell ref="E130:E131"/>
    <mergeCell ref="H130:H131"/>
    <mergeCell ref="J130:J131"/>
    <mergeCell ref="K130:K131"/>
    <mergeCell ref="N130:N131"/>
    <mergeCell ref="O130:O131"/>
    <mergeCell ref="E132:E133"/>
    <mergeCell ref="H132:H133"/>
    <mergeCell ref="J132:J133"/>
    <mergeCell ref="K132:K133"/>
    <mergeCell ref="N132:N133"/>
    <mergeCell ref="O132:O133"/>
    <mergeCell ref="E135:E136"/>
    <mergeCell ref="H135:H136"/>
    <mergeCell ref="J135:J136"/>
    <mergeCell ref="K135:K136"/>
    <mergeCell ref="N135:N136"/>
    <mergeCell ref="O135:O136"/>
    <mergeCell ref="E137:E138"/>
    <mergeCell ref="H137:H138"/>
    <mergeCell ref="J137:J138"/>
    <mergeCell ref="K137:K138"/>
    <mergeCell ref="N137:N138"/>
    <mergeCell ref="O137:O138"/>
    <mergeCell ref="E141:E142"/>
    <mergeCell ref="H141:H142"/>
    <mergeCell ref="J141:J142"/>
    <mergeCell ref="K141:K142"/>
    <mergeCell ref="N141:N142"/>
    <mergeCell ref="O141:O142"/>
    <mergeCell ref="E143:E144"/>
    <mergeCell ref="H143:H144"/>
    <mergeCell ref="J143:J144"/>
    <mergeCell ref="K143:K144"/>
    <mergeCell ref="N143:N144"/>
    <mergeCell ref="O143:O144"/>
    <mergeCell ref="E146:E147"/>
    <mergeCell ref="H146:H147"/>
    <mergeCell ref="J146:J147"/>
    <mergeCell ref="K146:K147"/>
    <mergeCell ref="N146:N147"/>
    <mergeCell ref="O146:O147"/>
    <mergeCell ref="E148:E149"/>
    <mergeCell ref="H148:H149"/>
    <mergeCell ref="J148:J149"/>
    <mergeCell ref="K148:K149"/>
    <mergeCell ref="N148:N149"/>
    <mergeCell ref="O148:O149"/>
    <mergeCell ref="E151:E152"/>
    <mergeCell ref="H151:H152"/>
    <mergeCell ref="J151:J152"/>
    <mergeCell ref="K151:K152"/>
    <mergeCell ref="N151:N152"/>
    <mergeCell ref="O151:O152"/>
    <mergeCell ref="E153:E154"/>
    <mergeCell ref="H153:H154"/>
    <mergeCell ref="J153:J154"/>
    <mergeCell ref="K153:K154"/>
    <mergeCell ref="N153:N154"/>
    <mergeCell ref="O153:O154"/>
    <mergeCell ref="E156:E157"/>
    <mergeCell ref="H156:H157"/>
    <mergeCell ref="J156:J157"/>
    <mergeCell ref="K156:K157"/>
    <mergeCell ref="N156:N157"/>
    <mergeCell ref="O156:O157"/>
    <mergeCell ref="E163:E164"/>
    <mergeCell ref="H163:H164"/>
    <mergeCell ref="J163:J164"/>
    <mergeCell ref="K163:K164"/>
    <mergeCell ref="N163:N164"/>
    <mergeCell ref="O163:O164"/>
    <mergeCell ref="E158:E159"/>
    <mergeCell ref="H158:H159"/>
    <mergeCell ref="J158:J159"/>
    <mergeCell ref="K158:K159"/>
    <mergeCell ref="N158:N159"/>
    <mergeCell ref="O158:O159"/>
    <mergeCell ref="E161:E162"/>
    <mergeCell ref="H161:H162"/>
    <mergeCell ref="J161:J162"/>
    <mergeCell ref="K161:K162"/>
    <mergeCell ref="N161:N162"/>
    <mergeCell ref="O161:O162"/>
  </mergeCells>
  <pageMargins left="0.22" right="0.2" top="0.41" bottom="0.26" header="0.31496062992125984" footer="0.17"/>
  <pageSetup paperSize="9" scale="66" fitToHeight="3" orientation="landscape" r:id="rId1"/>
  <ignoredErrors>
    <ignoredError sqref="H11 H33 H13 H16:H19 H21:H24 H26:H29 H31 H37:H40 H42:H45 H47:H50 H52:H55 H57:H60 H63:H66 H68:H71 H73:H76 H78:H81 H83:H86 H89:H92 H94:H97 H99:H102 H104:H107 H109:H112 H115:H118 H120:H123 H125:H128 H130:H133 H135:H138 H141:H144 H146:H149 H151:H154 H156:H159 H161:H164" formulaRange="1"/>
    <ignoredError sqref="I11:I14 I16:I19 I21:I24 I26:I29 I31:I34 I37:I40 I42:I45 I47:I50 I52:I55 I57:I60 I68:I71 I73:I76 I78:I81 I83:I86 I89:I92 I94:I97 I99:I102 I104:I107 I109:I112 I115:I118 I120:I123 I125:I128 I130:I133 I135:I137 I141:I144 I146:I148 I151:I153 I156:I159 I161:I165" formula="1"/>
    <ignoredError sqref="I63:I66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Orgname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Schüle</dc:creator>
  <cp:lastModifiedBy>Prof. Dr. Abend</cp:lastModifiedBy>
  <cp:lastPrinted>2020-11-06T08:02:28Z</cp:lastPrinted>
  <dcterms:created xsi:type="dcterms:W3CDTF">2020-11-04T16:03:49Z</dcterms:created>
  <dcterms:modified xsi:type="dcterms:W3CDTF">2020-11-06T08:19:54Z</dcterms:modified>
</cp:coreProperties>
</file>