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henriette.uhlenhaut\Desktop\ReSubmission-CR\"/>
    </mc:Choice>
  </mc:AlternateContent>
  <bookViews>
    <workbookView xWindow="0" yWindow="0" windowWidth="23040" windowHeight="8126" tabRatio="976"/>
  </bookViews>
  <sheets>
    <sheet name="SampleStatistics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7" i="13" l="1"/>
  <c r="S77" i="13"/>
  <c r="T76" i="13"/>
  <c r="S76" i="13"/>
  <c r="T75" i="13"/>
  <c r="S75" i="13"/>
  <c r="T74" i="13"/>
  <c r="S74" i="13"/>
  <c r="T73" i="13"/>
  <c r="S73" i="13"/>
  <c r="T72" i="13"/>
  <c r="S72" i="13"/>
  <c r="T71" i="13"/>
  <c r="S71" i="13"/>
  <c r="T70" i="13"/>
  <c r="S70" i="13"/>
  <c r="K69" i="13"/>
  <c r="U68" i="13"/>
  <c r="T68" i="13"/>
  <c r="S68" i="13"/>
  <c r="K68" i="13"/>
  <c r="I68" i="13"/>
  <c r="U67" i="13"/>
  <c r="T67" i="13"/>
  <c r="S67" i="13"/>
  <c r="K67" i="13"/>
  <c r="I67" i="13"/>
  <c r="U66" i="13"/>
  <c r="T66" i="13"/>
  <c r="S66" i="13"/>
  <c r="K66" i="13"/>
  <c r="I66" i="13"/>
  <c r="U65" i="13"/>
  <c r="T65" i="13"/>
  <c r="S65" i="13"/>
  <c r="K65" i="13"/>
  <c r="I65" i="13"/>
  <c r="K64" i="13"/>
  <c r="I64" i="13"/>
  <c r="U63" i="13"/>
  <c r="T63" i="13"/>
  <c r="S63" i="13"/>
  <c r="K63" i="13"/>
  <c r="I63" i="13"/>
  <c r="U62" i="13"/>
  <c r="T62" i="13"/>
  <c r="S62" i="13"/>
  <c r="K62" i="13"/>
  <c r="I62" i="13"/>
  <c r="U61" i="13"/>
  <c r="T61" i="13"/>
  <c r="S61" i="13"/>
  <c r="K61" i="13"/>
  <c r="I61" i="13"/>
  <c r="U60" i="13"/>
  <c r="T60" i="13"/>
  <c r="S60" i="13"/>
  <c r="K60" i="13"/>
  <c r="I60" i="13"/>
  <c r="U59" i="13"/>
  <c r="T59" i="13"/>
  <c r="S59" i="13"/>
  <c r="K59" i="13"/>
  <c r="I59" i="13"/>
  <c r="U58" i="13"/>
  <c r="T58" i="13"/>
  <c r="S58" i="13"/>
  <c r="K58" i="13"/>
  <c r="I58" i="13"/>
</calcChain>
</file>

<file path=xl/sharedStrings.xml><?xml version="1.0" encoding="utf-8"?>
<sst xmlns="http://schemas.openxmlformats.org/spreadsheetml/2006/main" count="542" uniqueCount="124">
  <si>
    <t>Table S5: ChIP-Seq samples</t>
  </si>
  <si>
    <t>This table relates to STAR methods</t>
  </si>
  <si>
    <t>ChIP Sample ID</t>
  </si>
  <si>
    <t>epitope</t>
  </si>
  <si>
    <t>cell type</t>
  </si>
  <si>
    <t>antibody</t>
  </si>
  <si>
    <t>genotype</t>
  </si>
  <si>
    <t>treatment</t>
  </si>
  <si>
    <t>fixation</t>
  </si>
  <si>
    <t>paired reads_mm10</t>
  </si>
  <si>
    <t>paired and mapped reads_mm10</t>
  </si>
  <si>
    <t>%mapped_mm10</t>
  </si>
  <si>
    <t>paired and mapped reads_dm6</t>
  </si>
  <si>
    <t>%mapped_dm6</t>
  </si>
  <si>
    <t>propperly aligned read pairs genome-wide, not-duplicated_mm10</t>
  </si>
  <si>
    <t>%non-duplicated_mm10</t>
  </si>
  <si>
    <t>propperly aligned read pairs genome-wide, not-duplicated_dm6</t>
  </si>
  <si>
    <t>%non-duplicated_dm6</t>
  </si>
  <si>
    <t>tagcounts in reads covering peak regions_mm10</t>
  </si>
  <si>
    <t>tagcounts in reads covering peak regions_dm6</t>
  </si>
  <si>
    <t>ratio (RIP norm.)</t>
  </si>
  <si>
    <t>IP efficiency_mm10</t>
  </si>
  <si>
    <t>IP efficiency_dm6</t>
  </si>
  <si>
    <t>Spike-in scale factor</t>
  </si>
  <si>
    <t>DESeq scale factors</t>
  </si>
  <si>
    <t>GAR0977</t>
  </si>
  <si>
    <t>H3K4me2</t>
  </si>
  <si>
    <t>BMDMs</t>
  </si>
  <si>
    <t>rabbit polyclonal a-H3K4me2 Abcam #ab7766</t>
  </si>
  <si>
    <t>wildtype</t>
  </si>
  <si>
    <t>3h 100 ng/ml LPS</t>
  </si>
  <si>
    <t>10' 1% FA</t>
  </si>
  <si>
    <t>GAR0923</t>
  </si>
  <si>
    <t>GAR0924</t>
  </si>
  <si>
    <t>16h 1uM Dex+3h 100ng/mlLPS</t>
  </si>
  <si>
    <t>GAR0925</t>
  </si>
  <si>
    <t>GAR1950</t>
  </si>
  <si>
    <t>GAR0811</t>
  </si>
  <si>
    <t>H3K4me3</t>
  </si>
  <si>
    <t>rabbit monoclonal a-H3K4me3 Millipore #05-745R</t>
  </si>
  <si>
    <t>GAR0812</t>
  </si>
  <si>
    <t>GAR0813</t>
  </si>
  <si>
    <t>GAR0822</t>
  </si>
  <si>
    <t>GAR1962</t>
  </si>
  <si>
    <t>GAR1959</t>
  </si>
  <si>
    <t>MUC9112</t>
  </si>
  <si>
    <t>H3K4me1</t>
  </si>
  <si>
    <t>rabbit polyclonal a-H3K4me1 Diagenode #C15410194</t>
  </si>
  <si>
    <t>MUC9114</t>
  </si>
  <si>
    <t>MUC9116</t>
  </si>
  <si>
    <t>MUC9111</t>
  </si>
  <si>
    <t>MUC9113</t>
  </si>
  <si>
    <t>MUC9115</t>
  </si>
  <si>
    <t>GAR1260</t>
  </si>
  <si>
    <t>SETD1A</t>
  </si>
  <si>
    <t>rabbit polyclonal a-hSet1 Bethyl Laboratories #A300-289A</t>
  </si>
  <si>
    <t>GAR1344</t>
  </si>
  <si>
    <t>GAR1259</t>
  </si>
  <si>
    <t>GAR1345</t>
  </si>
  <si>
    <t>GAR1724</t>
  </si>
  <si>
    <t>CXXC1</t>
  </si>
  <si>
    <t>rabbit polyclonal a-CGBP Abcam #ab56035</t>
  </si>
  <si>
    <t>MUC6799</t>
  </si>
  <si>
    <t>GAR1725</t>
  </si>
  <si>
    <t>MUC6800</t>
  </si>
  <si>
    <t>GAR0624</t>
  </si>
  <si>
    <t>GR</t>
  </si>
  <si>
    <t>rabbit polyclonal a-GR Proteintech #24050-1-AP</t>
  </si>
  <si>
    <t>30 DSG/10 1% FA</t>
  </si>
  <si>
    <t>GAR0814</t>
  </si>
  <si>
    <t>H3K27Ac</t>
  </si>
  <si>
    <t>rabbit polyclonal a-H3K27ac Abcam #ab4729</t>
  </si>
  <si>
    <t>GAR0815</t>
  </si>
  <si>
    <t>GAR0816</t>
  </si>
  <si>
    <t>GAR0823</t>
  </si>
  <si>
    <t>GAR0965</t>
  </si>
  <si>
    <t>Raw264.7</t>
  </si>
  <si>
    <t>45 DSG/10 1% FA</t>
  </si>
  <si>
    <t>GAR2148</t>
  </si>
  <si>
    <t>GAR1942</t>
  </si>
  <si>
    <t>GAR1944</t>
  </si>
  <si>
    <t>GAR1945</t>
  </si>
  <si>
    <t>GAR1946</t>
  </si>
  <si>
    <t>Setd1aDel/+</t>
  </si>
  <si>
    <t>GAR1947</t>
  </si>
  <si>
    <t>GAR1948</t>
  </si>
  <si>
    <t>MUC11270</t>
  </si>
  <si>
    <t>16h 1uMDex+3h100ngLPS</t>
  </si>
  <si>
    <t>MUC11271</t>
  </si>
  <si>
    <t>MUC11272</t>
  </si>
  <si>
    <t>MUC11273</t>
  </si>
  <si>
    <t>GAR1961</t>
  </si>
  <si>
    <t>inp</t>
  </si>
  <si>
    <t>GAR1951</t>
  </si>
  <si>
    <t>GAR1954</t>
  </si>
  <si>
    <t>GAR1955</t>
  </si>
  <si>
    <t>GAR1957</t>
  </si>
  <si>
    <t>GAR1958</t>
  </si>
  <si>
    <t>GAR2101</t>
  </si>
  <si>
    <t>GAR2103</t>
  </si>
  <si>
    <t>GAR2104</t>
  </si>
  <si>
    <t>GAR2105</t>
  </si>
  <si>
    <t>GAR2107</t>
  </si>
  <si>
    <t>GAR2108</t>
  </si>
  <si>
    <t>MUC21183</t>
  </si>
  <si>
    <t>MUC21184</t>
  </si>
  <si>
    <t>MUC21185</t>
  </si>
  <si>
    <t>MUC21186</t>
  </si>
  <si>
    <t>MUC21187</t>
  </si>
  <si>
    <t>MUC21188</t>
  </si>
  <si>
    <t>MUC21189</t>
  </si>
  <si>
    <t>MUC21190</t>
  </si>
  <si>
    <t>MUC21198</t>
  </si>
  <si>
    <t>MUC21199</t>
  </si>
  <si>
    <t>MUC21200</t>
  </si>
  <si>
    <t>MUC21201</t>
  </si>
  <si>
    <t>MUC21204</t>
  </si>
  <si>
    <t>MUC21205</t>
  </si>
  <si>
    <t>MUC21206</t>
  </si>
  <si>
    <t>MUC21207</t>
  </si>
  <si>
    <t>MUC21208</t>
  </si>
  <si>
    <t>MUC21209</t>
  </si>
  <si>
    <t>MUC21210</t>
  </si>
  <si>
    <t>MUC21211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</si>
</sst>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"/>
    <numFmt numFmtId="167" formatCode="0.000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Calibri"/>
      <family val="2"/>
    </font>
    <font>
      <sz val="11"/>
      <color rgb="FFFF0000"/>
      <name val="Arial"/>
      <family val="2"/>
    </font>
    <font>
      <sz val="11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43">
    <xf numFmtId="0" fontId="0" fillId="0" borderId="0" xfId="0"/>
    <xf numFmtId="0" fontId="2" fillId="0" borderId="0" xfId="1" applyFont="1"/>
    <xf numFmtId="0" fontId="6" fillId="0" borderId="0" xfId="1" applyFont="1"/>
    <xf numFmtId="0" fontId="5" fillId="0" borderId="0" xfId="1" applyFont="1"/>
    <xf numFmtId="1" fontId="6" fillId="0" borderId="0" xfId="1" applyNumberFormat="1" applyFont="1"/>
    <xf numFmtId="165" fontId="6" fillId="0" borderId="0" xfId="1" applyNumberFormat="1" applyFont="1"/>
    <xf numFmtId="0" fontId="7" fillId="0" borderId="0" xfId="2" applyFont="1"/>
    <xf numFmtId="0" fontId="7" fillId="0" borderId="0" xfId="1" applyFont="1"/>
    <xf numFmtId="0" fontId="4" fillId="0" borderId="0" xfId="3" applyFont="1"/>
    <xf numFmtId="1" fontId="7" fillId="0" borderId="0" xfId="3" applyNumberFormat="1" applyFont="1"/>
    <xf numFmtId="0" fontId="7" fillId="0" borderId="0" xfId="3" applyFont="1"/>
    <xf numFmtId="165" fontId="7" fillId="0" borderId="0" xfId="3" applyNumberFormat="1" applyFont="1"/>
    <xf numFmtId="0" fontId="6" fillId="0" borderId="0" xfId="2" applyFont="1"/>
    <xf numFmtId="0" fontId="6" fillId="0" borderId="0" xfId="1" applyFont="1" applyFill="1"/>
    <xf numFmtId="2" fontId="6" fillId="0" borderId="0" xfId="1" applyNumberFormat="1" applyFont="1"/>
    <xf numFmtId="167" fontId="8" fillId="0" borderId="0" xfId="1" applyNumberFormat="1" applyFont="1"/>
    <xf numFmtId="167" fontId="6" fillId="0" borderId="0" xfId="1" applyNumberFormat="1" applyFont="1"/>
    <xf numFmtId="0" fontId="9" fillId="0" borderId="0" xfId="1" applyFont="1"/>
    <xf numFmtId="168" fontId="6" fillId="0" borderId="0" xfId="1" applyNumberFormat="1" applyFont="1"/>
    <xf numFmtId="1" fontId="6" fillId="0" borderId="0" xfId="3" applyNumberFormat="1" applyFont="1"/>
    <xf numFmtId="0" fontId="6" fillId="0" borderId="0" xfId="2" applyFont="1" applyFill="1"/>
    <xf numFmtId="1" fontId="6" fillId="0" borderId="0" xfId="1" applyNumberFormat="1" applyFont="1" applyFill="1"/>
    <xf numFmtId="167" fontId="5" fillId="0" borderId="0" xfId="1" applyNumberFormat="1" applyFont="1" applyFill="1"/>
    <xf numFmtId="165" fontId="6" fillId="0" borderId="0" xfId="1" applyNumberFormat="1" applyFont="1" applyFill="1"/>
    <xf numFmtId="0" fontId="6" fillId="0" borderId="0" xfId="3" applyFont="1" applyFill="1"/>
    <xf numFmtId="0" fontId="5" fillId="0" borderId="0" xfId="1" applyFont="1" applyFill="1"/>
    <xf numFmtId="1" fontId="6" fillId="0" borderId="0" xfId="3" applyNumberFormat="1" applyFont="1" applyFill="1"/>
    <xf numFmtId="167" fontId="6" fillId="0" borderId="0" xfId="1" applyNumberFormat="1" applyFont="1" applyFill="1"/>
    <xf numFmtId="2" fontId="6" fillId="0" borderId="0" xfId="1" applyNumberFormat="1" applyFont="1" applyFill="1"/>
    <xf numFmtId="167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/>
    <xf numFmtId="0" fontId="6" fillId="0" borderId="0" xfId="3" applyFont="1"/>
    <xf numFmtId="2" fontId="5" fillId="0" borderId="0" xfId="1" applyNumberFormat="1" applyFont="1" applyFill="1"/>
    <xf numFmtId="167" fontId="10" fillId="0" borderId="0" xfId="1" applyNumberFormat="1" applyFont="1"/>
    <xf numFmtId="0" fontId="5" fillId="0" borderId="0" xfId="1" applyFont="1" applyAlignment="1">
      <alignment vertical="center" wrapText="1"/>
    </xf>
    <xf numFmtId="165" fontId="5" fillId="0" borderId="0" xfId="1" applyNumberFormat="1" applyFont="1"/>
    <xf numFmtId="167" fontId="5" fillId="0" borderId="0" xfId="1" applyNumberFormat="1" applyFont="1"/>
    <xf numFmtId="2" fontId="5" fillId="0" borderId="0" xfId="1" applyNumberFormat="1" applyFont="1"/>
    <xf numFmtId="0" fontId="5" fillId="0" borderId="0" xfId="2" applyFont="1" applyFill="1"/>
    <xf numFmtId="1" fontId="5" fillId="0" borderId="0" xfId="1" applyNumberFormat="1" applyFont="1"/>
    <xf numFmtId="168" fontId="5" fillId="0" borderId="0" xfId="1" applyNumberFormat="1" applyFont="1"/>
    <xf numFmtId="0" fontId="3" fillId="0" borderId="0" xfId="1" applyFont="1"/>
  </cellXfs>
  <cellStyles count="5">
    <cellStyle name="Normal" xfId="0" builtinId="0"/>
    <cellStyle name="Normal 2" xfId="1"/>
    <cellStyle name="Normal 3" xfId="4"/>
    <cellStyle name="Standard 3" xfId="3"/>
    <cellStyle name="Standard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4"/>
  <sheetViews>
    <sheetView tabSelected="1" zoomScale="85" zoomScaleNormal="85" workbookViewId="0">
      <selection activeCell="D13" sqref="D13"/>
    </sheetView>
  </sheetViews>
  <sheetFormatPr defaultColWidth="11.53515625" defaultRowHeight="14.15" x14ac:dyDescent="0.35"/>
  <cols>
    <col min="1" max="1" width="16.69140625" style="2" bestFit="1" customWidth="1"/>
    <col min="2" max="2" width="10.3046875" style="2" bestFit="1" customWidth="1"/>
    <col min="3" max="3" width="10.3828125" style="2" bestFit="1" customWidth="1"/>
    <col min="4" max="4" width="55.15234375" style="2" bestFit="1" customWidth="1"/>
    <col min="5" max="5" width="12.53515625" style="2" bestFit="1" customWidth="1"/>
    <col min="6" max="6" width="26.15234375" style="2" bestFit="1" customWidth="1"/>
    <col min="7" max="7" width="18.15234375" style="2" bestFit="1" customWidth="1"/>
    <col min="8" max="8" width="20.69140625" style="3" bestFit="1" customWidth="1"/>
    <col min="9" max="9" width="34" style="4" bestFit="1" customWidth="1"/>
    <col min="10" max="10" width="17.84375" style="2" bestFit="1" customWidth="1"/>
    <col min="11" max="11" width="32.3828125" style="2" bestFit="1" customWidth="1"/>
    <col min="12" max="12" width="16.3046875" style="5" bestFit="1" customWidth="1"/>
    <col min="13" max="13" width="61.53515625" style="2" bestFit="1" customWidth="1"/>
    <col min="14" max="14" width="23.15234375" style="2" bestFit="1" customWidth="1"/>
    <col min="15" max="15" width="60" style="4" bestFit="1" customWidth="1"/>
    <col min="16" max="16" width="21.53515625" style="2" bestFit="1" customWidth="1"/>
    <col min="17" max="17" width="46.53515625" style="2" bestFit="1" customWidth="1"/>
    <col min="18" max="18" width="44.84375" style="2" bestFit="1" customWidth="1"/>
    <col min="19" max="19" width="16" style="2" bestFit="1" customWidth="1"/>
    <col min="20" max="20" width="18.84375" style="2" bestFit="1" customWidth="1"/>
    <col min="21" max="21" width="17.15234375" style="2" bestFit="1" customWidth="1"/>
    <col min="22" max="22" width="19.69140625" style="2" bestFit="1" customWidth="1"/>
    <col min="23" max="23" width="19.84375" style="2" bestFit="1" customWidth="1"/>
    <col min="24" max="255" width="11.53515625" style="2"/>
    <col min="256" max="16384" width="11.53515625" style="3"/>
  </cols>
  <sheetData>
    <row r="1" spans="1:27" ht="22.75" customHeight="1" x14ac:dyDescent="0.4">
      <c r="A1" s="1" t="s">
        <v>0</v>
      </c>
    </row>
    <row r="2" spans="1:27" ht="19.75" customHeight="1" x14ac:dyDescent="0.35">
      <c r="A2" s="42" t="s">
        <v>1</v>
      </c>
    </row>
    <row r="3" spans="1:27" s="7" customFormat="1" ht="33.450000000000003" customHeight="1" x14ac:dyDescent="0.35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9" t="s">
        <v>10</v>
      </c>
      <c r="J3" s="10" t="s">
        <v>11</v>
      </c>
      <c r="K3" s="10" t="s">
        <v>12</v>
      </c>
      <c r="L3" s="11" t="s">
        <v>13</v>
      </c>
      <c r="M3" s="10" t="s">
        <v>14</v>
      </c>
      <c r="N3" s="10" t="s">
        <v>15</v>
      </c>
      <c r="O3" s="9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7" t="s">
        <v>23</v>
      </c>
      <c r="W3" s="7" t="s">
        <v>24</v>
      </c>
    </row>
    <row r="4" spans="1:27" ht="21.65" customHeight="1" x14ac:dyDescent="0.35">
      <c r="A4" s="12" t="s">
        <v>25</v>
      </c>
      <c r="B4" s="12" t="s">
        <v>26</v>
      </c>
      <c r="C4" s="2" t="s">
        <v>27</v>
      </c>
      <c r="D4" s="3" t="s">
        <v>28</v>
      </c>
      <c r="E4" s="13" t="s">
        <v>29</v>
      </c>
      <c r="F4" s="2" t="s">
        <v>30</v>
      </c>
      <c r="G4" s="2" t="s">
        <v>31</v>
      </c>
      <c r="H4" s="3">
        <v>38784295</v>
      </c>
      <c r="I4" s="4">
        <v>38201959</v>
      </c>
      <c r="J4" s="5">
        <v>98.498526272038717</v>
      </c>
      <c r="M4" s="4">
        <v>14998408</v>
      </c>
      <c r="N4" s="5">
        <v>39.260834765044379</v>
      </c>
      <c r="P4" s="14"/>
      <c r="Q4" s="2">
        <v>7238070</v>
      </c>
      <c r="S4" s="15">
        <v>1</v>
      </c>
      <c r="T4" s="14">
        <v>0.24129460940121111</v>
      </c>
      <c r="U4" s="14"/>
      <c r="W4" s="16">
        <v>1</v>
      </c>
    </row>
    <row r="5" spans="1:27" x14ac:dyDescent="0.35">
      <c r="A5" s="2" t="s">
        <v>32</v>
      </c>
      <c r="B5" s="12" t="s">
        <v>26</v>
      </c>
      <c r="C5" s="2" t="s">
        <v>27</v>
      </c>
      <c r="D5" s="3" t="s">
        <v>28</v>
      </c>
      <c r="E5" s="13" t="s">
        <v>29</v>
      </c>
      <c r="F5" s="2" t="s">
        <v>30</v>
      </c>
      <c r="G5" s="2" t="s">
        <v>31</v>
      </c>
      <c r="H5" s="3">
        <v>47365857</v>
      </c>
      <c r="I5" s="4">
        <v>46722476.5</v>
      </c>
      <c r="J5" s="5">
        <v>98.641678751848616</v>
      </c>
      <c r="M5" s="4">
        <v>19112786.5</v>
      </c>
      <c r="N5" s="5">
        <v>40.907049308484325</v>
      </c>
      <c r="P5" s="14"/>
      <c r="Q5" s="2">
        <v>7659365</v>
      </c>
      <c r="S5" s="15">
        <v>0.94499609301815501</v>
      </c>
      <c r="T5" s="14">
        <v>0.20037279755100074</v>
      </c>
      <c r="U5" s="14"/>
      <c r="W5" s="16">
        <v>0.93607954545454564</v>
      </c>
    </row>
    <row r="6" spans="1:27" x14ac:dyDescent="0.35">
      <c r="A6" s="2" t="s">
        <v>33</v>
      </c>
      <c r="B6" s="12" t="s">
        <v>26</v>
      </c>
      <c r="C6" s="2" t="s">
        <v>27</v>
      </c>
      <c r="D6" s="3" t="s">
        <v>28</v>
      </c>
      <c r="E6" s="13" t="s">
        <v>29</v>
      </c>
      <c r="F6" s="2" t="s">
        <v>34</v>
      </c>
      <c r="G6" s="2" t="s">
        <v>31</v>
      </c>
      <c r="H6" s="3">
        <v>51909762</v>
      </c>
      <c r="I6" s="4">
        <v>51345900</v>
      </c>
      <c r="J6" s="5">
        <v>98.91376500628148</v>
      </c>
      <c r="M6" s="4">
        <v>24584505</v>
      </c>
      <c r="N6" s="5">
        <v>47.88017154242111</v>
      </c>
      <c r="P6" s="14"/>
      <c r="Q6" s="2">
        <v>11158145</v>
      </c>
      <c r="S6" s="15">
        <v>0.64868040341831013</v>
      </c>
      <c r="T6" s="14">
        <v>0.22693450610455651</v>
      </c>
      <c r="U6" s="14"/>
      <c r="W6" s="16">
        <v>0.64607843137254906</v>
      </c>
    </row>
    <row r="7" spans="1:27" x14ac:dyDescent="0.35">
      <c r="A7" s="2" t="s">
        <v>35</v>
      </c>
      <c r="B7" s="12" t="s">
        <v>26</v>
      </c>
      <c r="C7" s="2" t="s">
        <v>27</v>
      </c>
      <c r="D7" s="3" t="s">
        <v>28</v>
      </c>
      <c r="E7" s="13" t="s">
        <v>29</v>
      </c>
      <c r="F7" s="2" t="s">
        <v>34</v>
      </c>
      <c r="G7" s="2" t="s">
        <v>31</v>
      </c>
      <c r="H7" s="3">
        <v>57462820</v>
      </c>
      <c r="I7" s="4">
        <v>56853058</v>
      </c>
      <c r="J7" s="5">
        <v>98.938858204313675</v>
      </c>
      <c r="M7" s="4">
        <v>27080699</v>
      </c>
      <c r="N7" s="5">
        <v>47.632792241360171</v>
      </c>
      <c r="P7" s="14"/>
      <c r="Q7" s="2">
        <v>12108276</v>
      </c>
      <c r="S7" s="15">
        <v>0.59777874240725926</v>
      </c>
      <c r="T7" s="14">
        <v>0.22355914815935882</v>
      </c>
      <c r="U7" s="14"/>
      <c r="W7" s="16">
        <v>0.59103139013452921</v>
      </c>
    </row>
    <row r="8" spans="1:27" s="17" customFormat="1" ht="14.6" x14ac:dyDescent="0.4">
      <c r="A8" s="2" t="s">
        <v>36</v>
      </c>
      <c r="B8" s="12" t="s">
        <v>26</v>
      </c>
      <c r="C8" s="2" t="s">
        <v>27</v>
      </c>
      <c r="D8" s="3" t="s">
        <v>28</v>
      </c>
      <c r="E8" s="13" t="s">
        <v>29</v>
      </c>
      <c r="F8" s="2" t="s">
        <v>30</v>
      </c>
      <c r="G8" s="2" t="s">
        <v>31</v>
      </c>
      <c r="H8" s="3">
        <v>79808126</v>
      </c>
      <c r="I8" s="4">
        <v>77767210</v>
      </c>
      <c r="J8" s="5">
        <v>97.442721559456245</v>
      </c>
      <c r="K8" s="2">
        <v>2017738</v>
      </c>
      <c r="L8" s="5">
        <v>2.5282362851121198</v>
      </c>
      <c r="M8" s="4">
        <v>42748890</v>
      </c>
      <c r="N8" s="5">
        <v>54.970327468350739</v>
      </c>
      <c r="O8" s="4">
        <v>1151375</v>
      </c>
      <c r="P8" s="5">
        <v>57.062661257308925</v>
      </c>
      <c r="Q8" s="2">
        <v>22939119</v>
      </c>
      <c r="R8" s="2"/>
      <c r="S8" s="15">
        <v>0.31553391392232627</v>
      </c>
      <c r="T8" s="14">
        <v>0.26830075587927549</v>
      </c>
      <c r="U8" s="14"/>
      <c r="V8" s="2"/>
      <c r="W8" s="16">
        <v>0.35640886965927532</v>
      </c>
      <c r="Z8" s="2"/>
      <c r="AA8" s="2"/>
    </row>
    <row r="9" spans="1:27" s="17" customFormat="1" ht="14.6" x14ac:dyDescent="0.4">
      <c r="A9" s="2" t="s">
        <v>37</v>
      </c>
      <c r="B9" s="12" t="s">
        <v>38</v>
      </c>
      <c r="C9" s="2" t="s">
        <v>27</v>
      </c>
      <c r="D9" s="3" t="s">
        <v>39</v>
      </c>
      <c r="E9" s="13" t="s">
        <v>29</v>
      </c>
      <c r="F9" s="2" t="s">
        <v>30</v>
      </c>
      <c r="G9" s="2" t="s">
        <v>31</v>
      </c>
      <c r="H9" s="3">
        <v>68954507</v>
      </c>
      <c r="I9" s="4">
        <v>68114228.5</v>
      </c>
      <c r="J9" s="5">
        <v>98.781401627597745</v>
      </c>
      <c r="K9" s="2"/>
      <c r="L9" s="5"/>
      <c r="M9" s="4">
        <v>48157818.5</v>
      </c>
      <c r="N9" s="5">
        <v>70.701554668566786</v>
      </c>
      <c r="O9" s="4"/>
      <c r="P9" s="14"/>
      <c r="Q9" s="2">
        <v>8971981</v>
      </c>
      <c r="R9" s="2"/>
      <c r="S9" s="15">
        <v>1</v>
      </c>
      <c r="T9" s="14">
        <v>0.18630372553108901</v>
      </c>
      <c r="U9" s="14"/>
      <c r="V9" s="18"/>
      <c r="W9" s="16">
        <v>1</v>
      </c>
      <c r="Y9" s="2"/>
      <c r="Z9" s="2"/>
      <c r="AA9" s="2"/>
    </row>
    <row r="10" spans="1:27" x14ac:dyDescent="0.35">
      <c r="A10" s="2" t="s">
        <v>40</v>
      </c>
      <c r="B10" s="12" t="s">
        <v>38</v>
      </c>
      <c r="C10" s="2" t="s">
        <v>27</v>
      </c>
      <c r="D10" s="3" t="s">
        <v>39</v>
      </c>
      <c r="E10" s="13" t="s">
        <v>29</v>
      </c>
      <c r="F10" s="2" t="s">
        <v>30</v>
      </c>
      <c r="G10" s="2" t="s">
        <v>31</v>
      </c>
      <c r="H10" s="3">
        <v>63550704</v>
      </c>
      <c r="I10" s="4">
        <v>62525505.5</v>
      </c>
      <c r="J10" s="5">
        <v>98.386802292544232</v>
      </c>
      <c r="M10" s="4">
        <v>37608790.5</v>
      </c>
      <c r="N10" s="5">
        <v>60.149518503293031</v>
      </c>
      <c r="P10" s="14"/>
      <c r="Q10" s="2">
        <v>10066763</v>
      </c>
      <c r="S10" s="15">
        <v>0.8912478618995997</v>
      </c>
      <c r="T10" s="14">
        <v>0.26767047985762799</v>
      </c>
      <c r="U10" s="14"/>
      <c r="V10" s="18"/>
      <c r="W10" s="16">
        <v>0.98584905660377353</v>
      </c>
    </row>
    <row r="11" spans="1:27" x14ac:dyDescent="0.35">
      <c r="A11" s="2" t="s">
        <v>41</v>
      </c>
      <c r="B11" s="12" t="s">
        <v>38</v>
      </c>
      <c r="C11" s="2" t="s">
        <v>27</v>
      </c>
      <c r="D11" s="3" t="s">
        <v>39</v>
      </c>
      <c r="E11" s="13" t="s">
        <v>29</v>
      </c>
      <c r="F11" s="2" t="s">
        <v>34</v>
      </c>
      <c r="G11" s="2" t="s">
        <v>31</v>
      </c>
      <c r="H11" s="3">
        <v>54819654</v>
      </c>
      <c r="I11" s="4">
        <v>54062702.5</v>
      </c>
      <c r="J11" s="5">
        <v>98.619196866875512</v>
      </c>
      <c r="M11" s="4">
        <v>42002861.5</v>
      </c>
      <c r="N11" s="5">
        <v>77.692863208234925</v>
      </c>
      <c r="P11" s="14"/>
      <c r="Q11" s="2">
        <v>12255795</v>
      </c>
      <c r="S11" s="15">
        <v>0.73206030290160695</v>
      </c>
      <c r="T11" s="14">
        <v>0.29178476328333014</v>
      </c>
      <c r="U11" s="14"/>
      <c r="V11" s="18"/>
      <c r="W11" s="16">
        <v>0.81534460338101422</v>
      </c>
    </row>
    <row r="12" spans="1:27" x14ac:dyDescent="0.35">
      <c r="A12" s="2" t="s">
        <v>42</v>
      </c>
      <c r="B12" s="12" t="s">
        <v>38</v>
      </c>
      <c r="C12" s="2" t="s">
        <v>27</v>
      </c>
      <c r="D12" s="3" t="s">
        <v>39</v>
      </c>
      <c r="E12" s="13" t="s">
        <v>29</v>
      </c>
      <c r="F12" s="2" t="s">
        <v>34</v>
      </c>
      <c r="G12" s="2" t="s">
        <v>31</v>
      </c>
      <c r="H12" s="3">
        <v>46783841</v>
      </c>
      <c r="I12" s="4">
        <v>46160068.5</v>
      </c>
      <c r="J12" s="5">
        <v>98.66669241629819</v>
      </c>
      <c r="M12" s="4">
        <v>36994598.5</v>
      </c>
      <c r="N12" s="5">
        <v>80.144158581567098</v>
      </c>
      <c r="P12" s="14"/>
      <c r="Q12" s="2">
        <v>11707445</v>
      </c>
      <c r="S12" s="15">
        <v>0.76634833646453171</v>
      </c>
      <c r="T12" s="14">
        <v>0.3164636318461464</v>
      </c>
      <c r="U12" s="14"/>
      <c r="V12" s="18"/>
      <c r="W12" s="16">
        <v>0.86244841815680884</v>
      </c>
    </row>
    <row r="13" spans="1:27" x14ac:dyDescent="0.35">
      <c r="A13" s="2" t="s">
        <v>43</v>
      </c>
      <c r="B13" s="12" t="s">
        <v>38</v>
      </c>
      <c r="C13" s="2" t="s">
        <v>27</v>
      </c>
      <c r="D13" s="3" t="s">
        <v>39</v>
      </c>
      <c r="E13" s="13" t="s">
        <v>29</v>
      </c>
      <c r="F13" s="2" t="s">
        <v>34</v>
      </c>
      <c r="G13" s="2" t="s">
        <v>31</v>
      </c>
      <c r="H13" s="3">
        <v>112280451</v>
      </c>
      <c r="I13" s="4">
        <v>109919022</v>
      </c>
      <c r="J13" s="5">
        <v>97.896847599944181</v>
      </c>
      <c r="K13" s="2">
        <v>2545908</v>
      </c>
      <c r="L13" s="5">
        <v>2.2674543763633439</v>
      </c>
      <c r="M13" s="19">
        <v>87929782</v>
      </c>
      <c r="N13" s="5">
        <v>79.995054905055468</v>
      </c>
      <c r="O13" s="4">
        <v>1874004</v>
      </c>
      <c r="P13" s="5">
        <v>73.608472890615062</v>
      </c>
      <c r="Q13" s="2">
        <v>39136679</v>
      </c>
      <c r="S13" s="15">
        <v>0.22924737686608512</v>
      </c>
      <c r="T13" s="14">
        <v>0.44509014022120513</v>
      </c>
      <c r="U13" s="14"/>
      <c r="V13" s="18"/>
      <c r="W13" s="16">
        <v>0.29299065420560749</v>
      </c>
    </row>
    <row r="14" spans="1:27" x14ac:dyDescent="0.35">
      <c r="A14" s="2" t="s">
        <v>44</v>
      </c>
      <c r="B14" s="12" t="s">
        <v>38</v>
      </c>
      <c r="C14" s="2" t="s">
        <v>27</v>
      </c>
      <c r="D14" s="3" t="s">
        <v>39</v>
      </c>
      <c r="E14" s="13" t="s">
        <v>29</v>
      </c>
      <c r="F14" s="2" t="s">
        <v>30</v>
      </c>
      <c r="G14" s="2" t="s">
        <v>31</v>
      </c>
      <c r="H14" s="3">
        <v>117498892</v>
      </c>
      <c r="I14" s="4">
        <v>114288018</v>
      </c>
      <c r="J14" s="5">
        <v>97.267315507962408</v>
      </c>
      <c r="K14" s="2">
        <v>3482353</v>
      </c>
      <c r="L14" s="5">
        <v>2.9637326282191667</v>
      </c>
      <c r="M14" s="4">
        <v>97082973</v>
      </c>
      <c r="N14" s="5">
        <v>84.94588907824091</v>
      </c>
      <c r="O14" s="4">
        <v>2722816</v>
      </c>
      <c r="P14" s="5">
        <v>78.188971652213311</v>
      </c>
      <c r="Q14" s="2">
        <v>35717208</v>
      </c>
      <c r="S14" s="15">
        <v>0.25119491422733825</v>
      </c>
      <c r="T14" s="14">
        <v>0.36790393718165182</v>
      </c>
      <c r="U14" s="14"/>
      <c r="V14" s="18"/>
      <c r="W14" s="16">
        <v>0.29772079772079774</v>
      </c>
    </row>
    <row r="15" spans="1:27" x14ac:dyDescent="0.35">
      <c r="A15" s="2" t="s">
        <v>45</v>
      </c>
      <c r="B15" s="20" t="s">
        <v>46</v>
      </c>
      <c r="C15" s="2" t="s">
        <v>27</v>
      </c>
      <c r="D15" s="2" t="s">
        <v>47</v>
      </c>
      <c r="E15" s="13" t="s">
        <v>29</v>
      </c>
      <c r="F15" s="2" t="s">
        <v>30</v>
      </c>
      <c r="G15" s="2" t="s">
        <v>31</v>
      </c>
      <c r="H15" s="3">
        <v>69927644</v>
      </c>
      <c r="I15" s="21">
        <v>68122288</v>
      </c>
      <c r="J15" s="5">
        <v>97.418251357074183</v>
      </c>
      <c r="K15" s="13">
        <v>2130044</v>
      </c>
      <c r="L15" s="5">
        <v>3.0460685905562612</v>
      </c>
      <c r="M15" s="4">
        <v>29800753</v>
      </c>
      <c r="N15" s="5">
        <v>43.745966077945006</v>
      </c>
      <c r="O15" s="4">
        <v>885962</v>
      </c>
      <c r="P15" s="5">
        <v>41.593600883362036</v>
      </c>
      <c r="Q15" s="2">
        <v>14402449</v>
      </c>
      <c r="R15" s="2">
        <v>392947</v>
      </c>
      <c r="S15" s="15">
        <v>1</v>
      </c>
      <c r="T15" s="14">
        <v>0.4832914456893086</v>
      </c>
      <c r="U15" s="14">
        <v>0.44352579456003755</v>
      </c>
      <c r="V15" s="22">
        <v>1</v>
      </c>
      <c r="W15" s="16">
        <v>1</v>
      </c>
    </row>
    <row r="16" spans="1:27" x14ac:dyDescent="0.35">
      <c r="A16" s="2" t="s">
        <v>48</v>
      </c>
      <c r="B16" s="20" t="s">
        <v>46</v>
      </c>
      <c r="C16" s="2" t="s">
        <v>27</v>
      </c>
      <c r="D16" s="2" t="s">
        <v>47</v>
      </c>
      <c r="E16" s="13" t="s">
        <v>29</v>
      </c>
      <c r="F16" s="2" t="s">
        <v>30</v>
      </c>
      <c r="G16" s="2" t="s">
        <v>31</v>
      </c>
      <c r="H16" s="3">
        <v>60816857</v>
      </c>
      <c r="I16" s="4">
        <v>59173640</v>
      </c>
      <c r="J16" s="5">
        <v>97.298089574079768</v>
      </c>
      <c r="K16" s="13">
        <v>2151407</v>
      </c>
      <c r="L16" s="5">
        <v>3.5375175668811694</v>
      </c>
      <c r="M16" s="4">
        <v>38167510</v>
      </c>
      <c r="N16" s="5">
        <v>64.500865588123361</v>
      </c>
      <c r="O16" s="4">
        <v>1235672</v>
      </c>
      <c r="P16" s="5">
        <v>57.435529400062379</v>
      </c>
      <c r="Q16" s="2">
        <v>23924015</v>
      </c>
      <c r="R16" s="2">
        <v>549133</v>
      </c>
      <c r="S16" s="15">
        <v>0.60200802415480847</v>
      </c>
      <c r="T16" s="14">
        <v>0.6268162371608732</v>
      </c>
      <c r="U16" s="14">
        <v>0.44440029392913327</v>
      </c>
      <c r="V16" s="22">
        <v>0.60046538318136056</v>
      </c>
      <c r="W16" s="16">
        <v>0.63130252100840334</v>
      </c>
    </row>
    <row r="17" spans="1:23" x14ac:dyDescent="0.35">
      <c r="A17" s="2" t="s">
        <v>49</v>
      </c>
      <c r="B17" s="20" t="s">
        <v>46</v>
      </c>
      <c r="C17" s="2" t="s">
        <v>27</v>
      </c>
      <c r="D17" s="2" t="s">
        <v>47</v>
      </c>
      <c r="E17" s="13" t="s">
        <v>29</v>
      </c>
      <c r="F17" s="2" t="s">
        <v>30</v>
      </c>
      <c r="G17" s="2" t="s">
        <v>31</v>
      </c>
      <c r="H17" s="3">
        <v>71543847</v>
      </c>
      <c r="I17" s="21">
        <v>69670038</v>
      </c>
      <c r="J17" s="5">
        <v>97.380894264743688</v>
      </c>
      <c r="K17" s="13">
        <v>2139816</v>
      </c>
      <c r="L17" s="5">
        <v>2.9909154871137975</v>
      </c>
      <c r="M17" s="4">
        <v>42383631</v>
      </c>
      <c r="N17" s="5">
        <v>60.83480390810179</v>
      </c>
      <c r="O17" s="4">
        <v>1342258</v>
      </c>
      <c r="P17" s="5">
        <v>62.727729860885233</v>
      </c>
      <c r="Q17" s="2">
        <v>32684701</v>
      </c>
      <c r="R17" s="2">
        <v>644411</v>
      </c>
      <c r="S17" s="15">
        <v>0.44064802673275183</v>
      </c>
      <c r="T17" s="14">
        <v>0.77116330594705296</v>
      </c>
      <c r="U17" s="14">
        <v>0.4800947358853514</v>
      </c>
      <c r="V17" s="22">
        <v>0.43981952338546576</v>
      </c>
      <c r="W17" s="16">
        <v>0.46124328472755183</v>
      </c>
    </row>
    <row r="18" spans="1:23" x14ac:dyDescent="0.35">
      <c r="A18" s="2" t="s">
        <v>50</v>
      </c>
      <c r="B18" s="20" t="s">
        <v>46</v>
      </c>
      <c r="C18" s="2" t="s">
        <v>27</v>
      </c>
      <c r="D18" s="2" t="s">
        <v>47</v>
      </c>
      <c r="E18" s="13" t="s">
        <v>29</v>
      </c>
      <c r="F18" s="2" t="s">
        <v>34</v>
      </c>
      <c r="G18" s="2" t="s">
        <v>31</v>
      </c>
      <c r="H18" s="3">
        <v>73162822</v>
      </c>
      <c r="I18" s="21">
        <v>71092085</v>
      </c>
      <c r="J18" s="5">
        <v>97.169686811697886</v>
      </c>
      <c r="K18" s="13">
        <v>1909323</v>
      </c>
      <c r="L18" s="5">
        <v>2.6096902057714506</v>
      </c>
      <c r="M18" s="4">
        <v>38348632</v>
      </c>
      <c r="N18" s="5">
        <v>53.942196237457374</v>
      </c>
      <c r="O18" s="4">
        <v>1111733</v>
      </c>
      <c r="P18" s="5">
        <v>58.226554647903995</v>
      </c>
      <c r="Q18" s="2">
        <v>22159198</v>
      </c>
      <c r="R18" s="2">
        <v>625047</v>
      </c>
      <c r="S18" s="15">
        <v>0.64995353171175241</v>
      </c>
      <c r="T18" s="14">
        <v>0.57783542317754644</v>
      </c>
      <c r="U18" s="14">
        <v>0.56222762120041414</v>
      </c>
      <c r="V18" s="22">
        <v>0.65042054051711096</v>
      </c>
      <c r="W18" s="16">
        <v>0.65611353711790388</v>
      </c>
    </row>
    <row r="19" spans="1:23" x14ac:dyDescent="0.35">
      <c r="A19" s="2" t="s">
        <v>51</v>
      </c>
      <c r="B19" s="20" t="s">
        <v>46</v>
      </c>
      <c r="C19" s="2" t="s">
        <v>27</v>
      </c>
      <c r="D19" s="2" t="s">
        <v>47</v>
      </c>
      <c r="E19" s="13" t="s">
        <v>29</v>
      </c>
      <c r="F19" s="2" t="s">
        <v>34</v>
      </c>
      <c r="G19" s="2" t="s">
        <v>31</v>
      </c>
      <c r="H19" s="3">
        <v>102411297</v>
      </c>
      <c r="I19" s="21">
        <v>99243685</v>
      </c>
      <c r="J19" s="5">
        <v>96.906970136312211</v>
      </c>
      <c r="K19" s="2">
        <v>3517844</v>
      </c>
      <c r="L19" s="5">
        <v>3.4350155725495792</v>
      </c>
      <c r="M19" s="21">
        <v>41165979</v>
      </c>
      <c r="N19" s="5">
        <v>41.479696164043084</v>
      </c>
      <c r="O19" s="4">
        <v>1482732</v>
      </c>
      <c r="P19" s="5">
        <v>42.148884373496948</v>
      </c>
      <c r="Q19" s="2">
        <v>25185725</v>
      </c>
      <c r="R19" s="2">
        <v>797490</v>
      </c>
      <c r="S19" s="15">
        <v>0.57184968866292318</v>
      </c>
      <c r="T19" s="14">
        <v>0.61180920779267756</v>
      </c>
      <c r="U19" s="14">
        <v>0.53785174933838342</v>
      </c>
      <c r="V19" s="22">
        <v>0.56837843176982161</v>
      </c>
      <c r="W19" s="16">
        <v>0.58576998050682261</v>
      </c>
    </row>
    <row r="20" spans="1:23" x14ac:dyDescent="0.35">
      <c r="A20" s="2" t="s">
        <v>52</v>
      </c>
      <c r="B20" s="20" t="s">
        <v>46</v>
      </c>
      <c r="C20" s="2" t="s">
        <v>27</v>
      </c>
      <c r="D20" s="2" t="s">
        <v>47</v>
      </c>
      <c r="E20" s="13" t="s">
        <v>29</v>
      </c>
      <c r="F20" s="2" t="s">
        <v>34</v>
      </c>
      <c r="G20" s="2" t="s">
        <v>31</v>
      </c>
      <c r="H20" s="3">
        <v>83916108</v>
      </c>
      <c r="I20" s="21">
        <v>81425790</v>
      </c>
      <c r="J20" s="5">
        <v>97.032371901709269</v>
      </c>
      <c r="K20" s="13">
        <v>2578947</v>
      </c>
      <c r="L20" s="5">
        <v>3.0732442929788881</v>
      </c>
      <c r="M20" s="4">
        <v>48717769</v>
      </c>
      <c r="N20" s="5">
        <v>59.830882819804387</v>
      </c>
      <c r="O20" s="4">
        <v>1534028</v>
      </c>
      <c r="P20" s="5">
        <v>59.482726864879346</v>
      </c>
      <c r="Q20" s="2">
        <v>37316031</v>
      </c>
      <c r="R20" s="2">
        <v>834143</v>
      </c>
      <c r="S20" s="15">
        <v>0.38595875858287287</v>
      </c>
      <c r="T20" s="14">
        <v>0.76596346191468656</v>
      </c>
      <c r="U20" s="14">
        <v>0.54375995744536609</v>
      </c>
      <c r="V20" s="22">
        <v>0.38530075317860762</v>
      </c>
      <c r="W20" s="16">
        <v>0.40227576974564927</v>
      </c>
    </row>
    <row r="21" spans="1:23" x14ac:dyDescent="0.35">
      <c r="A21" s="2" t="s">
        <v>53</v>
      </c>
      <c r="B21" s="20" t="s">
        <v>54</v>
      </c>
      <c r="C21" s="2" t="s">
        <v>27</v>
      </c>
      <c r="D21" s="3" t="s">
        <v>55</v>
      </c>
      <c r="E21" s="13" t="s">
        <v>29</v>
      </c>
      <c r="F21" s="2" t="s">
        <v>30</v>
      </c>
      <c r="G21" s="2" t="s">
        <v>31</v>
      </c>
      <c r="H21" s="3">
        <v>33164386</v>
      </c>
      <c r="I21" s="4">
        <v>32456086</v>
      </c>
      <c r="J21" s="5">
        <v>97.864275249962418</v>
      </c>
      <c r="M21" s="4">
        <v>24013397</v>
      </c>
      <c r="N21" s="5">
        <v>73.987347088000689</v>
      </c>
      <c r="P21" s="14"/>
      <c r="Q21" s="2">
        <v>864060</v>
      </c>
      <c r="S21" s="15">
        <v>1</v>
      </c>
      <c r="T21" s="14">
        <v>3.5982414316475093E-2</v>
      </c>
      <c r="U21" s="14"/>
      <c r="W21" s="16">
        <v>1</v>
      </c>
    </row>
    <row r="22" spans="1:23" x14ac:dyDescent="0.35">
      <c r="A22" s="2" t="s">
        <v>56</v>
      </c>
      <c r="B22" s="20" t="s">
        <v>54</v>
      </c>
      <c r="C22" s="2" t="s">
        <v>27</v>
      </c>
      <c r="D22" s="3" t="s">
        <v>55</v>
      </c>
      <c r="E22" s="13" t="s">
        <v>29</v>
      </c>
      <c r="F22" s="2" t="s">
        <v>30</v>
      </c>
      <c r="G22" s="2" t="s">
        <v>31</v>
      </c>
      <c r="H22" s="3">
        <v>44954466</v>
      </c>
      <c r="I22" s="4">
        <v>43920818</v>
      </c>
      <c r="J22" s="5">
        <v>97.700677836991773</v>
      </c>
      <c r="M22" s="4">
        <v>34831097</v>
      </c>
      <c r="N22" s="5">
        <v>79.304299387138002</v>
      </c>
      <c r="P22" s="14"/>
      <c r="Q22" s="2">
        <v>1704853</v>
      </c>
      <c r="S22" s="15">
        <v>0.50682375547921144</v>
      </c>
      <c r="T22" s="14">
        <v>4.894629072406189E-2</v>
      </c>
      <c r="U22" s="14"/>
      <c r="W22" s="16">
        <v>0.47826086956521735</v>
      </c>
    </row>
    <row r="23" spans="1:23" x14ac:dyDescent="0.35">
      <c r="A23" s="2" t="s">
        <v>57</v>
      </c>
      <c r="B23" s="20" t="s">
        <v>54</v>
      </c>
      <c r="C23" s="2" t="s">
        <v>27</v>
      </c>
      <c r="D23" s="3" t="s">
        <v>55</v>
      </c>
      <c r="E23" s="13" t="s">
        <v>29</v>
      </c>
      <c r="F23" s="2" t="s">
        <v>34</v>
      </c>
      <c r="G23" s="2" t="s">
        <v>31</v>
      </c>
      <c r="H23" s="3">
        <v>31959985</v>
      </c>
      <c r="I23" s="4">
        <v>31138511</v>
      </c>
      <c r="J23" s="5">
        <v>97.429679644718234</v>
      </c>
      <c r="M23" s="4">
        <v>17840841</v>
      </c>
      <c r="N23" s="5">
        <v>57.295099948741928</v>
      </c>
      <c r="P23" s="14"/>
      <c r="Q23" s="2">
        <v>1057402</v>
      </c>
      <c r="S23" s="15">
        <v>0.8171537409613373</v>
      </c>
      <c r="T23" s="14">
        <v>5.9268618558956945E-2</v>
      </c>
      <c r="U23" s="14"/>
      <c r="W23" s="16">
        <v>0.79224376731301938</v>
      </c>
    </row>
    <row r="24" spans="1:23" x14ac:dyDescent="0.35">
      <c r="A24" s="2" t="s">
        <v>58</v>
      </c>
      <c r="B24" s="20" t="s">
        <v>54</v>
      </c>
      <c r="C24" s="2" t="s">
        <v>27</v>
      </c>
      <c r="D24" s="3" t="s">
        <v>55</v>
      </c>
      <c r="E24" s="13" t="s">
        <v>29</v>
      </c>
      <c r="F24" s="2" t="s">
        <v>34</v>
      </c>
      <c r="G24" s="2" t="s">
        <v>31</v>
      </c>
      <c r="H24" s="3">
        <v>39729390</v>
      </c>
      <c r="I24" s="4">
        <v>38950382</v>
      </c>
      <c r="J24" s="5">
        <v>98.039214797911569</v>
      </c>
      <c r="M24" s="4">
        <v>32856100</v>
      </c>
      <c r="N24" s="5">
        <v>84.353729829915409</v>
      </c>
      <c r="P24" s="14"/>
      <c r="Q24" s="2">
        <v>2927579</v>
      </c>
      <c r="S24" s="15">
        <v>0.29514489617530387</v>
      </c>
      <c r="T24" s="14">
        <v>8.9103058488378115E-2</v>
      </c>
      <c r="U24" s="14"/>
      <c r="W24" s="16">
        <v>0.27070515854235683</v>
      </c>
    </row>
    <row r="25" spans="1:23" x14ac:dyDescent="0.35">
      <c r="A25" s="2" t="s">
        <v>59</v>
      </c>
      <c r="B25" s="20" t="s">
        <v>60</v>
      </c>
      <c r="C25" s="2" t="s">
        <v>27</v>
      </c>
      <c r="D25" s="3" t="s">
        <v>61</v>
      </c>
      <c r="E25" s="13" t="s">
        <v>29</v>
      </c>
      <c r="F25" s="2" t="s">
        <v>30</v>
      </c>
      <c r="G25" s="2" t="s">
        <v>31</v>
      </c>
      <c r="H25" s="3">
        <v>30607834</v>
      </c>
      <c r="I25" s="4">
        <v>29691595</v>
      </c>
      <c r="J25" s="5">
        <v>97.006521271645681</v>
      </c>
      <c r="M25" s="4">
        <v>22715560</v>
      </c>
      <c r="N25" s="5">
        <v>76.505017665773764</v>
      </c>
      <c r="P25" s="14"/>
      <c r="Q25" s="2">
        <v>523527</v>
      </c>
      <c r="S25" s="15">
        <v>0.67438546627012552</v>
      </c>
      <c r="T25" s="14">
        <v>1.1523532767847238E-2</v>
      </c>
      <c r="U25" s="14"/>
      <c r="W25" s="16">
        <v>0.61095100864553331</v>
      </c>
    </row>
    <row r="26" spans="1:23" x14ac:dyDescent="0.35">
      <c r="A26" s="2" t="s">
        <v>62</v>
      </c>
      <c r="B26" s="20" t="s">
        <v>60</v>
      </c>
      <c r="C26" s="2" t="s">
        <v>27</v>
      </c>
      <c r="D26" s="3" t="s">
        <v>61</v>
      </c>
      <c r="E26" s="13" t="s">
        <v>29</v>
      </c>
      <c r="F26" s="2" t="s">
        <v>30</v>
      </c>
      <c r="G26" s="2" t="s">
        <v>31</v>
      </c>
      <c r="H26" s="3">
        <v>27286279</v>
      </c>
      <c r="I26" s="4">
        <v>26755968</v>
      </c>
      <c r="J26" s="5">
        <v>98.056492055952376</v>
      </c>
      <c r="M26" s="4">
        <v>11884367</v>
      </c>
      <c r="N26" s="5">
        <v>44.417630489018379</v>
      </c>
      <c r="P26" s="14"/>
      <c r="Q26" s="2">
        <v>353059</v>
      </c>
      <c r="S26" s="15">
        <v>1</v>
      </c>
      <c r="T26" s="14">
        <v>1.4853925328963671E-2</v>
      </c>
      <c r="U26" s="14"/>
      <c r="W26" s="16">
        <v>1</v>
      </c>
    </row>
    <row r="27" spans="1:23" x14ac:dyDescent="0.35">
      <c r="A27" s="2" t="s">
        <v>63</v>
      </c>
      <c r="B27" s="20" t="s">
        <v>60</v>
      </c>
      <c r="C27" s="2" t="s">
        <v>27</v>
      </c>
      <c r="D27" s="3" t="s">
        <v>61</v>
      </c>
      <c r="E27" s="13" t="s">
        <v>29</v>
      </c>
      <c r="F27" s="2" t="s">
        <v>34</v>
      </c>
      <c r="G27" s="2" t="s">
        <v>31</v>
      </c>
      <c r="H27" s="3">
        <v>35378232</v>
      </c>
      <c r="I27" s="4">
        <v>34155388</v>
      </c>
      <c r="J27" s="5">
        <v>96.543512971479188</v>
      </c>
      <c r="M27" s="4">
        <v>26359382</v>
      </c>
      <c r="N27" s="5">
        <v>77.174886726510024</v>
      </c>
      <c r="P27" s="14"/>
      <c r="Q27" s="2">
        <v>830885</v>
      </c>
      <c r="S27" s="15">
        <v>0.42491921264675614</v>
      </c>
      <c r="T27" s="14">
        <v>1.5760707136457143E-2</v>
      </c>
      <c r="U27" s="14"/>
      <c r="W27" s="16">
        <v>0.38313253012048198</v>
      </c>
    </row>
    <row r="28" spans="1:23" x14ac:dyDescent="0.35">
      <c r="A28" s="2" t="s">
        <v>64</v>
      </c>
      <c r="B28" s="20" t="s">
        <v>60</v>
      </c>
      <c r="C28" s="2" t="s">
        <v>27</v>
      </c>
      <c r="D28" s="3" t="s">
        <v>61</v>
      </c>
      <c r="E28" s="13" t="s">
        <v>29</v>
      </c>
      <c r="F28" s="2" t="s">
        <v>34</v>
      </c>
      <c r="G28" s="2" t="s">
        <v>31</v>
      </c>
      <c r="H28" s="3">
        <v>47509940</v>
      </c>
      <c r="I28" s="4">
        <v>46693735</v>
      </c>
      <c r="J28" s="5">
        <v>98.282033191370061</v>
      </c>
      <c r="M28" s="4">
        <v>31013060</v>
      </c>
      <c r="N28" s="5">
        <v>66.418032312043579</v>
      </c>
      <c r="P28" s="14"/>
      <c r="Q28" s="2">
        <v>638682</v>
      </c>
      <c r="S28" s="15">
        <v>0.55279309578162528</v>
      </c>
      <c r="T28" s="14">
        <v>1.0296984560697976E-2</v>
      </c>
      <c r="U28" s="14"/>
      <c r="W28" s="16">
        <v>0.49340574088440653</v>
      </c>
    </row>
    <row r="29" spans="1:23" x14ac:dyDescent="0.35">
      <c r="A29" s="2" t="s">
        <v>65</v>
      </c>
      <c r="B29" s="20" t="s">
        <v>66</v>
      </c>
      <c r="C29" s="2" t="s">
        <v>27</v>
      </c>
      <c r="D29" s="3" t="s">
        <v>67</v>
      </c>
      <c r="E29" s="13" t="s">
        <v>29</v>
      </c>
      <c r="F29" s="2" t="s">
        <v>34</v>
      </c>
      <c r="G29" s="2" t="s">
        <v>68</v>
      </c>
      <c r="H29" s="3">
        <v>53428974</v>
      </c>
      <c r="I29" s="4">
        <v>42194303</v>
      </c>
      <c r="J29" s="5">
        <v>78.972699344741301</v>
      </c>
      <c r="M29" s="4">
        <v>31167258</v>
      </c>
      <c r="N29" s="5">
        <v>73.866033525900406</v>
      </c>
      <c r="Q29" s="2">
        <v>669928</v>
      </c>
      <c r="S29" s="15"/>
      <c r="T29" s="14">
        <v>2.1494608219946715E-2</v>
      </c>
      <c r="U29" s="14"/>
    </row>
    <row r="30" spans="1:23" x14ac:dyDescent="0.35">
      <c r="A30" s="2" t="s">
        <v>69</v>
      </c>
      <c r="B30" s="20" t="s">
        <v>70</v>
      </c>
      <c r="C30" s="2" t="s">
        <v>27</v>
      </c>
      <c r="D30" s="3" t="s">
        <v>71</v>
      </c>
      <c r="E30" s="13" t="s">
        <v>29</v>
      </c>
      <c r="F30" s="2" t="s">
        <v>30</v>
      </c>
      <c r="G30" s="2" t="s">
        <v>31</v>
      </c>
      <c r="H30" s="3">
        <v>30595786</v>
      </c>
      <c r="I30" s="4">
        <v>30227862.5</v>
      </c>
      <c r="J30" s="5">
        <v>98.797470017603075</v>
      </c>
      <c r="M30" s="4">
        <v>24625231</v>
      </c>
      <c r="N30" s="5">
        <v>81.465340131145567</v>
      </c>
      <c r="Q30" s="2">
        <v>3377209</v>
      </c>
      <c r="S30" s="15">
        <v>1</v>
      </c>
      <c r="T30" s="14">
        <v>0.13714425663661794</v>
      </c>
      <c r="W30" s="16">
        <v>1</v>
      </c>
    </row>
    <row r="31" spans="1:23" x14ac:dyDescent="0.35">
      <c r="A31" s="2" t="s">
        <v>72</v>
      </c>
      <c r="B31" s="20" t="s">
        <v>70</v>
      </c>
      <c r="C31" s="2" t="s">
        <v>27</v>
      </c>
      <c r="D31" s="3" t="s">
        <v>71</v>
      </c>
      <c r="E31" s="13" t="s">
        <v>29</v>
      </c>
      <c r="F31" s="2" t="s">
        <v>30</v>
      </c>
      <c r="G31" s="2" t="s">
        <v>31</v>
      </c>
      <c r="H31" s="3">
        <v>74804900</v>
      </c>
      <c r="I31" s="4">
        <v>73614579.5</v>
      </c>
      <c r="J31" s="5">
        <v>98.408766671701983</v>
      </c>
      <c r="M31" s="4">
        <v>47834553.5</v>
      </c>
      <c r="N31" s="5">
        <v>64.979727962719664</v>
      </c>
      <c r="Q31" s="2">
        <v>6569227</v>
      </c>
      <c r="S31" s="15">
        <v>0.51409534181114458</v>
      </c>
      <c r="T31" s="14">
        <v>0.1373322529288373</v>
      </c>
      <c r="W31" s="16">
        <v>0.50081037277147478</v>
      </c>
    </row>
    <row r="32" spans="1:23" x14ac:dyDescent="0.35">
      <c r="A32" s="2" t="s">
        <v>73</v>
      </c>
      <c r="B32" s="20" t="s">
        <v>70</v>
      </c>
      <c r="C32" s="2" t="s">
        <v>27</v>
      </c>
      <c r="D32" s="3" t="s">
        <v>71</v>
      </c>
      <c r="E32" s="13" t="s">
        <v>29</v>
      </c>
      <c r="F32" s="2" t="s">
        <v>34</v>
      </c>
      <c r="G32" s="2" t="s">
        <v>31</v>
      </c>
      <c r="H32" s="3">
        <v>63003077</v>
      </c>
      <c r="I32" s="4">
        <v>62039363.5</v>
      </c>
      <c r="J32" s="5">
        <v>98.470370740781433</v>
      </c>
      <c r="M32" s="4">
        <v>48535618.5</v>
      </c>
      <c r="N32" s="5">
        <v>78.233585520264086</v>
      </c>
      <c r="Q32" s="2">
        <v>6583595</v>
      </c>
      <c r="S32" s="15">
        <v>0.51297338308325469</v>
      </c>
      <c r="T32" s="14">
        <v>0.13564460912350379</v>
      </c>
      <c r="W32" s="16">
        <v>0.51328903654485047</v>
      </c>
    </row>
    <row r="33" spans="1:24" x14ac:dyDescent="0.35">
      <c r="A33" s="2" t="s">
        <v>74</v>
      </c>
      <c r="B33" s="20" t="s">
        <v>70</v>
      </c>
      <c r="C33" s="2" t="s">
        <v>27</v>
      </c>
      <c r="D33" s="3" t="s">
        <v>71</v>
      </c>
      <c r="E33" s="13" t="s">
        <v>29</v>
      </c>
      <c r="F33" s="2" t="s">
        <v>34</v>
      </c>
      <c r="G33" s="2" t="s">
        <v>31</v>
      </c>
      <c r="H33" s="3">
        <v>60803646</v>
      </c>
      <c r="I33" s="4">
        <v>60001318</v>
      </c>
      <c r="J33" s="5">
        <v>98.680460707899002</v>
      </c>
      <c r="M33" s="4">
        <v>50538415</v>
      </c>
      <c r="N33" s="5">
        <v>84.228841439783039</v>
      </c>
      <c r="Q33" s="2">
        <v>6086798</v>
      </c>
      <c r="S33" s="15">
        <v>0.55484164251877588</v>
      </c>
      <c r="T33" s="14">
        <v>0.12043903632514</v>
      </c>
      <c r="W33" s="16">
        <v>0.55575539568345322</v>
      </c>
    </row>
    <row r="34" spans="1:24" s="13" customFormat="1" x14ac:dyDescent="0.35">
      <c r="A34" s="13" t="s">
        <v>75</v>
      </c>
      <c r="B34" s="13" t="s">
        <v>66</v>
      </c>
      <c r="C34" s="13" t="s">
        <v>76</v>
      </c>
      <c r="D34" s="3" t="s">
        <v>67</v>
      </c>
      <c r="E34" s="13" t="s">
        <v>29</v>
      </c>
      <c r="F34" s="2" t="s">
        <v>34</v>
      </c>
      <c r="G34" s="13" t="s">
        <v>77</v>
      </c>
      <c r="H34" s="3">
        <v>17242000</v>
      </c>
      <c r="I34" s="4">
        <v>15775042</v>
      </c>
      <c r="J34" s="23">
        <v>91.491949889803962</v>
      </c>
      <c r="L34" s="23"/>
      <c r="M34" s="13">
        <v>13570010</v>
      </c>
      <c r="N34" s="23">
        <v>86.022021367676871</v>
      </c>
      <c r="O34" s="21"/>
    </row>
    <row r="35" spans="1:24" s="13" customFormat="1" x14ac:dyDescent="0.35">
      <c r="A35" s="13" t="s">
        <v>78</v>
      </c>
      <c r="B35" s="13" t="s">
        <v>66</v>
      </c>
      <c r="C35" s="13" t="s">
        <v>76</v>
      </c>
      <c r="D35" s="3" t="s">
        <v>67</v>
      </c>
      <c r="E35" s="13" t="s">
        <v>29</v>
      </c>
      <c r="F35" s="2" t="s">
        <v>34</v>
      </c>
      <c r="G35" s="13" t="s">
        <v>77</v>
      </c>
      <c r="H35" s="3">
        <v>32679226</v>
      </c>
      <c r="I35" s="4">
        <v>31815318</v>
      </c>
      <c r="J35" s="23">
        <v>97.356400056721043</v>
      </c>
      <c r="L35" s="23"/>
      <c r="M35" s="13">
        <v>27740146</v>
      </c>
      <c r="N35" s="23">
        <v>87.191163702968495</v>
      </c>
      <c r="O35" s="21"/>
    </row>
    <row r="36" spans="1:24" s="13" customFormat="1" x14ac:dyDescent="0.35">
      <c r="A36" s="24" t="s">
        <v>79</v>
      </c>
      <c r="B36" s="24" t="s">
        <v>26</v>
      </c>
      <c r="C36" s="13" t="s">
        <v>76</v>
      </c>
      <c r="D36" s="3" t="s">
        <v>28</v>
      </c>
      <c r="E36" s="13" t="s">
        <v>29</v>
      </c>
      <c r="F36" s="2" t="s">
        <v>30</v>
      </c>
      <c r="G36" s="13" t="s">
        <v>31</v>
      </c>
      <c r="H36" s="25">
        <v>150594152</v>
      </c>
      <c r="I36" s="21">
        <v>147582272</v>
      </c>
      <c r="J36" s="23">
        <v>98.000002018670685</v>
      </c>
      <c r="K36" s="13">
        <v>1599486</v>
      </c>
      <c r="L36" s="23">
        <v>1.0621169406365794</v>
      </c>
      <c r="M36" s="26">
        <v>55647040</v>
      </c>
      <c r="N36" s="23">
        <v>37.705775392860197</v>
      </c>
      <c r="O36" s="26">
        <v>750324</v>
      </c>
      <c r="P36" s="23">
        <v>46.910319940280814</v>
      </c>
      <c r="Q36" s="24">
        <v>9015482</v>
      </c>
      <c r="R36" s="24">
        <v>217412</v>
      </c>
      <c r="S36" s="27">
        <v>1</v>
      </c>
      <c r="T36" s="28">
        <v>0.1620118877841481</v>
      </c>
      <c r="U36" s="28">
        <v>0.28975749143036877</v>
      </c>
      <c r="V36" s="29">
        <v>1</v>
      </c>
      <c r="W36" s="27"/>
    </row>
    <row r="37" spans="1:24" s="13" customFormat="1" x14ac:dyDescent="0.35">
      <c r="A37" s="24" t="s">
        <v>80</v>
      </c>
      <c r="B37" s="24" t="s">
        <v>26</v>
      </c>
      <c r="C37" s="13" t="s">
        <v>76</v>
      </c>
      <c r="D37" s="3" t="s">
        <v>28</v>
      </c>
      <c r="E37" s="13" t="s">
        <v>29</v>
      </c>
      <c r="F37" s="2" t="s">
        <v>34</v>
      </c>
      <c r="G37" s="13" t="s">
        <v>31</v>
      </c>
      <c r="H37" s="25">
        <v>273648766</v>
      </c>
      <c r="I37" s="21">
        <v>271634080</v>
      </c>
      <c r="J37" s="23">
        <v>99.263769382391445</v>
      </c>
      <c r="K37" s="13">
        <v>4152924</v>
      </c>
      <c r="L37" s="23">
        <v>1.5176110825217461</v>
      </c>
      <c r="M37" s="26">
        <v>132706914</v>
      </c>
      <c r="N37" s="23">
        <v>48.855031003473499</v>
      </c>
      <c r="O37" s="26">
        <v>1979352</v>
      </c>
      <c r="P37" s="23">
        <v>47.661647552423304</v>
      </c>
      <c r="Q37" s="24">
        <v>41604331</v>
      </c>
      <c r="R37" s="24">
        <v>610549</v>
      </c>
      <c r="S37" s="27">
        <v>0.21669575698741556</v>
      </c>
      <c r="T37" s="28">
        <v>0.31350537621574109</v>
      </c>
      <c r="U37" s="28">
        <v>0.30845903103641997</v>
      </c>
      <c r="V37" s="29">
        <v>0.21639009744015819</v>
      </c>
      <c r="W37" s="27"/>
    </row>
    <row r="38" spans="1:24" s="13" customFormat="1" x14ac:dyDescent="0.35">
      <c r="A38" s="24" t="s">
        <v>81</v>
      </c>
      <c r="B38" s="24" t="s">
        <v>26</v>
      </c>
      <c r="C38" s="13" t="s">
        <v>76</v>
      </c>
      <c r="D38" s="3" t="s">
        <v>28</v>
      </c>
      <c r="E38" s="13" t="s">
        <v>29</v>
      </c>
      <c r="F38" s="2" t="s">
        <v>34</v>
      </c>
      <c r="G38" s="13" t="s">
        <v>31</v>
      </c>
      <c r="H38" s="25">
        <v>178799812</v>
      </c>
      <c r="I38" s="21">
        <v>175826488</v>
      </c>
      <c r="J38" s="23">
        <v>98.337065365594455</v>
      </c>
      <c r="K38" s="13">
        <v>3909220</v>
      </c>
      <c r="L38" s="23">
        <v>2.1863669521084286</v>
      </c>
      <c r="M38" s="26">
        <v>106874214</v>
      </c>
      <c r="N38" s="23">
        <v>60.783909873693204</v>
      </c>
      <c r="O38" s="26">
        <v>2281740</v>
      </c>
      <c r="P38" s="23">
        <v>58.368165516394576</v>
      </c>
      <c r="Q38" s="24">
        <v>31827833</v>
      </c>
      <c r="R38" s="24">
        <v>552688</v>
      </c>
      <c r="S38" s="27">
        <v>0.28325780143436091</v>
      </c>
      <c r="T38" s="28">
        <v>0.29780647556388112</v>
      </c>
      <c r="U38" s="28">
        <v>0.24222216378728514</v>
      </c>
      <c r="V38" s="29">
        <v>0.28107623114253605</v>
      </c>
      <c r="W38" s="27"/>
    </row>
    <row r="39" spans="1:24" s="13" customFormat="1" x14ac:dyDescent="0.35">
      <c r="A39" s="24" t="s">
        <v>82</v>
      </c>
      <c r="B39" s="24" t="s">
        <v>26</v>
      </c>
      <c r="C39" s="13" t="s">
        <v>76</v>
      </c>
      <c r="D39" s="3" t="s">
        <v>28</v>
      </c>
      <c r="E39" s="13" t="s">
        <v>83</v>
      </c>
      <c r="F39" s="2" t="s">
        <v>30</v>
      </c>
      <c r="G39" s="13" t="s">
        <v>31</v>
      </c>
      <c r="H39" s="25">
        <v>203958426</v>
      </c>
      <c r="I39" s="21">
        <v>200592984</v>
      </c>
      <c r="J39" s="23">
        <v>98.349937256330861</v>
      </c>
      <c r="K39" s="13">
        <v>4794142</v>
      </c>
      <c r="L39" s="23">
        <v>2.3505486358283623</v>
      </c>
      <c r="M39" s="26">
        <v>156348392</v>
      </c>
      <c r="N39" s="23">
        <v>77.943100941157539</v>
      </c>
      <c r="O39" s="26">
        <v>3315942</v>
      </c>
      <c r="P39" s="23">
        <v>69.166536994523739</v>
      </c>
      <c r="Q39" s="24">
        <v>19587761</v>
      </c>
      <c r="R39" s="24">
        <v>629492</v>
      </c>
      <c r="S39" s="27">
        <v>0.46026097622898299</v>
      </c>
      <c r="T39" s="28">
        <v>0.12528277873174418</v>
      </c>
      <c r="U39" s="28">
        <v>0.18983806109998305</v>
      </c>
      <c r="V39" s="29">
        <v>0.45677928147794478</v>
      </c>
      <c r="W39" s="27"/>
    </row>
    <row r="40" spans="1:24" s="13" customFormat="1" x14ac:dyDescent="0.35">
      <c r="A40" s="24" t="s">
        <v>84</v>
      </c>
      <c r="B40" s="24" t="s">
        <v>26</v>
      </c>
      <c r="C40" s="13" t="s">
        <v>76</v>
      </c>
      <c r="D40" s="3" t="s">
        <v>28</v>
      </c>
      <c r="E40" s="13" t="s">
        <v>83</v>
      </c>
      <c r="F40" s="2" t="s">
        <v>30</v>
      </c>
      <c r="G40" s="13" t="s">
        <v>31</v>
      </c>
      <c r="H40" s="25">
        <v>210208094</v>
      </c>
      <c r="I40" s="21">
        <v>206364458</v>
      </c>
      <c r="J40" s="23">
        <v>98.171509038086796</v>
      </c>
      <c r="K40" s="13">
        <v>3677328</v>
      </c>
      <c r="L40" s="23">
        <v>1.7493750740159415</v>
      </c>
      <c r="M40" s="26">
        <v>75365880</v>
      </c>
      <c r="N40" s="23">
        <v>36.520765605868043</v>
      </c>
      <c r="O40" s="26">
        <v>1758958</v>
      </c>
      <c r="P40" s="23">
        <v>47.832502295144735</v>
      </c>
      <c r="Q40" s="24">
        <v>18737752</v>
      </c>
      <c r="R40" s="24">
        <v>482824</v>
      </c>
      <c r="S40" s="27">
        <v>0.48114000014516145</v>
      </c>
      <c r="T40" s="28">
        <v>0.24862380695349143</v>
      </c>
      <c r="U40" s="28">
        <v>0.27449433130296458</v>
      </c>
      <c r="V40" s="29">
        <v>0.47650637052032785</v>
      </c>
      <c r="W40" s="27"/>
    </row>
    <row r="41" spans="1:24" s="13" customFormat="1" x14ac:dyDescent="0.35">
      <c r="A41" s="24" t="s">
        <v>85</v>
      </c>
      <c r="B41" s="24" t="s">
        <v>26</v>
      </c>
      <c r="C41" s="13" t="s">
        <v>76</v>
      </c>
      <c r="D41" s="3" t="s">
        <v>28</v>
      </c>
      <c r="E41" s="13" t="s">
        <v>83</v>
      </c>
      <c r="F41" s="2" t="s">
        <v>34</v>
      </c>
      <c r="G41" s="13" t="s">
        <v>31</v>
      </c>
      <c r="H41" s="25">
        <v>243718250</v>
      </c>
      <c r="I41" s="21">
        <v>239484152</v>
      </c>
      <c r="J41" s="23">
        <v>98.262707860408483</v>
      </c>
      <c r="K41" s="13">
        <v>4135030</v>
      </c>
      <c r="L41" s="23">
        <v>1.6966435628025394</v>
      </c>
      <c r="M41" s="26">
        <v>69405402</v>
      </c>
      <c r="N41" s="23">
        <v>28.981208744034134</v>
      </c>
      <c r="O41" s="26">
        <v>1826934</v>
      </c>
      <c r="P41" s="23">
        <v>44.181880179829406</v>
      </c>
      <c r="Q41" s="24">
        <v>23061949</v>
      </c>
      <c r="R41" s="24">
        <v>509125</v>
      </c>
      <c r="S41" s="27">
        <v>0.39092454848460551</v>
      </c>
      <c r="T41" s="28">
        <v>0.33227887650589505</v>
      </c>
      <c r="U41" s="28">
        <v>0.27867728117162416</v>
      </c>
      <c r="V41" s="29">
        <v>0.38603418754317642</v>
      </c>
      <c r="W41" s="27"/>
    </row>
    <row r="42" spans="1:24" s="30" customFormat="1" ht="14.6" x14ac:dyDescent="0.4">
      <c r="A42" s="24" t="s">
        <v>86</v>
      </c>
      <c r="B42" s="24" t="s">
        <v>26</v>
      </c>
      <c r="C42" s="13" t="s">
        <v>76</v>
      </c>
      <c r="D42" s="3" t="s">
        <v>28</v>
      </c>
      <c r="E42" s="13" t="s">
        <v>29</v>
      </c>
      <c r="F42" s="13" t="s">
        <v>87</v>
      </c>
      <c r="G42" s="13" t="s">
        <v>31</v>
      </c>
      <c r="H42" s="25">
        <v>114420802</v>
      </c>
      <c r="I42" s="21">
        <v>109602362</v>
      </c>
      <c r="J42" s="23">
        <v>95.788842661669165</v>
      </c>
      <c r="K42" s="24">
        <v>3652870</v>
      </c>
      <c r="L42" s="23">
        <v>3.1924876737011512</v>
      </c>
      <c r="M42" s="26">
        <v>46958500</v>
      </c>
      <c r="N42" s="23">
        <v>42.844423371094869</v>
      </c>
      <c r="O42" s="26">
        <v>1949396</v>
      </c>
      <c r="P42" s="23">
        <v>53.366147713989271</v>
      </c>
      <c r="Q42" s="24">
        <v>12314423</v>
      </c>
      <c r="R42" s="24">
        <v>550129</v>
      </c>
      <c r="S42" s="27">
        <v>0.73210754576158377</v>
      </c>
      <c r="T42" s="28">
        <v>0.2622405528285614</v>
      </c>
      <c r="U42" s="28">
        <v>0.28220484703980103</v>
      </c>
      <c r="V42" s="29">
        <v>0.71240483178418113</v>
      </c>
      <c r="W42" s="27"/>
      <c r="X42" s="13"/>
    </row>
    <row r="43" spans="1:24" s="13" customFormat="1" x14ac:dyDescent="0.35">
      <c r="A43" s="24" t="s">
        <v>88</v>
      </c>
      <c r="B43" s="24" t="s">
        <v>26</v>
      </c>
      <c r="C43" s="13" t="s">
        <v>76</v>
      </c>
      <c r="D43" s="3" t="s">
        <v>28</v>
      </c>
      <c r="E43" s="13" t="s">
        <v>29</v>
      </c>
      <c r="F43" s="2" t="s">
        <v>30</v>
      </c>
      <c r="G43" s="13" t="s">
        <v>31</v>
      </c>
      <c r="H43" s="25">
        <v>113331148</v>
      </c>
      <c r="I43" s="26">
        <v>111339612</v>
      </c>
      <c r="J43" s="23">
        <v>98.24272846861129</v>
      </c>
      <c r="K43" s="13">
        <v>2969050</v>
      </c>
      <c r="L43" s="23">
        <v>2.6198005159181834</v>
      </c>
      <c r="M43" s="26">
        <v>45138652</v>
      </c>
      <c r="N43" s="23">
        <v>40.541413059711402</v>
      </c>
      <c r="O43" s="26">
        <v>1388290</v>
      </c>
      <c r="P43" s="23">
        <v>46.758727539111838</v>
      </c>
      <c r="Q43" s="24">
        <v>13706729</v>
      </c>
      <c r="R43" s="24">
        <v>469364</v>
      </c>
      <c r="S43" s="27">
        <v>0.6577413181511067</v>
      </c>
      <c r="T43" s="28">
        <v>0.30365835913753031</v>
      </c>
      <c r="U43" s="28">
        <v>0.33808786348673547</v>
      </c>
      <c r="V43" s="29">
        <v>0.64671947294610399</v>
      </c>
      <c r="W43" s="27"/>
    </row>
    <row r="44" spans="1:24" s="13" customFormat="1" x14ac:dyDescent="0.35">
      <c r="A44" s="24" t="s">
        <v>89</v>
      </c>
      <c r="B44" s="24" t="s">
        <v>26</v>
      </c>
      <c r="C44" s="13" t="s">
        <v>76</v>
      </c>
      <c r="D44" s="3" t="s">
        <v>28</v>
      </c>
      <c r="E44" s="13" t="s">
        <v>83</v>
      </c>
      <c r="F44" s="2" t="s">
        <v>34</v>
      </c>
      <c r="G44" s="13" t="s">
        <v>31</v>
      </c>
      <c r="H44" s="25">
        <v>77635734</v>
      </c>
      <c r="I44" s="26">
        <v>74821876</v>
      </c>
      <c r="J44" s="23">
        <v>96.375563345610928</v>
      </c>
      <c r="K44" s="24">
        <v>2795326</v>
      </c>
      <c r="L44" s="23">
        <v>3.6005662031867955</v>
      </c>
      <c r="M44" s="26">
        <v>36757906</v>
      </c>
      <c r="N44" s="23">
        <v>49.127217820627756</v>
      </c>
      <c r="O44" s="26">
        <v>1207134</v>
      </c>
      <c r="P44" s="23">
        <v>43.184015030804993</v>
      </c>
      <c r="Q44" s="24">
        <v>12829586</v>
      </c>
      <c r="R44" s="24">
        <v>539918</v>
      </c>
      <c r="S44" s="27">
        <v>0.70271028231152588</v>
      </c>
      <c r="T44" s="28">
        <v>0.34902929454142462</v>
      </c>
      <c r="U44" s="28">
        <v>0.44727263087610819</v>
      </c>
      <c r="V44" s="29">
        <v>0.68954076584826696</v>
      </c>
      <c r="W44" s="27"/>
    </row>
    <row r="45" spans="1:24" s="13" customFormat="1" x14ac:dyDescent="0.35">
      <c r="A45" s="24" t="s">
        <v>90</v>
      </c>
      <c r="B45" s="24" t="s">
        <v>26</v>
      </c>
      <c r="C45" s="13" t="s">
        <v>76</v>
      </c>
      <c r="D45" s="3" t="s">
        <v>28</v>
      </c>
      <c r="E45" s="13" t="s">
        <v>83</v>
      </c>
      <c r="F45" s="2" t="s">
        <v>30</v>
      </c>
      <c r="G45" s="13" t="s">
        <v>31</v>
      </c>
      <c r="H45" s="25">
        <v>143159666</v>
      </c>
      <c r="I45" s="21">
        <v>135783504</v>
      </c>
      <c r="J45" s="23">
        <v>94.847597646672355</v>
      </c>
      <c r="K45" s="13">
        <v>4561174</v>
      </c>
      <c r="L45" s="23">
        <v>3.1860747705292916</v>
      </c>
      <c r="M45" s="26">
        <v>64833572</v>
      </c>
      <c r="N45" s="23">
        <v>47.747752922917648</v>
      </c>
      <c r="O45" s="26">
        <v>2469554</v>
      </c>
      <c r="P45" s="23">
        <v>54.142946530871221</v>
      </c>
      <c r="Q45" s="24">
        <v>23516324</v>
      </c>
      <c r="R45" s="24">
        <v>1077635</v>
      </c>
      <c r="S45" s="27">
        <v>0.38337122757791564</v>
      </c>
      <c r="T45" s="28">
        <v>0.36271831513463426</v>
      </c>
      <c r="U45" s="28">
        <v>0.4363682673065663</v>
      </c>
      <c r="V45" s="29">
        <v>0.37428374519513574</v>
      </c>
      <c r="W45" s="27"/>
    </row>
    <row r="46" spans="1:24" s="13" customFormat="1" x14ac:dyDescent="0.35">
      <c r="A46" s="24" t="s">
        <v>91</v>
      </c>
      <c r="B46" s="24" t="s">
        <v>92</v>
      </c>
      <c r="C46" s="13" t="s">
        <v>76</v>
      </c>
      <c r="E46" s="13" t="s">
        <v>29</v>
      </c>
      <c r="F46" s="2" t="s">
        <v>34</v>
      </c>
      <c r="G46" s="13" t="s">
        <v>31</v>
      </c>
      <c r="H46" s="3">
        <v>113006063</v>
      </c>
      <c r="I46" s="21">
        <v>111195785</v>
      </c>
      <c r="J46" s="23">
        <v>98.398070022136778</v>
      </c>
      <c r="K46" s="13">
        <v>3317872</v>
      </c>
      <c r="L46" s="23">
        <v>2.9360123801499038</v>
      </c>
      <c r="M46" s="21">
        <v>92462556</v>
      </c>
      <c r="N46" s="23">
        <v>83.152932460524468</v>
      </c>
      <c r="O46" s="21">
        <v>2397776</v>
      </c>
      <c r="P46" s="23">
        <v>72.268490164780317</v>
      </c>
      <c r="S46" s="27"/>
      <c r="V46" s="31"/>
    </row>
    <row r="47" spans="1:24" s="13" customFormat="1" x14ac:dyDescent="0.35">
      <c r="A47" s="24" t="s">
        <v>93</v>
      </c>
      <c r="B47" s="24" t="s">
        <v>38</v>
      </c>
      <c r="C47" s="13" t="s">
        <v>76</v>
      </c>
      <c r="D47" s="3" t="s">
        <v>39</v>
      </c>
      <c r="E47" s="13" t="s">
        <v>29</v>
      </c>
      <c r="F47" s="2" t="s">
        <v>30</v>
      </c>
      <c r="G47" s="13" t="s">
        <v>31</v>
      </c>
      <c r="H47" s="25">
        <v>258448464</v>
      </c>
      <c r="I47" s="21">
        <v>254378332</v>
      </c>
      <c r="J47" s="23">
        <v>98.425166883560976</v>
      </c>
      <c r="K47" s="13">
        <v>2899852</v>
      </c>
      <c r="L47" s="23">
        <v>1.1220233059694253</v>
      </c>
      <c r="M47" s="21">
        <v>166046334</v>
      </c>
      <c r="N47" s="23">
        <v>65.275345071450502</v>
      </c>
      <c r="O47" s="21">
        <v>1742840</v>
      </c>
      <c r="P47" s="23">
        <v>60.100998257842122</v>
      </c>
      <c r="Q47" s="13">
        <v>63764807</v>
      </c>
      <c r="R47" s="13">
        <v>621278</v>
      </c>
      <c r="S47" s="27">
        <v>0.28637408092523514</v>
      </c>
      <c r="T47" s="28">
        <v>0.38401815604071088</v>
      </c>
      <c r="U47" s="28">
        <v>0.35647448991301556</v>
      </c>
      <c r="V47" s="29">
        <v>0.33460481780743367</v>
      </c>
      <c r="W47" s="27"/>
      <c r="X47" s="3"/>
    </row>
    <row r="48" spans="1:24" s="13" customFormat="1" x14ac:dyDescent="0.35">
      <c r="A48" s="24" t="s">
        <v>94</v>
      </c>
      <c r="B48" s="24" t="s">
        <v>38</v>
      </c>
      <c r="C48" s="13" t="s">
        <v>76</v>
      </c>
      <c r="D48" s="3" t="s">
        <v>39</v>
      </c>
      <c r="E48" s="13" t="s">
        <v>83</v>
      </c>
      <c r="F48" s="2" t="s">
        <v>30</v>
      </c>
      <c r="G48" s="13" t="s">
        <v>31</v>
      </c>
      <c r="H48" s="25">
        <v>226936336</v>
      </c>
      <c r="I48" s="21">
        <v>222825844</v>
      </c>
      <c r="J48" s="23">
        <v>98.188702579563994</v>
      </c>
      <c r="K48" s="13">
        <v>628774</v>
      </c>
      <c r="L48" s="23">
        <v>0.27707065826602578</v>
      </c>
      <c r="M48" s="21">
        <v>172121770</v>
      </c>
      <c r="N48" s="23">
        <v>77.244976125839329</v>
      </c>
      <c r="O48" s="21">
        <v>518696</v>
      </c>
      <c r="P48" s="23">
        <v>82.493232862681978</v>
      </c>
      <c r="Q48" s="13">
        <v>63827556</v>
      </c>
      <c r="R48" s="13">
        <v>402892</v>
      </c>
      <c r="S48" s="27">
        <v>0.28609254598437078</v>
      </c>
      <c r="T48" s="28">
        <v>0.37082790863700738</v>
      </c>
      <c r="U48" s="28">
        <v>0.77674013294877919</v>
      </c>
      <c r="V48" s="29">
        <v>0.33676959326609562</v>
      </c>
      <c r="W48" s="27"/>
      <c r="X48" s="3"/>
    </row>
    <row r="49" spans="1:255" s="13" customFormat="1" x14ac:dyDescent="0.35">
      <c r="A49" s="24" t="s">
        <v>95</v>
      </c>
      <c r="B49" s="24" t="s">
        <v>38</v>
      </c>
      <c r="C49" s="13" t="s">
        <v>76</v>
      </c>
      <c r="D49" s="3" t="s">
        <v>39</v>
      </c>
      <c r="E49" s="13" t="s">
        <v>83</v>
      </c>
      <c r="F49" s="2" t="s">
        <v>30</v>
      </c>
      <c r="G49" s="13" t="s">
        <v>31</v>
      </c>
      <c r="H49" s="25">
        <v>192187940</v>
      </c>
      <c r="I49" s="21">
        <v>188442988</v>
      </c>
      <c r="J49" s="23">
        <v>98.051411550589492</v>
      </c>
      <c r="K49" s="13">
        <v>970386</v>
      </c>
      <c r="L49" s="23">
        <v>0.50491513671461385</v>
      </c>
      <c r="M49" s="21">
        <v>143350332</v>
      </c>
      <c r="N49" s="23">
        <v>76.070929208573148</v>
      </c>
      <c r="O49" s="21">
        <v>788822</v>
      </c>
      <c r="P49" s="23">
        <v>81.289507474345257</v>
      </c>
      <c r="Q49" s="13">
        <v>55412436</v>
      </c>
      <c r="R49" s="13">
        <v>618279</v>
      </c>
      <c r="S49" s="27">
        <v>0.3295395279139145</v>
      </c>
      <c r="T49" s="28">
        <v>0.38655254736347594</v>
      </c>
      <c r="U49" s="28">
        <v>0.78380040110443172</v>
      </c>
      <c r="V49" s="29">
        <v>0.38695224934985706</v>
      </c>
      <c r="W49" s="27"/>
      <c r="X49" s="3"/>
    </row>
    <row r="50" spans="1:255" s="13" customFormat="1" x14ac:dyDescent="0.35">
      <c r="A50" s="24" t="s">
        <v>96</v>
      </c>
      <c r="B50" s="24" t="s">
        <v>38</v>
      </c>
      <c r="C50" s="13" t="s">
        <v>76</v>
      </c>
      <c r="D50" s="3" t="s">
        <v>39</v>
      </c>
      <c r="E50" s="13" t="s">
        <v>83</v>
      </c>
      <c r="F50" s="2" t="s">
        <v>34</v>
      </c>
      <c r="G50" s="13" t="s">
        <v>31</v>
      </c>
      <c r="H50" s="25">
        <v>268708128</v>
      </c>
      <c r="I50" s="21">
        <v>264125196</v>
      </c>
      <c r="J50" s="23">
        <v>98.294457248423839</v>
      </c>
      <c r="K50" s="13">
        <v>3890212</v>
      </c>
      <c r="L50" s="23">
        <v>1.4477463071009151</v>
      </c>
      <c r="M50" s="21">
        <v>188370168</v>
      </c>
      <c r="N50" s="23">
        <v>71.318515178688216</v>
      </c>
      <c r="O50" s="21">
        <v>2652482</v>
      </c>
      <c r="P50" s="23">
        <v>68.18348203131346</v>
      </c>
      <c r="Q50" s="13">
        <v>69410180</v>
      </c>
      <c r="R50" s="13">
        <v>901289</v>
      </c>
      <c r="S50" s="27">
        <v>0.2630822740986985</v>
      </c>
      <c r="T50" s="28">
        <v>0.36847756062945169</v>
      </c>
      <c r="U50" s="28">
        <v>0.33979080725147237</v>
      </c>
      <c r="V50" s="29">
        <v>0.30630350943659884</v>
      </c>
      <c r="W50" s="27"/>
      <c r="X50" s="3"/>
    </row>
    <row r="51" spans="1:255" s="13" customFormat="1" x14ac:dyDescent="0.35">
      <c r="A51" s="24" t="s">
        <v>97</v>
      </c>
      <c r="B51" s="24" t="s">
        <v>38</v>
      </c>
      <c r="C51" s="13" t="s">
        <v>76</v>
      </c>
      <c r="D51" s="3" t="s">
        <v>39</v>
      </c>
      <c r="E51" s="13" t="s">
        <v>83</v>
      </c>
      <c r="F51" s="2" t="s">
        <v>34</v>
      </c>
      <c r="G51" s="13" t="s">
        <v>31</v>
      </c>
      <c r="H51" s="25">
        <v>226103802</v>
      </c>
      <c r="I51" s="21">
        <v>222181856</v>
      </c>
      <c r="J51" s="23">
        <v>98.265422356763381</v>
      </c>
      <c r="K51" s="13">
        <v>3433226</v>
      </c>
      <c r="L51" s="23">
        <v>1.5184291328281159</v>
      </c>
      <c r="M51" s="21">
        <v>183644362</v>
      </c>
      <c r="N51" s="23">
        <v>82.654977011264137</v>
      </c>
      <c r="O51" s="21">
        <v>2651668</v>
      </c>
      <c r="P51" s="23">
        <v>77.235463089234443</v>
      </c>
      <c r="Q51" s="13">
        <v>75695451</v>
      </c>
      <c r="R51" s="13">
        <v>937464</v>
      </c>
      <c r="S51" s="27">
        <v>0.24123758771184281</v>
      </c>
      <c r="T51" s="28">
        <v>0.41218499808886044</v>
      </c>
      <c r="U51" s="28">
        <v>0.35353747150849957</v>
      </c>
      <c r="V51" s="29">
        <v>0.28077090551099498</v>
      </c>
      <c r="W51" s="27"/>
      <c r="X51" s="3"/>
    </row>
    <row r="52" spans="1:255" s="13" customFormat="1" x14ac:dyDescent="0.35">
      <c r="A52" s="24" t="s">
        <v>98</v>
      </c>
      <c r="B52" s="24" t="s">
        <v>38</v>
      </c>
      <c r="C52" s="13" t="s">
        <v>76</v>
      </c>
      <c r="D52" s="3" t="s">
        <v>39</v>
      </c>
      <c r="E52" s="13" t="s">
        <v>29</v>
      </c>
      <c r="F52" s="2" t="s">
        <v>30</v>
      </c>
      <c r="G52" s="13" t="s">
        <v>31</v>
      </c>
      <c r="H52" s="25">
        <v>159525996</v>
      </c>
      <c r="I52" s="21">
        <v>151344914</v>
      </c>
      <c r="J52" s="23">
        <v>94.871630828119081</v>
      </c>
      <c r="K52" s="13">
        <v>8406946</v>
      </c>
      <c r="L52" s="23">
        <v>5.2699536193461531</v>
      </c>
      <c r="M52" s="21">
        <v>70913886</v>
      </c>
      <c r="N52" s="23">
        <v>46.855810430471422</v>
      </c>
      <c r="O52" s="21">
        <v>4421900</v>
      </c>
      <c r="P52" s="23">
        <v>52.598172986956264</v>
      </c>
      <c r="Q52" s="13">
        <v>30152158</v>
      </c>
      <c r="R52" s="13">
        <v>2654131</v>
      </c>
      <c r="S52" s="27">
        <v>0.60561462963944401</v>
      </c>
      <c r="T52" s="28">
        <v>0.42519398809987652</v>
      </c>
      <c r="U52" s="28">
        <v>0.60022411180714175</v>
      </c>
      <c r="V52" s="29">
        <v>0.67306877740863136</v>
      </c>
      <c r="W52" s="27"/>
      <c r="X52" s="3"/>
    </row>
    <row r="53" spans="1:255" s="13" customFormat="1" x14ac:dyDescent="0.35">
      <c r="A53" s="24" t="s">
        <v>99</v>
      </c>
      <c r="B53" s="24" t="s">
        <v>38</v>
      </c>
      <c r="C53" s="13" t="s">
        <v>76</v>
      </c>
      <c r="D53" s="3" t="s">
        <v>39</v>
      </c>
      <c r="E53" s="13" t="s">
        <v>29</v>
      </c>
      <c r="F53" s="2" t="s">
        <v>34</v>
      </c>
      <c r="G53" s="13" t="s">
        <v>31</v>
      </c>
      <c r="H53" s="25">
        <v>162472852</v>
      </c>
      <c r="I53" s="21">
        <v>146182658</v>
      </c>
      <c r="J53" s="23">
        <v>89.973590172467709</v>
      </c>
      <c r="K53" s="13">
        <v>15021560</v>
      </c>
      <c r="L53" s="23">
        <v>9.2455815325996742</v>
      </c>
      <c r="M53" s="21">
        <v>55442632</v>
      </c>
      <c r="N53" s="23">
        <v>37.926955740536613</v>
      </c>
      <c r="O53" s="21">
        <v>6374804</v>
      </c>
      <c r="P53" s="23">
        <v>42.437696217969375</v>
      </c>
      <c r="Q53" s="13">
        <v>23608450</v>
      </c>
      <c r="R53" s="13">
        <v>4489779</v>
      </c>
      <c r="S53" s="27">
        <v>0.77347678479527449</v>
      </c>
      <c r="T53" s="28">
        <v>0.4258176271285245</v>
      </c>
      <c r="U53" s="28">
        <v>0.70430071261798799</v>
      </c>
      <c r="V53" s="29">
        <v>0.81905536703421256</v>
      </c>
      <c r="W53" s="27"/>
      <c r="X53" s="3"/>
    </row>
    <row r="54" spans="1:255" s="13" customFormat="1" x14ac:dyDescent="0.35">
      <c r="A54" s="24" t="s">
        <v>100</v>
      </c>
      <c r="B54" s="24" t="s">
        <v>38</v>
      </c>
      <c r="C54" s="13" t="s">
        <v>76</v>
      </c>
      <c r="D54" s="3" t="s">
        <v>39</v>
      </c>
      <c r="E54" s="13" t="s">
        <v>29</v>
      </c>
      <c r="F54" s="2" t="s">
        <v>34</v>
      </c>
      <c r="G54" s="13" t="s">
        <v>31</v>
      </c>
      <c r="H54" s="25">
        <v>173233360</v>
      </c>
      <c r="I54" s="21">
        <v>165369658</v>
      </c>
      <c r="J54" s="23">
        <v>95.460630677601586</v>
      </c>
      <c r="K54" s="13">
        <v>8535482</v>
      </c>
      <c r="L54" s="23">
        <v>4.9271583718055227</v>
      </c>
      <c r="M54" s="21">
        <v>85971026</v>
      </c>
      <c r="N54" s="23">
        <v>51.987182557999844</v>
      </c>
      <c r="O54" s="21">
        <v>4870584</v>
      </c>
      <c r="P54" s="23">
        <v>57.062788018298207</v>
      </c>
      <c r="Q54" s="13">
        <v>36746322</v>
      </c>
      <c r="R54" s="13">
        <v>2695708</v>
      </c>
      <c r="S54" s="27">
        <v>0.49693648251381456</v>
      </c>
      <c r="T54" s="28">
        <v>0.42742681703019342</v>
      </c>
      <c r="U54" s="28">
        <v>0.55346709963322671</v>
      </c>
      <c r="V54" s="29">
        <v>0.55526627230495551</v>
      </c>
      <c r="W54" s="27"/>
      <c r="X54" s="3"/>
    </row>
    <row r="55" spans="1:255" x14ac:dyDescent="0.35">
      <c r="A55" s="32" t="s">
        <v>101</v>
      </c>
      <c r="B55" s="32" t="s">
        <v>38</v>
      </c>
      <c r="C55" s="2" t="s">
        <v>76</v>
      </c>
      <c r="D55" s="3" t="s">
        <v>39</v>
      </c>
      <c r="E55" s="2" t="s">
        <v>83</v>
      </c>
      <c r="F55" s="2" t="s">
        <v>30</v>
      </c>
      <c r="G55" s="2" t="s">
        <v>31</v>
      </c>
      <c r="H55" s="3">
        <v>166200238</v>
      </c>
      <c r="I55" s="4">
        <v>147146912</v>
      </c>
      <c r="J55" s="5">
        <v>88.535921350485665</v>
      </c>
      <c r="K55" s="2">
        <v>18971824</v>
      </c>
      <c r="L55" s="5">
        <v>11.415040211915942</v>
      </c>
      <c r="M55" s="4">
        <v>61497426</v>
      </c>
      <c r="N55" s="5">
        <v>41.793215477060095</v>
      </c>
      <c r="O55" s="4">
        <v>8768464</v>
      </c>
      <c r="P55" s="5">
        <v>46.218349906682668</v>
      </c>
      <c r="Q55" s="2">
        <v>28249061</v>
      </c>
      <c r="R55" s="2">
        <v>6194727</v>
      </c>
      <c r="S55" s="27">
        <v>0.64641398168951525</v>
      </c>
      <c r="T55" s="14">
        <v>0.45935355082991602</v>
      </c>
      <c r="U55" s="14">
        <v>0.70647801028777679</v>
      </c>
      <c r="V55" s="29">
        <v>0.66796891835033201</v>
      </c>
      <c r="W55" s="16"/>
      <c r="X55" s="3"/>
    </row>
    <row r="56" spans="1:255" x14ac:dyDescent="0.35">
      <c r="A56" s="32" t="s">
        <v>102</v>
      </c>
      <c r="B56" s="32" t="s">
        <v>38</v>
      </c>
      <c r="C56" s="2" t="s">
        <v>76</v>
      </c>
      <c r="D56" s="3" t="s">
        <v>39</v>
      </c>
      <c r="E56" s="2" t="s">
        <v>83</v>
      </c>
      <c r="F56" s="2" t="s">
        <v>34</v>
      </c>
      <c r="G56" s="2" t="s">
        <v>31</v>
      </c>
      <c r="H56" s="3">
        <v>137424802</v>
      </c>
      <c r="I56" s="4">
        <v>118976480</v>
      </c>
      <c r="J56" s="5">
        <v>86.575696867294738</v>
      </c>
      <c r="K56" s="2">
        <v>18761312</v>
      </c>
      <c r="L56" s="5">
        <v>13.652056780842225</v>
      </c>
      <c r="M56" s="4">
        <v>39974840</v>
      </c>
      <c r="N56" s="5">
        <v>33.598943253321998</v>
      </c>
      <c r="O56" s="4">
        <v>7222754</v>
      </c>
      <c r="P56" s="5">
        <v>38.498128489095002</v>
      </c>
      <c r="Q56" s="2">
        <v>18260588</v>
      </c>
      <c r="R56" s="2">
        <v>5188708</v>
      </c>
      <c r="S56" s="27">
        <v>1</v>
      </c>
      <c r="T56" s="14">
        <v>0.45680202847591134</v>
      </c>
      <c r="U56" s="14">
        <v>0.71838359717082989</v>
      </c>
      <c r="V56" s="29">
        <v>1</v>
      </c>
      <c r="W56" s="16"/>
      <c r="X56" s="3"/>
    </row>
    <row r="57" spans="1:255" x14ac:dyDescent="0.35">
      <c r="A57" s="32" t="s">
        <v>103</v>
      </c>
      <c r="B57" s="32" t="s">
        <v>38</v>
      </c>
      <c r="C57" s="2" t="s">
        <v>76</v>
      </c>
      <c r="D57" s="3" t="s">
        <v>39</v>
      </c>
      <c r="E57" s="2" t="s">
        <v>83</v>
      </c>
      <c r="F57" s="2" t="s">
        <v>34</v>
      </c>
      <c r="G57" s="2" t="s">
        <v>31</v>
      </c>
      <c r="H57" s="3">
        <v>167763514</v>
      </c>
      <c r="I57" s="4">
        <v>146812828</v>
      </c>
      <c r="J57" s="5">
        <v>87.511774461281249</v>
      </c>
      <c r="K57" s="2">
        <v>22121470</v>
      </c>
      <c r="L57" s="5">
        <v>13.186103147553288</v>
      </c>
      <c r="M57" s="4">
        <v>52134660</v>
      </c>
      <c r="N57" s="5">
        <v>35.510970471871843</v>
      </c>
      <c r="O57" s="4">
        <v>8985846</v>
      </c>
      <c r="P57" s="5">
        <v>40.620474136664519</v>
      </c>
      <c r="Q57" s="2">
        <v>24273305</v>
      </c>
      <c r="R57" s="2">
        <v>6398680</v>
      </c>
      <c r="S57" s="27">
        <v>0.75229096326190437</v>
      </c>
      <c r="T57" s="14">
        <v>0.46558863144019735</v>
      </c>
      <c r="U57" s="14">
        <v>0.71208431571162023</v>
      </c>
      <c r="V57" s="29">
        <v>0.75763246389392402</v>
      </c>
      <c r="W57" s="16"/>
      <c r="X57" s="3"/>
    </row>
    <row r="58" spans="1:255" x14ac:dyDescent="0.35">
      <c r="A58" s="3" t="s">
        <v>104</v>
      </c>
      <c r="B58" s="2" t="s">
        <v>46</v>
      </c>
      <c r="C58" s="2" t="s">
        <v>76</v>
      </c>
      <c r="D58" s="2" t="s">
        <v>47</v>
      </c>
      <c r="E58" s="13" t="s">
        <v>29</v>
      </c>
      <c r="F58" s="2" t="s">
        <v>30</v>
      </c>
      <c r="G58" s="2" t="s">
        <v>31</v>
      </c>
      <c r="H58" s="3">
        <v>73284885</v>
      </c>
      <c r="I58" s="3">
        <f>0.5*137014416</f>
        <v>68507208</v>
      </c>
      <c r="J58" s="5">
        <v>97.384040924059406</v>
      </c>
      <c r="K58" s="3">
        <f>0.5*2083882</f>
        <v>1041941</v>
      </c>
      <c r="L58" s="5">
        <v>1.4811350213608965</v>
      </c>
      <c r="M58" s="3">
        <v>48170477</v>
      </c>
      <c r="N58" s="5">
        <v>70.314465304147262</v>
      </c>
      <c r="O58" s="3">
        <v>729206</v>
      </c>
      <c r="P58" s="5">
        <v>69.985344659630442</v>
      </c>
      <c r="Q58" s="2">
        <v>7715443</v>
      </c>
      <c r="R58" s="2">
        <v>346011</v>
      </c>
      <c r="S58" s="16">
        <f t="shared" ref="S58:S61" si="0">1/(R58/$R$63)</f>
        <v>0.54511850779310489</v>
      </c>
      <c r="T58" s="14">
        <f>Q58/M58</f>
        <v>0.16016953703821535</v>
      </c>
      <c r="U58" s="33">
        <f>R58/O58</f>
        <v>0.47450377533920457</v>
      </c>
      <c r="V58" s="34">
        <v>0.82570520589347696</v>
      </c>
      <c r="W58" s="3"/>
      <c r="X58" s="3"/>
      <c r="AB58" s="13"/>
    </row>
    <row r="59" spans="1:255" x14ac:dyDescent="0.35">
      <c r="A59" s="3" t="s">
        <v>105</v>
      </c>
      <c r="B59" s="2" t="s">
        <v>46</v>
      </c>
      <c r="C59" s="2" t="s">
        <v>76</v>
      </c>
      <c r="D59" s="2" t="s">
        <v>47</v>
      </c>
      <c r="E59" s="13" t="s">
        <v>29</v>
      </c>
      <c r="F59" s="2" t="s">
        <v>30</v>
      </c>
      <c r="G59" s="2" t="s">
        <v>31</v>
      </c>
      <c r="H59" s="35">
        <v>89782845</v>
      </c>
      <c r="I59" s="3">
        <f>0.5*166721024</f>
        <v>83360512</v>
      </c>
      <c r="J59" s="5">
        <v>97.873695288605745</v>
      </c>
      <c r="K59" s="3">
        <f>0.5*1762902</f>
        <v>881451</v>
      </c>
      <c r="L59" s="5">
        <v>1.034912868407488</v>
      </c>
      <c r="M59" s="3">
        <v>59810553</v>
      </c>
      <c r="N59" s="5">
        <v>71.749263008365403</v>
      </c>
      <c r="O59" s="3">
        <v>629894</v>
      </c>
      <c r="P59" s="5">
        <v>71.461034135760244</v>
      </c>
      <c r="Q59" s="2">
        <v>9340527</v>
      </c>
      <c r="R59" s="2">
        <v>284961</v>
      </c>
      <c r="S59" s="16">
        <f t="shared" si="0"/>
        <v>0.66190461150824154</v>
      </c>
      <c r="T59" s="14">
        <f t="shared" ref="T59:T68" si="1">Q59/M59</f>
        <v>0.15616854437042238</v>
      </c>
      <c r="U59" s="33">
        <f t="shared" ref="U59:U68" si="2">R59/O59</f>
        <v>0.45239516490076109</v>
      </c>
      <c r="V59" s="34">
        <v>0.68515646004773534</v>
      </c>
      <c r="W59" s="3"/>
      <c r="X59" s="3"/>
      <c r="AB59" s="13"/>
    </row>
    <row r="60" spans="1:255" x14ac:dyDescent="0.35">
      <c r="A60" s="3" t="s">
        <v>106</v>
      </c>
      <c r="B60" s="2" t="s">
        <v>46</v>
      </c>
      <c r="C60" s="2" t="s">
        <v>76</v>
      </c>
      <c r="D60" s="2" t="s">
        <v>47</v>
      </c>
      <c r="E60" s="13" t="s">
        <v>29</v>
      </c>
      <c r="F60" s="2" t="s">
        <v>34</v>
      </c>
      <c r="G60" s="2" t="s">
        <v>31</v>
      </c>
      <c r="H60" s="3">
        <v>91638020</v>
      </c>
      <c r="I60" s="3">
        <f>0.5*171962110</f>
        <v>85981055</v>
      </c>
      <c r="J60" s="5">
        <v>97.994580002013436</v>
      </c>
      <c r="K60" s="3">
        <f>0.5*2064572</f>
        <v>1032286</v>
      </c>
      <c r="L60" s="5">
        <v>1.1765200253934829</v>
      </c>
      <c r="M60" s="3">
        <v>70197802</v>
      </c>
      <c r="N60" s="5">
        <v>81.643336430333406</v>
      </c>
      <c r="O60" s="3">
        <v>827900</v>
      </c>
      <c r="P60" s="5">
        <v>80.200642070123976</v>
      </c>
      <c r="Q60" s="2">
        <v>12471728</v>
      </c>
      <c r="R60" s="2">
        <v>416476</v>
      </c>
      <c r="S60" s="16">
        <f t="shared" si="0"/>
        <v>0.45288804156782142</v>
      </c>
      <c r="T60" s="14">
        <f t="shared" si="1"/>
        <v>0.17766550582310256</v>
      </c>
      <c r="U60" s="33">
        <f t="shared" si="2"/>
        <v>0.50305109312718932</v>
      </c>
      <c r="V60" s="34">
        <v>0.51249818914117218</v>
      </c>
      <c r="W60" s="3"/>
      <c r="X60" s="3"/>
      <c r="AB60" s="13"/>
    </row>
    <row r="61" spans="1:255" x14ac:dyDescent="0.35">
      <c r="A61" s="3" t="s">
        <v>107</v>
      </c>
      <c r="B61" s="2" t="s">
        <v>46</v>
      </c>
      <c r="C61" s="2" t="s">
        <v>76</v>
      </c>
      <c r="D61" s="2" t="s">
        <v>47</v>
      </c>
      <c r="E61" s="13" t="s">
        <v>29</v>
      </c>
      <c r="F61" s="2" t="s">
        <v>34</v>
      </c>
      <c r="G61" s="2" t="s">
        <v>31</v>
      </c>
      <c r="H61" s="35">
        <v>83985984</v>
      </c>
      <c r="I61" s="3">
        <f>0.5*156342100</f>
        <v>78171050</v>
      </c>
      <c r="J61" s="5">
        <v>97.504819451178108</v>
      </c>
      <c r="K61" s="3">
        <f>0.5*2759404</f>
        <v>1379702</v>
      </c>
      <c r="L61" s="5">
        <v>1.7209388182252807</v>
      </c>
      <c r="M61" s="3">
        <v>63696002</v>
      </c>
      <c r="N61" s="5">
        <v>81.482853306946751</v>
      </c>
      <c r="O61" s="3">
        <v>1131044</v>
      </c>
      <c r="P61" s="5">
        <v>81.977412513716729</v>
      </c>
      <c r="Q61" s="2">
        <v>11585723</v>
      </c>
      <c r="R61" s="2">
        <v>622487</v>
      </c>
      <c r="S61" s="16">
        <f t="shared" si="0"/>
        <v>0.30300552461336544</v>
      </c>
      <c r="T61" s="14">
        <f t="shared" si="1"/>
        <v>0.18189089795620139</v>
      </c>
      <c r="U61" s="33">
        <f t="shared" si="2"/>
        <v>0.55036497253864569</v>
      </c>
      <c r="V61" s="34">
        <v>0.54845852000439077</v>
      </c>
      <c r="W61" s="3"/>
      <c r="X61" s="3"/>
      <c r="AB61" s="13"/>
    </row>
    <row r="62" spans="1:255" x14ac:dyDescent="0.35">
      <c r="A62" s="3" t="s">
        <v>108</v>
      </c>
      <c r="B62" s="2" t="s">
        <v>46</v>
      </c>
      <c r="C62" s="2" t="s">
        <v>76</v>
      </c>
      <c r="D62" s="2" t="s">
        <v>47</v>
      </c>
      <c r="E62" s="2" t="s">
        <v>83</v>
      </c>
      <c r="F62" s="2" t="s">
        <v>30</v>
      </c>
      <c r="G62" s="2" t="s">
        <v>31</v>
      </c>
      <c r="H62" s="3">
        <v>90102448</v>
      </c>
      <c r="I62" s="3">
        <f>0.5*170464468</f>
        <v>85232234</v>
      </c>
      <c r="J62" s="5">
        <v>98.32242778578275</v>
      </c>
      <c r="K62" s="3">
        <f>0.5*1819162</f>
        <v>909581</v>
      </c>
      <c r="L62" s="5">
        <v>1.0492768755518018</v>
      </c>
      <c r="M62" s="3">
        <v>66583966</v>
      </c>
      <c r="N62" s="5">
        <v>78.120639193852412</v>
      </c>
      <c r="O62" s="3">
        <v>688479</v>
      </c>
      <c r="P62" s="5">
        <v>75.691884505063314</v>
      </c>
      <c r="Q62" s="2">
        <v>10396563</v>
      </c>
      <c r="R62" s="2">
        <v>298744</v>
      </c>
      <c r="S62" s="16">
        <f>1/(R62/$R$63)</f>
        <v>0.63136665506252843</v>
      </c>
      <c r="T62" s="14">
        <f t="shared" si="1"/>
        <v>0.15614214088719197</v>
      </c>
      <c r="U62" s="33">
        <f t="shared" si="2"/>
        <v>0.43391882686327399</v>
      </c>
      <c r="V62" s="34">
        <v>0.61567801344687245</v>
      </c>
      <c r="W62" s="3"/>
      <c r="X62" s="3"/>
    </row>
    <row r="63" spans="1:255" x14ac:dyDescent="0.35">
      <c r="A63" s="3" t="s">
        <v>109</v>
      </c>
      <c r="B63" s="2" t="s">
        <v>46</v>
      </c>
      <c r="C63" s="2" t="s">
        <v>76</v>
      </c>
      <c r="D63" s="2" t="s">
        <v>47</v>
      </c>
      <c r="E63" s="2" t="s">
        <v>83</v>
      </c>
      <c r="F63" s="2" t="s">
        <v>30</v>
      </c>
      <c r="G63" s="2" t="s">
        <v>31</v>
      </c>
      <c r="H63" s="3">
        <v>66918071</v>
      </c>
      <c r="I63" s="3">
        <f>0.5*123871402</f>
        <v>61935701</v>
      </c>
      <c r="J63" s="5">
        <v>98.188146016509918</v>
      </c>
      <c r="K63" s="3">
        <f>0.5*1248188</f>
        <v>624094</v>
      </c>
      <c r="L63" s="5">
        <v>0.98939112354646208</v>
      </c>
      <c r="M63" s="3">
        <v>43605873</v>
      </c>
      <c r="N63" s="5">
        <v>70.405068960146266</v>
      </c>
      <c r="O63" s="3">
        <v>432741</v>
      </c>
      <c r="P63" s="5">
        <v>69.33907392155669</v>
      </c>
      <c r="Q63" s="2">
        <v>6614691</v>
      </c>
      <c r="R63" s="2">
        <v>188617</v>
      </c>
      <c r="S63" s="16">
        <f>1/(R63/$R$63)</f>
        <v>1</v>
      </c>
      <c r="T63" s="14">
        <f t="shared" si="1"/>
        <v>0.15169266305022719</v>
      </c>
      <c r="U63" s="33">
        <f t="shared" si="2"/>
        <v>0.43586579501364558</v>
      </c>
      <c r="V63" s="34">
        <v>0.96808339024645962</v>
      </c>
      <c r="W63" s="3"/>
      <c r="X63" s="3"/>
    </row>
    <row r="64" spans="1:255" x14ac:dyDescent="0.35">
      <c r="A64" s="3" t="s">
        <v>110</v>
      </c>
      <c r="B64" s="3" t="s">
        <v>46</v>
      </c>
      <c r="C64" s="3" t="s">
        <v>76</v>
      </c>
      <c r="D64" s="3" t="s">
        <v>47</v>
      </c>
      <c r="E64" s="3" t="s">
        <v>83</v>
      </c>
      <c r="F64" s="3" t="s">
        <v>34</v>
      </c>
      <c r="G64" s="3" t="s">
        <v>31</v>
      </c>
      <c r="H64" s="3">
        <v>76610360</v>
      </c>
      <c r="I64" s="3">
        <f>0.5*143989250</f>
        <v>71994625</v>
      </c>
      <c r="J64" s="36">
        <v>97.779692018510261</v>
      </c>
      <c r="K64" s="3">
        <f>0.5*1520808</f>
        <v>760404</v>
      </c>
      <c r="L64" s="36">
        <v>1.0327447212850025</v>
      </c>
      <c r="M64" s="3">
        <v>52969740</v>
      </c>
      <c r="N64" s="36">
        <v>26.425424120203417</v>
      </c>
      <c r="O64" s="3">
        <v>514876</v>
      </c>
      <c r="P64" s="36">
        <v>26.425424120203417</v>
      </c>
      <c r="Q64" s="3">
        <v>7672804</v>
      </c>
      <c r="R64" s="3">
        <v>225767</v>
      </c>
      <c r="S64" s="37">
        <v>0.83454001952871459</v>
      </c>
      <c r="T64" s="38">
        <v>0.14485258942180951</v>
      </c>
      <c r="U64" s="33">
        <v>0.43848810198960525</v>
      </c>
      <c r="V64" s="34">
        <v>0.8347488732577244</v>
      </c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</row>
    <row r="65" spans="1:255" x14ac:dyDescent="0.35">
      <c r="A65" s="3" t="s">
        <v>111</v>
      </c>
      <c r="B65" s="3" t="s">
        <v>46</v>
      </c>
      <c r="C65" s="3" t="s">
        <v>76</v>
      </c>
      <c r="D65" s="3" t="s">
        <v>47</v>
      </c>
      <c r="E65" s="3" t="s">
        <v>83</v>
      </c>
      <c r="F65" s="3" t="s">
        <v>34</v>
      </c>
      <c r="G65" s="3" t="s">
        <v>31</v>
      </c>
      <c r="H65" s="3">
        <v>104319575</v>
      </c>
      <c r="I65" s="3">
        <f>0.5*196793276</f>
        <v>98396638</v>
      </c>
      <c r="J65" s="36">
        <v>98.138220437942806</v>
      </c>
      <c r="K65" s="3">
        <f>0.5*1867076</f>
        <v>933538</v>
      </c>
      <c r="L65" s="36">
        <v>0.93108626365055536</v>
      </c>
      <c r="M65" s="3">
        <v>70756316</v>
      </c>
      <c r="N65" s="36">
        <v>71.90928210372391</v>
      </c>
      <c r="O65" s="3">
        <v>618795</v>
      </c>
      <c r="P65" s="36">
        <v>66.2849289477236</v>
      </c>
      <c r="Q65" s="3">
        <v>12154869</v>
      </c>
      <c r="R65" s="3">
        <v>296047</v>
      </c>
      <c r="S65" s="37">
        <f t="shared" ref="S65:S67" si="3">1/(R65/$R$63)</f>
        <v>0.63711843051947836</v>
      </c>
      <c r="T65" s="38">
        <f t="shared" si="1"/>
        <v>0.1717849329521339</v>
      </c>
      <c r="U65" s="33">
        <f t="shared" si="2"/>
        <v>0.47842500343409367</v>
      </c>
      <c r="V65" s="34">
        <v>0.52744735691576428</v>
      </c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</row>
    <row r="66" spans="1:255" x14ac:dyDescent="0.35">
      <c r="A66" s="3" t="s">
        <v>112</v>
      </c>
      <c r="B66" s="3" t="s">
        <v>46</v>
      </c>
      <c r="C66" s="3" t="s">
        <v>76</v>
      </c>
      <c r="D66" s="3" t="s">
        <v>47</v>
      </c>
      <c r="E66" s="25" t="s">
        <v>29</v>
      </c>
      <c r="F66" s="3" t="s">
        <v>30</v>
      </c>
      <c r="G66" s="3" t="s">
        <v>31</v>
      </c>
      <c r="H66" s="3">
        <v>67525659</v>
      </c>
      <c r="I66" s="3">
        <f>0.5*124388666</f>
        <v>62194333</v>
      </c>
      <c r="J66" s="36">
        <v>97.494079790938599</v>
      </c>
      <c r="K66" s="3">
        <f>0.5*2017658</f>
        <v>1008829</v>
      </c>
      <c r="L66" s="36">
        <v>1.5814118469831133</v>
      </c>
      <c r="M66" s="3">
        <v>42272824</v>
      </c>
      <c r="N66" s="36">
        <v>67.968932153352299</v>
      </c>
      <c r="O66" s="3">
        <v>690659</v>
      </c>
      <c r="P66" s="36">
        <v>68.461453824186265</v>
      </c>
      <c r="Q66" s="3">
        <v>6612448</v>
      </c>
      <c r="R66" s="3">
        <v>384407</v>
      </c>
      <c r="S66" s="37">
        <f t="shared" si="3"/>
        <v>0.49067004503039746</v>
      </c>
      <c r="T66" s="38">
        <f t="shared" si="1"/>
        <v>0.15642314315220579</v>
      </c>
      <c r="U66" s="33">
        <f t="shared" si="2"/>
        <v>0.55658001995195894</v>
      </c>
      <c r="V66" s="34">
        <v>0.96230002389146119</v>
      </c>
      <c r="W66" s="3"/>
      <c r="X66" s="3"/>
      <c r="Y66" s="3"/>
      <c r="Z66" s="3"/>
      <c r="AA66" s="3"/>
      <c r="AB66" s="25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</row>
    <row r="67" spans="1:255" x14ac:dyDescent="0.35">
      <c r="A67" s="3" t="s">
        <v>113</v>
      </c>
      <c r="B67" s="3" t="s">
        <v>46</v>
      </c>
      <c r="C67" s="3" t="s">
        <v>76</v>
      </c>
      <c r="D67" s="3" t="s">
        <v>47</v>
      </c>
      <c r="E67" s="25" t="s">
        <v>29</v>
      </c>
      <c r="F67" s="3" t="s">
        <v>34</v>
      </c>
      <c r="G67" s="3" t="s">
        <v>31</v>
      </c>
      <c r="H67" s="3">
        <v>79111854</v>
      </c>
      <c r="I67" s="3">
        <f>0.5*147698030</f>
        <v>73849015</v>
      </c>
      <c r="J67" s="36">
        <v>98.062736502324171</v>
      </c>
      <c r="K67" s="3">
        <f>0.5*1593384</f>
        <v>796692</v>
      </c>
      <c r="L67" s="36">
        <v>1.0579125215076957</v>
      </c>
      <c r="M67" s="3">
        <v>58454635</v>
      </c>
      <c r="N67" s="36">
        <v>79.154251414186092</v>
      </c>
      <c r="O67" s="3">
        <v>624903</v>
      </c>
      <c r="P67" s="36">
        <v>78.437212875239112</v>
      </c>
      <c r="Q67" s="3">
        <v>10860054</v>
      </c>
      <c r="R67" s="3">
        <v>319894</v>
      </c>
      <c r="S67" s="37">
        <f t="shared" si="3"/>
        <v>0.58962343776375925</v>
      </c>
      <c r="T67" s="38">
        <f t="shared" si="1"/>
        <v>0.18578602021892704</v>
      </c>
      <c r="U67" s="33">
        <f>R67/O67</f>
        <v>0.51190984840847298</v>
      </c>
      <c r="V67" s="34">
        <v>0.58919745817242142</v>
      </c>
      <c r="W67" s="3"/>
      <c r="X67" s="3"/>
      <c r="Y67" s="3"/>
      <c r="Z67" s="3"/>
      <c r="AA67" s="3"/>
      <c r="AB67" s="25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</row>
    <row r="68" spans="1:255" x14ac:dyDescent="0.35">
      <c r="A68" s="3" t="s">
        <v>114</v>
      </c>
      <c r="B68" s="3" t="s">
        <v>46</v>
      </c>
      <c r="C68" s="3" t="s">
        <v>76</v>
      </c>
      <c r="D68" s="3" t="s">
        <v>47</v>
      </c>
      <c r="E68" s="3" t="s">
        <v>83</v>
      </c>
      <c r="F68" s="3" t="s">
        <v>34</v>
      </c>
      <c r="G68" s="3" t="s">
        <v>31</v>
      </c>
      <c r="H68" s="3">
        <v>90144626</v>
      </c>
      <c r="I68" s="3">
        <f>0.5*167696362</f>
        <v>83848181</v>
      </c>
      <c r="J68" s="36">
        <v>98.139308569519542</v>
      </c>
      <c r="K68" s="3">
        <f>0.5*1576434</f>
        <v>788217</v>
      </c>
      <c r="L68" s="36">
        <v>0.92256111534179841</v>
      </c>
      <c r="M68" s="3">
        <v>37318185</v>
      </c>
      <c r="N68" s="36">
        <v>44.506851019224854</v>
      </c>
      <c r="O68" s="3">
        <v>372170</v>
      </c>
      <c r="P68" s="36">
        <v>47.216692865035895</v>
      </c>
      <c r="Q68" s="3">
        <v>6403262</v>
      </c>
      <c r="R68" s="3">
        <v>195382</v>
      </c>
      <c r="S68" s="37">
        <f>1/(R68/$R$63)</f>
        <v>0.96537552077468747</v>
      </c>
      <c r="T68" s="38">
        <f t="shared" si="1"/>
        <v>0.17158556880512812</v>
      </c>
      <c r="U68" s="33">
        <f t="shared" si="2"/>
        <v>0.52498051965499637</v>
      </c>
      <c r="V68" s="34">
        <v>1</v>
      </c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</row>
    <row r="69" spans="1:255" x14ac:dyDescent="0.35">
      <c r="A69" s="3" t="s">
        <v>115</v>
      </c>
      <c r="B69" s="3" t="s">
        <v>46</v>
      </c>
      <c r="C69" s="3" t="s">
        <v>76</v>
      </c>
      <c r="D69" s="3" t="s">
        <v>47</v>
      </c>
      <c r="E69" s="3" t="s">
        <v>83</v>
      </c>
      <c r="F69" s="3" t="s">
        <v>30</v>
      </c>
      <c r="G69" s="3" t="s">
        <v>31</v>
      </c>
      <c r="H69" s="35">
        <v>87861759</v>
      </c>
      <c r="I69" s="3">
        <v>82522265</v>
      </c>
      <c r="J69" s="36">
        <v>98.378337465320712</v>
      </c>
      <c r="K69" s="3">
        <f>0.5*1483360</f>
        <v>741680</v>
      </c>
      <c r="L69" s="36">
        <v>0.9</v>
      </c>
      <c r="M69" s="3">
        <v>66156741</v>
      </c>
      <c r="N69" s="36">
        <v>19.831646647120024</v>
      </c>
      <c r="O69" s="3">
        <v>573706</v>
      </c>
      <c r="P69" s="36">
        <v>19.831646647120024</v>
      </c>
      <c r="Q69" s="3">
        <v>9957865</v>
      </c>
      <c r="R69" s="3">
        <v>258203</v>
      </c>
      <c r="S69" s="37">
        <v>0.64303563062965807</v>
      </c>
      <c r="T69" s="38">
        <v>0.15051927966040529</v>
      </c>
      <c r="U69" s="33">
        <v>0.45006152977308933</v>
      </c>
      <c r="V69" s="34">
        <v>0.64386500543180736</v>
      </c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</row>
    <row r="70" spans="1:255" x14ac:dyDescent="0.35">
      <c r="A70" s="3" t="s">
        <v>116</v>
      </c>
      <c r="B70" s="39" t="s">
        <v>54</v>
      </c>
      <c r="C70" s="3" t="s">
        <v>76</v>
      </c>
      <c r="D70" s="3" t="s">
        <v>55</v>
      </c>
      <c r="E70" s="25" t="s">
        <v>29</v>
      </c>
      <c r="F70" s="3" t="s">
        <v>30</v>
      </c>
      <c r="G70" s="3" t="s">
        <v>31</v>
      </c>
      <c r="H70" s="35">
        <v>63227954</v>
      </c>
      <c r="I70" s="3">
        <v>58108465</v>
      </c>
      <c r="J70" s="36">
        <v>97.236392096873772</v>
      </c>
      <c r="K70" s="3"/>
      <c r="L70" s="36"/>
      <c r="M70" s="3">
        <v>41759415</v>
      </c>
      <c r="N70" s="36">
        <v>28.135401614893809</v>
      </c>
      <c r="O70" s="40"/>
      <c r="P70" s="3"/>
      <c r="Q70" s="3">
        <v>816630</v>
      </c>
      <c r="R70" s="3"/>
      <c r="S70" s="34">
        <f>1/(Q70/$Q$71)</f>
        <v>0.63248349925915037</v>
      </c>
      <c r="T70" s="38">
        <f>10*Q70/(2*M70)</f>
        <v>9.7777950193986191E-2</v>
      </c>
      <c r="U70" s="3"/>
      <c r="V70" s="3"/>
      <c r="W70" s="16">
        <v>0.59238249594813608</v>
      </c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</row>
    <row r="71" spans="1:255" x14ac:dyDescent="0.35">
      <c r="A71" s="3" t="s">
        <v>117</v>
      </c>
      <c r="B71" s="39" t="s">
        <v>54</v>
      </c>
      <c r="C71" s="3" t="s">
        <v>76</v>
      </c>
      <c r="D71" s="3" t="s">
        <v>55</v>
      </c>
      <c r="E71" s="25" t="s">
        <v>29</v>
      </c>
      <c r="F71" s="3" t="s">
        <v>30</v>
      </c>
      <c r="G71" s="3" t="s">
        <v>31</v>
      </c>
      <c r="H71" s="3">
        <v>44121382</v>
      </c>
      <c r="I71" s="3">
        <v>40752766</v>
      </c>
      <c r="J71" s="36">
        <v>92.365116759035331</v>
      </c>
      <c r="K71" s="3"/>
      <c r="L71" s="36"/>
      <c r="M71" s="3">
        <v>32984029</v>
      </c>
      <c r="N71" s="36">
        <v>19.063091324893136</v>
      </c>
      <c r="O71" s="40"/>
      <c r="P71" s="3"/>
      <c r="Q71" s="3">
        <v>516505</v>
      </c>
      <c r="R71" s="3"/>
      <c r="S71" s="34">
        <f t="shared" ref="S71:S73" si="4">1/(Q71/$Q$71)</f>
        <v>1</v>
      </c>
      <c r="T71" s="38">
        <f t="shared" ref="T71:T77" si="5">10*Q71/(2*M71)</f>
        <v>7.8296226334266195E-2</v>
      </c>
      <c r="U71" s="3"/>
      <c r="V71" s="3"/>
      <c r="W71" s="16">
        <v>1</v>
      </c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</row>
    <row r="72" spans="1:255" x14ac:dyDescent="0.35">
      <c r="A72" s="3" t="s">
        <v>118</v>
      </c>
      <c r="B72" s="39" t="s">
        <v>54</v>
      </c>
      <c r="C72" s="3" t="s">
        <v>76</v>
      </c>
      <c r="D72" s="3" t="s">
        <v>55</v>
      </c>
      <c r="E72" s="25" t="s">
        <v>29</v>
      </c>
      <c r="F72" s="3" t="s">
        <v>34</v>
      </c>
      <c r="G72" s="3" t="s">
        <v>31</v>
      </c>
      <c r="H72" s="3">
        <v>69700319</v>
      </c>
      <c r="I72" s="3">
        <v>63289645</v>
      </c>
      <c r="J72" s="36">
        <v>96.061351689305042</v>
      </c>
      <c r="K72" s="3"/>
      <c r="L72" s="36"/>
      <c r="M72" s="3">
        <v>39638184</v>
      </c>
      <c r="N72" s="36">
        <v>37.37019065283112</v>
      </c>
      <c r="O72" s="40"/>
      <c r="P72" s="3"/>
      <c r="Q72" s="3">
        <v>876701</v>
      </c>
      <c r="R72" s="3"/>
      <c r="S72" s="34">
        <f t="shared" si="4"/>
        <v>0.58914612849762915</v>
      </c>
      <c r="T72" s="38">
        <f t="shared" si="5"/>
        <v>0.1105879371264839</v>
      </c>
      <c r="U72" s="3"/>
      <c r="V72" s="3"/>
      <c r="W72" s="16">
        <v>0.57020280811232449</v>
      </c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</row>
    <row r="73" spans="1:255" x14ac:dyDescent="0.35">
      <c r="A73" s="3" t="s">
        <v>119</v>
      </c>
      <c r="B73" s="39" t="s">
        <v>54</v>
      </c>
      <c r="C73" s="3" t="s">
        <v>76</v>
      </c>
      <c r="D73" s="3" t="s">
        <v>55</v>
      </c>
      <c r="E73" s="25" t="s">
        <v>29</v>
      </c>
      <c r="F73" s="3" t="s">
        <v>34</v>
      </c>
      <c r="G73" s="3" t="s">
        <v>31</v>
      </c>
      <c r="H73" s="3">
        <v>51376326</v>
      </c>
      <c r="I73" s="3">
        <v>47533253</v>
      </c>
      <c r="J73" s="36">
        <v>96.974860707380031</v>
      </c>
      <c r="K73" s="3"/>
      <c r="L73" s="36"/>
      <c r="M73" s="3">
        <v>29472502</v>
      </c>
      <c r="N73" s="36">
        <v>37.996034060618577</v>
      </c>
      <c r="O73" s="36"/>
      <c r="P73" s="36"/>
      <c r="Q73" s="3">
        <v>598932</v>
      </c>
      <c r="R73" s="3"/>
      <c r="S73" s="34">
        <f t="shared" si="4"/>
        <v>0.86237669718766075</v>
      </c>
      <c r="T73" s="38">
        <f t="shared" si="5"/>
        <v>0.10160861130826288</v>
      </c>
      <c r="U73" s="3"/>
      <c r="V73" s="3"/>
      <c r="W73" s="16">
        <v>0.83830275229357787</v>
      </c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</row>
    <row r="74" spans="1:255" x14ac:dyDescent="0.35">
      <c r="A74" s="3" t="s">
        <v>120</v>
      </c>
      <c r="B74" s="39" t="s">
        <v>60</v>
      </c>
      <c r="C74" s="3" t="s">
        <v>76</v>
      </c>
      <c r="D74" s="3" t="s">
        <v>61</v>
      </c>
      <c r="E74" s="25" t="s">
        <v>29</v>
      </c>
      <c r="F74" s="3" t="s">
        <v>30</v>
      </c>
      <c r="G74" s="3" t="s">
        <v>31</v>
      </c>
      <c r="H74" s="3">
        <v>46409251</v>
      </c>
      <c r="I74" s="3">
        <v>42494741</v>
      </c>
      <c r="J74" s="36">
        <v>98.045381479496399</v>
      </c>
      <c r="K74" s="3"/>
      <c r="L74" s="36"/>
      <c r="M74" s="3">
        <v>29649443</v>
      </c>
      <c r="N74" s="36">
        <v>30.227971032933226</v>
      </c>
      <c r="O74" s="37"/>
      <c r="P74" s="41"/>
      <c r="Q74" s="3">
        <v>1579577</v>
      </c>
      <c r="R74" s="3"/>
      <c r="S74" s="34">
        <f>1/(Q74/$Q$76)</f>
        <v>0.35032733446992459</v>
      </c>
      <c r="T74" s="38">
        <f t="shared" si="5"/>
        <v>0.2663754931247781</v>
      </c>
      <c r="U74" s="3"/>
      <c r="V74" s="3"/>
      <c r="W74" s="16">
        <v>0.32887975334018499</v>
      </c>
      <c r="X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</row>
    <row r="75" spans="1:255" x14ac:dyDescent="0.35">
      <c r="A75" s="3" t="s">
        <v>121</v>
      </c>
      <c r="B75" s="39" t="s">
        <v>60</v>
      </c>
      <c r="C75" s="3" t="s">
        <v>76</v>
      </c>
      <c r="D75" s="3" t="s">
        <v>61</v>
      </c>
      <c r="E75" s="25" t="s">
        <v>29</v>
      </c>
      <c r="F75" s="3" t="s">
        <v>30</v>
      </c>
      <c r="G75" s="3" t="s">
        <v>31</v>
      </c>
      <c r="H75" s="3">
        <v>45474206</v>
      </c>
      <c r="I75" s="3">
        <v>41881522</v>
      </c>
      <c r="J75" s="36">
        <v>97.034595677117579</v>
      </c>
      <c r="K75" s="3"/>
      <c r="L75" s="36"/>
      <c r="M75" s="3">
        <v>34521102</v>
      </c>
      <c r="N75" s="36">
        <v>17.574385190681468</v>
      </c>
      <c r="O75" s="37"/>
      <c r="P75" s="41"/>
      <c r="Q75" s="3">
        <v>909915</v>
      </c>
      <c r="R75" s="3"/>
      <c r="S75" s="34">
        <f t="shared" ref="S75:S77" si="6">1/(Q75/$Q$76)</f>
        <v>0.60815460784798581</v>
      </c>
      <c r="T75" s="38">
        <f t="shared" si="5"/>
        <v>0.13179112880000179</v>
      </c>
      <c r="U75" s="3"/>
      <c r="V75" s="3"/>
      <c r="W75" s="16">
        <v>0.59259259259259256</v>
      </c>
      <c r="X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</row>
    <row r="76" spans="1:255" x14ac:dyDescent="0.35">
      <c r="A76" s="3" t="s">
        <v>122</v>
      </c>
      <c r="B76" s="39" t="s">
        <v>60</v>
      </c>
      <c r="C76" s="3" t="s">
        <v>76</v>
      </c>
      <c r="D76" s="3" t="s">
        <v>61</v>
      </c>
      <c r="E76" s="25" t="s">
        <v>29</v>
      </c>
      <c r="F76" s="3" t="s">
        <v>34</v>
      </c>
      <c r="G76" s="3" t="s">
        <v>31</v>
      </c>
      <c r="H76" s="3">
        <v>29859621</v>
      </c>
      <c r="I76" s="3">
        <v>26979250</v>
      </c>
      <c r="J76" s="36">
        <v>94.220458393526556</v>
      </c>
      <c r="K76" s="36"/>
      <c r="L76" s="36"/>
      <c r="M76" s="3">
        <v>21277231</v>
      </c>
      <c r="N76" s="36">
        <v>21.13483139820417</v>
      </c>
      <c r="O76" s="37"/>
      <c r="P76" s="41"/>
      <c r="Q76" s="3">
        <v>553369</v>
      </c>
      <c r="R76" s="3"/>
      <c r="S76" s="34">
        <f t="shared" si="6"/>
        <v>1</v>
      </c>
      <c r="T76" s="38">
        <f t="shared" si="5"/>
        <v>0.13003783246043624</v>
      </c>
      <c r="U76" s="3"/>
      <c r="V76" s="3"/>
      <c r="W76" s="16">
        <v>1</v>
      </c>
      <c r="X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</row>
    <row r="77" spans="1:255" x14ac:dyDescent="0.35">
      <c r="A77" s="3" t="s">
        <v>123</v>
      </c>
      <c r="B77" s="39" t="s">
        <v>60</v>
      </c>
      <c r="C77" s="3" t="s">
        <v>76</v>
      </c>
      <c r="D77" s="3" t="s">
        <v>61</v>
      </c>
      <c r="E77" s="25" t="s">
        <v>29</v>
      </c>
      <c r="F77" s="3" t="s">
        <v>34</v>
      </c>
      <c r="G77" s="3" t="s">
        <v>31</v>
      </c>
      <c r="H77" s="35">
        <v>30257645</v>
      </c>
      <c r="I77" s="3">
        <v>27463393</v>
      </c>
      <c r="J77" s="36">
        <v>95.852975792156116</v>
      </c>
      <c r="K77" s="36"/>
      <c r="L77" s="36"/>
      <c r="M77" s="3">
        <v>21465865</v>
      </c>
      <c r="N77" s="36">
        <v>21.83826302889814</v>
      </c>
      <c r="O77" s="37"/>
      <c r="P77" s="41"/>
      <c r="Q77" s="3">
        <v>678871</v>
      </c>
      <c r="R77" s="3"/>
      <c r="S77" s="34">
        <f t="shared" si="6"/>
        <v>0.81513129887710634</v>
      </c>
      <c r="T77" s="38">
        <f t="shared" si="5"/>
        <v>0.15812803257637184</v>
      </c>
      <c r="U77" s="3"/>
      <c r="V77" s="3"/>
      <c r="W77" s="16">
        <v>0.81012658227848089</v>
      </c>
      <c r="X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</row>
    <row r="78" spans="1:255" x14ac:dyDescent="0.35">
      <c r="K78" s="5"/>
      <c r="O78" s="16"/>
      <c r="P78" s="18"/>
    </row>
    <row r="79" spans="1:255" x14ac:dyDescent="0.35">
      <c r="K79" s="5"/>
      <c r="O79" s="16"/>
      <c r="P79" s="18"/>
    </row>
    <row r="80" spans="1:255" x14ac:dyDescent="0.35">
      <c r="K80" s="5"/>
      <c r="O80" s="16"/>
      <c r="P80" s="18"/>
    </row>
    <row r="81" spans="11:16" x14ac:dyDescent="0.35">
      <c r="K81" s="5"/>
      <c r="O81" s="16"/>
      <c r="P81" s="18"/>
    </row>
    <row r="82" spans="11:16" x14ac:dyDescent="0.35">
      <c r="K82" s="5"/>
      <c r="O82" s="16"/>
      <c r="P82" s="18"/>
    </row>
    <row r="83" spans="11:16" x14ac:dyDescent="0.35">
      <c r="K83" s="5"/>
      <c r="O83" s="5"/>
      <c r="P83" s="5"/>
    </row>
    <row r="84" spans="11:16" x14ac:dyDescent="0.35">
      <c r="O84" s="5"/>
      <c r="P84" s="5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SampleStatistics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henriette.uhlenhaut</dc:creator>
  <cp:lastModifiedBy>henriette.uhlenhaut</cp:lastModifiedBy>
  <dcterms:created xsi:type="dcterms:W3CDTF">2020-12-03T09:45:10Z</dcterms:created>
  <dcterms:modified xsi:type="dcterms:W3CDTF">2021-01-15T08:40:13Z</dcterms:modified>
</cp:coreProperties>
</file>