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lo/Documents/Postdoc/Manuscripts/NASH/Submission_Cell_Metabolism/Revision/"/>
    </mc:Choice>
  </mc:AlternateContent>
  <xr:revisionPtr revIDLastSave="0" documentId="8_{7A657117-453E-2448-88A7-133B47EC196A}" xr6:coauthVersionLast="46" xr6:coauthVersionMax="46" xr10:uidLastSave="{00000000-0000-0000-0000-000000000000}"/>
  <bookViews>
    <workbookView xWindow="0" yWindow="460" windowWidth="25600" windowHeight="15540" activeTab="1" xr2:uid="{00000000-000D-0000-FFFF-FFFF00000000}"/>
  </bookViews>
  <sheets>
    <sheet name="Enhancer_activities_common_sig" sheetId="1" r:id="rId1"/>
    <sheet name="Top_25_Motif_Act_in_Adv" sheetId="8" r:id="rId2"/>
  </sheets>
  <definedNames>
    <definedName name="_xlnm._FilterDatabase" localSheetId="0">Enhancer_activities_common_sig!$A$1:$AL$1</definedName>
    <definedName name="_xlnm._FilterDatabase" localSheetId="1" hidden="1">Top_25_Motif_Act_in_Adv!$A$1:$AO$1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" i="8" l="1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" i="8"/>
  <c r="M2" i="8"/>
  <c r="L3" i="8"/>
  <c r="L2" i="8"/>
  <c r="O3" i="8"/>
  <c r="O4" i="8"/>
  <c r="Q4" i="8" s="1"/>
  <c r="O5" i="8"/>
  <c r="Q5" i="8" s="1"/>
  <c r="O6" i="8"/>
  <c r="Q6" i="8" s="1"/>
  <c r="O7" i="8"/>
  <c r="Q7" i="8" s="1"/>
  <c r="O8" i="8"/>
  <c r="Q8" i="8" s="1"/>
  <c r="O9" i="8"/>
  <c r="Q9" i="8" s="1"/>
  <c r="O10" i="8"/>
  <c r="Q10" i="8" s="1"/>
  <c r="O11" i="8"/>
  <c r="Q11" i="8" s="1"/>
  <c r="O12" i="8"/>
  <c r="Q12" i="8" s="1"/>
  <c r="O13" i="8"/>
  <c r="Q13" i="8" s="1"/>
  <c r="O14" i="8"/>
  <c r="Q14" i="8" s="1"/>
  <c r="O15" i="8"/>
  <c r="Q15" i="8" s="1"/>
  <c r="O16" i="8"/>
  <c r="Q16" i="8" s="1"/>
  <c r="O17" i="8"/>
  <c r="Q17" i="8" s="1"/>
  <c r="O18" i="8"/>
  <c r="Q18" i="8" s="1"/>
  <c r="O19" i="8"/>
  <c r="Q19" i="8" s="1"/>
  <c r="O20" i="8"/>
  <c r="Q20" i="8" s="1"/>
  <c r="O21" i="8"/>
  <c r="Q21" i="8" s="1"/>
  <c r="O22" i="8"/>
  <c r="Q22" i="8" s="1"/>
  <c r="O23" i="8"/>
  <c r="Q23" i="8" s="1"/>
  <c r="O24" i="8"/>
  <c r="Q24" i="8" s="1"/>
  <c r="O25" i="8"/>
  <c r="Q25" i="8" s="1"/>
  <c r="O26" i="8"/>
  <c r="Q26" i="8" s="1"/>
  <c r="O2" i="8"/>
  <c r="Q2" i="8" s="1"/>
  <c r="I2" i="8"/>
  <c r="L11" i="8"/>
  <c r="M9" i="8"/>
  <c r="L9" i="8"/>
  <c r="K9" i="8"/>
  <c r="J9" i="8"/>
  <c r="I9" i="8"/>
  <c r="M5" i="8"/>
  <c r="L5" i="8"/>
  <c r="K5" i="8"/>
  <c r="J5" i="8"/>
  <c r="I5" i="8"/>
  <c r="M21" i="8"/>
  <c r="L21" i="8"/>
  <c r="K21" i="8"/>
  <c r="J21" i="8"/>
  <c r="I21" i="8"/>
  <c r="M13" i="8"/>
  <c r="L13" i="8"/>
  <c r="K13" i="8"/>
  <c r="J13" i="8"/>
  <c r="I13" i="8"/>
  <c r="M14" i="8"/>
  <c r="L14" i="8"/>
  <c r="N14" i="8" s="1"/>
  <c r="K14" i="8"/>
  <c r="J14" i="8"/>
  <c r="I14" i="8"/>
  <c r="M11" i="8"/>
  <c r="K11" i="8"/>
  <c r="J11" i="8"/>
  <c r="I11" i="8"/>
  <c r="M19" i="8"/>
  <c r="L19" i="8"/>
  <c r="K19" i="8"/>
  <c r="J19" i="8"/>
  <c r="I19" i="8"/>
  <c r="M22" i="8"/>
  <c r="L22" i="8"/>
  <c r="K22" i="8"/>
  <c r="J22" i="8"/>
  <c r="I22" i="8"/>
  <c r="M15" i="8"/>
  <c r="L15" i="8"/>
  <c r="K15" i="8"/>
  <c r="J15" i="8"/>
  <c r="I15" i="8"/>
  <c r="M4" i="8"/>
  <c r="L4" i="8"/>
  <c r="K4" i="8"/>
  <c r="J4" i="8"/>
  <c r="I4" i="8"/>
  <c r="M7" i="8"/>
  <c r="L7" i="8"/>
  <c r="K7" i="8"/>
  <c r="J7" i="8"/>
  <c r="I7" i="8"/>
  <c r="M25" i="8"/>
  <c r="L25" i="8"/>
  <c r="K25" i="8"/>
  <c r="J25" i="8"/>
  <c r="I25" i="8"/>
  <c r="M10" i="8"/>
  <c r="L10" i="8"/>
  <c r="N10" i="8" s="1"/>
  <c r="K10" i="8"/>
  <c r="J10" i="8"/>
  <c r="I10" i="8"/>
  <c r="M17" i="8"/>
  <c r="L17" i="8"/>
  <c r="K17" i="8"/>
  <c r="J17" i="8"/>
  <c r="I17" i="8"/>
  <c r="M24" i="8"/>
  <c r="L24" i="8"/>
  <c r="K24" i="8"/>
  <c r="J24" i="8"/>
  <c r="I24" i="8"/>
  <c r="M23" i="8"/>
  <c r="L23" i="8"/>
  <c r="K23" i="8"/>
  <c r="J23" i="8"/>
  <c r="I23" i="8"/>
  <c r="M6" i="8"/>
  <c r="L6" i="8"/>
  <c r="N6" i="8" s="1"/>
  <c r="K6" i="8"/>
  <c r="J6" i="8"/>
  <c r="I6" i="8"/>
  <c r="M8" i="8"/>
  <c r="L8" i="8"/>
  <c r="K8" i="8"/>
  <c r="J8" i="8"/>
  <c r="I8" i="8"/>
  <c r="M26" i="8"/>
  <c r="L26" i="8"/>
  <c r="K26" i="8"/>
  <c r="J26" i="8"/>
  <c r="I26" i="8"/>
  <c r="M3" i="8"/>
  <c r="K3" i="8"/>
  <c r="J3" i="8"/>
  <c r="I3" i="8"/>
  <c r="M18" i="8"/>
  <c r="L18" i="8"/>
  <c r="K18" i="8"/>
  <c r="J18" i="8"/>
  <c r="I18" i="8"/>
  <c r="M12" i="8"/>
  <c r="L12" i="8"/>
  <c r="K12" i="8"/>
  <c r="J12" i="8"/>
  <c r="I12" i="8"/>
  <c r="N2" i="8"/>
  <c r="K2" i="8"/>
  <c r="J2" i="8"/>
  <c r="M20" i="8"/>
  <c r="L20" i="8"/>
  <c r="K20" i="8"/>
  <c r="J20" i="8"/>
  <c r="I20" i="8"/>
  <c r="M16" i="8"/>
  <c r="L16" i="8"/>
  <c r="K16" i="8"/>
  <c r="J16" i="8"/>
  <c r="I16" i="8"/>
  <c r="K7" i="1"/>
  <c r="K17" i="1"/>
  <c r="K25" i="1"/>
  <c r="K65" i="1"/>
  <c r="K37" i="1"/>
  <c r="K10" i="1"/>
  <c r="K16" i="1"/>
  <c r="K9" i="1"/>
  <c r="K50" i="1"/>
  <c r="K26" i="1"/>
  <c r="K33" i="1"/>
  <c r="K5" i="1"/>
  <c r="K14" i="1"/>
  <c r="K41" i="1"/>
  <c r="K58" i="1"/>
  <c r="K21" i="1"/>
  <c r="K23" i="1"/>
  <c r="K51" i="1"/>
  <c r="K22" i="1"/>
  <c r="K18" i="1"/>
  <c r="K27" i="1"/>
  <c r="K57" i="1"/>
  <c r="K45" i="1"/>
  <c r="K59" i="1"/>
  <c r="K61" i="1"/>
  <c r="K64" i="1"/>
  <c r="K56" i="1"/>
  <c r="K36" i="1"/>
  <c r="K2" i="1"/>
  <c r="K28" i="1"/>
  <c r="K13" i="1"/>
  <c r="K29" i="1"/>
  <c r="K6" i="1"/>
  <c r="K53" i="1"/>
  <c r="K20" i="1"/>
  <c r="K62" i="1"/>
  <c r="K38" i="1"/>
  <c r="K60" i="1"/>
  <c r="K49" i="1"/>
  <c r="K43" i="1"/>
  <c r="K35" i="1"/>
  <c r="K32" i="1"/>
  <c r="K52" i="1"/>
  <c r="K39" i="1"/>
  <c r="K3" i="1"/>
  <c r="K40" i="1"/>
  <c r="K47" i="1"/>
  <c r="K54" i="1"/>
  <c r="K42" i="1"/>
  <c r="K34" i="1"/>
  <c r="K30" i="1"/>
  <c r="K63" i="1"/>
  <c r="K55" i="1"/>
  <c r="K46" i="1"/>
  <c r="K24" i="1"/>
  <c r="K31" i="1"/>
  <c r="K44" i="1"/>
  <c r="K48" i="1"/>
  <c r="K19" i="1"/>
  <c r="K11" i="1"/>
  <c r="K12" i="1"/>
  <c r="K15" i="1"/>
  <c r="K8" i="1"/>
  <c r="K4" i="1"/>
  <c r="J7" i="1"/>
  <c r="J17" i="1"/>
  <c r="J25" i="1"/>
  <c r="J65" i="1"/>
  <c r="J37" i="1"/>
  <c r="J10" i="1"/>
  <c r="J16" i="1"/>
  <c r="J9" i="1"/>
  <c r="J50" i="1"/>
  <c r="J26" i="1"/>
  <c r="J33" i="1"/>
  <c r="J5" i="1"/>
  <c r="J14" i="1"/>
  <c r="J41" i="1"/>
  <c r="J58" i="1"/>
  <c r="J21" i="1"/>
  <c r="J23" i="1"/>
  <c r="J51" i="1"/>
  <c r="J22" i="1"/>
  <c r="J18" i="1"/>
  <c r="J27" i="1"/>
  <c r="J57" i="1"/>
  <c r="J45" i="1"/>
  <c r="J59" i="1"/>
  <c r="J61" i="1"/>
  <c r="J64" i="1"/>
  <c r="J56" i="1"/>
  <c r="J36" i="1"/>
  <c r="J2" i="1"/>
  <c r="J28" i="1"/>
  <c r="J13" i="1"/>
  <c r="J29" i="1"/>
  <c r="J6" i="1"/>
  <c r="J53" i="1"/>
  <c r="J20" i="1"/>
  <c r="J62" i="1"/>
  <c r="J38" i="1"/>
  <c r="J60" i="1"/>
  <c r="J49" i="1"/>
  <c r="J43" i="1"/>
  <c r="J35" i="1"/>
  <c r="J32" i="1"/>
  <c r="J52" i="1"/>
  <c r="J39" i="1"/>
  <c r="J3" i="1"/>
  <c r="J40" i="1"/>
  <c r="J47" i="1"/>
  <c r="J54" i="1"/>
  <c r="J42" i="1"/>
  <c r="J34" i="1"/>
  <c r="J30" i="1"/>
  <c r="J63" i="1"/>
  <c r="J55" i="1"/>
  <c r="J46" i="1"/>
  <c r="J24" i="1"/>
  <c r="J31" i="1"/>
  <c r="J44" i="1"/>
  <c r="J48" i="1"/>
  <c r="J19" i="1"/>
  <c r="J11" i="1"/>
  <c r="J12" i="1"/>
  <c r="J15" i="1"/>
  <c r="J8" i="1"/>
  <c r="J4" i="1"/>
  <c r="I7" i="1"/>
  <c r="I17" i="1"/>
  <c r="I25" i="1"/>
  <c r="I65" i="1"/>
  <c r="I37" i="1"/>
  <c r="I10" i="1"/>
  <c r="I16" i="1"/>
  <c r="I9" i="1"/>
  <c r="I50" i="1"/>
  <c r="I26" i="1"/>
  <c r="I33" i="1"/>
  <c r="I5" i="1"/>
  <c r="I14" i="1"/>
  <c r="I41" i="1"/>
  <c r="I58" i="1"/>
  <c r="I21" i="1"/>
  <c r="I23" i="1"/>
  <c r="I51" i="1"/>
  <c r="I22" i="1"/>
  <c r="I18" i="1"/>
  <c r="I27" i="1"/>
  <c r="I57" i="1"/>
  <c r="I45" i="1"/>
  <c r="I59" i="1"/>
  <c r="I61" i="1"/>
  <c r="I64" i="1"/>
  <c r="I56" i="1"/>
  <c r="I36" i="1"/>
  <c r="I2" i="1"/>
  <c r="I28" i="1"/>
  <c r="I13" i="1"/>
  <c r="I29" i="1"/>
  <c r="I6" i="1"/>
  <c r="I53" i="1"/>
  <c r="I20" i="1"/>
  <c r="I62" i="1"/>
  <c r="I38" i="1"/>
  <c r="I60" i="1"/>
  <c r="I49" i="1"/>
  <c r="I43" i="1"/>
  <c r="I35" i="1"/>
  <c r="I32" i="1"/>
  <c r="I52" i="1"/>
  <c r="I39" i="1"/>
  <c r="I3" i="1"/>
  <c r="I40" i="1"/>
  <c r="I47" i="1"/>
  <c r="I54" i="1"/>
  <c r="I42" i="1"/>
  <c r="I34" i="1"/>
  <c r="I30" i="1"/>
  <c r="I63" i="1"/>
  <c r="I55" i="1"/>
  <c r="I46" i="1"/>
  <c r="I24" i="1"/>
  <c r="I31" i="1"/>
  <c r="I44" i="1"/>
  <c r="I48" i="1"/>
  <c r="I19" i="1"/>
  <c r="I11" i="1"/>
  <c r="I12" i="1"/>
  <c r="I15" i="1"/>
  <c r="I8" i="1"/>
  <c r="I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2" i="1"/>
  <c r="L3" i="1"/>
  <c r="N3" i="1" s="1"/>
  <c r="L4" i="1"/>
  <c r="N4" i="1" s="1"/>
  <c r="L5" i="1"/>
  <c r="N5" i="1" s="1"/>
  <c r="L6" i="1"/>
  <c r="N6" i="1" s="1"/>
  <c r="L7" i="1"/>
  <c r="N7" i="1" s="1"/>
  <c r="L8" i="1"/>
  <c r="N8" i="1" s="1"/>
  <c r="L9" i="1"/>
  <c r="N9" i="1" s="1"/>
  <c r="L10" i="1"/>
  <c r="N10" i="1" s="1"/>
  <c r="L11" i="1"/>
  <c r="N11" i="1" s="1"/>
  <c r="L12" i="1"/>
  <c r="N12" i="1" s="1"/>
  <c r="L13" i="1"/>
  <c r="N13" i="1" s="1"/>
  <c r="L14" i="1"/>
  <c r="N14" i="1" s="1"/>
  <c r="L15" i="1"/>
  <c r="N15" i="1" s="1"/>
  <c r="L16" i="1"/>
  <c r="N16" i="1" s="1"/>
  <c r="L17" i="1"/>
  <c r="N17" i="1" s="1"/>
  <c r="L18" i="1"/>
  <c r="N18" i="1" s="1"/>
  <c r="L19" i="1"/>
  <c r="N19" i="1" s="1"/>
  <c r="L20" i="1"/>
  <c r="N20" i="1" s="1"/>
  <c r="L21" i="1"/>
  <c r="N21" i="1" s="1"/>
  <c r="L22" i="1"/>
  <c r="N22" i="1" s="1"/>
  <c r="L23" i="1"/>
  <c r="N23" i="1" s="1"/>
  <c r="L24" i="1"/>
  <c r="N24" i="1" s="1"/>
  <c r="L25" i="1"/>
  <c r="N25" i="1" s="1"/>
  <c r="L26" i="1"/>
  <c r="N26" i="1" s="1"/>
  <c r="L27" i="1"/>
  <c r="N27" i="1" s="1"/>
  <c r="L28" i="1"/>
  <c r="N28" i="1" s="1"/>
  <c r="L29" i="1"/>
  <c r="N29" i="1" s="1"/>
  <c r="L30" i="1"/>
  <c r="N30" i="1" s="1"/>
  <c r="L31" i="1"/>
  <c r="N31" i="1" s="1"/>
  <c r="L32" i="1"/>
  <c r="N32" i="1" s="1"/>
  <c r="L33" i="1"/>
  <c r="N33" i="1" s="1"/>
  <c r="L34" i="1"/>
  <c r="N34" i="1" s="1"/>
  <c r="L35" i="1"/>
  <c r="N35" i="1" s="1"/>
  <c r="L36" i="1"/>
  <c r="N36" i="1" s="1"/>
  <c r="L37" i="1"/>
  <c r="N37" i="1" s="1"/>
  <c r="L38" i="1"/>
  <c r="N38" i="1" s="1"/>
  <c r="L39" i="1"/>
  <c r="N39" i="1" s="1"/>
  <c r="L40" i="1"/>
  <c r="N40" i="1" s="1"/>
  <c r="L41" i="1"/>
  <c r="N41" i="1" s="1"/>
  <c r="L42" i="1"/>
  <c r="N42" i="1" s="1"/>
  <c r="L43" i="1"/>
  <c r="N43" i="1" s="1"/>
  <c r="L44" i="1"/>
  <c r="N44" i="1" s="1"/>
  <c r="L45" i="1"/>
  <c r="N45" i="1" s="1"/>
  <c r="L46" i="1"/>
  <c r="N46" i="1" s="1"/>
  <c r="L47" i="1"/>
  <c r="N47" i="1" s="1"/>
  <c r="L48" i="1"/>
  <c r="N48" i="1" s="1"/>
  <c r="L49" i="1"/>
  <c r="N49" i="1" s="1"/>
  <c r="L50" i="1"/>
  <c r="N50" i="1" s="1"/>
  <c r="L51" i="1"/>
  <c r="N51" i="1" s="1"/>
  <c r="L52" i="1"/>
  <c r="N52" i="1" s="1"/>
  <c r="L53" i="1"/>
  <c r="N53" i="1" s="1"/>
  <c r="L54" i="1"/>
  <c r="N54" i="1" s="1"/>
  <c r="L55" i="1"/>
  <c r="N55" i="1" s="1"/>
  <c r="L56" i="1"/>
  <c r="N56" i="1" s="1"/>
  <c r="L57" i="1"/>
  <c r="N57" i="1" s="1"/>
  <c r="L58" i="1"/>
  <c r="N58" i="1" s="1"/>
  <c r="L59" i="1"/>
  <c r="N59" i="1" s="1"/>
  <c r="L60" i="1"/>
  <c r="N60" i="1" s="1"/>
  <c r="L61" i="1"/>
  <c r="N61" i="1" s="1"/>
  <c r="L62" i="1"/>
  <c r="N62" i="1" s="1"/>
  <c r="L63" i="1"/>
  <c r="N63" i="1" s="1"/>
  <c r="L64" i="1"/>
  <c r="N64" i="1" s="1"/>
  <c r="L65" i="1"/>
  <c r="N65" i="1" s="1"/>
  <c r="L2" i="1"/>
  <c r="N2" i="1" s="1"/>
  <c r="N9" i="8" l="1"/>
  <c r="Q3" i="8"/>
  <c r="N26" i="8"/>
  <c r="N24" i="8"/>
  <c r="N7" i="8"/>
  <c r="N18" i="8"/>
  <c r="N16" i="8"/>
  <c r="N15" i="8"/>
  <c r="N21" i="8"/>
  <c r="N19" i="8"/>
  <c r="N8" i="8"/>
  <c r="N17" i="8"/>
  <c r="N4" i="8"/>
  <c r="N11" i="8"/>
  <c r="N5" i="8"/>
  <c r="N20" i="8"/>
  <c r="N3" i="8"/>
  <c r="N23" i="8"/>
  <c r="N25" i="8"/>
  <c r="N22" i="8"/>
  <c r="N13" i="8"/>
  <c r="N12" i="8"/>
</calcChain>
</file>

<file path=xl/sharedStrings.xml><?xml version="1.0" encoding="utf-8"?>
<sst xmlns="http://schemas.openxmlformats.org/spreadsheetml/2006/main" count="257" uniqueCount="164">
  <si>
    <t>Motif</t>
  </si>
  <si>
    <t>Min_p_value</t>
  </si>
  <si>
    <t>mean_FPC_Ctrl</t>
  </si>
  <si>
    <t>Factor</t>
  </si>
  <si>
    <t>ATF2_1.motif</t>
  </si>
  <si>
    <t>ATF2</t>
  </si>
  <si>
    <t>ATF4_1.motif</t>
  </si>
  <si>
    <t>ATF4</t>
  </si>
  <si>
    <t>ATF5_1.motif</t>
  </si>
  <si>
    <t>ATF5</t>
  </si>
  <si>
    <t>ATF7_1.motif</t>
  </si>
  <si>
    <t>ATF7</t>
  </si>
  <si>
    <t>CEBPB_1.motif</t>
  </si>
  <si>
    <t>CEBPB</t>
  </si>
  <si>
    <t>CTCF_1.motif</t>
  </si>
  <si>
    <t>CTCF</t>
  </si>
  <si>
    <t>CUX1_2.motif</t>
  </si>
  <si>
    <t>CUX1</t>
  </si>
  <si>
    <t>EHF_1.motif</t>
  </si>
  <si>
    <t>EHF</t>
  </si>
  <si>
    <t>EHF_2.motif</t>
  </si>
  <si>
    <t>ELF3_1.motif</t>
  </si>
  <si>
    <t>ELF3</t>
  </si>
  <si>
    <t>EPAS1_1.motif</t>
  </si>
  <si>
    <t>EPAS1</t>
  </si>
  <si>
    <t>ESRRA_2.motif</t>
  </si>
  <si>
    <t>ESRRA</t>
  </si>
  <si>
    <t>FOSL2_1.motif</t>
  </si>
  <si>
    <t>FOSL2</t>
  </si>
  <si>
    <t>FOXA1_1.motif</t>
  </si>
  <si>
    <t>FOXA1</t>
  </si>
  <si>
    <t>FOXK1_1.motif</t>
  </si>
  <si>
    <t>FOXK1</t>
  </si>
  <si>
    <t>FOXO3_3.motif</t>
  </si>
  <si>
    <t>FOXO3</t>
  </si>
  <si>
    <t>FUBP1_1.motif</t>
  </si>
  <si>
    <t>FUBP1</t>
  </si>
  <si>
    <t>GLIS2_1.motif</t>
  </si>
  <si>
    <t>GLIS2</t>
  </si>
  <si>
    <t>GLIS3_1.motif</t>
  </si>
  <si>
    <t>GLIS3</t>
  </si>
  <si>
    <t>HNF4A_1.motif</t>
  </si>
  <si>
    <t>HNF4A</t>
  </si>
  <si>
    <t>HNF4A_2.motif</t>
  </si>
  <si>
    <t>IRF2_1.motif</t>
  </si>
  <si>
    <t>IRF2</t>
  </si>
  <si>
    <t>JUN_1.motif</t>
  </si>
  <si>
    <t>JUN</t>
  </si>
  <si>
    <t>JUNB_1.motif</t>
  </si>
  <si>
    <t>JUNB</t>
  </si>
  <si>
    <t>JUND_1.motif</t>
  </si>
  <si>
    <t>JUND</t>
  </si>
  <si>
    <t>MAFF_1.motif</t>
  </si>
  <si>
    <t>MAFF</t>
  </si>
  <si>
    <t>MAFG_1.motif</t>
  </si>
  <si>
    <t>MAFG</t>
  </si>
  <si>
    <t>MAFK_1.motif</t>
  </si>
  <si>
    <t>MAFK</t>
  </si>
  <si>
    <t>MAZ_2.motif</t>
  </si>
  <si>
    <t>MAZ</t>
  </si>
  <si>
    <t>MITF_1.motif</t>
  </si>
  <si>
    <t>MITF</t>
  </si>
  <si>
    <t>MYBL1_2.motif</t>
  </si>
  <si>
    <t>MYBL1</t>
  </si>
  <si>
    <t>NFE2L1_1.motif</t>
  </si>
  <si>
    <t>NFE2L1</t>
  </si>
  <si>
    <t>NFE2L2_1.motif</t>
  </si>
  <si>
    <t>NFE2L2</t>
  </si>
  <si>
    <t>NFKB2_1.motif</t>
  </si>
  <si>
    <t>NFKB2</t>
  </si>
  <si>
    <t>NFYC_1.motif</t>
  </si>
  <si>
    <t>NFYC</t>
  </si>
  <si>
    <t>NR0B1_1.motif</t>
  </si>
  <si>
    <t>NR0B2</t>
  </si>
  <si>
    <t>NR1D1_1.motif</t>
  </si>
  <si>
    <t>NR1D1</t>
  </si>
  <si>
    <t>NR1D1_2.motif</t>
  </si>
  <si>
    <t>NR1H2_1.motif</t>
  </si>
  <si>
    <t>NR1H2</t>
  </si>
  <si>
    <t>NR1H3_1.motif</t>
  </si>
  <si>
    <t>NR1H3</t>
  </si>
  <si>
    <t>NR1I3_1.motif</t>
  </si>
  <si>
    <t>NR1I3</t>
  </si>
  <si>
    <t>NR2F6_3.motif</t>
  </si>
  <si>
    <t>NR2F6</t>
  </si>
  <si>
    <t>ONECUT1_1.motif</t>
  </si>
  <si>
    <t>ONECUT1</t>
  </si>
  <si>
    <t>ONECUT2_1.motif</t>
  </si>
  <si>
    <t>ONECUT2</t>
  </si>
  <si>
    <t>POU2F1_2.motif</t>
  </si>
  <si>
    <t>POU2F1</t>
  </si>
  <si>
    <t>PPARA_1.motif</t>
  </si>
  <si>
    <t>PPARA</t>
  </si>
  <si>
    <t>RARG_4.motif</t>
  </si>
  <si>
    <t>RARG</t>
  </si>
  <si>
    <t>RARG_5.motif</t>
  </si>
  <si>
    <t>RELA_1.motif</t>
  </si>
  <si>
    <t>RELA</t>
  </si>
  <si>
    <t>RELB_1.motif</t>
  </si>
  <si>
    <t>RELB</t>
  </si>
  <si>
    <t>RFX5_2.motif</t>
  </si>
  <si>
    <t>RFX5</t>
  </si>
  <si>
    <t>RXRA_4.motif</t>
  </si>
  <si>
    <t>RXRA</t>
  </si>
  <si>
    <t>SOX4_2.motif</t>
  </si>
  <si>
    <t>SOX4</t>
  </si>
  <si>
    <t>SOX5_1.motif</t>
  </si>
  <si>
    <t>SOX5</t>
  </si>
  <si>
    <t>SOX9_5.motif</t>
  </si>
  <si>
    <t>SOX9</t>
  </si>
  <si>
    <t>STAT2_1.motif</t>
  </si>
  <si>
    <t>STAT2</t>
  </si>
  <si>
    <t>TEAD1_2.motif</t>
  </si>
  <si>
    <t>TEAD1</t>
  </si>
  <si>
    <t>TGIF1_2.motif</t>
  </si>
  <si>
    <t>TGIF1</t>
  </si>
  <si>
    <t>THRB_3.motif</t>
  </si>
  <si>
    <t>THRB</t>
  </si>
  <si>
    <t>THRB_4.motif</t>
  </si>
  <si>
    <t>ZBTB18_2.motif</t>
  </si>
  <si>
    <t>ZBTB18</t>
  </si>
  <si>
    <t>ZBTB20_1.motif</t>
  </si>
  <si>
    <t>ZBTB20</t>
  </si>
  <si>
    <t>ZEB1_1.motif</t>
  </si>
  <si>
    <t>TSHZ1</t>
  </si>
  <si>
    <t>ZFP64_1.motif</t>
  </si>
  <si>
    <t>ZFP64</t>
  </si>
  <si>
    <t>mean_CDAHFD_Ctrl</t>
  </si>
  <si>
    <t>20_wks_Ctrl_1</t>
  </si>
  <si>
    <t>20_wks_Ctrl_2</t>
  </si>
  <si>
    <t>20_wks_Ctrl_3</t>
  </si>
  <si>
    <t>20_wks_Ctrl_4</t>
  </si>
  <si>
    <t>20_wks_FPC_Mild_1</t>
  </si>
  <si>
    <t>20_wks_FPC_Mild_2</t>
  </si>
  <si>
    <t>20_wks_FPC_Mild_3</t>
  </si>
  <si>
    <t>20_wks_FPC_Mild_4</t>
  </si>
  <si>
    <t>20_wks_FPC_Adv_1</t>
  </si>
  <si>
    <t>20_wks_FPC_Adv_2</t>
  </si>
  <si>
    <t>20_wks_FPC_Adv_3</t>
  </si>
  <si>
    <t>7_wks_Ctrl_1</t>
  </si>
  <si>
    <t>7_wks_Ctrl_2</t>
  </si>
  <si>
    <t>7_wks_Ctrl_3</t>
  </si>
  <si>
    <t>7_wks_Ctrl_4</t>
  </si>
  <si>
    <t>7_wks_CDAHFD_Mild_1</t>
  </si>
  <si>
    <t>7_wks_CDAHFD_Mild_2</t>
  </si>
  <si>
    <t>7_wks_CDAHFD_Mild_3</t>
  </si>
  <si>
    <t>7_wks_CDAHFD_Mild_4</t>
  </si>
  <si>
    <t>7_wks_CDAHFD_Adv_1</t>
  </si>
  <si>
    <t>7_wks_CDAHFD_Adv_2</t>
  </si>
  <si>
    <t>7_wks_CDAHFD_Adv_3</t>
  </si>
  <si>
    <t>P_adjusted</t>
  </si>
  <si>
    <t>mean_FPC_Mild</t>
  </si>
  <si>
    <t>mean_FPC_Adv</t>
  </si>
  <si>
    <t>mean_CDAHFD_Mild</t>
  </si>
  <si>
    <t>mean_CDAHFD_Adv</t>
  </si>
  <si>
    <t>Delta_FPC_Mild_Adv</t>
  </si>
  <si>
    <t>Delta_CDAHFD_Mild_Adv</t>
  </si>
  <si>
    <t>Delta_Mean_Mild_Adv</t>
  </si>
  <si>
    <t>Mean_Ctrl</t>
  </si>
  <si>
    <t>Mean_Mild</t>
  </si>
  <si>
    <t>Mean_Adv</t>
  </si>
  <si>
    <t>Delta_FPC_Con_Adv</t>
  </si>
  <si>
    <t>Delta_CDAHFD_Con_Adv</t>
  </si>
  <si>
    <t>Delta_Mean_Con_Adv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</si>
</sst>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164" fontId="0" fillId="33" borderId="0" xfId="0" applyNumberFormat="1" applyFill="1"/>
    <xf numFmtId="0" fontId="0" fillId="33" borderId="0" xfId="0" applyFill="1"/>
    <xf numFmtId="164" fontId="0" fillId="34" borderId="0" xfId="0" applyNumberFormat="1" applyFill="1"/>
    <xf numFmtId="0" fontId="0" fillId="34" borderId="0" xfId="0" applyFill="1"/>
    <xf numFmtId="164" fontId="16" fillId="0" borderId="0" xfId="0" applyNumberFormat="1" applyFont="1"/>
    <xf numFmtId="0" fontId="16" fillId="0" borderId="0" xfId="0" applyFont="1"/>
    <xf numFmtId="11" fontId="16" fillId="0" borderId="0" xfId="0" applyNumberFormat="1" applyFont="1"/>
    <xf numFmtId="11" fontId="0" fillId="0" borderId="0" xfId="0" applyNumberFormat="1"/>
    <xf numFmtId="11" fontId="0" fillId="33" borderId="0" xfId="0" applyNumberFormat="1" applyFill="1"/>
    <xf numFmtId="11" fontId="0" fillId="34" borderId="0" xfId="0" applyNumberFormat="1" applyFill="1"/>
    <xf numFmtId="164" fontId="0" fillId="35" borderId="0" xfId="0" applyNumberFormat="1" applyFill="1"/>
    <xf numFmtId="11" fontId="0" fillId="35" borderId="0" xfId="0" applyNumberFormat="1" applyFill="1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5"/>
  <sheetViews>
    <sheetView workbookViewId="0">
      <pane ySplit="1" topLeftCell="A2" activePane="bottomLeft" state="frozen"/>
      <selection pane="bottomLeft" activeCell="C16" sqref="C16"/>
    </sheetView>
  </sheetViews>
  <sheetFormatPr baseColWidth="10" defaultRowHeight="16" x14ac:dyDescent="0.2"/>
  <cols>
    <col min="1" max="1" width="16.33203125" bestFit="1" customWidth="1"/>
    <col min="3" max="3" width="16.1640625" bestFit="1" customWidth="1"/>
    <col min="4" max="4" width="17" bestFit="1" customWidth="1"/>
    <col min="5" max="5" width="16.33203125" bestFit="1" customWidth="1"/>
    <col min="6" max="6" width="20" bestFit="1" customWidth="1"/>
    <col min="7" max="7" width="20.83203125" bestFit="1" customWidth="1"/>
    <col min="8" max="8" width="20.1640625" bestFit="1" customWidth="1"/>
    <col min="9" max="9" width="12.1640625" bestFit="1" customWidth="1"/>
    <col min="10" max="11" width="12.1640625" customWidth="1"/>
    <col min="12" max="12" width="20.1640625" customWidth="1"/>
    <col min="13" max="13" width="24.6640625" bestFit="1" customWidth="1"/>
    <col min="14" max="14" width="22.5" bestFit="1" customWidth="1"/>
    <col min="15" max="15" width="14.1640625" style="9" bestFit="1" customWidth="1"/>
    <col min="16" max="16" width="12.6640625" style="9" bestFit="1" customWidth="1"/>
    <col min="17" max="20" width="15.6640625" bestFit="1" customWidth="1"/>
    <col min="21" max="24" width="20.6640625" bestFit="1" customWidth="1"/>
    <col min="25" max="27" width="20" bestFit="1" customWidth="1"/>
    <col min="28" max="31" width="14.6640625" bestFit="1" customWidth="1"/>
    <col min="32" max="35" width="23.33203125" bestFit="1" customWidth="1"/>
    <col min="36" max="38" width="22.6640625" bestFit="1" customWidth="1"/>
  </cols>
  <sheetData>
    <row r="1" spans="1:38" s="7" customFormat="1" x14ac:dyDescent="0.2">
      <c r="A1" s="6" t="s">
        <v>0</v>
      </c>
      <c r="B1" s="6" t="s">
        <v>3</v>
      </c>
      <c r="C1" s="6" t="s">
        <v>2</v>
      </c>
      <c r="D1" s="6" t="s">
        <v>151</v>
      </c>
      <c r="E1" s="6" t="s">
        <v>152</v>
      </c>
      <c r="F1" s="6" t="s">
        <v>127</v>
      </c>
      <c r="G1" s="6" t="s">
        <v>153</v>
      </c>
      <c r="H1" s="6" t="s">
        <v>154</v>
      </c>
      <c r="I1" s="6" t="s">
        <v>158</v>
      </c>
      <c r="J1" s="6" t="s">
        <v>159</v>
      </c>
      <c r="K1" s="6" t="s">
        <v>160</v>
      </c>
      <c r="L1" s="6" t="s">
        <v>155</v>
      </c>
      <c r="M1" s="6" t="s">
        <v>156</v>
      </c>
      <c r="N1" s="6" t="s">
        <v>157</v>
      </c>
      <c r="O1" s="8" t="s">
        <v>1</v>
      </c>
      <c r="P1" s="8" t="s">
        <v>150</v>
      </c>
      <c r="Q1" s="6" t="s">
        <v>128</v>
      </c>
      <c r="R1" s="6" t="s">
        <v>129</v>
      </c>
      <c r="S1" s="6" t="s">
        <v>130</v>
      </c>
      <c r="T1" s="6" t="s">
        <v>131</v>
      </c>
      <c r="U1" s="6" t="s">
        <v>132</v>
      </c>
      <c r="V1" s="6" t="s">
        <v>133</v>
      </c>
      <c r="W1" s="6" t="s">
        <v>134</v>
      </c>
      <c r="X1" s="6" t="s">
        <v>135</v>
      </c>
      <c r="Y1" s="6" t="s">
        <v>136</v>
      </c>
      <c r="Z1" s="6" t="s">
        <v>137</v>
      </c>
      <c r="AA1" s="6" t="s">
        <v>138</v>
      </c>
      <c r="AB1" s="6" t="s">
        <v>139</v>
      </c>
      <c r="AC1" s="6" t="s">
        <v>140</v>
      </c>
      <c r="AD1" s="6" t="s">
        <v>141</v>
      </c>
      <c r="AE1" s="6" t="s">
        <v>142</v>
      </c>
      <c r="AF1" s="6" t="s">
        <v>143</v>
      </c>
      <c r="AG1" s="6" t="s">
        <v>144</v>
      </c>
      <c r="AH1" s="6" t="s">
        <v>145</v>
      </c>
      <c r="AI1" s="6" t="s">
        <v>146</v>
      </c>
      <c r="AJ1" s="6" t="s">
        <v>147</v>
      </c>
      <c r="AK1" s="6" t="s">
        <v>148</v>
      </c>
      <c r="AL1" s="6" t="s">
        <v>149</v>
      </c>
    </row>
    <row r="2" spans="1:38" x14ac:dyDescent="0.2">
      <c r="A2" s="12" t="s">
        <v>70</v>
      </c>
      <c r="B2" s="12" t="s">
        <v>71</v>
      </c>
      <c r="C2" s="12">
        <v>5.4119337996295702E-2</v>
      </c>
      <c r="D2" s="12">
        <v>6.3269546700749801E-2</v>
      </c>
      <c r="E2" s="12">
        <v>6.2407183576334603E-2</v>
      </c>
      <c r="F2" s="12">
        <v>4.1284320179014698E-2</v>
      </c>
      <c r="G2" s="12">
        <v>6.14656979733188E-2</v>
      </c>
      <c r="H2" s="12">
        <v>6.3794456418285794E-2</v>
      </c>
      <c r="I2" s="12">
        <f t="shared" ref="I2:I33" si="0">AVERAGE(C2,F2)</f>
        <v>4.7701829087655204E-2</v>
      </c>
      <c r="J2" s="12">
        <f t="shared" ref="J2:J33" si="1">AVERAGE(D2,G2)</f>
        <v>6.2367622337034301E-2</v>
      </c>
      <c r="K2" s="12">
        <f t="shared" ref="K2:K33" si="2">AVERAGE(E2,H2)</f>
        <v>6.3100819997310195E-2</v>
      </c>
      <c r="L2" s="12">
        <f t="shared" ref="L2:L33" si="3">E2-D2</f>
        <v>-8.623631244151983E-4</v>
      </c>
      <c r="M2" s="12">
        <f t="shared" ref="M2:M33" si="4">H2-G2</f>
        <v>2.328758444966994E-3</v>
      </c>
      <c r="N2" s="12">
        <f t="shared" ref="N2:N33" si="5">AVERAGE(L2:M2)</f>
        <v>7.3319766027589786E-4</v>
      </c>
      <c r="O2" s="13">
        <v>1.5458085212358301E-5</v>
      </c>
      <c r="P2" s="13">
        <v>3.5811627875047801E-4</v>
      </c>
      <c r="Q2" s="12">
        <v>5.4939901906645897E-2</v>
      </c>
      <c r="R2" s="12">
        <v>5.44810237333897E-2</v>
      </c>
      <c r="S2" s="12">
        <v>5.3255592530760697E-2</v>
      </c>
      <c r="T2" s="12">
        <v>5.3800833814386599E-2</v>
      </c>
      <c r="U2" s="12">
        <v>6.4339310592979801E-2</v>
      </c>
      <c r="V2" s="12">
        <v>6.1198764702154698E-2</v>
      </c>
      <c r="W2" s="12">
        <v>6.3917557506894304E-2</v>
      </c>
      <c r="X2" s="12">
        <v>6.3622554000970402E-2</v>
      </c>
      <c r="Y2" s="12">
        <v>6.2514659117060806E-2</v>
      </c>
      <c r="Z2" s="12">
        <v>6.2232336334270402E-2</v>
      </c>
      <c r="AA2" s="12">
        <v>6.2474555277672497E-2</v>
      </c>
      <c r="AB2" s="12">
        <v>4.27955732460032E-2</v>
      </c>
      <c r="AC2" s="12">
        <v>3.8724191066080799E-2</v>
      </c>
      <c r="AD2" s="12">
        <v>4.03517423777318E-2</v>
      </c>
      <c r="AE2" s="12">
        <v>4.3265774026243001E-2</v>
      </c>
      <c r="AF2" s="12">
        <v>6.16063025348405E-2</v>
      </c>
      <c r="AG2" s="12">
        <v>5.8643764887107E-2</v>
      </c>
      <c r="AH2" s="12">
        <v>6.2842662484085501E-2</v>
      </c>
      <c r="AI2" s="12">
        <v>6.2770061987242207E-2</v>
      </c>
      <c r="AJ2" s="12">
        <v>6.3194969009289503E-2</v>
      </c>
      <c r="AK2" s="12">
        <v>6.2685202164044801E-2</v>
      </c>
      <c r="AL2" s="12">
        <v>6.5503198081523203E-2</v>
      </c>
    </row>
    <row r="3" spans="1:38" x14ac:dyDescent="0.2">
      <c r="A3" s="12" t="s">
        <v>4</v>
      </c>
      <c r="B3" s="12" t="s">
        <v>5</v>
      </c>
      <c r="C3" s="12">
        <v>3.52248469123074E-2</v>
      </c>
      <c r="D3" s="12">
        <v>3.1210750859849701E-2</v>
      </c>
      <c r="E3" s="12">
        <v>2.7751398345624199E-2</v>
      </c>
      <c r="F3" s="12">
        <v>3.3894652990778401E-2</v>
      </c>
      <c r="G3" s="12">
        <v>3.2117376982146902E-2</v>
      </c>
      <c r="H3" s="12">
        <v>3.1002078835959401E-2</v>
      </c>
      <c r="I3" s="12">
        <f t="shared" si="0"/>
        <v>3.4559749951542901E-2</v>
      </c>
      <c r="J3" s="12">
        <f t="shared" si="1"/>
        <v>3.1664063920998298E-2</v>
      </c>
      <c r="K3" s="12">
        <f t="shared" si="2"/>
        <v>2.93767385907918E-2</v>
      </c>
      <c r="L3" s="12">
        <f t="shared" si="3"/>
        <v>-3.4593525142255013E-3</v>
      </c>
      <c r="M3" s="12">
        <f t="shared" si="4"/>
        <v>-1.1152981461875003E-3</v>
      </c>
      <c r="N3" s="12">
        <f t="shared" si="5"/>
        <v>-2.2873253302065008E-3</v>
      </c>
      <c r="O3" s="13">
        <v>1.6642144359512801E-3</v>
      </c>
      <c r="P3" s="13">
        <v>4.8311896685451399E-3</v>
      </c>
      <c r="Q3" s="12">
        <v>3.5415871459583199E-2</v>
      </c>
      <c r="R3" s="12">
        <v>3.5206317886094102E-2</v>
      </c>
      <c r="S3" s="12">
        <v>3.4410653161752403E-2</v>
      </c>
      <c r="T3" s="12">
        <v>3.5866545141800099E-2</v>
      </c>
      <c r="U3" s="12">
        <v>3.7007876396743203E-2</v>
      </c>
      <c r="V3" s="12">
        <v>2.6356856676600801E-2</v>
      </c>
      <c r="W3" s="12">
        <v>3.31952428400802E-2</v>
      </c>
      <c r="X3" s="12">
        <v>2.8283027525974801E-2</v>
      </c>
      <c r="Y3" s="12">
        <v>2.80657616343481E-2</v>
      </c>
      <c r="Z3" s="12">
        <v>2.8618793053061E-2</v>
      </c>
      <c r="AA3" s="12">
        <v>2.6569640349463599E-2</v>
      </c>
      <c r="AB3" s="12">
        <v>3.2345653962605601E-2</v>
      </c>
      <c r="AC3" s="12">
        <v>3.2684001304549501E-2</v>
      </c>
      <c r="AD3" s="12">
        <v>3.52769797532261E-2</v>
      </c>
      <c r="AE3" s="12">
        <v>3.52719769427325E-2</v>
      </c>
      <c r="AF3" s="12">
        <v>2.93184274504967E-2</v>
      </c>
      <c r="AG3" s="12">
        <v>3.0772065714546899E-2</v>
      </c>
      <c r="AH3" s="12">
        <v>3.1894747803332499E-2</v>
      </c>
      <c r="AI3" s="12">
        <v>3.6484266960211398E-2</v>
      </c>
      <c r="AJ3" s="12">
        <v>3.03998688886516E-2</v>
      </c>
      <c r="AK3" s="12">
        <v>2.9339031405981E-2</v>
      </c>
      <c r="AL3" s="12">
        <v>3.3267336213245499E-2</v>
      </c>
    </row>
    <row r="4" spans="1:38" x14ac:dyDescent="0.2">
      <c r="A4" s="12" t="s">
        <v>46</v>
      </c>
      <c r="B4" s="12" t="s">
        <v>47</v>
      </c>
      <c r="C4" s="12">
        <v>-1.84817357027709E-2</v>
      </c>
      <c r="D4" s="12">
        <v>-1.62720986454748E-3</v>
      </c>
      <c r="E4" s="12">
        <v>1.9926200885900001E-2</v>
      </c>
      <c r="F4" s="12">
        <v>-1.7598631007028302E-2</v>
      </c>
      <c r="G4" s="12">
        <v>9.3252968438992997E-3</v>
      </c>
      <c r="H4" s="12">
        <v>2.8659248846672002E-2</v>
      </c>
      <c r="I4" s="12">
        <f t="shared" si="0"/>
        <v>-1.8040183354899601E-2</v>
      </c>
      <c r="J4" s="12">
        <f t="shared" si="1"/>
        <v>3.84904348967591E-3</v>
      </c>
      <c r="K4" s="12">
        <f t="shared" si="2"/>
        <v>2.4292724866286003E-2</v>
      </c>
      <c r="L4" s="12">
        <f t="shared" si="3"/>
        <v>2.155341075044748E-2</v>
      </c>
      <c r="M4" s="12">
        <f t="shared" si="4"/>
        <v>1.93339520027727E-2</v>
      </c>
      <c r="N4" s="12">
        <f t="shared" si="5"/>
        <v>2.0443681376610089E-2</v>
      </c>
      <c r="O4" s="13">
        <v>7.1706620360718696E-6</v>
      </c>
      <c r="P4" s="13">
        <v>3.5811627875047801E-4</v>
      </c>
      <c r="Q4" s="12">
        <v>-2.11417688861819E-2</v>
      </c>
      <c r="R4" s="12">
        <v>-2.0988588637994299E-2</v>
      </c>
      <c r="S4" s="12">
        <v>-1.5570631571669E-2</v>
      </c>
      <c r="T4" s="12">
        <v>-1.62259537152382E-2</v>
      </c>
      <c r="U4" s="12">
        <v>-3.8775023874462302E-3</v>
      </c>
      <c r="V4" s="12">
        <v>9.3712744403593405E-4</v>
      </c>
      <c r="W4" s="12">
        <v>-2.7626025470142801E-3</v>
      </c>
      <c r="X4" s="12">
        <v>-8.0586196776535196E-4</v>
      </c>
      <c r="Y4" s="12">
        <v>1.5102900840284201E-2</v>
      </c>
      <c r="Z4" s="12">
        <v>2.49599197412999E-2</v>
      </c>
      <c r="AA4" s="12">
        <v>1.9715782076115799E-2</v>
      </c>
      <c r="AB4" s="12">
        <v>-1.5856478335994299E-2</v>
      </c>
      <c r="AC4" s="12">
        <v>-1.7446721151723899E-2</v>
      </c>
      <c r="AD4" s="12">
        <v>-1.8484675634097801E-2</v>
      </c>
      <c r="AE4" s="12">
        <v>-1.86066489062971E-2</v>
      </c>
      <c r="AF4" s="12">
        <v>8.9997384480575097E-3</v>
      </c>
      <c r="AG4" s="12">
        <v>7.8065914181902497E-3</v>
      </c>
      <c r="AH4" s="12">
        <v>1.2271646161953999E-2</v>
      </c>
      <c r="AI4" s="12">
        <v>8.2232113473954607E-3</v>
      </c>
      <c r="AJ4" s="12">
        <v>3.03573789626977E-2</v>
      </c>
      <c r="AK4" s="12">
        <v>2.86806518377253E-2</v>
      </c>
      <c r="AL4" s="12">
        <v>2.69397157395929E-2</v>
      </c>
    </row>
    <row r="5" spans="1:38" x14ac:dyDescent="0.2">
      <c r="A5" s="12" t="s">
        <v>29</v>
      </c>
      <c r="B5" s="12" t="s">
        <v>30</v>
      </c>
      <c r="C5" s="12">
        <v>1.9603477200732099E-2</v>
      </c>
      <c r="D5" s="12">
        <v>9.9018369509627693E-3</v>
      </c>
      <c r="E5" s="12">
        <v>1.2930325813483801E-2</v>
      </c>
      <c r="F5" s="12">
        <v>2.4153805383938999E-2</v>
      </c>
      <c r="G5" s="12">
        <v>1.6018315222013E-2</v>
      </c>
      <c r="H5" s="12">
        <v>2.0788061960825398E-2</v>
      </c>
      <c r="I5" s="12">
        <f t="shared" si="0"/>
        <v>2.1878641292335549E-2</v>
      </c>
      <c r="J5" s="12">
        <f t="shared" si="1"/>
        <v>1.2960076086487884E-2</v>
      </c>
      <c r="K5" s="12">
        <f t="shared" si="2"/>
        <v>1.6859193887154601E-2</v>
      </c>
      <c r="L5" s="12">
        <f t="shared" si="3"/>
        <v>3.0284888625210313E-3</v>
      </c>
      <c r="M5" s="12">
        <f t="shared" si="4"/>
        <v>4.7697467388123985E-3</v>
      </c>
      <c r="N5" s="12">
        <f t="shared" si="5"/>
        <v>3.8991178006667149E-3</v>
      </c>
      <c r="O5" s="13">
        <v>1.9484322276707899E-3</v>
      </c>
      <c r="P5" s="13">
        <v>5.4138581183138202E-3</v>
      </c>
      <c r="Q5" s="12">
        <v>1.67006701840921E-2</v>
      </c>
      <c r="R5" s="12">
        <v>2.0955699960525001E-2</v>
      </c>
      <c r="S5" s="12">
        <v>2.0801842040214201E-2</v>
      </c>
      <c r="T5" s="12">
        <v>1.99556966180971E-2</v>
      </c>
      <c r="U5" s="12">
        <v>1.00178596757859E-2</v>
      </c>
      <c r="V5" s="12">
        <v>1.0553370336704501E-2</v>
      </c>
      <c r="W5" s="12">
        <v>9.6588754235446706E-3</v>
      </c>
      <c r="X5" s="12">
        <v>9.3772423678160199E-3</v>
      </c>
      <c r="Y5" s="12">
        <v>1.29367822491882E-2</v>
      </c>
      <c r="Z5" s="12">
        <v>1.23413790363578E-2</v>
      </c>
      <c r="AA5" s="12">
        <v>1.35128161549054E-2</v>
      </c>
      <c r="AB5" s="12">
        <v>2.9701710527445701E-2</v>
      </c>
      <c r="AC5" s="12">
        <v>1.7831642025466402E-2</v>
      </c>
      <c r="AD5" s="12">
        <v>2.36262093475227E-2</v>
      </c>
      <c r="AE5" s="12">
        <v>2.54556596353211E-2</v>
      </c>
      <c r="AF5" s="12">
        <v>1.7042794162295299E-2</v>
      </c>
      <c r="AG5" s="12">
        <v>1.6512760625048702E-2</v>
      </c>
      <c r="AH5" s="12">
        <v>1.5523494022712201E-2</v>
      </c>
      <c r="AI5" s="12">
        <v>1.4994212077995801E-2</v>
      </c>
      <c r="AJ5" s="12">
        <v>2.4554434784547201E-2</v>
      </c>
      <c r="AK5" s="12">
        <v>1.5426215437644501E-2</v>
      </c>
      <c r="AL5" s="12">
        <v>2.23835356602844E-2</v>
      </c>
    </row>
    <row r="6" spans="1:38" x14ac:dyDescent="0.2">
      <c r="A6" s="12" t="s">
        <v>31</v>
      </c>
      <c r="B6" s="12" t="s">
        <v>32</v>
      </c>
      <c r="C6" s="12">
        <v>1.9537880702781899E-2</v>
      </c>
      <c r="D6" s="12">
        <v>1.06057232334323E-2</v>
      </c>
      <c r="E6" s="12">
        <v>1.17929772435362E-2</v>
      </c>
      <c r="F6" s="12">
        <v>2.3652130353443501E-2</v>
      </c>
      <c r="G6" s="12">
        <v>1.8910477945186101E-2</v>
      </c>
      <c r="H6" s="12">
        <v>1.82592983181298E-2</v>
      </c>
      <c r="I6" s="12">
        <f t="shared" si="0"/>
        <v>2.15950055281127E-2</v>
      </c>
      <c r="J6" s="12">
        <f t="shared" si="1"/>
        <v>1.4758100589309202E-2</v>
      </c>
      <c r="K6" s="12">
        <f t="shared" si="2"/>
        <v>1.5026137780833001E-2</v>
      </c>
      <c r="L6" s="12">
        <f t="shared" si="3"/>
        <v>1.1872540101038991E-3</v>
      </c>
      <c r="M6" s="12">
        <f t="shared" si="4"/>
        <v>-6.5117962705630097E-4</v>
      </c>
      <c r="N6" s="12">
        <f t="shared" si="5"/>
        <v>2.6803719152379904E-4</v>
      </c>
      <c r="O6" s="13">
        <v>1.21474775232319E-3</v>
      </c>
      <c r="P6" s="13">
        <v>4.2533679271304203E-3</v>
      </c>
      <c r="Q6" s="12">
        <v>2.0717737772945902E-2</v>
      </c>
      <c r="R6" s="12">
        <v>1.7847085545470501E-2</v>
      </c>
      <c r="S6" s="12">
        <v>2.1471680553829298E-2</v>
      </c>
      <c r="T6" s="12">
        <v>1.8115018938881899E-2</v>
      </c>
      <c r="U6" s="12">
        <v>9.6245957324713402E-3</v>
      </c>
      <c r="V6" s="12">
        <v>1.1566135497407299E-2</v>
      </c>
      <c r="W6" s="12">
        <v>1.21036826013671E-2</v>
      </c>
      <c r="X6" s="12">
        <v>9.1284791024832893E-3</v>
      </c>
      <c r="Y6" s="12">
        <v>1.09297983565076E-2</v>
      </c>
      <c r="Z6" s="12">
        <v>1.3268630598029499E-2</v>
      </c>
      <c r="AA6" s="12">
        <v>1.1180502776071599E-2</v>
      </c>
      <c r="AB6" s="12">
        <v>2.6411087360189999E-2</v>
      </c>
      <c r="AC6" s="12">
        <v>2.2483622865917999E-2</v>
      </c>
      <c r="AD6" s="12">
        <v>2.3723719914738602E-2</v>
      </c>
      <c r="AE6" s="12">
        <v>2.1990091272927399E-2</v>
      </c>
      <c r="AF6" s="12">
        <v>1.9102692497913701E-2</v>
      </c>
      <c r="AG6" s="12">
        <v>2.01099151649629E-2</v>
      </c>
      <c r="AH6" s="12">
        <v>1.8116741436343099E-2</v>
      </c>
      <c r="AI6" s="12">
        <v>1.8312562681524602E-2</v>
      </c>
      <c r="AJ6" s="12">
        <v>2.214292219063E-2</v>
      </c>
      <c r="AK6" s="12">
        <v>1.13206280133439E-2</v>
      </c>
      <c r="AL6" s="12">
        <v>2.13143447504156E-2</v>
      </c>
    </row>
    <row r="7" spans="1:38" x14ac:dyDescent="0.2">
      <c r="A7" s="12" t="s">
        <v>50</v>
      </c>
      <c r="B7" s="12" t="s">
        <v>51</v>
      </c>
      <c r="C7" s="12">
        <v>-1.5413691064443199E-2</v>
      </c>
      <c r="D7" s="12">
        <v>-3.8736692983296702E-3</v>
      </c>
      <c r="E7" s="12">
        <v>1.1471714932368E-2</v>
      </c>
      <c r="F7" s="12">
        <v>-1.6001495026993998E-2</v>
      </c>
      <c r="G7" s="12">
        <v>3.2796785934864799E-3</v>
      </c>
      <c r="H7" s="12">
        <v>1.7287467862945299E-2</v>
      </c>
      <c r="I7" s="12">
        <f t="shared" si="0"/>
        <v>-1.5707593045718598E-2</v>
      </c>
      <c r="J7" s="12">
        <f t="shared" si="1"/>
        <v>-2.9699535242159515E-4</v>
      </c>
      <c r="K7" s="12">
        <f t="shared" si="2"/>
        <v>1.437959139765665E-2</v>
      </c>
      <c r="L7" s="12">
        <f t="shared" si="3"/>
        <v>1.5345384230697669E-2</v>
      </c>
      <c r="M7" s="12">
        <f t="shared" si="4"/>
        <v>1.4007789269458819E-2</v>
      </c>
      <c r="N7" s="12">
        <f t="shared" si="5"/>
        <v>1.4676586750078244E-2</v>
      </c>
      <c r="O7" s="13">
        <v>3.2569032751438103E-5</v>
      </c>
      <c r="P7" s="13">
        <v>6.0330255906235403E-4</v>
      </c>
      <c r="Q7" s="12">
        <v>-1.5941798405217301E-2</v>
      </c>
      <c r="R7" s="12">
        <v>-1.5806067736655001E-2</v>
      </c>
      <c r="S7" s="12">
        <v>-1.50677316713837E-2</v>
      </c>
      <c r="T7" s="12">
        <v>-1.48391664445169E-2</v>
      </c>
      <c r="U7" s="12">
        <v>-8.3484668639706404E-3</v>
      </c>
      <c r="V7" s="12">
        <v>-7.91155054489962E-4</v>
      </c>
      <c r="W7" s="12">
        <v>-3.28973454578994E-3</v>
      </c>
      <c r="X7" s="12">
        <v>-3.0653207290681399E-3</v>
      </c>
      <c r="Y7" s="12">
        <v>7.5010948087161902E-3</v>
      </c>
      <c r="Z7" s="12">
        <v>1.4805547293543799E-2</v>
      </c>
      <c r="AA7" s="12">
        <v>1.2108502694844E-2</v>
      </c>
      <c r="AB7" s="12">
        <v>-1.34248233181406E-2</v>
      </c>
      <c r="AC7" s="12">
        <v>-1.62490847826351E-2</v>
      </c>
      <c r="AD7" s="12">
        <v>-1.68147754230282E-2</v>
      </c>
      <c r="AE7" s="12">
        <v>-1.7517296584172101E-2</v>
      </c>
      <c r="AF7" s="12">
        <v>4.5240369223495296E-3</v>
      </c>
      <c r="AG7" s="12">
        <v>2.1943089261886001E-3</v>
      </c>
      <c r="AH7" s="12">
        <v>4.55087510263418E-3</v>
      </c>
      <c r="AI7" s="12">
        <v>1.8494934227736E-3</v>
      </c>
      <c r="AJ7" s="12">
        <v>1.8467816538516198E-2</v>
      </c>
      <c r="AK7" s="12">
        <v>1.8602811697280199E-2</v>
      </c>
      <c r="AL7" s="12">
        <v>1.4791775353039599E-2</v>
      </c>
    </row>
    <row r="8" spans="1:38" x14ac:dyDescent="0.2">
      <c r="A8" s="12" t="s">
        <v>12</v>
      </c>
      <c r="B8" s="12" t="s">
        <v>13</v>
      </c>
      <c r="C8" s="12">
        <v>5.2522853816853003E-2</v>
      </c>
      <c r="D8" s="12">
        <v>4.3289435993446798E-2</v>
      </c>
      <c r="E8" s="12">
        <v>1.40404045212357E-2</v>
      </c>
      <c r="F8" s="12">
        <v>5.2793609777087698E-2</v>
      </c>
      <c r="G8" s="12">
        <v>3.4056372524722697E-2</v>
      </c>
      <c r="H8" s="12">
        <v>1.4190702633127101E-2</v>
      </c>
      <c r="I8" s="12">
        <f t="shared" si="0"/>
        <v>5.2658231796970351E-2</v>
      </c>
      <c r="J8" s="12">
        <f t="shared" si="1"/>
        <v>3.8672904259084748E-2</v>
      </c>
      <c r="K8" s="12">
        <f t="shared" si="2"/>
        <v>1.4115553577181399E-2</v>
      </c>
      <c r="L8" s="12">
        <f t="shared" si="3"/>
        <v>-2.9249031472211098E-2</v>
      </c>
      <c r="M8" s="12">
        <f t="shared" si="4"/>
        <v>-1.9865669891595598E-2</v>
      </c>
      <c r="N8" s="12">
        <f t="shared" si="5"/>
        <v>-2.4557350681903348E-2</v>
      </c>
      <c r="O8" s="13">
        <v>3.8132844816442702E-4</v>
      </c>
      <c r="P8" s="13">
        <v>2.6488708274278899E-3</v>
      </c>
      <c r="Q8" s="12">
        <v>6.0948895493939399E-2</v>
      </c>
      <c r="R8" s="12">
        <v>4.7448758426495097E-2</v>
      </c>
      <c r="S8" s="12">
        <v>5.4298246703516198E-2</v>
      </c>
      <c r="T8" s="12">
        <v>4.7395514643461298E-2</v>
      </c>
      <c r="U8" s="12">
        <v>4.5159463242233799E-2</v>
      </c>
      <c r="V8" s="12">
        <v>3.9191152356723498E-2</v>
      </c>
      <c r="W8" s="12">
        <v>5.1223029689585101E-2</v>
      </c>
      <c r="X8" s="12">
        <v>3.7584098685244802E-2</v>
      </c>
      <c r="Y8" s="12">
        <v>1.8238135857148601E-2</v>
      </c>
      <c r="Z8" s="12">
        <v>3.47472559251237E-3</v>
      </c>
      <c r="AA8" s="12">
        <v>2.04083521140461E-2</v>
      </c>
      <c r="AB8" s="12">
        <v>4.9824972531003903E-2</v>
      </c>
      <c r="AC8" s="12">
        <v>5.2522757792280203E-2</v>
      </c>
      <c r="AD8" s="12">
        <v>4.8071761133367003E-2</v>
      </c>
      <c r="AE8" s="12">
        <v>6.0754947651699698E-2</v>
      </c>
      <c r="AF8" s="12">
        <v>3.43053887787515E-2</v>
      </c>
      <c r="AG8" s="12">
        <v>2.6270151764717899E-2</v>
      </c>
      <c r="AH8" s="12">
        <v>2.81183081465512E-2</v>
      </c>
      <c r="AI8" s="12">
        <v>4.7531641408870097E-2</v>
      </c>
      <c r="AJ8" s="12">
        <v>8.8827264618328503E-3</v>
      </c>
      <c r="AK8" s="12">
        <v>1.41522434860719E-2</v>
      </c>
      <c r="AL8" s="12">
        <v>1.9537137951476598E-2</v>
      </c>
    </row>
    <row r="9" spans="1:38" x14ac:dyDescent="0.2">
      <c r="A9" s="12" t="s">
        <v>64</v>
      </c>
      <c r="B9" s="12" t="s">
        <v>65</v>
      </c>
      <c r="C9" s="12">
        <v>-2.5959450315132202E-4</v>
      </c>
      <c r="D9" s="12">
        <v>5.0037799962318504E-3</v>
      </c>
      <c r="E9" s="12">
        <v>8.5844515810222597E-3</v>
      </c>
      <c r="F9" s="12">
        <v>-3.7226166583706602E-4</v>
      </c>
      <c r="G9" s="12">
        <v>7.7751053633599004E-3</v>
      </c>
      <c r="H9" s="12">
        <v>1.47426501415824E-2</v>
      </c>
      <c r="I9" s="12">
        <f t="shared" si="0"/>
        <v>-3.1592808449419402E-4</v>
      </c>
      <c r="J9" s="12">
        <f t="shared" si="1"/>
        <v>6.3894426797958754E-3</v>
      </c>
      <c r="K9" s="12">
        <f t="shared" si="2"/>
        <v>1.166355086130233E-2</v>
      </c>
      <c r="L9" s="12">
        <f t="shared" si="3"/>
        <v>3.5806715847904094E-3</v>
      </c>
      <c r="M9" s="12">
        <f t="shared" si="4"/>
        <v>6.9675447782224995E-3</v>
      </c>
      <c r="N9" s="12">
        <f t="shared" si="5"/>
        <v>5.2741081815064544E-3</v>
      </c>
      <c r="O9" s="13">
        <v>3.95323235964108E-4</v>
      </c>
      <c r="P9" s="13">
        <v>2.6979076980708401E-3</v>
      </c>
      <c r="Q9" s="12">
        <v>-3.3345806559241598E-3</v>
      </c>
      <c r="R9" s="12">
        <v>1.0728453194561399E-3</v>
      </c>
      <c r="S9" s="12">
        <v>-8.0359378602129895E-4</v>
      </c>
      <c r="T9" s="12">
        <v>2.0269511098840302E-3</v>
      </c>
      <c r="U9" s="12">
        <v>7.1516851849885597E-3</v>
      </c>
      <c r="V9" s="12">
        <v>4.4850835969156401E-3</v>
      </c>
      <c r="W9" s="12">
        <v>5.0019383973631598E-3</v>
      </c>
      <c r="X9" s="12">
        <v>3.3764128056600301E-3</v>
      </c>
      <c r="Y9" s="12">
        <v>8.3072717665983505E-3</v>
      </c>
      <c r="Z9" s="12">
        <v>9.3299585234438206E-3</v>
      </c>
      <c r="AA9" s="12">
        <v>8.1161244530245993E-3</v>
      </c>
      <c r="AB9" s="12">
        <v>1.08457094947377E-3</v>
      </c>
      <c r="AC9" s="12">
        <v>-2.3368164816492802E-3</v>
      </c>
      <c r="AD9" s="12">
        <v>-5.2513130726835504E-4</v>
      </c>
      <c r="AE9" s="12">
        <v>2.8833017609560001E-4</v>
      </c>
      <c r="AF9" s="12">
        <v>6.3761876589880596E-3</v>
      </c>
      <c r="AG9" s="12">
        <v>8.0791473873202003E-3</v>
      </c>
      <c r="AH9" s="12">
        <v>8.8648768639173203E-3</v>
      </c>
      <c r="AI9" s="12">
        <v>7.7802095432140299E-3</v>
      </c>
      <c r="AJ9" s="12">
        <v>1.6737996492932901E-2</v>
      </c>
      <c r="AK9" s="12">
        <v>1.4341917686590201E-2</v>
      </c>
      <c r="AL9" s="12">
        <v>1.31480362452241E-2</v>
      </c>
    </row>
    <row r="10" spans="1:38" x14ac:dyDescent="0.2">
      <c r="A10" s="12" t="s">
        <v>10</v>
      </c>
      <c r="B10" s="12" t="s">
        <v>11</v>
      </c>
      <c r="C10" s="12">
        <v>-9.1936024120993303E-4</v>
      </c>
      <c r="D10" s="12">
        <v>3.9632940698117796E-3</v>
      </c>
      <c r="E10" s="12">
        <v>9.5915096301274205E-3</v>
      </c>
      <c r="F10" s="12">
        <v>-6.3346455029036604E-4</v>
      </c>
      <c r="G10" s="12">
        <v>5.5269907499961397E-3</v>
      </c>
      <c r="H10" s="12">
        <v>1.2985349274582499E-2</v>
      </c>
      <c r="I10" s="12">
        <f t="shared" si="0"/>
        <v>-7.7641239575014954E-4</v>
      </c>
      <c r="J10" s="12">
        <f t="shared" si="1"/>
        <v>4.7451424099039597E-3</v>
      </c>
      <c r="K10" s="12">
        <f t="shared" si="2"/>
        <v>1.128842945235496E-2</v>
      </c>
      <c r="L10" s="12">
        <f t="shared" si="3"/>
        <v>5.6282155603156409E-3</v>
      </c>
      <c r="M10" s="12">
        <f t="shared" si="4"/>
        <v>7.4583585245863596E-3</v>
      </c>
      <c r="N10" s="12">
        <f t="shared" si="5"/>
        <v>6.5432870424510002E-3</v>
      </c>
      <c r="O10" s="13">
        <v>2.70457352097864E-3</v>
      </c>
      <c r="P10" s="13">
        <v>6.7440967926967301E-3</v>
      </c>
      <c r="Q10" s="12">
        <v>-4.9513943328040504E-3</v>
      </c>
      <c r="R10" s="12">
        <v>-5.3424498418683898E-5</v>
      </c>
      <c r="S10" s="12">
        <v>-2.7712958063796098E-3</v>
      </c>
      <c r="T10" s="12">
        <v>4.0986736727626101E-3</v>
      </c>
      <c r="U10" s="12">
        <v>6.0779415601886298E-3</v>
      </c>
      <c r="V10" s="12">
        <v>2.50171980129497E-3</v>
      </c>
      <c r="W10" s="12">
        <v>3.0474854059905302E-3</v>
      </c>
      <c r="X10" s="12">
        <v>4.2260295117729704E-3</v>
      </c>
      <c r="Y10" s="12">
        <v>9.7853329831961693E-3</v>
      </c>
      <c r="Z10" s="12">
        <v>1.0637737079971401E-2</v>
      </c>
      <c r="AA10" s="12">
        <v>8.3514588272146899E-3</v>
      </c>
      <c r="AB10" s="12">
        <v>-1.5747171436807201E-3</v>
      </c>
      <c r="AC10" s="12">
        <v>-4.0267816220022797E-3</v>
      </c>
      <c r="AD10" s="12">
        <v>-2.8289332684692701E-5</v>
      </c>
      <c r="AE10" s="12">
        <v>3.0959298972062302E-3</v>
      </c>
      <c r="AF10" s="12">
        <v>3.2783348706587698E-3</v>
      </c>
      <c r="AG10" s="12">
        <v>5.0816122817214102E-3</v>
      </c>
      <c r="AH10" s="12">
        <v>7.0509968057531399E-3</v>
      </c>
      <c r="AI10" s="12">
        <v>6.6970190418512597E-3</v>
      </c>
      <c r="AJ10" s="12">
        <v>1.3088822942858E-2</v>
      </c>
      <c r="AK10" s="12">
        <v>1.3066700366210901E-2</v>
      </c>
      <c r="AL10" s="12">
        <v>1.28005245146785E-2</v>
      </c>
    </row>
    <row r="11" spans="1:38" x14ac:dyDescent="0.2">
      <c r="A11" s="12" t="s">
        <v>6</v>
      </c>
      <c r="B11" s="12" t="s">
        <v>7</v>
      </c>
      <c r="C11" s="12">
        <v>2.55840747173883E-2</v>
      </c>
      <c r="D11" s="12">
        <v>2.23817208294902E-2</v>
      </c>
      <c r="E11" s="12">
        <v>9.1973217951077293E-3</v>
      </c>
      <c r="F11" s="12">
        <v>2.6121184239331501E-2</v>
      </c>
      <c r="G11" s="12">
        <v>1.7096354564199001E-2</v>
      </c>
      <c r="H11" s="12">
        <v>1.2707652534037101E-2</v>
      </c>
      <c r="I11" s="12">
        <f t="shared" si="0"/>
        <v>2.5852629478359902E-2</v>
      </c>
      <c r="J11" s="12">
        <f t="shared" si="1"/>
        <v>1.97390376968446E-2</v>
      </c>
      <c r="K11" s="12">
        <f t="shared" si="2"/>
        <v>1.0952487164572415E-2</v>
      </c>
      <c r="L11" s="12">
        <f t="shared" si="3"/>
        <v>-1.318439903438247E-2</v>
      </c>
      <c r="M11" s="12">
        <f t="shared" si="4"/>
        <v>-4.3887020301619003E-3</v>
      </c>
      <c r="N11" s="12">
        <f t="shared" si="5"/>
        <v>-8.7865505322721853E-3</v>
      </c>
      <c r="O11" s="13">
        <v>4.7478402281078301E-3</v>
      </c>
      <c r="P11" s="13">
        <v>9.5201538594533296E-3</v>
      </c>
      <c r="Q11" s="12">
        <v>2.72859030866026E-2</v>
      </c>
      <c r="R11" s="12">
        <v>2.35053649108483E-2</v>
      </c>
      <c r="S11" s="12">
        <v>2.4878054388673101E-2</v>
      </c>
      <c r="T11" s="12">
        <v>2.6666976483429E-2</v>
      </c>
      <c r="U11" s="12">
        <v>2.6780962899012498E-2</v>
      </c>
      <c r="V11" s="12">
        <v>1.8118762983505801E-2</v>
      </c>
      <c r="W11" s="12">
        <v>2.6014932602571001E-2</v>
      </c>
      <c r="X11" s="12">
        <v>1.86122248328714E-2</v>
      </c>
      <c r="Y11" s="12">
        <v>1.09670128120539E-2</v>
      </c>
      <c r="Z11" s="12">
        <v>5.4950929454800996E-3</v>
      </c>
      <c r="AA11" s="12">
        <v>1.11298596277892E-2</v>
      </c>
      <c r="AB11" s="12">
        <v>2.4142980560366002E-2</v>
      </c>
      <c r="AC11" s="12">
        <v>2.32347897724705E-2</v>
      </c>
      <c r="AD11" s="12">
        <v>2.2669110834980501E-2</v>
      </c>
      <c r="AE11" s="12">
        <v>3.4437855789509197E-2</v>
      </c>
      <c r="AF11" s="12">
        <v>1.53755437877358E-2</v>
      </c>
      <c r="AG11" s="12">
        <v>1.2746315826549E-2</v>
      </c>
      <c r="AH11" s="12">
        <v>1.5225016700651999E-2</v>
      </c>
      <c r="AI11" s="12">
        <v>2.5038541941859199E-2</v>
      </c>
      <c r="AJ11" s="12">
        <v>1.0414962279774001E-2</v>
      </c>
      <c r="AK11" s="12">
        <v>1.2592876686906101E-2</v>
      </c>
      <c r="AL11" s="12">
        <v>1.51151186354313E-2</v>
      </c>
    </row>
    <row r="12" spans="1:38" x14ac:dyDescent="0.2">
      <c r="A12" s="12" t="s">
        <v>43</v>
      </c>
      <c r="B12" s="12" t="s">
        <v>42</v>
      </c>
      <c r="C12" s="12">
        <v>2.7096718483289001E-2</v>
      </c>
      <c r="D12" s="12">
        <v>2.22877345612549E-2</v>
      </c>
      <c r="E12" s="12">
        <v>9.0790754788087503E-3</v>
      </c>
      <c r="F12" s="12">
        <v>3.0413025325810802E-2</v>
      </c>
      <c r="G12" s="12">
        <v>2.0524094089805298E-2</v>
      </c>
      <c r="H12" s="12">
        <v>1.1758235246476499E-2</v>
      </c>
      <c r="I12" s="12">
        <f t="shared" si="0"/>
        <v>2.8754871904549902E-2</v>
      </c>
      <c r="J12" s="12">
        <f t="shared" si="1"/>
        <v>2.1405914325530101E-2</v>
      </c>
      <c r="K12" s="12">
        <f t="shared" si="2"/>
        <v>1.0418655362642625E-2</v>
      </c>
      <c r="L12" s="12">
        <f t="shared" si="3"/>
        <v>-1.320865908244615E-2</v>
      </c>
      <c r="M12" s="12">
        <f t="shared" si="4"/>
        <v>-8.7658588433287988E-3</v>
      </c>
      <c r="N12" s="12">
        <f t="shared" si="5"/>
        <v>-1.0987258962887474E-2</v>
      </c>
      <c r="O12" s="13">
        <v>1.11397420419503E-3</v>
      </c>
      <c r="P12" s="13">
        <v>4.0612516542481896E-3</v>
      </c>
      <c r="Q12" s="12">
        <v>2.8222671058616099E-2</v>
      </c>
      <c r="R12" s="12">
        <v>2.8180362374970101E-2</v>
      </c>
      <c r="S12" s="12">
        <v>2.7401192595943102E-2</v>
      </c>
      <c r="T12" s="12">
        <v>2.4582647903626801E-2</v>
      </c>
      <c r="U12" s="12">
        <v>2.1067875645938101E-2</v>
      </c>
      <c r="V12" s="12">
        <v>2.0596632094213699E-2</v>
      </c>
      <c r="W12" s="12">
        <v>2.4894968724430699E-2</v>
      </c>
      <c r="X12" s="12">
        <v>2.2591461780436899E-2</v>
      </c>
      <c r="Y12" s="12">
        <v>9.7285133929985307E-3</v>
      </c>
      <c r="Z12" s="12">
        <v>6.0144250835718199E-3</v>
      </c>
      <c r="AA12" s="12">
        <v>1.14942879598559E-2</v>
      </c>
      <c r="AB12" s="12">
        <v>3.4025079644282002E-2</v>
      </c>
      <c r="AC12" s="12">
        <v>3.3120559041377E-2</v>
      </c>
      <c r="AD12" s="12">
        <v>3.0380769047597001E-2</v>
      </c>
      <c r="AE12" s="12">
        <v>2.4125693569987099E-2</v>
      </c>
      <c r="AF12" s="12">
        <v>2.2724139190296699E-2</v>
      </c>
      <c r="AG12" s="12">
        <v>2.0891103721061E-2</v>
      </c>
      <c r="AH12" s="12">
        <v>1.8477413387605598E-2</v>
      </c>
      <c r="AI12" s="12">
        <v>2.0003720060257801E-2</v>
      </c>
      <c r="AJ12" s="12">
        <v>1.3786094920432999E-2</v>
      </c>
      <c r="AK12" s="12">
        <v>9.1937414176960705E-3</v>
      </c>
      <c r="AL12" s="12">
        <v>1.22948694013005E-2</v>
      </c>
    </row>
    <row r="13" spans="1:38" x14ac:dyDescent="0.2">
      <c r="A13" s="12" t="s">
        <v>25</v>
      </c>
      <c r="B13" s="12" t="s">
        <v>26</v>
      </c>
      <c r="C13" s="12">
        <v>4.7768314095316599E-3</v>
      </c>
      <c r="D13" s="12">
        <v>9.3281721459075404E-3</v>
      </c>
      <c r="E13" s="12">
        <v>9.4433057258253E-3</v>
      </c>
      <c r="F13" s="12">
        <v>5.1066227776846102E-3</v>
      </c>
      <c r="G13" s="12">
        <v>9.2387458188124896E-3</v>
      </c>
      <c r="H13" s="12">
        <v>1.02794479555459E-2</v>
      </c>
      <c r="I13" s="12">
        <f t="shared" si="0"/>
        <v>4.9417270936081351E-3</v>
      </c>
      <c r="J13" s="12">
        <f t="shared" si="1"/>
        <v>9.2834589823600142E-3</v>
      </c>
      <c r="K13" s="12">
        <f t="shared" si="2"/>
        <v>9.8613768406855991E-3</v>
      </c>
      <c r="L13" s="12">
        <f t="shared" si="3"/>
        <v>1.1513357991775955E-4</v>
      </c>
      <c r="M13" s="12">
        <f t="shared" si="4"/>
        <v>1.0407021367334103E-3</v>
      </c>
      <c r="N13" s="12">
        <f t="shared" si="5"/>
        <v>5.7791785832558493E-4</v>
      </c>
      <c r="O13" s="13">
        <v>1.6089927509508901E-4</v>
      </c>
      <c r="P13" s="13">
        <v>1.6314156674894201E-3</v>
      </c>
      <c r="Q13" s="12">
        <v>5.6508140372275402E-3</v>
      </c>
      <c r="R13" s="12">
        <v>5.1396294762303197E-3</v>
      </c>
      <c r="S13" s="12">
        <v>3.9258735412097496E-3</v>
      </c>
      <c r="T13" s="12">
        <v>4.3910085834590199E-3</v>
      </c>
      <c r="U13" s="12">
        <v>1.11286309315781E-2</v>
      </c>
      <c r="V13" s="12">
        <v>8.7045631300801795E-3</v>
      </c>
      <c r="W13" s="12">
        <v>9.5190427012489306E-3</v>
      </c>
      <c r="X13" s="12">
        <v>7.9604518207229396E-3</v>
      </c>
      <c r="Y13" s="12">
        <v>9.9987948016616694E-3</v>
      </c>
      <c r="Z13" s="12">
        <v>8.73998785050366E-3</v>
      </c>
      <c r="AA13" s="12">
        <v>9.5911345253105792E-3</v>
      </c>
      <c r="AB13" s="12">
        <v>4.1890213759053496E-3</v>
      </c>
      <c r="AC13" s="12">
        <v>5.8222044815926096E-3</v>
      </c>
      <c r="AD13" s="12">
        <v>5.2415115485085302E-3</v>
      </c>
      <c r="AE13" s="12">
        <v>5.1737537047319504E-3</v>
      </c>
      <c r="AF13" s="12">
        <v>9.4763902790920094E-3</v>
      </c>
      <c r="AG13" s="12">
        <v>8.4593622689842305E-3</v>
      </c>
      <c r="AH13" s="12">
        <v>9.7130131006148597E-3</v>
      </c>
      <c r="AI13" s="12">
        <v>9.3062176265588693E-3</v>
      </c>
      <c r="AJ13" s="12">
        <v>1.0159420922207099E-2</v>
      </c>
      <c r="AK13" s="12">
        <v>1.0120416791694301E-2</v>
      </c>
      <c r="AL13" s="12">
        <v>1.0558506152736199E-2</v>
      </c>
    </row>
    <row r="14" spans="1:38" x14ac:dyDescent="0.2">
      <c r="A14" s="12" t="s">
        <v>100</v>
      </c>
      <c r="B14" s="12" t="s">
        <v>101</v>
      </c>
      <c r="C14" s="12">
        <v>9.4338118526068903E-4</v>
      </c>
      <c r="D14" s="12">
        <v>3.9288002198120198E-3</v>
      </c>
      <c r="E14" s="12">
        <v>8.2791878830672898E-3</v>
      </c>
      <c r="F14" s="12">
        <v>2.0893741792366301E-3</v>
      </c>
      <c r="G14" s="12">
        <v>3.7328840701998799E-3</v>
      </c>
      <c r="H14" s="12">
        <v>7.0643711050133503E-3</v>
      </c>
      <c r="I14" s="12">
        <f t="shared" si="0"/>
        <v>1.5163776822486597E-3</v>
      </c>
      <c r="J14" s="12">
        <f t="shared" si="1"/>
        <v>3.8308421450059501E-3</v>
      </c>
      <c r="K14" s="12">
        <f t="shared" si="2"/>
        <v>7.67177949404032E-3</v>
      </c>
      <c r="L14" s="12">
        <f t="shared" si="3"/>
        <v>4.35038766325527E-3</v>
      </c>
      <c r="M14" s="12">
        <f t="shared" si="4"/>
        <v>3.3314870348134704E-3</v>
      </c>
      <c r="N14" s="12">
        <f t="shared" si="5"/>
        <v>3.84093734903437E-3</v>
      </c>
      <c r="O14" s="13">
        <v>1.4545838236263201E-3</v>
      </c>
      <c r="P14" s="13">
        <v>4.6379762900872097E-3</v>
      </c>
      <c r="Q14" s="12">
        <v>-5.38272629595016E-4</v>
      </c>
      <c r="R14" s="12">
        <v>6.40957752322434E-4</v>
      </c>
      <c r="S14" s="12">
        <v>1.03167988302144E-3</v>
      </c>
      <c r="T14" s="12">
        <v>2.6391597352938998E-3</v>
      </c>
      <c r="U14" s="12">
        <v>3.1322570563191402E-3</v>
      </c>
      <c r="V14" s="12">
        <v>3.4322768467940599E-3</v>
      </c>
      <c r="W14" s="12">
        <v>4.3818470809762E-3</v>
      </c>
      <c r="X14" s="12">
        <v>4.7688198951586699E-3</v>
      </c>
      <c r="Y14" s="12">
        <v>6.75718163155132E-3</v>
      </c>
      <c r="Z14" s="12">
        <v>1.07276719665284E-2</v>
      </c>
      <c r="AA14" s="12">
        <v>7.3527100511221397E-3</v>
      </c>
      <c r="AB14" s="12">
        <v>2.5029287647942199E-3</v>
      </c>
      <c r="AC14" s="12">
        <v>2.1502550714762401E-4</v>
      </c>
      <c r="AD14" s="12">
        <v>3.0382421388867099E-3</v>
      </c>
      <c r="AE14" s="12">
        <v>2.6013003061179699E-3</v>
      </c>
      <c r="AF14" s="12">
        <v>3.1430053701781801E-3</v>
      </c>
      <c r="AG14" s="12">
        <v>4.5897298336856204E-3</v>
      </c>
      <c r="AH14" s="12">
        <v>3.2909788279632899E-3</v>
      </c>
      <c r="AI14" s="12">
        <v>3.9078222489724104E-3</v>
      </c>
      <c r="AJ14" s="12">
        <v>6.3835342694007098E-3</v>
      </c>
      <c r="AK14" s="12">
        <v>7.7671319085652396E-3</v>
      </c>
      <c r="AL14" s="12">
        <v>7.0424471370740902E-3</v>
      </c>
    </row>
    <row r="15" spans="1:38" x14ac:dyDescent="0.2">
      <c r="A15" s="12" t="s">
        <v>41</v>
      </c>
      <c r="B15" s="12" t="s">
        <v>42</v>
      </c>
      <c r="C15" s="12">
        <v>3.7503616429160502E-2</v>
      </c>
      <c r="D15" s="12">
        <v>2.3906142756851899E-2</v>
      </c>
      <c r="E15" s="12">
        <v>5.5647415994994499E-3</v>
      </c>
      <c r="F15" s="12">
        <v>3.8134066535050803E-2</v>
      </c>
      <c r="G15" s="12">
        <v>2.39789929049662E-2</v>
      </c>
      <c r="H15" s="12">
        <v>9.5331454559301494E-3</v>
      </c>
      <c r="I15" s="12">
        <f t="shared" si="0"/>
        <v>3.7818841482105653E-2</v>
      </c>
      <c r="J15" s="12">
        <f t="shared" si="1"/>
        <v>2.3942567830909048E-2</v>
      </c>
      <c r="K15" s="12">
        <f t="shared" si="2"/>
        <v>7.5489435277147996E-3</v>
      </c>
      <c r="L15" s="12">
        <f t="shared" si="3"/>
        <v>-1.8341401157352451E-2</v>
      </c>
      <c r="M15" s="12">
        <f t="shared" si="4"/>
        <v>-1.4445847449036051E-2</v>
      </c>
      <c r="N15" s="12">
        <f t="shared" si="5"/>
        <v>-1.639362430319425E-2</v>
      </c>
      <c r="O15" s="13">
        <v>5.6650052005376204E-4</v>
      </c>
      <c r="P15" s="13">
        <v>3.0392936356982399E-3</v>
      </c>
      <c r="Q15" s="12">
        <v>4.5568360070258301E-2</v>
      </c>
      <c r="R15" s="12">
        <v>3.73747699441822E-2</v>
      </c>
      <c r="S15" s="12">
        <v>3.7658028681457602E-2</v>
      </c>
      <c r="T15" s="12">
        <v>2.9413307020743799E-2</v>
      </c>
      <c r="U15" s="12">
        <v>2.2292589549508701E-2</v>
      </c>
      <c r="V15" s="12">
        <v>2.1979412544522001E-2</v>
      </c>
      <c r="W15" s="12">
        <v>2.8721086104397602E-2</v>
      </c>
      <c r="X15" s="12">
        <v>2.26314828289794E-2</v>
      </c>
      <c r="Y15" s="12">
        <v>6.8392163914015496E-3</v>
      </c>
      <c r="Z15" s="12">
        <v>1.83391506749928E-3</v>
      </c>
      <c r="AA15" s="12">
        <v>8.0210933395975098E-3</v>
      </c>
      <c r="AB15" s="12">
        <v>4.38636324364245E-2</v>
      </c>
      <c r="AC15" s="12">
        <v>4.0834657683862498E-2</v>
      </c>
      <c r="AD15" s="12">
        <v>3.7574675497850402E-2</v>
      </c>
      <c r="AE15" s="12">
        <v>3.0263300522065901E-2</v>
      </c>
      <c r="AF15" s="12">
        <v>2.9167743393176501E-2</v>
      </c>
      <c r="AG15" s="12">
        <v>2.1668082366020101E-2</v>
      </c>
      <c r="AH15" s="12">
        <v>1.7754793195021198E-2</v>
      </c>
      <c r="AI15" s="12">
        <v>2.7325352665647E-2</v>
      </c>
      <c r="AJ15" s="12">
        <v>1.13973398217764E-2</v>
      </c>
      <c r="AK15" s="12">
        <v>6.0951730242169398E-3</v>
      </c>
      <c r="AL15" s="12">
        <v>1.11069235217971E-2</v>
      </c>
    </row>
    <row r="16" spans="1:38" x14ac:dyDescent="0.2">
      <c r="A16" s="12" t="s">
        <v>20</v>
      </c>
      <c r="B16" s="12" t="s">
        <v>19</v>
      </c>
      <c r="C16" s="12">
        <v>-3.9590400732766196E-3</v>
      </c>
      <c r="D16" s="12">
        <v>6.2347390357137499E-4</v>
      </c>
      <c r="E16" s="12">
        <v>8.5749276988905804E-3</v>
      </c>
      <c r="F16" s="12">
        <v>-2.2881889530497E-3</v>
      </c>
      <c r="G16" s="12">
        <v>3.4707239423991199E-3</v>
      </c>
      <c r="H16" s="12">
        <v>6.2163884579618401E-3</v>
      </c>
      <c r="I16" s="12">
        <f t="shared" si="0"/>
        <v>-3.1236145131631598E-3</v>
      </c>
      <c r="J16" s="12">
        <f t="shared" si="1"/>
        <v>2.0470989229852475E-3</v>
      </c>
      <c r="K16" s="12">
        <f t="shared" si="2"/>
        <v>7.3956580784262102E-3</v>
      </c>
      <c r="L16" s="12">
        <f t="shared" si="3"/>
        <v>7.9514537953192053E-3</v>
      </c>
      <c r="M16" s="12">
        <f t="shared" si="4"/>
        <v>2.7456645155627202E-3</v>
      </c>
      <c r="N16" s="12">
        <f t="shared" si="5"/>
        <v>5.3485591554409632E-3</v>
      </c>
      <c r="O16" s="13">
        <v>2.03200527039426E-4</v>
      </c>
      <c r="P16" s="13">
        <v>1.79647738678038E-3</v>
      </c>
      <c r="Q16" s="12">
        <v>-2.33382160071846E-3</v>
      </c>
      <c r="R16" s="12">
        <v>-6.7128440703962296E-3</v>
      </c>
      <c r="S16" s="12">
        <v>-1.90021913627649E-3</v>
      </c>
      <c r="T16" s="12">
        <v>-4.8892754857153197E-3</v>
      </c>
      <c r="U16" s="12">
        <v>1.5465065162171501E-5</v>
      </c>
      <c r="V16" s="12">
        <v>1.5883190214794501E-3</v>
      </c>
      <c r="W16" s="12">
        <v>-4.0187797438446301E-4</v>
      </c>
      <c r="X16" s="12">
        <v>1.29198950202834E-3</v>
      </c>
      <c r="Y16" s="12">
        <v>5.5097925742061101E-3</v>
      </c>
      <c r="Z16" s="12">
        <v>1.17472910602017E-2</v>
      </c>
      <c r="AA16" s="12">
        <v>8.4676994622639307E-3</v>
      </c>
      <c r="AB16" s="12">
        <v>-3.61595850114E-3</v>
      </c>
      <c r="AC16" s="12">
        <v>-1.00178436964194E-3</v>
      </c>
      <c r="AD16" s="12">
        <v>-1.7574352640526299E-3</v>
      </c>
      <c r="AE16" s="12">
        <v>-2.7775776773642201E-3</v>
      </c>
      <c r="AF16" s="12">
        <v>3.03447389951961E-3</v>
      </c>
      <c r="AG16" s="12">
        <v>2.4966807093980701E-3</v>
      </c>
      <c r="AH16" s="12">
        <v>4.6871359011586202E-3</v>
      </c>
      <c r="AI16" s="12">
        <v>3.6646052595201602E-3</v>
      </c>
      <c r="AJ16" s="12">
        <v>5.8981748697138599E-3</v>
      </c>
      <c r="AK16" s="12">
        <v>6.6442352951108299E-3</v>
      </c>
      <c r="AL16" s="12">
        <v>6.1067552090608296E-3</v>
      </c>
    </row>
    <row r="17" spans="1:38" x14ac:dyDescent="0.2">
      <c r="A17" s="12" t="s">
        <v>48</v>
      </c>
      <c r="B17" s="12" t="s">
        <v>49</v>
      </c>
      <c r="C17" s="12">
        <v>-2.1625627029041399E-2</v>
      </c>
      <c r="D17" s="12">
        <v>-1.0823237497834299E-2</v>
      </c>
      <c r="E17" s="12">
        <v>4.4709430320754801E-3</v>
      </c>
      <c r="F17" s="12">
        <v>-2.3024965086188499E-2</v>
      </c>
      <c r="G17" s="12">
        <v>-3.6318181996197402E-3</v>
      </c>
      <c r="H17" s="12">
        <v>9.8574313679018703E-3</v>
      </c>
      <c r="I17" s="12">
        <f t="shared" si="0"/>
        <v>-2.2325296057614949E-2</v>
      </c>
      <c r="J17" s="12">
        <f t="shared" si="1"/>
        <v>-7.2275278487270202E-3</v>
      </c>
      <c r="K17" s="12">
        <f t="shared" si="2"/>
        <v>7.1641871999886756E-3</v>
      </c>
      <c r="L17" s="12">
        <f t="shared" si="3"/>
        <v>1.529418052990978E-2</v>
      </c>
      <c r="M17" s="12">
        <f t="shared" si="4"/>
        <v>1.3489249567521611E-2</v>
      </c>
      <c r="N17" s="12">
        <f t="shared" si="5"/>
        <v>1.4391715048715696E-2</v>
      </c>
      <c r="O17" s="13">
        <v>1.7491540607349799E-5</v>
      </c>
      <c r="P17" s="13">
        <v>3.5811627875047801E-4</v>
      </c>
      <c r="Q17" s="12">
        <v>-2.2865559510373602E-2</v>
      </c>
      <c r="R17" s="12">
        <v>-2.2136421809827299E-2</v>
      </c>
      <c r="S17" s="12">
        <v>-2.1127834780268799E-2</v>
      </c>
      <c r="T17" s="12">
        <v>-2.03726920156958E-2</v>
      </c>
      <c r="U17" s="12">
        <v>-1.27357991242647E-2</v>
      </c>
      <c r="V17" s="12">
        <v>-8.8969046907830009E-3</v>
      </c>
      <c r="W17" s="12">
        <v>-1.15088963624517E-2</v>
      </c>
      <c r="X17" s="12">
        <v>-1.01513498138379E-2</v>
      </c>
      <c r="Y17" s="12">
        <v>8.6201429079299301E-4</v>
      </c>
      <c r="Z17" s="12">
        <v>8.0628198239181496E-3</v>
      </c>
      <c r="AA17" s="12">
        <v>4.4879949815153104E-3</v>
      </c>
      <c r="AB17" s="12">
        <v>-2.37696443483086E-2</v>
      </c>
      <c r="AC17" s="12">
        <v>-2.12515828325897E-2</v>
      </c>
      <c r="AD17" s="12">
        <v>-2.42194679341769E-2</v>
      </c>
      <c r="AE17" s="12">
        <v>-2.28591652296786E-2</v>
      </c>
      <c r="AF17" s="12">
        <v>-3.9532213566136698E-3</v>
      </c>
      <c r="AG17" s="12">
        <v>-4.7300068026272001E-3</v>
      </c>
      <c r="AH17" s="12">
        <v>-1.5307139333107301E-3</v>
      </c>
      <c r="AI17" s="12">
        <v>-4.3133307059273597E-3</v>
      </c>
      <c r="AJ17" s="12">
        <v>1.0026082779630499E-2</v>
      </c>
      <c r="AK17" s="12">
        <v>1.14428438945253E-2</v>
      </c>
      <c r="AL17" s="12">
        <v>8.1033674295498109E-3</v>
      </c>
    </row>
    <row r="18" spans="1:38" x14ac:dyDescent="0.2">
      <c r="A18" s="12" t="s">
        <v>23</v>
      </c>
      <c r="B18" s="12" t="s">
        <v>24</v>
      </c>
      <c r="C18" s="12">
        <v>-2.9767409708873202E-4</v>
      </c>
      <c r="D18" s="12">
        <v>5.1513190797998097E-3</v>
      </c>
      <c r="E18" s="12">
        <v>6.4343404755324999E-3</v>
      </c>
      <c r="F18" s="12">
        <v>-3.27109692381005E-3</v>
      </c>
      <c r="G18" s="12">
        <v>3.0463502786868299E-3</v>
      </c>
      <c r="H18" s="12">
        <v>5.9682447344413603E-3</v>
      </c>
      <c r="I18" s="12">
        <f t="shared" si="0"/>
        <v>-1.784385510449391E-3</v>
      </c>
      <c r="J18" s="12">
        <f t="shared" si="1"/>
        <v>4.0988346792433196E-3</v>
      </c>
      <c r="K18" s="12">
        <f t="shared" si="2"/>
        <v>6.2012926049869301E-3</v>
      </c>
      <c r="L18" s="12">
        <f t="shared" si="3"/>
        <v>1.2830213957326902E-3</v>
      </c>
      <c r="M18" s="12">
        <f t="shared" si="4"/>
        <v>2.9218944557545304E-3</v>
      </c>
      <c r="N18" s="12">
        <f t="shared" si="5"/>
        <v>2.1024579257436105E-3</v>
      </c>
      <c r="O18" s="13">
        <v>5.2108857072431401E-4</v>
      </c>
      <c r="P18" s="13">
        <v>2.9809331472317401E-3</v>
      </c>
      <c r="Q18" s="12">
        <v>-1.6356156160627401E-3</v>
      </c>
      <c r="R18" s="12">
        <v>-1.9074797536658E-3</v>
      </c>
      <c r="S18" s="12">
        <v>5.0469743658710297E-4</v>
      </c>
      <c r="T18" s="12">
        <v>1.8477015447865099E-3</v>
      </c>
      <c r="U18" s="12">
        <v>5.4056922290809202E-3</v>
      </c>
      <c r="V18" s="12">
        <v>5.1609610281105204E-3</v>
      </c>
      <c r="W18" s="12">
        <v>5.5615585826893901E-3</v>
      </c>
      <c r="X18" s="12">
        <v>4.4770644793183899E-3</v>
      </c>
      <c r="Y18" s="12">
        <v>7.3097986414621396E-3</v>
      </c>
      <c r="Z18" s="12">
        <v>6.3087606263047599E-3</v>
      </c>
      <c r="AA18" s="12">
        <v>5.6844621588305897E-3</v>
      </c>
      <c r="AB18" s="12">
        <v>-3.0082845297284902E-3</v>
      </c>
      <c r="AC18" s="12">
        <v>-3.2334951939486101E-3</v>
      </c>
      <c r="AD18" s="12">
        <v>-4.3896519262803602E-3</v>
      </c>
      <c r="AE18" s="12">
        <v>-2.4529560452827498E-3</v>
      </c>
      <c r="AF18" s="12">
        <v>2.4500267609364199E-3</v>
      </c>
      <c r="AG18" s="12">
        <v>2.81226173088792E-3</v>
      </c>
      <c r="AH18" s="12">
        <v>5.0667827219008496E-3</v>
      </c>
      <c r="AI18" s="12">
        <v>1.85632990102215E-3</v>
      </c>
      <c r="AJ18" s="12">
        <v>4.8011583570276599E-3</v>
      </c>
      <c r="AK18" s="12">
        <v>7.0243836694803604E-3</v>
      </c>
      <c r="AL18" s="12">
        <v>6.0791921768160598E-3</v>
      </c>
    </row>
    <row r="19" spans="1:38" x14ac:dyDescent="0.2">
      <c r="A19" s="12" t="s">
        <v>102</v>
      </c>
      <c r="B19" s="12" t="s">
        <v>103</v>
      </c>
      <c r="C19" s="12">
        <v>1.18203796754765E-2</v>
      </c>
      <c r="D19" s="12">
        <v>1.10538502173233E-2</v>
      </c>
      <c r="E19" s="12">
        <v>5.90001448803579E-3</v>
      </c>
      <c r="F19" s="12">
        <v>1.3189532960548801E-2</v>
      </c>
      <c r="G19" s="12">
        <v>1.0829120363672701E-2</v>
      </c>
      <c r="H19" s="12">
        <v>6.21830902818512E-3</v>
      </c>
      <c r="I19" s="12">
        <f t="shared" si="0"/>
        <v>1.250495631801265E-2</v>
      </c>
      <c r="J19" s="12">
        <f t="shared" si="1"/>
        <v>1.0941485290498001E-2</v>
      </c>
      <c r="K19" s="12">
        <f t="shared" si="2"/>
        <v>6.059161758110455E-3</v>
      </c>
      <c r="L19" s="12">
        <f t="shared" si="3"/>
        <v>-5.1538357292875104E-3</v>
      </c>
      <c r="M19" s="12">
        <f t="shared" si="4"/>
        <v>-4.6108113354875807E-3</v>
      </c>
      <c r="N19" s="12">
        <f t="shared" si="5"/>
        <v>-4.8823235323875456E-3</v>
      </c>
      <c r="O19" s="13">
        <v>3.39870918183036E-3</v>
      </c>
      <c r="P19" s="13">
        <v>7.6866155333256501E-3</v>
      </c>
      <c r="Q19" s="12">
        <v>1.36431413174114E-2</v>
      </c>
      <c r="R19" s="12">
        <v>1.2846223760348901E-2</v>
      </c>
      <c r="S19" s="12">
        <v>1.12562687785955E-2</v>
      </c>
      <c r="T19" s="12">
        <v>9.5358848455502094E-3</v>
      </c>
      <c r="U19" s="12">
        <v>1.0658354593672099E-2</v>
      </c>
      <c r="V19" s="12">
        <v>1.0942980578451399E-2</v>
      </c>
      <c r="W19" s="12">
        <v>1.21676554422664E-2</v>
      </c>
      <c r="X19" s="12">
        <v>1.04464102549033E-2</v>
      </c>
      <c r="Y19" s="12">
        <v>5.9577551385471697E-3</v>
      </c>
      <c r="Z19" s="12">
        <v>3.44390530092855E-3</v>
      </c>
      <c r="AA19" s="12">
        <v>8.2983830246316399E-3</v>
      </c>
      <c r="AB19" s="12">
        <v>1.5002041225190299E-2</v>
      </c>
      <c r="AC19" s="12">
        <v>1.41053510869035E-2</v>
      </c>
      <c r="AD19" s="12">
        <v>1.3545018552776501E-2</v>
      </c>
      <c r="AE19" s="12">
        <v>1.0105720977325001E-2</v>
      </c>
      <c r="AF19" s="12">
        <v>1.2449997670616201E-2</v>
      </c>
      <c r="AG19" s="12">
        <v>9.8503818459756004E-3</v>
      </c>
      <c r="AH19" s="12">
        <v>9.4667546395498896E-3</v>
      </c>
      <c r="AI19" s="12">
        <v>1.15493472985493E-2</v>
      </c>
      <c r="AJ19" s="12">
        <v>5.9526934571365797E-3</v>
      </c>
      <c r="AK19" s="12">
        <v>5.4131035508445504E-3</v>
      </c>
      <c r="AL19" s="12">
        <v>7.28913007657423E-3</v>
      </c>
    </row>
    <row r="20" spans="1:38" x14ac:dyDescent="0.2">
      <c r="A20" s="12" t="s">
        <v>62</v>
      </c>
      <c r="B20" s="12" t="s">
        <v>63</v>
      </c>
      <c r="C20" s="12">
        <v>3.0337696689735801E-3</v>
      </c>
      <c r="D20" s="12">
        <v>4.9826966623840001E-3</v>
      </c>
      <c r="E20" s="12">
        <v>5.5461826953769004E-3</v>
      </c>
      <c r="F20" s="12">
        <v>2.8487412969555601E-3</v>
      </c>
      <c r="G20" s="12">
        <v>6.8039283508188704E-3</v>
      </c>
      <c r="H20" s="12">
        <v>6.4779177212394299E-3</v>
      </c>
      <c r="I20" s="12">
        <f t="shared" si="0"/>
        <v>2.9412554829645701E-3</v>
      </c>
      <c r="J20" s="12">
        <f t="shared" si="1"/>
        <v>5.8933125066014357E-3</v>
      </c>
      <c r="K20" s="12">
        <f t="shared" si="2"/>
        <v>6.0120502083081655E-3</v>
      </c>
      <c r="L20" s="12">
        <f t="shared" si="3"/>
        <v>5.6348603299290027E-4</v>
      </c>
      <c r="M20" s="12">
        <f t="shared" si="4"/>
        <v>-3.2601062957944051E-4</v>
      </c>
      <c r="N20" s="12">
        <f t="shared" si="5"/>
        <v>1.1873770170672988E-4</v>
      </c>
      <c r="O20" s="13">
        <v>1.8293425116952301E-3</v>
      </c>
      <c r="P20" s="13">
        <v>5.1566249061554097E-3</v>
      </c>
      <c r="Q20" s="12">
        <v>2.6732421774624698E-3</v>
      </c>
      <c r="R20" s="12">
        <v>3.1549388064383102E-3</v>
      </c>
      <c r="S20" s="12">
        <v>3.9191487241828299E-3</v>
      </c>
      <c r="T20" s="12">
        <v>2.3877489678107299E-3</v>
      </c>
      <c r="U20" s="12">
        <v>5.0507419844569397E-3</v>
      </c>
      <c r="V20" s="12">
        <v>3.7351305189667699E-3</v>
      </c>
      <c r="W20" s="12">
        <v>6.1449340095602201E-3</v>
      </c>
      <c r="X20" s="12">
        <v>4.9999801365520598E-3</v>
      </c>
      <c r="Y20" s="12">
        <v>5.0731240655358997E-3</v>
      </c>
      <c r="Z20" s="12">
        <v>5.8798288267647401E-3</v>
      </c>
      <c r="AA20" s="12">
        <v>5.68559519383005E-3</v>
      </c>
      <c r="AB20" s="12">
        <v>2.82781216851997E-3</v>
      </c>
      <c r="AC20" s="12">
        <v>2.9898742814328302E-3</v>
      </c>
      <c r="AD20" s="12">
        <v>2.7190771997956001E-3</v>
      </c>
      <c r="AE20" s="12">
        <v>2.8582015380738401E-3</v>
      </c>
      <c r="AF20" s="12">
        <v>6.7285758744538302E-3</v>
      </c>
      <c r="AG20" s="12">
        <v>6.6593635071961303E-3</v>
      </c>
      <c r="AH20" s="12">
        <v>6.8402063577519398E-3</v>
      </c>
      <c r="AI20" s="12">
        <v>6.9875676638735699E-3</v>
      </c>
      <c r="AJ20" s="12">
        <v>7.1549730851519101E-3</v>
      </c>
      <c r="AK20" s="12">
        <v>6.5788923122525201E-3</v>
      </c>
      <c r="AL20" s="12">
        <v>5.6998877663138499E-3</v>
      </c>
    </row>
    <row r="21" spans="1:38" x14ac:dyDescent="0.2">
      <c r="A21" s="12" t="s">
        <v>21</v>
      </c>
      <c r="B21" s="12" t="s">
        <v>22</v>
      </c>
      <c r="C21" s="12">
        <v>-2.9875403671255998E-3</v>
      </c>
      <c r="D21" s="12">
        <v>3.6563080536663502E-4</v>
      </c>
      <c r="E21" s="12">
        <v>5.8479655905022097E-3</v>
      </c>
      <c r="F21" s="12">
        <v>-3.0709837566242899E-3</v>
      </c>
      <c r="G21" s="12">
        <v>4.2923324390765098E-3</v>
      </c>
      <c r="H21" s="12">
        <v>5.5091677665967198E-3</v>
      </c>
      <c r="I21" s="12">
        <f t="shared" si="0"/>
        <v>-3.0292620618749449E-3</v>
      </c>
      <c r="J21" s="12">
        <f t="shared" si="1"/>
        <v>2.3289816222215724E-3</v>
      </c>
      <c r="K21" s="12">
        <f t="shared" si="2"/>
        <v>5.6785666785494644E-3</v>
      </c>
      <c r="L21" s="12">
        <f t="shared" si="3"/>
        <v>5.4823347851355748E-3</v>
      </c>
      <c r="M21" s="12">
        <f t="shared" si="4"/>
        <v>1.21683532752021E-3</v>
      </c>
      <c r="N21" s="12">
        <f t="shared" si="5"/>
        <v>3.3495850563278924E-3</v>
      </c>
      <c r="O21" s="13">
        <v>2.7938813347959698E-3</v>
      </c>
      <c r="P21" s="13">
        <v>6.9224193581887399E-3</v>
      </c>
      <c r="Q21" s="12">
        <v>-1.67449861019406E-3</v>
      </c>
      <c r="R21" s="12">
        <v>-3.5362473653309501E-3</v>
      </c>
      <c r="S21" s="12">
        <v>-2.51612371820077E-3</v>
      </c>
      <c r="T21" s="12">
        <v>-4.2232917747766297E-3</v>
      </c>
      <c r="U21" s="12">
        <v>2.0182610054507301E-3</v>
      </c>
      <c r="V21" s="12">
        <v>-7.9767933271797703E-5</v>
      </c>
      <c r="W21" s="12">
        <v>-6.1759268758164497E-4</v>
      </c>
      <c r="X21" s="12">
        <v>1.4162283686925301E-4</v>
      </c>
      <c r="Y21" s="12">
        <v>3.3147053619954599E-3</v>
      </c>
      <c r="Z21" s="12">
        <v>8.4859537814510003E-3</v>
      </c>
      <c r="AA21" s="12">
        <v>5.7432376280601802E-3</v>
      </c>
      <c r="AB21" s="12">
        <v>-4.3263776145634697E-3</v>
      </c>
      <c r="AC21" s="12">
        <v>-2.9045404214753697E-4</v>
      </c>
      <c r="AD21" s="12">
        <v>-2.8162952095473199E-3</v>
      </c>
      <c r="AE21" s="12">
        <v>-4.8508081602388299E-3</v>
      </c>
      <c r="AF21" s="12">
        <v>4.9915584233329599E-3</v>
      </c>
      <c r="AG21" s="12">
        <v>2.6457815021901799E-3</v>
      </c>
      <c r="AH21" s="12">
        <v>5.7296310170144799E-3</v>
      </c>
      <c r="AI21" s="12">
        <v>3.8023588137684099E-3</v>
      </c>
      <c r="AJ21" s="12">
        <v>5.7556232786496603E-3</v>
      </c>
      <c r="AK21" s="12">
        <v>5.6765050533868298E-3</v>
      </c>
      <c r="AL21" s="12">
        <v>5.0953749677536703E-3</v>
      </c>
    </row>
    <row r="22" spans="1:38" x14ac:dyDescent="0.2">
      <c r="A22" s="12" t="s">
        <v>39</v>
      </c>
      <c r="B22" s="12" t="s">
        <v>40</v>
      </c>
      <c r="C22" s="12">
        <v>-1.7001664176310399E-3</v>
      </c>
      <c r="D22" s="12">
        <v>3.1134359441903499E-3</v>
      </c>
      <c r="E22" s="12">
        <v>6.5940260927897397E-3</v>
      </c>
      <c r="F22" s="12">
        <v>-1.0815521828435801E-3</v>
      </c>
      <c r="G22" s="12">
        <v>1.95270336035007E-3</v>
      </c>
      <c r="H22" s="12">
        <v>4.0088104326213396E-3</v>
      </c>
      <c r="I22" s="12">
        <f t="shared" si="0"/>
        <v>-1.39085930023731E-3</v>
      </c>
      <c r="J22" s="12">
        <f t="shared" si="1"/>
        <v>2.5330696522702098E-3</v>
      </c>
      <c r="K22" s="12">
        <f t="shared" si="2"/>
        <v>5.3014182627055401E-3</v>
      </c>
      <c r="L22" s="12">
        <f t="shared" si="3"/>
        <v>3.4805901485993897E-3</v>
      </c>
      <c r="M22" s="12">
        <f t="shared" si="4"/>
        <v>2.0561070722712694E-3</v>
      </c>
      <c r="N22" s="12">
        <f t="shared" si="5"/>
        <v>2.7683486104353294E-3</v>
      </c>
      <c r="O22" s="13">
        <v>5.4692594004937696E-4</v>
      </c>
      <c r="P22" s="13">
        <v>3.0392936356982399E-3</v>
      </c>
      <c r="Q22" s="12">
        <v>-7.1667306032948601E-4</v>
      </c>
      <c r="R22" s="12">
        <v>-3.9794503591545202E-3</v>
      </c>
      <c r="S22" s="12">
        <v>-1.29191422861357E-4</v>
      </c>
      <c r="T22" s="12">
        <v>-1.9753508281787802E-3</v>
      </c>
      <c r="U22" s="12">
        <v>2.38613938997296E-3</v>
      </c>
      <c r="V22" s="12">
        <v>3.51414603732464E-3</v>
      </c>
      <c r="W22" s="12">
        <v>4.0645214122310503E-3</v>
      </c>
      <c r="X22" s="12">
        <v>2.48893693723274E-3</v>
      </c>
      <c r="Y22" s="12">
        <v>5.5629348492975701E-3</v>
      </c>
      <c r="Z22" s="12">
        <v>6.6479261414349499E-3</v>
      </c>
      <c r="AA22" s="12">
        <v>7.5712172876367103E-3</v>
      </c>
      <c r="AB22" s="12">
        <v>5.4618167151754195E-4</v>
      </c>
      <c r="AC22" s="12">
        <v>-1.56107355749384E-3</v>
      </c>
      <c r="AD22" s="12">
        <v>1.2149721800982E-3</v>
      </c>
      <c r="AE22" s="12">
        <v>-4.5262890254962199E-3</v>
      </c>
      <c r="AF22" s="12">
        <v>7.5520986612886997E-4</v>
      </c>
      <c r="AG22" s="12">
        <v>1.2656311592478199E-3</v>
      </c>
      <c r="AH22" s="12">
        <v>2.7358754257179301E-3</v>
      </c>
      <c r="AI22" s="12">
        <v>3.05409699030566E-3</v>
      </c>
      <c r="AJ22" s="12">
        <v>3.9175640738935103E-3</v>
      </c>
      <c r="AK22" s="12">
        <v>4.2824910506954203E-3</v>
      </c>
      <c r="AL22" s="12">
        <v>3.8263761732750799E-3</v>
      </c>
    </row>
    <row r="23" spans="1:38" x14ac:dyDescent="0.2">
      <c r="A23" s="12" t="s">
        <v>72</v>
      </c>
      <c r="B23" s="12" t="s">
        <v>73</v>
      </c>
      <c r="C23" s="12">
        <v>-4.5251137385431898E-4</v>
      </c>
      <c r="D23" s="12">
        <v>6.2269004628186502E-4</v>
      </c>
      <c r="E23" s="12">
        <v>4.6114555513657096E-3</v>
      </c>
      <c r="F23" s="12">
        <v>2.08416713445911E-4</v>
      </c>
      <c r="G23" s="12">
        <v>2.83509814847671E-3</v>
      </c>
      <c r="H23" s="12">
        <v>5.2859871723824996E-3</v>
      </c>
      <c r="I23" s="12">
        <f t="shared" si="0"/>
        <v>-1.2204733020420399E-4</v>
      </c>
      <c r="J23" s="12">
        <f t="shared" si="1"/>
        <v>1.7288940973792875E-3</v>
      </c>
      <c r="K23" s="12">
        <f t="shared" si="2"/>
        <v>4.948721361874105E-3</v>
      </c>
      <c r="L23" s="12">
        <f t="shared" si="3"/>
        <v>3.9887655050838446E-3</v>
      </c>
      <c r="M23" s="12">
        <f t="shared" si="4"/>
        <v>2.4508890239057896E-3</v>
      </c>
      <c r="N23" s="12">
        <f t="shared" si="5"/>
        <v>3.2198272644948173E-3</v>
      </c>
      <c r="O23" s="13">
        <v>4.1839906602017302E-4</v>
      </c>
      <c r="P23" s="13">
        <v>2.7585972318957199E-3</v>
      </c>
      <c r="Q23" s="12">
        <v>-8.7994920738704101E-4</v>
      </c>
      <c r="R23" s="12">
        <v>-1.4768381584601799E-3</v>
      </c>
      <c r="S23" s="12">
        <v>1.37094123071581E-3</v>
      </c>
      <c r="T23" s="12">
        <v>-8.2419936028586404E-4</v>
      </c>
      <c r="U23" s="12">
        <v>-2.7188763439348502E-4</v>
      </c>
      <c r="V23" s="12">
        <v>8.9524388996543901E-4</v>
      </c>
      <c r="W23" s="12">
        <v>9.4384837629145802E-4</v>
      </c>
      <c r="X23" s="12">
        <v>9.23555553264049E-4</v>
      </c>
      <c r="Y23" s="12">
        <v>4.6968597993546296E-3</v>
      </c>
      <c r="Z23" s="12">
        <v>4.7132655701237203E-3</v>
      </c>
      <c r="AA23" s="12">
        <v>4.4242412846187901E-3</v>
      </c>
      <c r="AB23" s="12">
        <v>1.9529895076197199E-3</v>
      </c>
      <c r="AC23" s="12">
        <v>5.1578146818395296E-4</v>
      </c>
      <c r="AD23" s="12">
        <v>1.6101389356994099E-4</v>
      </c>
      <c r="AE23" s="12">
        <v>-1.79611801558997E-3</v>
      </c>
      <c r="AF23" s="12">
        <v>2.6205647224519998E-3</v>
      </c>
      <c r="AG23" s="12">
        <v>3.2563652945487901E-3</v>
      </c>
      <c r="AH23" s="12">
        <v>3.8317074659123102E-3</v>
      </c>
      <c r="AI23" s="12">
        <v>1.63175511099373E-3</v>
      </c>
      <c r="AJ23" s="12">
        <v>4.9069552281563299E-3</v>
      </c>
      <c r="AK23" s="12">
        <v>6.2729193168195299E-3</v>
      </c>
      <c r="AL23" s="12">
        <v>4.6780869721716398E-3</v>
      </c>
    </row>
    <row r="24" spans="1:38" x14ac:dyDescent="0.2">
      <c r="A24" s="12" t="s">
        <v>83</v>
      </c>
      <c r="B24" s="12" t="s">
        <v>84</v>
      </c>
      <c r="C24" s="12">
        <v>6.71084978719783E-3</v>
      </c>
      <c r="D24" s="12">
        <v>8.1513566155965497E-3</v>
      </c>
      <c r="E24" s="12">
        <v>4.0416224646854203E-3</v>
      </c>
      <c r="F24" s="12">
        <v>6.9215232544839796E-3</v>
      </c>
      <c r="G24" s="12">
        <v>7.71584375712938E-3</v>
      </c>
      <c r="H24" s="12">
        <v>5.0479607657164501E-3</v>
      </c>
      <c r="I24" s="12">
        <f t="shared" si="0"/>
        <v>6.8161865208409052E-3</v>
      </c>
      <c r="J24" s="12">
        <f t="shared" si="1"/>
        <v>7.9336001863629657E-3</v>
      </c>
      <c r="K24" s="12">
        <f t="shared" si="2"/>
        <v>4.5447916152009347E-3</v>
      </c>
      <c r="L24" s="12">
        <f t="shared" si="3"/>
        <v>-4.1097341509111294E-3</v>
      </c>
      <c r="M24" s="12">
        <f t="shared" si="4"/>
        <v>-2.6678829914129299E-3</v>
      </c>
      <c r="N24" s="12">
        <f t="shared" si="5"/>
        <v>-3.3888085711620297E-3</v>
      </c>
      <c r="O24" s="13">
        <v>4.3526135911691197E-3</v>
      </c>
      <c r="P24" s="13">
        <v>8.8768298074515008E-3</v>
      </c>
      <c r="Q24" s="12">
        <v>6.7196611811858702E-3</v>
      </c>
      <c r="R24" s="12">
        <v>7.0861635706206396E-3</v>
      </c>
      <c r="S24" s="12">
        <v>6.3202880623247099E-3</v>
      </c>
      <c r="T24" s="12">
        <v>6.7172863346600898E-3</v>
      </c>
      <c r="U24" s="12">
        <v>9.0137415682373899E-3</v>
      </c>
      <c r="V24" s="12">
        <v>6.2984521693469596E-3</v>
      </c>
      <c r="W24" s="12">
        <v>9.16739500766817E-3</v>
      </c>
      <c r="X24" s="12">
        <v>8.1258377171337E-3</v>
      </c>
      <c r="Y24" s="12">
        <v>4.1329665984372599E-3</v>
      </c>
      <c r="Z24" s="12">
        <v>3.1208028796088799E-3</v>
      </c>
      <c r="AA24" s="12">
        <v>4.8710979160101102E-3</v>
      </c>
      <c r="AB24" s="12">
        <v>7.0432640820139898E-3</v>
      </c>
      <c r="AC24" s="12">
        <v>8.8271536560460395E-3</v>
      </c>
      <c r="AD24" s="12">
        <v>5.4247562077475399E-3</v>
      </c>
      <c r="AE24" s="12">
        <v>6.3909190721283598E-3</v>
      </c>
      <c r="AF24" s="12">
        <v>7.2393810006947303E-3</v>
      </c>
      <c r="AG24" s="12">
        <v>7.56081577688644E-3</v>
      </c>
      <c r="AH24" s="12">
        <v>7.2710370260998802E-3</v>
      </c>
      <c r="AI24" s="12">
        <v>8.7921412248364601E-3</v>
      </c>
      <c r="AJ24" s="12">
        <v>6.0339629751258398E-3</v>
      </c>
      <c r="AK24" s="12">
        <v>4.0405799542214196E-3</v>
      </c>
      <c r="AL24" s="12">
        <v>5.0693393678020804E-3</v>
      </c>
    </row>
    <row r="25" spans="1:38" x14ac:dyDescent="0.2">
      <c r="A25" s="12" t="s">
        <v>27</v>
      </c>
      <c r="B25" s="12" t="s">
        <v>28</v>
      </c>
      <c r="C25" s="12">
        <v>-1.8411111671895099E-2</v>
      </c>
      <c r="D25" s="12">
        <v>-1.0786402383251299E-2</v>
      </c>
      <c r="E25" s="12">
        <v>1.7065829674067501E-3</v>
      </c>
      <c r="F25" s="12">
        <v>-1.8370457070390901E-2</v>
      </c>
      <c r="G25" s="12">
        <v>-5.1104019020463496E-3</v>
      </c>
      <c r="H25" s="12">
        <v>6.7640511516663497E-3</v>
      </c>
      <c r="I25" s="12">
        <f t="shared" si="0"/>
        <v>-1.8390784371142999E-2</v>
      </c>
      <c r="J25" s="12">
        <f t="shared" si="1"/>
        <v>-7.9484021426488236E-3</v>
      </c>
      <c r="K25" s="12">
        <f t="shared" si="2"/>
        <v>4.2353170595365499E-3</v>
      </c>
      <c r="L25" s="12">
        <f t="shared" si="3"/>
        <v>1.2492985350658049E-2</v>
      </c>
      <c r="M25" s="12">
        <f t="shared" si="4"/>
        <v>1.1874453053712699E-2</v>
      </c>
      <c r="N25" s="12">
        <f t="shared" si="5"/>
        <v>1.2183719202185375E-2</v>
      </c>
      <c r="O25" s="13">
        <v>7.5400260399959105E-4</v>
      </c>
      <c r="P25" s="13">
        <v>3.35771121781918E-3</v>
      </c>
      <c r="Q25" s="12">
        <v>-1.9438635981287301E-2</v>
      </c>
      <c r="R25" s="12">
        <v>-1.9435853765421701E-2</v>
      </c>
      <c r="S25" s="12">
        <v>-1.7766294055937399E-2</v>
      </c>
      <c r="T25" s="12">
        <v>-1.7003662884934E-2</v>
      </c>
      <c r="U25" s="12">
        <v>-1.3616842168230101E-2</v>
      </c>
      <c r="V25" s="12">
        <v>-8.2862786734578201E-3</v>
      </c>
      <c r="W25" s="12">
        <v>-1.16704883477615E-2</v>
      </c>
      <c r="X25" s="12">
        <v>-9.57200034355578E-3</v>
      </c>
      <c r="Y25" s="12">
        <v>-8.0392308959383399E-4</v>
      </c>
      <c r="Z25" s="12">
        <v>4.1977452941944797E-3</v>
      </c>
      <c r="AA25" s="12">
        <v>1.7259266976196101E-3</v>
      </c>
      <c r="AB25" s="12">
        <v>-1.7241457889536699E-2</v>
      </c>
      <c r="AC25" s="12">
        <v>-1.7877414518089E-2</v>
      </c>
      <c r="AD25" s="12">
        <v>-1.8552940083052302E-2</v>
      </c>
      <c r="AE25" s="12">
        <v>-1.98100157908856E-2</v>
      </c>
      <c r="AF25" s="12">
        <v>-4.9352632584186299E-3</v>
      </c>
      <c r="AG25" s="12">
        <v>-5.8331249004570304E-3</v>
      </c>
      <c r="AH25" s="12">
        <v>-2.1834338332244099E-3</v>
      </c>
      <c r="AI25" s="12">
        <v>-7.48978561608531E-3</v>
      </c>
      <c r="AJ25" s="12">
        <v>7.2439634827617498E-3</v>
      </c>
      <c r="AK25" s="12">
        <v>8.7860322008684096E-3</v>
      </c>
      <c r="AL25" s="12">
        <v>4.2621577713688897E-3</v>
      </c>
    </row>
    <row r="26" spans="1:38" x14ac:dyDescent="0.2">
      <c r="A26" s="12" t="s">
        <v>37</v>
      </c>
      <c r="B26" s="12" t="s">
        <v>38</v>
      </c>
      <c r="C26" s="12">
        <v>-7.0138596806838998E-3</v>
      </c>
      <c r="D26" s="12">
        <v>-3.80040681562102E-4</v>
      </c>
      <c r="E26" s="12">
        <v>4.9434971409428796E-3</v>
      </c>
      <c r="F26" s="12">
        <v>-8.6292355236266306E-3</v>
      </c>
      <c r="G26" s="12">
        <v>-5.1409422947326199E-4</v>
      </c>
      <c r="H26" s="12">
        <v>2.99776745887764E-3</v>
      </c>
      <c r="I26" s="12">
        <f t="shared" si="0"/>
        <v>-7.8215476021552648E-3</v>
      </c>
      <c r="J26" s="12">
        <f t="shared" si="1"/>
        <v>-4.47067455517682E-4</v>
      </c>
      <c r="K26" s="12">
        <f t="shared" si="2"/>
        <v>3.9706322999102598E-3</v>
      </c>
      <c r="L26" s="12">
        <f t="shared" si="3"/>
        <v>5.3235378225049814E-3</v>
      </c>
      <c r="M26" s="12">
        <f t="shared" si="4"/>
        <v>3.5118616883509021E-3</v>
      </c>
      <c r="N26" s="12">
        <f t="shared" si="5"/>
        <v>4.4176997554279413E-3</v>
      </c>
      <c r="O26" s="13">
        <v>1.6387234031167202E-5</v>
      </c>
      <c r="P26" s="13">
        <v>3.5811627875047801E-4</v>
      </c>
      <c r="Q26" s="12">
        <v>-7.0962425294382302E-3</v>
      </c>
      <c r="R26" s="12">
        <v>-8.2600675162735494E-3</v>
      </c>
      <c r="S26" s="12">
        <v>-5.9271408835597696E-3</v>
      </c>
      <c r="T26" s="12">
        <v>-6.7719877934640498E-3</v>
      </c>
      <c r="U26" s="12">
        <v>9.1255317676284099E-4</v>
      </c>
      <c r="V26" s="12">
        <v>-1.21572978724734E-3</v>
      </c>
      <c r="W26" s="12">
        <v>-6.7677809061571497E-4</v>
      </c>
      <c r="X26" s="12">
        <v>-5.4020802514819595E-4</v>
      </c>
      <c r="Y26" s="12">
        <v>3.9689526802911398E-3</v>
      </c>
      <c r="Z26" s="12">
        <v>5.4348765151152802E-3</v>
      </c>
      <c r="AA26" s="12">
        <v>5.4266622274222196E-3</v>
      </c>
      <c r="AB26" s="12">
        <v>-7.0695894168398103E-3</v>
      </c>
      <c r="AC26" s="12">
        <v>-9.3256064763201797E-3</v>
      </c>
      <c r="AD26" s="12">
        <v>-8.4491036538848607E-3</v>
      </c>
      <c r="AE26" s="12">
        <v>-9.6726425474616597E-3</v>
      </c>
      <c r="AF26" s="12">
        <v>-2.8246302533591998E-3</v>
      </c>
      <c r="AG26" s="12">
        <v>-2.2474709692553801E-3</v>
      </c>
      <c r="AH26" s="12">
        <v>2.3460589209276599E-3</v>
      </c>
      <c r="AI26" s="12">
        <v>6.6966538379387098E-4</v>
      </c>
      <c r="AJ26" s="12">
        <v>-2.8628629212948799E-4</v>
      </c>
      <c r="AK26" s="12">
        <v>5.2528860374214904E-3</v>
      </c>
      <c r="AL26" s="12">
        <v>4.0267026313409197E-3</v>
      </c>
    </row>
    <row r="27" spans="1:38" x14ac:dyDescent="0.2">
      <c r="A27" s="1" t="s">
        <v>98</v>
      </c>
      <c r="B27" s="1" t="s">
        <v>99</v>
      </c>
      <c r="C27" s="1">
        <v>-3.2808191007327502E-3</v>
      </c>
      <c r="D27" s="1">
        <v>5.2941985854603499E-4</v>
      </c>
      <c r="E27" s="1">
        <v>3.8088213211554599E-3</v>
      </c>
      <c r="F27" s="1">
        <v>-2.2346000533065499E-3</v>
      </c>
      <c r="G27" s="1">
        <v>2.94596769269627E-3</v>
      </c>
      <c r="H27" s="1">
        <v>3.8684147793024699E-3</v>
      </c>
      <c r="I27" s="1">
        <f t="shared" si="0"/>
        <v>-2.7577095770196501E-3</v>
      </c>
      <c r="J27" s="1">
        <f t="shared" si="1"/>
        <v>1.7376937756211526E-3</v>
      </c>
      <c r="K27" s="1">
        <f t="shared" si="2"/>
        <v>3.8386180502289649E-3</v>
      </c>
      <c r="L27" s="1">
        <f t="shared" si="3"/>
        <v>3.2794014626094251E-3</v>
      </c>
      <c r="M27" s="1">
        <f t="shared" si="4"/>
        <v>9.2244708660619993E-4</v>
      </c>
      <c r="N27" s="1">
        <f t="shared" si="5"/>
        <v>2.1009242746078127E-3</v>
      </c>
      <c r="O27" s="9">
        <v>3.7399962232509897E-5</v>
      </c>
      <c r="P27" s="9">
        <v>6.6129933220210704E-4</v>
      </c>
      <c r="Q27" s="1">
        <v>-1.56704097296117E-3</v>
      </c>
      <c r="R27" s="1">
        <v>-2.86540795948811E-3</v>
      </c>
      <c r="S27" s="1">
        <v>-3.4683967150053998E-3</v>
      </c>
      <c r="T27" s="1">
        <v>-5.2224307554763396E-3</v>
      </c>
      <c r="U27" s="1">
        <v>3.2415905496355901E-4</v>
      </c>
      <c r="V27" s="1">
        <v>1.00717983943721E-3</v>
      </c>
      <c r="W27" s="1">
        <v>1.20467881328454E-3</v>
      </c>
      <c r="X27" s="1">
        <v>-4.1833827350116999E-4</v>
      </c>
      <c r="Y27" s="1">
        <v>1.62398929729259E-3</v>
      </c>
      <c r="Z27" s="1">
        <v>4.9010572090020096E-3</v>
      </c>
      <c r="AA27" s="1">
        <v>4.9014174571717804E-3</v>
      </c>
      <c r="AB27" s="1">
        <v>-1.87739013388838E-3</v>
      </c>
      <c r="AC27" s="1">
        <v>-1.6070207976518101E-3</v>
      </c>
      <c r="AD27" s="1">
        <v>-2.9349361584302901E-3</v>
      </c>
      <c r="AE27" s="1">
        <v>-2.5190531232557002E-3</v>
      </c>
      <c r="AF27" s="1">
        <v>3.7481759950414601E-3</v>
      </c>
      <c r="AG27" s="1">
        <v>1.68950290882351E-3</v>
      </c>
      <c r="AH27" s="1">
        <v>3.0869987600677302E-3</v>
      </c>
      <c r="AI27" s="1">
        <v>3.2591931068523599E-3</v>
      </c>
      <c r="AJ27" s="1">
        <v>3.5778088611490501E-3</v>
      </c>
      <c r="AK27" s="1">
        <v>3.5648690729946099E-3</v>
      </c>
      <c r="AL27" s="1">
        <v>4.4625664037637501E-3</v>
      </c>
    </row>
    <row r="28" spans="1:38" x14ac:dyDescent="0.2">
      <c r="A28" s="1" t="s">
        <v>66</v>
      </c>
      <c r="B28" s="1" t="s">
        <v>67</v>
      </c>
      <c r="C28" s="1">
        <v>2.11069465511627E-3</v>
      </c>
      <c r="D28" s="1">
        <v>2.1111113794801801E-3</v>
      </c>
      <c r="E28" s="1">
        <v>1.8234331299283001E-3</v>
      </c>
      <c r="F28" s="1">
        <v>4.74739538189743E-4</v>
      </c>
      <c r="G28" s="1">
        <v>3.5348034920184698E-3</v>
      </c>
      <c r="H28" s="1">
        <v>5.1236938809237596E-3</v>
      </c>
      <c r="I28" s="1">
        <f t="shared" si="0"/>
        <v>1.2927170966530064E-3</v>
      </c>
      <c r="J28" s="1">
        <f t="shared" si="1"/>
        <v>2.8229574357493247E-3</v>
      </c>
      <c r="K28" s="1">
        <f t="shared" si="2"/>
        <v>3.4735635054260298E-3</v>
      </c>
      <c r="L28" s="1">
        <f t="shared" si="3"/>
        <v>-2.8767824955188001E-4</v>
      </c>
      <c r="M28" s="1">
        <f t="shared" si="4"/>
        <v>1.5888903889052898E-3</v>
      </c>
      <c r="N28" s="1">
        <f t="shared" si="5"/>
        <v>6.5060606967670491E-4</v>
      </c>
      <c r="O28" s="9">
        <v>7.68216705362228E-4</v>
      </c>
      <c r="P28" s="9">
        <v>3.35771121781918E-3</v>
      </c>
      <c r="Q28" s="1">
        <v>3.0316798261648798E-3</v>
      </c>
      <c r="R28" s="1">
        <v>1.9360621391135899E-3</v>
      </c>
      <c r="S28" s="1">
        <v>1.8721353098355899E-3</v>
      </c>
      <c r="T28" s="1">
        <v>1.60290134535102E-3</v>
      </c>
      <c r="U28" s="1">
        <v>2.6130699260265402E-3</v>
      </c>
      <c r="V28" s="1">
        <v>2.7694702805180701E-3</v>
      </c>
      <c r="W28" s="1">
        <v>2.8343339120580398E-3</v>
      </c>
      <c r="X28" s="1">
        <v>2.2757139931805999E-4</v>
      </c>
      <c r="Y28" s="1">
        <v>1.70312920034149E-3</v>
      </c>
      <c r="Z28" s="1">
        <v>2.7177391021087E-4</v>
      </c>
      <c r="AA28" s="1">
        <v>3.4953962792325399E-3</v>
      </c>
      <c r="AB28" s="1">
        <v>7.1305199776103105E-4</v>
      </c>
      <c r="AC28" s="1">
        <v>-3.29099439480174E-4</v>
      </c>
      <c r="AD28" s="1">
        <v>-2.1189608246646399E-4</v>
      </c>
      <c r="AE28" s="1">
        <v>1.7269016769445799E-3</v>
      </c>
      <c r="AF28" s="1">
        <v>4.01109290330079E-3</v>
      </c>
      <c r="AG28" s="1">
        <v>1.7980544053960801E-3</v>
      </c>
      <c r="AH28" s="1">
        <v>3.1605020124526599E-3</v>
      </c>
      <c r="AI28" s="1">
        <v>5.1695646469243498E-3</v>
      </c>
      <c r="AJ28" s="1">
        <v>4.7595947938614096E-3</v>
      </c>
      <c r="AK28" s="1">
        <v>5.5299477326167003E-3</v>
      </c>
      <c r="AL28" s="1">
        <v>5.0815391162931803E-3</v>
      </c>
    </row>
    <row r="29" spans="1:38" x14ac:dyDescent="0.2">
      <c r="A29" s="1" t="s">
        <v>35</v>
      </c>
      <c r="B29" s="1" t="s">
        <v>36</v>
      </c>
      <c r="C29" s="1">
        <v>3.6467305075139102E-3</v>
      </c>
      <c r="D29" s="1">
        <v>2.0441625470512198E-3</v>
      </c>
      <c r="E29" s="1">
        <v>2.3843066906000798E-3</v>
      </c>
      <c r="F29" s="1">
        <v>5.0034144275671599E-3</v>
      </c>
      <c r="G29" s="1">
        <v>2.0221908605186599E-3</v>
      </c>
      <c r="H29" s="1">
        <v>2.4402928092375899E-3</v>
      </c>
      <c r="I29" s="1">
        <f t="shared" si="0"/>
        <v>4.3250724675405351E-3</v>
      </c>
      <c r="J29" s="1">
        <f t="shared" si="1"/>
        <v>2.0331767037849399E-3</v>
      </c>
      <c r="K29" s="1">
        <f t="shared" si="2"/>
        <v>2.4122997499188351E-3</v>
      </c>
      <c r="L29" s="1">
        <f t="shared" si="3"/>
        <v>3.4014414354885999E-4</v>
      </c>
      <c r="M29" s="1">
        <f t="shared" si="4"/>
        <v>4.1810194871892995E-4</v>
      </c>
      <c r="N29" s="1">
        <f t="shared" si="5"/>
        <v>3.7912304613389497E-4</v>
      </c>
      <c r="O29" s="9">
        <v>1.5544984304669001E-3</v>
      </c>
      <c r="P29" s="9">
        <v>4.7242178863408204E-3</v>
      </c>
      <c r="Q29" s="1">
        <v>3.7158805130051002E-3</v>
      </c>
      <c r="R29" s="1">
        <v>3.2216794733730598E-3</v>
      </c>
      <c r="S29" s="1">
        <v>3.66665610071024E-3</v>
      </c>
      <c r="T29" s="1">
        <v>3.9827059429672603E-3</v>
      </c>
      <c r="U29" s="1">
        <v>1.9687336887590601E-3</v>
      </c>
      <c r="V29" s="1">
        <v>1.6826682383782601E-3</v>
      </c>
      <c r="W29" s="1">
        <v>1.63607633378646E-3</v>
      </c>
      <c r="X29" s="1">
        <v>2.8891719272810799E-3</v>
      </c>
      <c r="Y29" s="1">
        <v>2.7042617936617898E-3</v>
      </c>
      <c r="Z29" s="1">
        <v>2.04511429611362E-3</v>
      </c>
      <c r="AA29" s="1">
        <v>2.4035439820248201E-3</v>
      </c>
      <c r="AB29" s="1">
        <v>4.2343978097207002E-3</v>
      </c>
      <c r="AC29" s="1">
        <v>5.4890921107707304E-3</v>
      </c>
      <c r="AD29" s="1">
        <v>5.4924827970617802E-3</v>
      </c>
      <c r="AE29" s="1">
        <v>4.7976849927154298E-3</v>
      </c>
      <c r="AF29" s="1">
        <v>1.9565620827865899E-3</v>
      </c>
      <c r="AG29" s="1">
        <v>2.7701827965116201E-3</v>
      </c>
      <c r="AH29" s="1">
        <v>2.29376897275521E-3</v>
      </c>
      <c r="AI29" s="1">
        <v>1.0682495900211999E-3</v>
      </c>
      <c r="AJ29" s="1">
        <v>2.6148550891345601E-3</v>
      </c>
      <c r="AK29" s="1">
        <v>2.1962601541617201E-3</v>
      </c>
      <c r="AL29" s="1">
        <v>2.5097631844164998E-3</v>
      </c>
    </row>
    <row r="30" spans="1:38" x14ac:dyDescent="0.2">
      <c r="A30" s="1" t="s">
        <v>95</v>
      </c>
      <c r="B30" s="1" t="s">
        <v>94</v>
      </c>
      <c r="C30" s="1">
        <v>6.1801150600342301E-3</v>
      </c>
      <c r="D30" s="1">
        <v>5.2611356786164097E-3</v>
      </c>
      <c r="E30" s="1">
        <v>2.2327007234892301E-3</v>
      </c>
      <c r="F30" s="1">
        <v>6.0393745811710897E-3</v>
      </c>
      <c r="G30" s="1">
        <v>4.5808064582857902E-3</v>
      </c>
      <c r="H30" s="1">
        <v>1.7847292971597999E-3</v>
      </c>
      <c r="I30" s="1">
        <f t="shared" si="0"/>
        <v>6.1097448206026599E-3</v>
      </c>
      <c r="J30" s="1">
        <f t="shared" si="1"/>
        <v>4.9209710684511004E-3</v>
      </c>
      <c r="K30" s="1">
        <f t="shared" si="2"/>
        <v>2.008715010324515E-3</v>
      </c>
      <c r="L30" s="1">
        <f t="shared" si="3"/>
        <v>-3.0284349551271796E-3</v>
      </c>
      <c r="M30" s="1">
        <f t="shared" si="4"/>
        <v>-2.7960771611259903E-3</v>
      </c>
      <c r="N30" s="1">
        <f t="shared" si="5"/>
        <v>-2.9122560581265849E-3</v>
      </c>
      <c r="O30" s="9">
        <v>1.3580456716808099E-3</v>
      </c>
      <c r="P30" s="9">
        <v>4.5541359162399701E-3</v>
      </c>
      <c r="Q30" s="1">
        <v>6.0949865473800598E-3</v>
      </c>
      <c r="R30" s="1">
        <v>6.8999635364944299E-3</v>
      </c>
      <c r="S30" s="1">
        <v>6.7343891372810298E-3</v>
      </c>
      <c r="T30" s="1">
        <v>4.9911210189813896E-3</v>
      </c>
      <c r="U30" s="1">
        <v>4.4242557475041699E-3</v>
      </c>
      <c r="V30" s="1">
        <v>6.3447221033486696E-3</v>
      </c>
      <c r="W30" s="1">
        <v>5.8445495491051703E-3</v>
      </c>
      <c r="X30" s="1">
        <v>4.43101531450763E-3</v>
      </c>
      <c r="Y30" s="1">
        <v>1.81740718925319E-3</v>
      </c>
      <c r="Z30" s="1">
        <v>1.10326638639401E-3</v>
      </c>
      <c r="AA30" s="1">
        <v>3.7774285948204899E-3</v>
      </c>
      <c r="AB30" s="1">
        <v>5.9371368803520898E-3</v>
      </c>
      <c r="AC30" s="1">
        <v>6.93232690195096E-3</v>
      </c>
      <c r="AD30" s="1">
        <v>6.9511410183692697E-3</v>
      </c>
      <c r="AE30" s="1">
        <v>4.33689352401206E-3</v>
      </c>
      <c r="AF30" s="1">
        <v>5.3073776107919503E-3</v>
      </c>
      <c r="AG30" s="1">
        <v>3.7313198531363401E-3</v>
      </c>
      <c r="AH30" s="1">
        <v>4.3277160828523904E-3</v>
      </c>
      <c r="AI30" s="1">
        <v>4.9568122863624699E-3</v>
      </c>
      <c r="AJ30" s="1">
        <v>1.3675144235754399E-3</v>
      </c>
      <c r="AK30" s="1">
        <v>2.2460335310445201E-3</v>
      </c>
      <c r="AL30" s="1">
        <v>1.7406399368594401E-3</v>
      </c>
    </row>
    <row r="31" spans="1:38" x14ac:dyDescent="0.2">
      <c r="A31" s="1" t="s">
        <v>76</v>
      </c>
      <c r="B31" s="1" t="s">
        <v>75</v>
      </c>
      <c r="C31" s="1">
        <v>6.2400797971302203E-3</v>
      </c>
      <c r="D31" s="1">
        <v>7.3995775978839299E-3</v>
      </c>
      <c r="E31" s="1">
        <v>1.8962240220219599E-3</v>
      </c>
      <c r="F31" s="1">
        <v>5.9974896188125203E-3</v>
      </c>
      <c r="G31" s="1">
        <v>2.71907598948415E-3</v>
      </c>
      <c r="H31" s="1">
        <v>7.58026982661298E-4</v>
      </c>
      <c r="I31" s="1">
        <f t="shared" si="0"/>
        <v>6.1187847079713703E-3</v>
      </c>
      <c r="J31" s="1">
        <f t="shared" si="1"/>
        <v>5.0593267936840398E-3</v>
      </c>
      <c r="K31" s="1">
        <f t="shared" si="2"/>
        <v>1.327125502341629E-3</v>
      </c>
      <c r="L31" s="1">
        <f t="shared" si="3"/>
        <v>-5.50335357586197E-3</v>
      </c>
      <c r="M31" s="1">
        <f t="shared" si="4"/>
        <v>-1.961049006822852E-3</v>
      </c>
      <c r="N31" s="1">
        <f t="shared" si="5"/>
        <v>-3.7322012913424112E-3</v>
      </c>
      <c r="O31" s="9">
        <v>3.89458069855114E-3</v>
      </c>
      <c r="P31" s="9">
        <v>8.4636418532759508E-3</v>
      </c>
      <c r="Q31" s="1">
        <v>8.3579835915134505E-3</v>
      </c>
      <c r="R31" s="1">
        <v>6.02815120487004E-3</v>
      </c>
      <c r="S31" s="1">
        <v>4.1907725230617299E-3</v>
      </c>
      <c r="T31" s="1">
        <v>6.3834118690756399E-3</v>
      </c>
      <c r="U31" s="1">
        <v>6.1067375432356501E-3</v>
      </c>
      <c r="V31" s="1">
        <v>7.2982473788408102E-3</v>
      </c>
      <c r="W31" s="1">
        <v>9.3055897846543202E-3</v>
      </c>
      <c r="X31" s="1">
        <v>6.88773568480494E-3</v>
      </c>
      <c r="Y31" s="1">
        <v>3.3990107503718702E-3</v>
      </c>
      <c r="Z31" s="1">
        <v>-4.2456131959989701E-4</v>
      </c>
      <c r="AA31" s="1">
        <v>2.71422263529392E-3</v>
      </c>
      <c r="AB31" s="1">
        <v>6.45017013956226E-3</v>
      </c>
      <c r="AC31" s="1">
        <v>5.6167294413348601E-3</v>
      </c>
      <c r="AD31" s="1">
        <v>7.9783636862980796E-3</v>
      </c>
      <c r="AE31" s="1">
        <v>3.94469520805489E-3</v>
      </c>
      <c r="AF31" s="1">
        <v>3.2724851541007902E-3</v>
      </c>
      <c r="AG31" s="1">
        <v>2.7585749871870901E-3</v>
      </c>
      <c r="AH31" s="1">
        <v>1.5363752778778501E-3</v>
      </c>
      <c r="AI31" s="1">
        <v>3.3088685387708499E-3</v>
      </c>
      <c r="AJ31" s="1">
        <v>-1.97687390490986E-4</v>
      </c>
      <c r="AK31" s="1">
        <v>7.1936195144594E-4</v>
      </c>
      <c r="AL31" s="1">
        <v>1.7524063870289399E-3</v>
      </c>
    </row>
    <row r="32" spans="1:38" x14ac:dyDescent="0.2">
      <c r="A32" s="1" t="s">
        <v>114</v>
      </c>
      <c r="B32" s="1" t="s">
        <v>115</v>
      </c>
      <c r="C32" s="1">
        <v>2.0898105542631498E-3</v>
      </c>
      <c r="D32" s="1">
        <v>2.3326381088239799E-3</v>
      </c>
      <c r="E32" s="1">
        <v>4.1523958627568298E-4</v>
      </c>
      <c r="F32" s="1">
        <v>2.4034327784851601E-3</v>
      </c>
      <c r="G32" s="1">
        <v>3.0324749964390002E-3</v>
      </c>
      <c r="H32" s="1">
        <v>1.6881054809118701E-3</v>
      </c>
      <c r="I32" s="1">
        <f t="shared" si="0"/>
        <v>2.2466216663741549E-3</v>
      </c>
      <c r="J32" s="1">
        <f t="shared" si="1"/>
        <v>2.6825565526314901E-3</v>
      </c>
      <c r="K32" s="1">
        <f t="shared" si="2"/>
        <v>1.0516725335937766E-3</v>
      </c>
      <c r="L32" s="1">
        <f t="shared" si="3"/>
        <v>-1.917398522548297E-3</v>
      </c>
      <c r="M32" s="1">
        <f t="shared" si="4"/>
        <v>-1.3443695155271301E-3</v>
      </c>
      <c r="N32" s="1">
        <f t="shared" si="5"/>
        <v>-1.6308840190377137E-3</v>
      </c>
      <c r="O32" s="9">
        <v>1.2246200715645399E-3</v>
      </c>
      <c r="P32" s="9">
        <v>4.2533679271304203E-3</v>
      </c>
      <c r="Q32" s="1">
        <v>2.54646580690356E-3</v>
      </c>
      <c r="R32" s="1">
        <v>1.8335535548777899E-3</v>
      </c>
      <c r="S32" s="1">
        <v>1.82470025229938E-3</v>
      </c>
      <c r="T32" s="1">
        <v>2.1545226029718598E-3</v>
      </c>
      <c r="U32" s="1">
        <v>1.9655005516395299E-3</v>
      </c>
      <c r="V32" s="1">
        <v>3.3155380314746998E-3</v>
      </c>
      <c r="W32" s="1">
        <v>2.22266774361143E-3</v>
      </c>
      <c r="X32" s="1">
        <v>1.82684610857027E-3</v>
      </c>
      <c r="Y32" s="1">
        <v>5.1187457679071301E-4</v>
      </c>
      <c r="Z32" s="1">
        <v>4.0673804004696099E-4</v>
      </c>
      <c r="AA32" s="1">
        <v>3.2710614198937601E-4</v>
      </c>
      <c r="AB32" s="1">
        <v>2.77040066591872E-3</v>
      </c>
      <c r="AC32" s="1">
        <v>1.80353492198581E-3</v>
      </c>
      <c r="AD32" s="1">
        <v>3.21925595510711E-3</v>
      </c>
      <c r="AE32" s="1">
        <v>1.8205395709290099E-3</v>
      </c>
      <c r="AF32" s="1">
        <v>2.9629035307668101E-3</v>
      </c>
      <c r="AG32" s="1">
        <v>3.14922976295358E-3</v>
      </c>
      <c r="AH32" s="1">
        <v>1.58226323419976E-3</v>
      </c>
      <c r="AI32" s="1">
        <v>4.4355034578358503E-3</v>
      </c>
      <c r="AJ32" s="1">
        <v>2.0260814250368702E-3</v>
      </c>
      <c r="AK32" s="1">
        <v>1.2797772824451701E-3</v>
      </c>
      <c r="AL32" s="1">
        <v>1.75845773525358E-3</v>
      </c>
    </row>
    <row r="33" spans="1:38" x14ac:dyDescent="0.2">
      <c r="A33" s="1" t="s">
        <v>112</v>
      </c>
      <c r="B33" s="1" t="s">
        <v>113</v>
      </c>
      <c r="C33" s="1">
        <v>-9.0314549649292298E-3</v>
      </c>
      <c r="D33" s="1">
        <v>-4.3597524368538003E-3</v>
      </c>
      <c r="E33" s="1">
        <v>1.8287365341670501E-3</v>
      </c>
      <c r="F33" s="1">
        <v>-7.5135187729516101E-3</v>
      </c>
      <c r="G33" s="1">
        <v>-3.08988028508313E-3</v>
      </c>
      <c r="H33" s="1">
        <v>-9.2804659236917202E-4</v>
      </c>
      <c r="I33" s="1">
        <f t="shared" si="0"/>
        <v>-8.2724868689404204E-3</v>
      </c>
      <c r="J33" s="1">
        <f t="shared" si="1"/>
        <v>-3.7248163609684649E-3</v>
      </c>
      <c r="K33" s="1">
        <f t="shared" si="2"/>
        <v>4.5034497089893903E-4</v>
      </c>
      <c r="L33" s="1">
        <f t="shared" si="3"/>
        <v>6.1884889710208503E-3</v>
      </c>
      <c r="M33" s="1">
        <f t="shared" si="4"/>
        <v>2.161833692713958E-3</v>
      </c>
      <c r="N33" s="1">
        <f t="shared" si="5"/>
        <v>4.1751613318674044E-3</v>
      </c>
      <c r="O33" s="9">
        <v>3.73793745493364E-3</v>
      </c>
      <c r="P33" s="9">
        <v>8.2588081173311408E-3</v>
      </c>
      <c r="Q33" s="1">
        <v>-8.19130718214762E-3</v>
      </c>
      <c r="R33" s="1">
        <v>-9.7754220928429197E-3</v>
      </c>
      <c r="S33" s="1">
        <v>-8.1299006635325004E-3</v>
      </c>
      <c r="T33" s="1">
        <v>-1.00291899211939E-2</v>
      </c>
      <c r="U33" s="1">
        <v>-4.2952662760923502E-3</v>
      </c>
      <c r="V33" s="1">
        <v>-4.1462970928107601E-3</v>
      </c>
      <c r="W33" s="1">
        <v>-4.8976677755309299E-3</v>
      </c>
      <c r="X33" s="1">
        <v>-4.0997786029811399E-3</v>
      </c>
      <c r="Y33" s="1">
        <v>1.0567672227930799E-3</v>
      </c>
      <c r="Z33" s="1">
        <v>4.0195226360465498E-3</v>
      </c>
      <c r="AA33" s="1">
        <v>4.0991974366150799E-4</v>
      </c>
      <c r="AB33" s="1">
        <v>-9.0999153763439804E-3</v>
      </c>
      <c r="AC33" s="1">
        <v>-4.3326040581913201E-3</v>
      </c>
      <c r="AD33" s="1">
        <v>-8.4071779810442806E-3</v>
      </c>
      <c r="AE33" s="1">
        <v>-8.2143776762268507E-3</v>
      </c>
      <c r="AF33" s="1">
        <v>-3.1259006930015399E-3</v>
      </c>
      <c r="AG33" s="1">
        <v>-3.2697771539676799E-3</v>
      </c>
      <c r="AH33" s="1">
        <v>-1.8944578195180699E-3</v>
      </c>
      <c r="AI33" s="1">
        <v>-4.0693854738452304E-3</v>
      </c>
      <c r="AJ33" s="1">
        <v>6.9850601073932804E-5</v>
      </c>
      <c r="AK33" s="1">
        <v>-1.7324205607396801E-3</v>
      </c>
      <c r="AL33" s="1">
        <v>-1.1215698174417701E-3</v>
      </c>
    </row>
    <row r="34" spans="1:38" x14ac:dyDescent="0.2">
      <c r="A34" s="1" t="s">
        <v>93</v>
      </c>
      <c r="B34" s="1" t="s">
        <v>94</v>
      </c>
      <c r="C34" s="1">
        <v>6.1152368217004304E-3</v>
      </c>
      <c r="D34" s="1">
        <v>4.0720897772666496E-3</v>
      </c>
      <c r="E34" s="1">
        <v>7.2483856784891405E-4</v>
      </c>
      <c r="F34" s="1">
        <v>6.5242296297885896E-3</v>
      </c>
      <c r="G34" s="1">
        <v>1.2534310572006101E-3</v>
      </c>
      <c r="H34" s="1">
        <v>-1.08400418034942E-3</v>
      </c>
      <c r="I34" s="1">
        <f t="shared" ref="I34:I65" si="6">AVERAGE(C34,F34)</f>
        <v>6.31973322574451E-3</v>
      </c>
      <c r="J34" s="1">
        <f t="shared" ref="J34:J65" si="7">AVERAGE(D34,G34)</f>
        <v>2.6627604172336297E-3</v>
      </c>
      <c r="K34" s="1">
        <f t="shared" ref="K34:K65" si="8">AVERAGE(E34,H34)</f>
        <v>-1.7958280625025299E-4</v>
      </c>
      <c r="L34" s="1">
        <f t="shared" ref="L34:L65" si="9">E34-D34</f>
        <v>-3.3472512094177356E-3</v>
      </c>
      <c r="M34" s="1">
        <f t="shared" ref="M34:M65" si="10">H34-G34</f>
        <v>-2.3374352375500301E-3</v>
      </c>
      <c r="N34" s="1">
        <f t="shared" ref="N34:N65" si="11">AVERAGE(L34:M34)</f>
        <v>-2.8423432234838831E-3</v>
      </c>
      <c r="O34" s="9">
        <v>4.3210488025406798E-4</v>
      </c>
      <c r="P34" s="9">
        <v>2.7978566403898098E-3</v>
      </c>
      <c r="Q34" s="1">
        <v>6.0874753153912498E-3</v>
      </c>
      <c r="R34" s="1">
        <v>4.9616768397705603E-3</v>
      </c>
      <c r="S34" s="1">
        <v>6.1218592527011902E-3</v>
      </c>
      <c r="T34" s="1">
        <v>7.2899358789386996E-3</v>
      </c>
      <c r="U34" s="1">
        <v>5.0660963783546497E-3</v>
      </c>
      <c r="V34" s="1">
        <v>4.4124460461218897E-3</v>
      </c>
      <c r="W34" s="1">
        <v>4.3819948046335102E-3</v>
      </c>
      <c r="X34" s="1">
        <v>2.42782187995656E-3</v>
      </c>
      <c r="Y34" s="1">
        <v>1.71364778125704E-3</v>
      </c>
      <c r="Z34" s="1">
        <v>5.2659941979398602E-4</v>
      </c>
      <c r="AA34" s="1">
        <v>-6.5731497504284403E-5</v>
      </c>
      <c r="AB34" s="1">
        <v>6.3820782430413199E-3</v>
      </c>
      <c r="AC34" s="1">
        <v>6.9058421061578999E-3</v>
      </c>
      <c r="AD34" s="1">
        <v>6.7097028530885101E-3</v>
      </c>
      <c r="AE34" s="1">
        <v>6.0992953168666399E-3</v>
      </c>
      <c r="AF34" s="1">
        <v>1.29680565805373E-3</v>
      </c>
      <c r="AG34" s="1">
        <v>7.1939651350209303E-4</v>
      </c>
      <c r="AH34" s="1">
        <v>1.1509273504043301E-3</v>
      </c>
      <c r="AI34" s="1">
        <v>1.8465947068423E-3</v>
      </c>
      <c r="AJ34" s="1">
        <v>-1.5609324453386001E-3</v>
      </c>
      <c r="AK34" s="1">
        <v>-1.3479652460523101E-3</v>
      </c>
      <c r="AL34" s="1">
        <v>-3.43114849657339E-4</v>
      </c>
    </row>
    <row r="35" spans="1:38" x14ac:dyDescent="0.2">
      <c r="A35" s="1" t="s">
        <v>108</v>
      </c>
      <c r="B35" s="1" t="s">
        <v>109</v>
      </c>
      <c r="C35" s="1">
        <v>3.75779499334931E-3</v>
      </c>
      <c r="D35" s="1">
        <v>7.2236178696071895E-4</v>
      </c>
      <c r="E35" s="1">
        <v>-1.4170357058117401E-3</v>
      </c>
      <c r="F35" s="1">
        <v>2.5890851848811699E-3</v>
      </c>
      <c r="G35" s="1">
        <v>6.2722793856678197E-4</v>
      </c>
      <c r="H35" s="1">
        <v>2.8059245682807502E-4</v>
      </c>
      <c r="I35" s="1">
        <f t="shared" si="6"/>
        <v>3.17344008911524E-3</v>
      </c>
      <c r="J35" s="1">
        <f t="shared" si="7"/>
        <v>6.7479486276375046E-4</v>
      </c>
      <c r="K35" s="1">
        <f t="shared" si="8"/>
        <v>-5.6822162449183253E-4</v>
      </c>
      <c r="L35" s="1">
        <f t="shared" si="9"/>
        <v>-2.139397492772459E-3</v>
      </c>
      <c r="M35" s="1">
        <f t="shared" si="10"/>
        <v>-3.4663548173870695E-4</v>
      </c>
      <c r="N35" s="1">
        <f t="shared" si="11"/>
        <v>-1.2430164872555831E-3</v>
      </c>
      <c r="O35" s="9">
        <v>9.47835046750796E-4</v>
      </c>
      <c r="P35" s="9">
        <v>3.6882313157427398E-3</v>
      </c>
      <c r="Q35" s="1">
        <v>2.96122007278272E-3</v>
      </c>
      <c r="R35" s="1">
        <v>3.6233250561906499E-3</v>
      </c>
      <c r="S35" s="1">
        <v>3.6192222248681298E-3</v>
      </c>
      <c r="T35" s="1">
        <v>4.8274126195557501E-3</v>
      </c>
      <c r="U35" s="1">
        <v>3.7674102227832902E-4</v>
      </c>
      <c r="V35" s="1">
        <v>9.16513976469284E-4</v>
      </c>
      <c r="W35" s="1">
        <v>1.04591289007464E-3</v>
      </c>
      <c r="X35" s="1">
        <v>5.5027925902062405E-4</v>
      </c>
      <c r="Y35" s="1">
        <v>-1.0890491045509501E-3</v>
      </c>
      <c r="Z35" s="1">
        <v>-2.3822088872198E-3</v>
      </c>
      <c r="AA35" s="1">
        <v>-7.7984912566446104E-4</v>
      </c>
      <c r="AB35" s="1">
        <v>2.58279476202986E-3</v>
      </c>
      <c r="AC35" s="1">
        <v>2.0493384139266802E-3</v>
      </c>
      <c r="AD35" s="1">
        <v>2.2342178870750802E-3</v>
      </c>
      <c r="AE35" s="1">
        <v>3.4899896764930402E-3</v>
      </c>
      <c r="AF35" s="1">
        <v>5.4823561142397005E-4</v>
      </c>
      <c r="AG35" s="1">
        <v>8.2245150310101905E-4</v>
      </c>
      <c r="AH35" s="1">
        <v>1.1304107664831099E-3</v>
      </c>
      <c r="AI35" s="1">
        <v>7.8138732590273604E-6</v>
      </c>
      <c r="AJ35" s="1">
        <v>8.9971058645992301E-4</v>
      </c>
      <c r="AK35" s="1">
        <v>-2.1061935138662899E-4</v>
      </c>
      <c r="AL35" s="1">
        <v>1.52686135410931E-4</v>
      </c>
    </row>
    <row r="36" spans="1:38" x14ac:dyDescent="0.2">
      <c r="A36" s="1" t="s">
        <v>121</v>
      </c>
      <c r="B36" s="1" t="s">
        <v>122</v>
      </c>
      <c r="C36" s="1">
        <v>-1.9804901142046901E-3</v>
      </c>
      <c r="D36" s="1">
        <v>-1.3048757286516701E-3</v>
      </c>
      <c r="E36" s="1">
        <v>-1.1785960971613201E-3</v>
      </c>
      <c r="F36" s="1">
        <v>-4.0676852594030604E-3</v>
      </c>
      <c r="G36" s="1">
        <v>-1.5233657964219E-3</v>
      </c>
      <c r="H36" s="1">
        <v>-1.65592771564159E-4</v>
      </c>
      <c r="I36" s="1">
        <f t="shared" si="6"/>
        <v>-3.024087686803875E-3</v>
      </c>
      <c r="J36" s="1">
        <f t="shared" si="7"/>
        <v>-1.4141207625367851E-3</v>
      </c>
      <c r="K36" s="1">
        <f t="shared" si="8"/>
        <v>-6.7209443436273949E-4</v>
      </c>
      <c r="L36" s="1">
        <f t="shared" si="9"/>
        <v>1.2627963149035E-4</v>
      </c>
      <c r="M36" s="1">
        <f t="shared" si="10"/>
        <v>1.3577730248577411E-3</v>
      </c>
      <c r="N36" s="1">
        <f t="shared" si="11"/>
        <v>7.4202632817404557E-4</v>
      </c>
      <c r="O36" s="9">
        <v>1.3662017246352999E-5</v>
      </c>
      <c r="P36" s="9">
        <v>3.5811627875047801E-4</v>
      </c>
      <c r="Q36" s="1">
        <v>-2.2515179688467899E-3</v>
      </c>
      <c r="R36" s="1">
        <v>-1.0881748441732601E-3</v>
      </c>
      <c r="S36" s="1">
        <v>-2.6996955977616598E-3</v>
      </c>
      <c r="T36" s="1">
        <v>-1.8825720460370599E-3</v>
      </c>
      <c r="U36" s="1">
        <v>1.1746217742380899E-3</v>
      </c>
      <c r="V36" s="1">
        <v>-1.40522161718829E-3</v>
      </c>
      <c r="W36" s="1">
        <v>-2.6622175388914598E-3</v>
      </c>
      <c r="X36" s="1">
        <v>-2.3266855327650198E-3</v>
      </c>
      <c r="Y36" s="1">
        <v>-9.1459071726166397E-4</v>
      </c>
      <c r="Z36" s="1">
        <v>-1.1188062437046599E-3</v>
      </c>
      <c r="AA36" s="1">
        <v>-1.50239133051764E-3</v>
      </c>
      <c r="AB36" s="1">
        <v>-4.51094450241195E-3</v>
      </c>
      <c r="AC36" s="1">
        <v>-4.1222001215965804E-3</v>
      </c>
      <c r="AD36" s="1">
        <v>-4.0223023464476797E-3</v>
      </c>
      <c r="AE36" s="1">
        <v>-3.6152940671560102E-3</v>
      </c>
      <c r="AF36" s="1">
        <v>-2.0560118491274502E-3</v>
      </c>
      <c r="AG36" s="1">
        <v>-1.44751796760646E-3</v>
      </c>
      <c r="AH36" s="1">
        <v>-1.4282996722637801E-3</v>
      </c>
      <c r="AI36" s="1">
        <v>-1.16163369668992E-3</v>
      </c>
      <c r="AJ36" s="1">
        <v>-2.5280230073177702E-5</v>
      </c>
      <c r="AK36" s="1">
        <v>-3.3106967396957698E-5</v>
      </c>
      <c r="AL36" s="1">
        <v>-4.3839111722234099E-4</v>
      </c>
    </row>
    <row r="37" spans="1:38" x14ac:dyDescent="0.2">
      <c r="A37" s="1" t="s">
        <v>96</v>
      </c>
      <c r="B37" s="1" t="s">
        <v>97</v>
      </c>
      <c r="C37" s="1">
        <v>-1.7333491436138802E-2</v>
      </c>
      <c r="D37" s="1">
        <v>-1.15593830945341E-2</v>
      </c>
      <c r="E37" s="1">
        <v>-1.5446153446470601E-3</v>
      </c>
      <c r="F37" s="1">
        <v>-1.51679894821852E-2</v>
      </c>
      <c r="G37" s="1">
        <v>-5.0097918416891797E-3</v>
      </c>
      <c r="H37" s="1">
        <v>5.0365275331882202E-5</v>
      </c>
      <c r="I37" s="1">
        <f t="shared" si="6"/>
        <v>-1.6250740459162E-2</v>
      </c>
      <c r="J37" s="1">
        <f t="shared" si="7"/>
        <v>-8.2845874681116392E-3</v>
      </c>
      <c r="K37" s="1">
        <f t="shared" si="8"/>
        <v>-7.4712503465758893E-4</v>
      </c>
      <c r="L37" s="1">
        <f t="shared" si="9"/>
        <v>1.001476774988704E-2</v>
      </c>
      <c r="M37" s="1">
        <f t="shared" si="10"/>
        <v>5.0601571170210621E-3</v>
      </c>
      <c r="N37" s="1">
        <f t="shared" si="11"/>
        <v>7.5374624334540513E-3</v>
      </c>
      <c r="O37" s="9">
        <v>1.8420422801017301E-5</v>
      </c>
      <c r="P37" s="9">
        <v>3.5827722347978698E-4</v>
      </c>
      <c r="Q37" s="1">
        <v>-1.8723888653820599E-2</v>
      </c>
      <c r="R37" s="1">
        <v>-1.8088701007847999E-2</v>
      </c>
      <c r="S37" s="1">
        <v>-1.54732884272256E-2</v>
      </c>
      <c r="T37" s="1">
        <v>-1.7048087655661098E-2</v>
      </c>
      <c r="U37" s="1">
        <v>-1.2487431491544999E-2</v>
      </c>
      <c r="V37" s="1">
        <v>-1.04247000708466E-2</v>
      </c>
      <c r="W37" s="1">
        <v>-1.15740338761456E-2</v>
      </c>
      <c r="X37" s="1">
        <v>-1.1751366939599E-2</v>
      </c>
      <c r="Y37" s="1">
        <v>-5.6339720831783098E-3</v>
      </c>
      <c r="Z37" s="1">
        <v>1.98193090921739E-3</v>
      </c>
      <c r="AA37" s="1">
        <v>-9.8180485998025494E-4</v>
      </c>
      <c r="AB37" s="1">
        <v>-1.59727514170666E-2</v>
      </c>
      <c r="AC37" s="1">
        <v>-1.3468227523676501E-2</v>
      </c>
      <c r="AD37" s="1">
        <v>-1.4472599674921999E-2</v>
      </c>
      <c r="AE37" s="1">
        <v>-1.6758379313075899E-2</v>
      </c>
      <c r="AF37" s="1">
        <v>-3.9489452222055497E-3</v>
      </c>
      <c r="AG37" s="1">
        <v>-5.6956191235342998E-3</v>
      </c>
      <c r="AH37" s="1">
        <v>-3.6911979711853199E-3</v>
      </c>
      <c r="AI37" s="1">
        <v>-6.7034050498315702E-3</v>
      </c>
      <c r="AJ37" s="1">
        <v>5.6315245412525702E-5</v>
      </c>
      <c r="AK37" s="1">
        <v>8.3665707144742695E-4</v>
      </c>
      <c r="AL37" s="1">
        <v>-7.4187649086430605E-4</v>
      </c>
    </row>
    <row r="38" spans="1:38" x14ac:dyDescent="0.2">
      <c r="A38" s="1" t="s">
        <v>56</v>
      </c>
      <c r="B38" s="1" t="s">
        <v>57</v>
      </c>
      <c r="C38" s="1">
        <v>3.5804492438135799E-3</v>
      </c>
      <c r="D38" s="1">
        <v>-9.1815263863343996E-4</v>
      </c>
      <c r="E38" s="1">
        <v>-1.9545807054021998E-3</v>
      </c>
      <c r="F38" s="1">
        <v>1.20186382251183E-3</v>
      </c>
      <c r="G38" s="1">
        <v>7.2762937132014698E-4</v>
      </c>
      <c r="H38" s="1">
        <v>-5.9443350065750998E-5</v>
      </c>
      <c r="I38" s="1">
        <f t="shared" si="6"/>
        <v>2.3911565331627051E-3</v>
      </c>
      <c r="J38" s="1">
        <f t="shared" si="7"/>
        <v>-9.526163365664649E-5</v>
      </c>
      <c r="K38" s="1">
        <f t="shared" si="8"/>
        <v>-1.0070120277339753E-3</v>
      </c>
      <c r="L38" s="1">
        <f t="shared" si="9"/>
        <v>-1.0364280667687598E-3</v>
      </c>
      <c r="M38" s="1">
        <f t="shared" si="10"/>
        <v>-7.8707272138589795E-4</v>
      </c>
      <c r="N38" s="1">
        <f t="shared" si="11"/>
        <v>-9.1175039407732895E-4</v>
      </c>
      <c r="O38" s="9">
        <v>8.1957206801186894E-5</v>
      </c>
      <c r="P38" s="9">
        <v>1.0284307563116701E-3</v>
      </c>
      <c r="Q38" s="1">
        <v>3.35131046553877E-3</v>
      </c>
      <c r="R38" s="1">
        <v>3.3904851422650599E-3</v>
      </c>
      <c r="S38" s="1">
        <v>3.3148467140787399E-3</v>
      </c>
      <c r="T38" s="1">
        <v>4.2651546533717596E-3</v>
      </c>
      <c r="U38" s="1">
        <v>-4.2087709324426903E-4</v>
      </c>
      <c r="V38" s="1">
        <v>-5.5594285863122203E-4</v>
      </c>
      <c r="W38" s="1">
        <v>-1.05320924131815E-3</v>
      </c>
      <c r="X38" s="1">
        <v>-1.6425813613401201E-3</v>
      </c>
      <c r="Y38" s="1">
        <v>-2.5217844391169E-3</v>
      </c>
      <c r="Z38" s="1">
        <v>-1.76009360090788E-3</v>
      </c>
      <c r="AA38" s="1">
        <v>-1.5818640761818201E-3</v>
      </c>
      <c r="AB38" s="1">
        <v>2.1366974280941399E-3</v>
      </c>
      <c r="AC38" s="1">
        <v>8.9084750565339302E-4</v>
      </c>
      <c r="AD38" s="1">
        <v>-1.9765619816123299E-4</v>
      </c>
      <c r="AE38" s="1">
        <v>1.9775665544610401E-3</v>
      </c>
      <c r="AF38" s="1">
        <v>7.0007822313452597E-4</v>
      </c>
      <c r="AG38" s="1">
        <v>-1.2054235344639499E-4</v>
      </c>
      <c r="AH38" s="1">
        <v>1.34551733697869E-3</v>
      </c>
      <c r="AI38" s="1">
        <v>9.85464278613765E-4</v>
      </c>
      <c r="AJ38" s="1">
        <v>1.12316856828007E-3</v>
      </c>
      <c r="AK38" s="1">
        <v>-8.2473335230636401E-4</v>
      </c>
      <c r="AL38" s="1">
        <v>-4.7676526617095901E-4</v>
      </c>
    </row>
    <row r="39" spans="1:38" x14ac:dyDescent="0.2">
      <c r="A39" s="1" t="s">
        <v>54</v>
      </c>
      <c r="B39" s="1" t="s">
        <v>55</v>
      </c>
      <c r="C39" s="1">
        <v>4.0635466526906302E-3</v>
      </c>
      <c r="D39" s="1">
        <v>5.7291007031367604E-4</v>
      </c>
      <c r="E39" s="1">
        <v>-1.59770870377946E-3</v>
      </c>
      <c r="F39" s="1">
        <v>4.3167135382803203E-3</v>
      </c>
      <c r="G39" s="1">
        <v>9.0147877213739096E-4</v>
      </c>
      <c r="H39" s="1">
        <v>-9.5318216133902505E-4</v>
      </c>
      <c r="I39" s="1">
        <f t="shared" si="6"/>
        <v>4.1901300954854757E-3</v>
      </c>
      <c r="J39" s="1">
        <f t="shared" si="7"/>
        <v>7.3719442122553345E-4</v>
      </c>
      <c r="K39" s="1">
        <f t="shared" si="8"/>
        <v>-1.2754454325592426E-3</v>
      </c>
      <c r="L39" s="1">
        <f t="shared" si="9"/>
        <v>-2.170618774093136E-3</v>
      </c>
      <c r="M39" s="1">
        <f t="shared" si="10"/>
        <v>-1.8546609334764161E-3</v>
      </c>
      <c r="N39" s="1">
        <f t="shared" si="11"/>
        <v>-2.012639853784776E-3</v>
      </c>
      <c r="O39" s="9">
        <v>5.8995506645467095E-4</v>
      </c>
      <c r="P39" s="9">
        <v>3.1012502817684799E-3</v>
      </c>
      <c r="Q39" s="1">
        <v>4.0522232271449398E-3</v>
      </c>
      <c r="R39" s="1">
        <v>4.78391665138405E-3</v>
      </c>
      <c r="S39" s="1">
        <v>2.6353447343344899E-3</v>
      </c>
      <c r="T39" s="1">
        <v>4.7827019978990502E-3</v>
      </c>
      <c r="U39" s="1">
        <v>1.37793321647461E-3</v>
      </c>
      <c r="V39" s="1">
        <v>2.32728001470955E-4</v>
      </c>
      <c r="W39" s="1">
        <v>3.8851819685542998E-4</v>
      </c>
      <c r="X39" s="1">
        <v>2.9246086645370802E-4</v>
      </c>
      <c r="Y39" s="1">
        <v>-1.98140005342913E-3</v>
      </c>
      <c r="Z39" s="1">
        <v>-2.2028660990598501E-3</v>
      </c>
      <c r="AA39" s="1">
        <v>-6.0885995884940602E-4</v>
      </c>
      <c r="AB39" s="1">
        <v>3.0808019635673199E-3</v>
      </c>
      <c r="AC39" s="1">
        <v>3.6410065732736898E-3</v>
      </c>
      <c r="AD39" s="1">
        <v>3.4038817842432798E-3</v>
      </c>
      <c r="AE39" s="1">
        <v>7.1411638320370103E-3</v>
      </c>
      <c r="AF39" s="1">
        <v>8.3689704589657503E-4</v>
      </c>
      <c r="AG39" s="1">
        <v>3.26037586256529E-4</v>
      </c>
      <c r="AH39" s="1">
        <v>-3.2501649475790097E-5</v>
      </c>
      <c r="AI39" s="1">
        <v>2.47548210587225E-3</v>
      </c>
      <c r="AJ39" s="1">
        <v>-1.03354927492731E-3</v>
      </c>
      <c r="AK39" s="1">
        <v>-1.1069407029406599E-3</v>
      </c>
      <c r="AL39" s="1">
        <v>-7.1905650614910595E-4</v>
      </c>
    </row>
    <row r="40" spans="1:38" x14ac:dyDescent="0.2">
      <c r="A40" s="1" t="s">
        <v>119</v>
      </c>
      <c r="B40" s="1" t="s">
        <v>120</v>
      </c>
      <c r="C40" s="1">
        <v>1.77322778895154E-3</v>
      </c>
      <c r="D40" s="1">
        <v>6.5783363035432205E-4</v>
      </c>
      <c r="E40" s="1">
        <v>-2.6245431025132999E-3</v>
      </c>
      <c r="F40" s="1">
        <v>2.1640746459702198E-3</v>
      </c>
      <c r="G40" s="1">
        <v>-3.5577478702430998E-4</v>
      </c>
      <c r="H40" s="1">
        <v>-2.3174398791089399E-3</v>
      </c>
      <c r="I40" s="1">
        <f t="shared" si="6"/>
        <v>1.9686512174608801E-3</v>
      </c>
      <c r="J40" s="1">
        <f t="shared" si="7"/>
        <v>1.5102942166500603E-4</v>
      </c>
      <c r="K40" s="1">
        <f t="shared" si="8"/>
        <v>-2.4709914908111197E-3</v>
      </c>
      <c r="L40" s="1">
        <f t="shared" si="9"/>
        <v>-3.2823767328676221E-3</v>
      </c>
      <c r="M40" s="1">
        <f t="shared" si="10"/>
        <v>-1.9616650920846299E-3</v>
      </c>
      <c r="N40" s="1">
        <f t="shared" si="11"/>
        <v>-2.622020912476126E-3</v>
      </c>
      <c r="O40" s="9">
        <v>7.5307053609028696E-4</v>
      </c>
      <c r="P40" s="9">
        <v>3.35771121781918E-3</v>
      </c>
      <c r="Q40" s="1">
        <v>3.09532836524588E-3</v>
      </c>
      <c r="R40" s="1">
        <v>7.7952680398769093E-5</v>
      </c>
      <c r="S40" s="1">
        <v>1.98357676601808E-3</v>
      </c>
      <c r="T40" s="1">
        <v>1.9360533441434499E-3</v>
      </c>
      <c r="U40" s="1">
        <v>2.07052894437763E-4</v>
      </c>
      <c r="V40" s="1">
        <v>1.1520725091151E-3</v>
      </c>
      <c r="W40" s="1">
        <v>1.6845327127903E-3</v>
      </c>
      <c r="X40" s="1">
        <v>-4.1232359492587498E-4</v>
      </c>
      <c r="Y40" s="1">
        <v>-2.3089224981490599E-3</v>
      </c>
      <c r="Z40" s="1">
        <v>-3.7418315555697401E-3</v>
      </c>
      <c r="AA40" s="1">
        <v>-1.8228752538210901E-3</v>
      </c>
      <c r="AB40" s="1">
        <v>2.28282655042646E-3</v>
      </c>
      <c r="AC40" s="1">
        <v>1.23037811073656E-3</v>
      </c>
      <c r="AD40" s="1">
        <v>1.67356845680264E-3</v>
      </c>
      <c r="AE40" s="1">
        <v>3.4695254659152298E-3</v>
      </c>
      <c r="AF40" s="1">
        <v>5.88827431643344E-4</v>
      </c>
      <c r="AG40" s="1">
        <v>-9.1255595087633102E-4</v>
      </c>
      <c r="AH40" s="1">
        <v>-1.0214560818870701E-3</v>
      </c>
      <c r="AI40" s="1">
        <v>-7.7914546977184303E-5</v>
      </c>
      <c r="AJ40" s="1">
        <v>-2.6347088389311502E-3</v>
      </c>
      <c r="AK40" s="1">
        <v>-1.76497337622589E-3</v>
      </c>
      <c r="AL40" s="1">
        <v>-2.55263742216978E-3</v>
      </c>
    </row>
    <row r="41" spans="1:38" x14ac:dyDescent="0.2">
      <c r="A41" s="1" t="s">
        <v>68</v>
      </c>
      <c r="B41" s="1" t="s">
        <v>69</v>
      </c>
      <c r="C41" s="1">
        <v>-1.0016397706460199E-2</v>
      </c>
      <c r="D41" s="1">
        <v>-7.11083663560662E-3</v>
      </c>
      <c r="E41" s="1">
        <v>-2.31606201709179E-3</v>
      </c>
      <c r="F41" s="1">
        <v>-1.2643306919937499E-2</v>
      </c>
      <c r="G41" s="1">
        <v>-5.8777973463952603E-3</v>
      </c>
      <c r="H41" s="1">
        <v>-3.1939860891152701E-3</v>
      </c>
      <c r="I41" s="1">
        <f t="shared" si="6"/>
        <v>-1.132985231319885E-2</v>
      </c>
      <c r="J41" s="1">
        <f t="shared" si="7"/>
        <v>-6.4943169910009401E-3</v>
      </c>
      <c r="K41" s="1">
        <f t="shared" si="8"/>
        <v>-2.7550240531035303E-3</v>
      </c>
      <c r="L41" s="1">
        <f t="shared" si="9"/>
        <v>4.7947746185148295E-3</v>
      </c>
      <c r="M41" s="1">
        <f t="shared" si="10"/>
        <v>2.6838112572799902E-3</v>
      </c>
      <c r="N41" s="1">
        <f t="shared" si="11"/>
        <v>3.7392929378974099E-3</v>
      </c>
      <c r="O41" s="9">
        <v>6.5115440471195496E-4</v>
      </c>
      <c r="P41" s="9">
        <v>3.24742389016603E-3</v>
      </c>
      <c r="Q41" s="1">
        <v>-1.0395020616711201E-2</v>
      </c>
      <c r="R41" s="1">
        <v>-1.13781866012498E-2</v>
      </c>
      <c r="S41" s="1">
        <v>-9.5189321611146103E-3</v>
      </c>
      <c r="T41" s="1">
        <v>-8.7734514467651403E-3</v>
      </c>
      <c r="U41" s="1">
        <v>-6.30714515700733E-3</v>
      </c>
      <c r="V41" s="1">
        <v>-6.7381232848541502E-3</v>
      </c>
      <c r="W41" s="1">
        <v>-7.0819120311155399E-3</v>
      </c>
      <c r="X41" s="1">
        <v>-8.3161660694494495E-3</v>
      </c>
      <c r="Y41" s="1">
        <v>-3.5739152714257798E-3</v>
      </c>
      <c r="Z41" s="1">
        <v>-1.2510200514263799E-3</v>
      </c>
      <c r="AA41" s="1">
        <v>-2.1232507284232199E-3</v>
      </c>
      <c r="AB41" s="1">
        <v>-1.24067944643226E-2</v>
      </c>
      <c r="AC41" s="1">
        <v>-1.2921214871594301E-2</v>
      </c>
      <c r="AD41" s="1">
        <v>-1.2135133836908899E-2</v>
      </c>
      <c r="AE41" s="1">
        <v>-1.31100845069242E-2</v>
      </c>
      <c r="AF41" s="1">
        <v>-6.2495494792650904E-3</v>
      </c>
      <c r="AG41" s="1">
        <v>-7.1449684414496301E-3</v>
      </c>
      <c r="AH41" s="1">
        <v>-4.4807466002180704E-3</v>
      </c>
      <c r="AI41" s="1">
        <v>-5.6359248646482502E-3</v>
      </c>
      <c r="AJ41" s="1">
        <v>-4.5609245452982701E-3</v>
      </c>
      <c r="AK41" s="1">
        <v>-2.3736324446556002E-3</v>
      </c>
      <c r="AL41" s="1">
        <v>-2.6474012773919299E-3</v>
      </c>
    </row>
    <row r="42" spans="1:38" x14ac:dyDescent="0.2">
      <c r="A42" s="1" t="s">
        <v>81</v>
      </c>
      <c r="B42" s="1" t="s">
        <v>82</v>
      </c>
      <c r="C42" s="1">
        <v>1.0982556365608401E-3</v>
      </c>
      <c r="D42" s="1">
        <v>-1.63179661064778E-3</v>
      </c>
      <c r="E42" s="1">
        <v>-4.3478052145503902E-3</v>
      </c>
      <c r="F42" s="1">
        <v>-6.3832615926888599E-4</v>
      </c>
      <c r="G42" s="1">
        <v>-2.9228250473781999E-3</v>
      </c>
      <c r="H42" s="1">
        <v>-5.7187596289635196E-3</v>
      </c>
      <c r="I42" s="1">
        <f t="shared" si="6"/>
        <v>2.2996473864597705E-4</v>
      </c>
      <c r="J42" s="1">
        <f t="shared" si="7"/>
        <v>-2.27731082901299E-3</v>
      </c>
      <c r="K42" s="1">
        <f t="shared" si="8"/>
        <v>-5.0332824217569549E-3</v>
      </c>
      <c r="L42" s="1">
        <f t="shared" si="9"/>
        <v>-2.71600860390261E-3</v>
      </c>
      <c r="M42" s="1">
        <f t="shared" si="10"/>
        <v>-2.7959345815853198E-3</v>
      </c>
      <c r="N42" s="1">
        <f t="shared" si="11"/>
        <v>-2.7559715927439649E-3</v>
      </c>
      <c r="O42" s="9">
        <v>2.4138051649390101E-3</v>
      </c>
      <c r="P42" s="9">
        <v>6.2183457560349301E-3</v>
      </c>
      <c r="Q42" s="1">
        <v>2.6034306963178401E-3</v>
      </c>
      <c r="R42" s="1">
        <v>-2.9725057518940201E-4</v>
      </c>
      <c r="S42" s="1">
        <v>2.1865798474256402E-3</v>
      </c>
      <c r="T42" s="1">
        <v>-9.9737422310724094E-5</v>
      </c>
      <c r="U42" s="1">
        <v>-2.3664784760317001E-4</v>
      </c>
      <c r="V42" s="1">
        <v>-1.0439173730501701E-3</v>
      </c>
      <c r="W42" s="1">
        <v>-2.7435964355676801E-3</v>
      </c>
      <c r="X42" s="1">
        <v>-2.50302478637012E-3</v>
      </c>
      <c r="Y42" s="1">
        <v>-4.5632481348799898E-3</v>
      </c>
      <c r="Z42" s="1">
        <v>-4.2299008353643003E-3</v>
      </c>
      <c r="AA42" s="1">
        <v>-4.2502666734068901E-3</v>
      </c>
      <c r="AB42" s="1">
        <v>-3.35976992693722E-3</v>
      </c>
      <c r="AC42" s="1">
        <v>2.1855205204606102E-3</v>
      </c>
      <c r="AD42" s="1">
        <v>-1.7178684535208699E-3</v>
      </c>
      <c r="AE42" s="1">
        <v>3.3881322292193599E-4</v>
      </c>
      <c r="AF42" s="1">
        <v>-2.3405560327779901E-3</v>
      </c>
      <c r="AG42" s="1">
        <v>-2.9515297776760499E-3</v>
      </c>
      <c r="AH42" s="1">
        <v>-3.2462706470130298E-3</v>
      </c>
      <c r="AI42" s="1">
        <v>-3.1529437320457201E-3</v>
      </c>
      <c r="AJ42" s="1">
        <v>-5.4437894376834304E-3</v>
      </c>
      <c r="AK42" s="1">
        <v>-5.3735020217795804E-3</v>
      </c>
      <c r="AL42" s="1">
        <v>-6.3389874274275603E-3</v>
      </c>
    </row>
    <row r="43" spans="1:38" x14ac:dyDescent="0.2">
      <c r="A43" s="1" t="s">
        <v>52</v>
      </c>
      <c r="B43" s="1" t="s">
        <v>53</v>
      </c>
      <c r="C43" s="1">
        <v>-2.9018635617232501E-3</v>
      </c>
      <c r="D43" s="1">
        <v>-4.21580088548995E-3</v>
      </c>
      <c r="E43" s="1">
        <v>-5.99946732404607E-3</v>
      </c>
      <c r="F43" s="1">
        <v>-4.6640918161794404E-3</v>
      </c>
      <c r="G43" s="1">
        <v>-3.86496106483767E-3</v>
      </c>
      <c r="H43" s="1">
        <v>-4.4650761874721299E-3</v>
      </c>
      <c r="I43" s="1">
        <f t="shared" si="6"/>
        <v>-3.7829776889513455E-3</v>
      </c>
      <c r="J43" s="1">
        <f t="shared" si="7"/>
        <v>-4.0403809751638105E-3</v>
      </c>
      <c r="K43" s="1">
        <f t="shared" si="8"/>
        <v>-5.2322717557590995E-3</v>
      </c>
      <c r="L43" s="1">
        <f t="shared" si="9"/>
        <v>-1.78366643855612E-3</v>
      </c>
      <c r="M43" s="1">
        <f t="shared" si="10"/>
        <v>-6.001151226344599E-4</v>
      </c>
      <c r="N43" s="1">
        <f t="shared" si="11"/>
        <v>-1.1918907805952899E-3</v>
      </c>
      <c r="O43" s="9">
        <v>1.1320794326670901E-4</v>
      </c>
      <c r="P43" s="9">
        <v>1.37618406033593E-3</v>
      </c>
      <c r="Q43" s="1">
        <v>-2.80949195298494E-3</v>
      </c>
      <c r="R43" s="1">
        <v>-3.5089773028132202E-3</v>
      </c>
      <c r="S43" s="1">
        <v>-2.4388717189333499E-3</v>
      </c>
      <c r="T43" s="1">
        <v>-2.85011327216148E-3</v>
      </c>
      <c r="U43" s="1">
        <v>-4.0350997456740896E-3</v>
      </c>
      <c r="V43" s="1">
        <v>-4.4326948154853798E-3</v>
      </c>
      <c r="W43" s="1">
        <v>-3.9188754611577696E-3</v>
      </c>
      <c r="X43" s="1">
        <v>-4.4765335196425698E-3</v>
      </c>
      <c r="Y43" s="1">
        <v>-6.2704731132920402E-3</v>
      </c>
      <c r="Z43" s="1">
        <v>-5.8846062395059903E-3</v>
      </c>
      <c r="AA43" s="1">
        <v>-5.84332261934017E-3</v>
      </c>
      <c r="AB43" s="1">
        <v>-4.5934990724179501E-3</v>
      </c>
      <c r="AC43" s="1">
        <v>-4.6705019859856096E-3</v>
      </c>
      <c r="AD43" s="1">
        <v>-5.4652555847401101E-3</v>
      </c>
      <c r="AE43" s="1">
        <v>-3.9271106215740797E-3</v>
      </c>
      <c r="AF43" s="1">
        <v>-4.0268960221566397E-3</v>
      </c>
      <c r="AG43" s="1">
        <v>-3.7813612355160702E-3</v>
      </c>
      <c r="AH43" s="1">
        <v>-4.8766380136327303E-3</v>
      </c>
      <c r="AI43" s="1">
        <v>-2.77494898804524E-3</v>
      </c>
      <c r="AJ43" s="1">
        <v>-3.9014585690193299E-3</v>
      </c>
      <c r="AK43" s="1">
        <v>-4.17011245979995E-3</v>
      </c>
      <c r="AL43" s="1">
        <v>-5.3236575335971004E-3</v>
      </c>
    </row>
    <row r="44" spans="1:38" x14ac:dyDescent="0.2">
      <c r="A44" s="1" t="s">
        <v>116</v>
      </c>
      <c r="B44" s="1" t="s">
        <v>117</v>
      </c>
      <c r="C44" s="1">
        <v>2.6200743109481401E-3</v>
      </c>
      <c r="D44" s="1">
        <v>-2.74151366332362E-4</v>
      </c>
      <c r="E44" s="1">
        <v>-4.6867915154393501E-3</v>
      </c>
      <c r="F44" s="1">
        <v>1.6827572368480199E-3</v>
      </c>
      <c r="G44" s="1">
        <v>-2.9723646043007799E-3</v>
      </c>
      <c r="H44" s="1">
        <v>-6.1897598773508504E-3</v>
      </c>
      <c r="I44" s="1">
        <f t="shared" si="6"/>
        <v>2.15141577389808E-3</v>
      </c>
      <c r="J44" s="1">
        <f t="shared" si="7"/>
        <v>-1.6232579853165709E-3</v>
      </c>
      <c r="K44" s="1">
        <f t="shared" si="8"/>
        <v>-5.4382756963951007E-3</v>
      </c>
      <c r="L44" s="1">
        <f t="shared" si="9"/>
        <v>-4.4126401491069878E-3</v>
      </c>
      <c r="M44" s="1">
        <f t="shared" si="10"/>
        <v>-3.2173952730500705E-3</v>
      </c>
      <c r="N44" s="1">
        <f t="shared" si="11"/>
        <v>-3.8150177110785289E-3</v>
      </c>
      <c r="O44" s="9">
        <v>1.37225629107236E-6</v>
      </c>
      <c r="P44" s="9">
        <v>2.2709408968695901E-4</v>
      </c>
      <c r="Q44" s="1">
        <v>2.61769670422365E-3</v>
      </c>
      <c r="R44" s="1">
        <v>2.9791375890608901E-3</v>
      </c>
      <c r="S44" s="1">
        <v>1.22637099305042E-3</v>
      </c>
      <c r="T44" s="1">
        <v>3.6570919574576101E-3</v>
      </c>
      <c r="U44" s="1">
        <v>1.0206357545764801E-4</v>
      </c>
      <c r="V44" s="1">
        <v>1.3720083115118E-4</v>
      </c>
      <c r="W44" s="1">
        <v>-4.9647222957804401E-5</v>
      </c>
      <c r="X44" s="1">
        <v>-1.2862226489804699E-3</v>
      </c>
      <c r="Y44" s="1">
        <v>-3.1095020060684501E-3</v>
      </c>
      <c r="Z44" s="1">
        <v>-6.1795386353260696E-3</v>
      </c>
      <c r="AA44" s="1">
        <v>-4.7713339049235397E-3</v>
      </c>
      <c r="AB44" s="1">
        <v>1.12674203512952E-3</v>
      </c>
      <c r="AC44" s="1">
        <v>1.7973154939732001E-3</v>
      </c>
      <c r="AD44" s="1">
        <v>1.81542770502665E-3</v>
      </c>
      <c r="AE44" s="1">
        <v>1.9915437132627199E-3</v>
      </c>
      <c r="AF44" s="1">
        <v>-2.93927125444554E-3</v>
      </c>
      <c r="AG44" s="1">
        <v>-2.5812453672275598E-3</v>
      </c>
      <c r="AH44" s="1">
        <v>-3.4952081134628299E-3</v>
      </c>
      <c r="AI44" s="1">
        <v>-2.8737336820671699E-3</v>
      </c>
      <c r="AJ44" s="1">
        <v>-6.3442796360686704E-3</v>
      </c>
      <c r="AK44" s="1">
        <v>-6.0071867121215599E-3</v>
      </c>
      <c r="AL44" s="1">
        <v>-6.2178132838623303E-3</v>
      </c>
    </row>
    <row r="45" spans="1:38" x14ac:dyDescent="0.2">
      <c r="A45" s="1" t="s">
        <v>89</v>
      </c>
      <c r="B45" s="1" t="s">
        <v>90</v>
      </c>
      <c r="C45" s="1">
        <v>-8.4371293620117901E-3</v>
      </c>
      <c r="D45" s="1">
        <v>-7.5292857243721102E-3</v>
      </c>
      <c r="E45" s="1">
        <v>-5.72138544568107E-3</v>
      </c>
      <c r="F45" s="1">
        <v>-8.5536107580164097E-3</v>
      </c>
      <c r="G45" s="1">
        <v>-7.5750562592742602E-3</v>
      </c>
      <c r="H45" s="1">
        <v>-5.7754883190876396E-3</v>
      </c>
      <c r="I45" s="1">
        <f t="shared" si="6"/>
        <v>-8.4953700600140999E-3</v>
      </c>
      <c r="J45" s="1">
        <f t="shared" si="7"/>
        <v>-7.5521709918231848E-3</v>
      </c>
      <c r="K45" s="1">
        <f t="shared" si="8"/>
        <v>-5.7484368823843548E-3</v>
      </c>
      <c r="L45" s="1">
        <f t="shared" si="9"/>
        <v>1.8079002786910402E-3</v>
      </c>
      <c r="M45" s="1">
        <f t="shared" si="10"/>
        <v>1.7995679401866206E-3</v>
      </c>
      <c r="N45" s="1">
        <f t="shared" si="11"/>
        <v>1.8037341094388304E-3</v>
      </c>
      <c r="O45" s="9">
        <v>9.48131443635667E-4</v>
      </c>
      <c r="P45" s="9">
        <v>3.6882313157427398E-3</v>
      </c>
      <c r="Q45" s="1">
        <v>-9.5823936217846704E-3</v>
      </c>
      <c r="R45" s="1">
        <v>-8.6836252238306905E-3</v>
      </c>
      <c r="S45" s="1">
        <v>-7.9490247640119898E-3</v>
      </c>
      <c r="T45" s="1">
        <v>-7.5334738384198003E-3</v>
      </c>
      <c r="U45" s="1">
        <v>-8.2907609022540608E-3</v>
      </c>
      <c r="V45" s="1">
        <v>-7.1032340569264904E-3</v>
      </c>
      <c r="W45" s="1">
        <v>-7.8297302487246295E-3</v>
      </c>
      <c r="X45" s="1">
        <v>-6.8934176895832497E-3</v>
      </c>
      <c r="Y45" s="1">
        <v>-6.7384450884917201E-3</v>
      </c>
      <c r="Z45" s="1">
        <v>-5.0102412658688698E-3</v>
      </c>
      <c r="AA45" s="1">
        <v>-5.4154699826826297E-3</v>
      </c>
      <c r="AB45" s="1">
        <v>-9.2777640809859792E-3</v>
      </c>
      <c r="AC45" s="1">
        <v>-8.6287075471742202E-3</v>
      </c>
      <c r="AD45" s="1">
        <v>-8.3682865542820707E-3</v>
      </c>
      <c r="AE45" s="1">
        <v>-7.9396848496233793E-3</v>
      </c>
      <c r="AF45" s="1">
        <v>-7.6835812485096097E-3</v>
      </c>
      <c r="AG45" s="1">
        <v>-7.4348733683189498E-3</v>
      </c>
      <c r="AH45" s="1">
        <v>-6.76631117321081E-3</v>
      </c>
      <c r="AI45" s="1">
        <v>-8.41545924705768E-3</v>
      </c>
      <c r="AJ45" s="1">
        <v>-6.0312434539398904E-3</v>
      </c>
      <c r="AK45" s="1">
        <v>-5.2339494151391799E-3</v>
      </c>
      <c r="AL45" s="1">
        <v>-6.0612720881838599E-3</v>
      </c>
    </row>
    <row r="46" spans="1:38" x14ac:dyDescent="0.2">
      <c r="A46" s="1" t="s">
        <v>79</v>
      </c>
      <c r="B46" s="1" t="s">
        <v>80</v>
      </c>
      <c r="C46" s="1">
        <v>3.0508011312149301E-3</v>
      </c>
      <c r="D46" s="1">
        <v>6.0345649743117095E-4</v>
      </c>
      <c r="E46" s="1">
        <v>-3.4926815708722801E-3</v>
      </c>
      <c r="F46" s="1">
        <v>3.2470306892698601E-3</v>
      </c>
      <c r="G46" s="1">
        <v>-5.7568711739403597E-3</v>
      </c>
      <c r="H46" s="1">
        <v>-8.3731164887184892E-3</v>
      </c>
      <c r="I46" s="1">
        <f t="shared" si="6"/>
        <v>3.1489159102423949E-3</v>
      </c>
      <c r="J46" s="1">
        <f t="shared" si="7"/>
        <v>-2.5767073382545946E-3</v>
      </c>
      <c r="K46" s="1">
        <f t="shared" si="8"/>
        <v>-5.9328990297953851E-3</v>
      </c>
      <c r="L46" s="1">
        <f t="shared" si="9"/>
        <v>-4.0961380683034506E-3</v>
      </c>
      <c r="M46" s="1">
        <f t="shared" si="10"/>
        <v>-2.6162453147781295E-3</v>
      </c>
      <c r="N46" s="1">
        <f t="shared" si="11"/>
        <v>-3.35619169154079E-3</v>
      </c>
      <c r="O46" s="9">
        <v>1.43364947567775E-3</v>
      </c>
      <c r="P46" s="9">
        <v>4.6379762900872097E-3</v>
      </c>
      <c r="Q46" s="1">
        <v>5.1398592109610196E-3</v>
      </c>
      <c r="R46" s="1">
        <v>1.34265190524419E-3</v>
      </c>
      <c r="S46" s="1">
        <v>3.2787436614483902E-3</v>
      </c>
      <c r="T46" s="1">
        <v>2.44194974720613E-3</v>
      </c>
      <c r="U46" s="1">
        <v>-4.47041626866651E-4</v>
      </c>
      <c r="V46" s="1">
        <v>1.9688176349855501E-3</v>
      </c>
      <c r="W46" s="1">
        <v>1.6465385258428299E-3</v>
      </c>
      <c r="X46" s="1">
        <v>-7.5448854423704604E-4</v>
      </c>
      <c r="Y46" s="1">
        <v>-2.7621967609066799E-3</v>
      </c>
      <c r="Z46" s="1">
        <v>-5.0544626422963299E-3</v>
      </c>
      <c r="AA46" s="1">
        <v>-2.6613853094138201E-3</v>
      </c>
      <c r="AB46" s="1">
        <v>4.8468039681051796E-3</v>
      </c>
      <c r="AC46" s="1">
        <v>-3.69835240674219E-4</v>
      </c>
      <c r="AD46" s="1">
        <v>3.8194361946644398E-3</v>
      </c>
      <c r="AE46" s="1">
        <v>4.69171783498404E-3</v>
      </c>
      <c r="AF46" s="1">
        <v>-5.5841203237916998E-3</v>
      </c>
      <c r="AG46" s="1">
        <v>-6.24261314430072E-3</v>
      </c>
      <c r="AH46" s="1">
        <v>-6.7060225581211602E-3</v>
      </c>
      <c r="AI46" s="1">
        <v>-4.4947286695478502E-3</v>
      </c>
      <c r="AJ46" s="1">
        <v>-8.9326337829445691E-3</v>
      </c>
      <c r="AK46" s="1">
        <v>-8.5198217067095402E-3</v>
      </c>
      <c r="AL46" s="1">
        <v>-7.66689397650136E-3</v>
      </c>
    </row>
    <row r="47" spans="1:38" x14ac:dyDescent="0.2">
      <c r="A47" s="1" t="s">
        <v>74</v>
      </c>
      <c r="B47" s="1" t="s">
        <v>75</v>
      </c>
      <c r="C47" s="1">
        <v>-2.8117869405729899E-3</v>
      </c>
      <c r="D47" s="1">
        <v>-7.3449344927104595E-4</v>
      </c>
      <c r="E47" s="1">
        <v>-4.8792801424264497E-3</v>
      </c>
      <c r="F47" s="1">
        <v>-1.3195142223960501E-3</v>
      </c>
      <c r="G47" s="1">
        <v>-5.9506182876125201E-3</v>
      </c>
      <c r="H47" s="1">
        <v>-7.1367239772416602E-3</v>
      </c>
      <c r="I47" s="1">
        <f t="shared" si="6"/>
        <v>-2.0656505814845199E-3</v>
      </c>
      <c r="J47" s="1">
        <f t="shared" si="7"/>
        <v>-3.342555868441783E-3</v>
      </c>
      <c r="K47" s="1">
        <f t="shared" si="8"/>
        <v>-6.0080020598340545E-3</v>
      </c>
      <c r="L47" s="1">
        <f t="shared" si="9"/>
        <v>-4.1447866931554039E-3</v>
      </c>
      <c r="M47" s="1">
        <f t="shared" si="10"/>
        <v>-1.1861056896291401E-3</v>
      </c>
      <c r="N47" s="1">
        <f t="shared" si="11"/>
        <v>-2.665446191392272E-3</v>
      </c>
      <c r="O47" s="9">
        <v>2.06404590949541E-3</v>
      </c>
      <c r="P47" s="9">
        <v>5.6543229492515097E-3</v>
      </c>
      <c r="Q47" s="1">
        <v>-2.1301822697290199E-3</v>
      </c>
      <c r="R47" s="1">
        <v>-4.5606525501362804E-3</v>
      </c>
      <c r="S47" s="1">
        <v>-2.2290332459969199E-3</v>
      </c>
      <c r="T47" s="1">
        <v>-2.3272796964297201E-3</v>
      </c>
      <c r="U47" s="1">
        <v>-1.5152282029132901E-3</v>
      </c>
      <c r="V47" s="1">
        <v>4.9370750326527301E-4</v>
      </c>
      <c r="W47" s="1">
        <v>-4.8261098108589602E-4</v>
      </c>
      <c r="X47" s="1">
        <v>-1.43384211635027E-3</v>
      </c>
      <c r="Y47" s="1">
        <v>-4.1972009736945199E-3</v>
      </c>
      <c r="Z47" s="1">
        <v>-5.8238802193610797E-3</v>
      </c>
      <c r="AA47" s="1">
        <v>-4.6167592342237504E-3</v>
      </c>
      <c r="AB47" s="1">
        <v>-4.4141549641621E-3</v>
      </c>
      <c r="AC47" s="1">
        <v>1.9027233451051899E-3</v>
      </c>
      <c r="AD47" s="1">
        <v>-1.79672346575978E-3</v>
      </c>
      <c r="AE47" s="1">
        <v>-9.6990180476752498E-4</v>
      </c>
      <c r="AF47" s="1">
        <v>-5.7966320756518601E-3</v>
      </c>
      <c r="AG47" s="1">
        <v>-5.40545119632961E-3</v>
      </c>
      <c r="AH47" s="1">
        <v>-5.31514438093964E-3</v>
      </c>
      <c r="AI47" s="1">
        <v>-7.28524549752896E-3</v>
      </c>
      <c r="AJ47" s="1">
        <v>-5.1488773278041402E-3</v>
      </c>
      <c r="AK47" s="1">
        <v>-9.2466044476942396E-3</v>
      </c>
      <c r="AL47" s="1">
        <v>-7.0146901562265903E-3</v>
      </c>
    </row>
    <row r="48" spans="1:38" x14ac:dyDescent="0.2">
      <c r="A48" s="1" t="s">
        <v>16</v>
      </c>
      <c r="B48" s="1" t="s">
        <v>17</v>
      </c>
      <c r="C48" s="1">
        <v>1.4229336897737499E-2</v>
      </c>
      <c r="D48" s="1">
        <v>4.1505644499380398E-4</v>
      </c>
      <c r="E48" s="1">
        <v>-6.1644105762219499E-3</v>
      </c>
      <c r="F48" s="1">
        <v>1.56518670131187E-2</v>
      </c>
      <c r="G48" s="1">
        <v>-3.6089312672990398E-3</v>
      </c>
      <c r="H48" s="1">
        <v>-6.05820359682341E-3</v>
      </c>
      <c r="I48" s="1">
        <f t="shared" si="6"/>
        <v>1.4940601955428099E-2</v>
      </c>
      <c r="J48" s="1">
        <f t="shared" si="7"/>
        <v>-1.5969374111526179E-3</v>
      </c>
      <c r="K48" s="1">
        <f t="shared" si="8"/>
        <v>-6.1113070865226795E-3</v>
      </c>
      <c r="L48" s="1">
        <f t="shared" si="9"/>
        <v>-6.5794670212157534E-3</v>
      </c>
      <c r="M48" s="1">
        <f t="shared" si="10"/>
        <v>-2.4492723295243702E-3</v>
      </c>
      <c r="N48" s="1">
        <f t="shared" si="11"/>
        <v>-4.5143696753700618E-3</v>
      </c>
      <c r="O48" s="9">
        <v>3.0581372424786702E-4</v>
      </c>
      <c r="P48" s="9">
        <v>2.4130077613458301E-3</v>
      </c>
      <c r="Q48" s="1">
        <v>1.2351528596137199E-2</v>
      </c>
      <c r="R48" s="1">
        <v>1.7656224603355399E-2</v>
      </c>
      <c r="S48" s="1">
        <v>9.8920410925767508E-3</v>
      </c>
      <c r="T48" s="1">
        <v>1.7017553298880599E-2</v>
      </c>
      <c r="U48" s="1">
        <v>1.7788754046355801E-3</v>
      </c>
      <c r="V48" s="1">
        <v>2.50916946236022E-4</v>
      </c>
      <c r="W48" s="1">
        <v>2.6892845944463E-4</v>
      </c>
      <c r="X48" s="1">
        <v>-6.3849503034101604E-4</v>
      </c>
      <c r="Y48" s="1">
        <v>-3.8419965059745299E-3</v>
      </c>
      <c r="Z48" s="1">
        <v>-9.1850342047273201E-3</v>
      </c>
      <c r="AA48" s="1">
        <v>-5.4662010179639901E-3</v>
      </c>
      <c r="AB48" s="1">
        <v>1.6019017101806299E-2</v>
      </c>
      <c r="AC48" s="1">
        <v>1.2389298577281599E-2</v>
      </c>
      <c r="AD48" s="1">
        <v>1.6398760109637301E-2</v>
      </c>
      <c r="AE48" s="1">
        <v>1.7800392263749801E-2</v>
      </c>
      <c r="AF48" s="1">
        <v>-4.8258815716955101E-3</v>
      </c>
      <c r="AG48" s="1">
        <v>-3.32478806320217E-3</v>
      </c>
      <c r="AH48" s="1">
        <v>5.6845258419090604E-4</v>
      </c>
      <c r="AI48" s="1">
        <v>-6.8535080184893701E-3</v>
      </c>
      <c r="AJ48" s="1">
        <v>-6.1188609096703202E-3</v>
      </c>
      <c r="AK48" s="1">
        <v>-6.1773848392360602E-3</v>
      </c>
      <c r="AL48" s="1">
        <v>-5.8783650415638504E-3</v>
      </c>
    </row>
    <row r="49" spans="1:38" x14ac:dyDescent="0.2">
      <c r="A49" s="1" t="s">
        <v>125</v>
      </c>
      <c r="B49" s="1" t="s">
        <v>126</v>
      </c>
      <c r="C49" s="1">
        <v>5.4357897847209704E-4</v>
      </c>
      <c r="D49" s="1">
        <v>-5.7312198969030597E-3</v>
      </c>
      <c r="E49" s="1">
        <v>-6.3563360555252196E-3</v>
      </c>
      <c r="F49" s="1">
        <v>-1.29597065420025E-3</v>
      </c>
      <c r="G49" s="1">
        <v>-4.3455577872096203E-3</v>
      </c>
      <c r="H49" s="1">
        <v>-6.0542230005326998E-3</v>
      </c>
      <c r="I49" s="1">
        <f t="shared" si="6"/>
        <v>-3.7619583786407647E-4</v>
      </c>
      <c r="J49" s="1">
        <f t="shared" si="7"/>
        <v>-5.03838884205634E-3</v>
      </c>
      <c r="K49" s="1">
        <f t="shared" si="8"/>
        <v>-6.2052795280289601E-3</v>
      </c>
      <c r="L49" s="1">
        <f t="shared" si="9"/>
        <v>-6.2511615862215989E-4</v>
      </c>
      <c r="M49" s="1">
        <f t="shared" si="10"/>
        <v>-1.7086652133230795E-3</v>
      </c>
      <c r="N49" s="1">
        <f t="shared" si="11"/>
        <v>-1.1668906859726197E-3</v>
      </c>
      <c r="O49" s="9">
        <v>4.3873844489403197E-4</v>
      </c>
      <c r="P49" s="9">
        <v>2.7978566403898098E-3</v>
      </c>
      <c r="Q49" s="1">
        <v>1.3657769262996201E-3</v>
      </c>
      <c r="R49" s="1">
        <v>8.6222109138413695E-4</v>
      </c>
      <c r="S49" s="1">
        <v>1.19422978317274E-3</v>
      </c>
      <c r="T49" s="1">
        <v>-1.2479118869681101E-3</v>
      </c>
      <c r="U49" s="1">
        <v>-5.4188847568977898E-3</v>
      </c>
      <c r="V49" s="1">
        <v>-4.9793490282263302E-3</v>
      </c>
      <c r="W49" s="1">
        <v>-6.4173821613973704E-3</v>
      </c>
      <c r="X49" s="1">
        <v>-6.1092636410907701E-3</v>
      </c>
      <c r="Y49" s="1">
        <v>-6.7000702873897897E-3</v>
      </c>
      <c r="Z49" s="1">
        <v>-5.2559219648039401E-3</v>
      </c>
      <c r="AA49" s="1">
        <v>-7.1130159143819403E-3</v>
      </c>
      <c r="AB49" s="1">
        <v>-2.1772670893749099E-3</v>
      </c>
      <c r="AC49" s="1">
        <v>2.2911688632307401E-4</v>
      </c>
      <c r="AD49" s="1">
        <v>-9.6477382232232995E-4</v>
      </c>
      <c r="AE49" s="1">
        <v>-2.2709585914268298E-3</v>
      </c>
      <c r="AF49" s="1">
        <v>-3.2638436783279001E-3</v>
      </c>
      <c r="AG49" s="1">
        <v>-5.3732116783213602E-3</v>
      </c>
      <c r="AH49" s="1">
        <v>-4.4496037386615103E-3</v>
      </c>
      <c r="AI49" s="1">
        <v>-4.2955720535276902E-3</v>
      </c>
      <c r="AJ49" s="1">
        <v>-6.3533177159045004E-3</v>
      </c>
      <c r="AK49" s="1">
        <v>-6.8471840312203597E-3</v>
      </c>
      <c r="AL49" s="1">
        <v>-4.9621672544732298E-3</v>
      </c>
    </row>
    <row r="50" spans="1:38" x14ac:dyDescent="0.2">
      <c r="A50" s="1" t="s">
        <v>106</v>
      </c>
      <c r="B50" s="1" t="s">
        <v>107</v>
      </c>
      <c r="C50" s="1">
        <v>-1.5893169317780599E-2</v>
      </c>
      <c r="D50" s="1">
        <v>-1.1253995340231899E-2</v>
      </c>
      <c r="E50" s="1">
        <v>-5.4574280128667904E-3</v>
      </c>
      <c r="F50" s="1">
        <v>-1.5804737803589E-2</v>
      </c>
      <c r="G50" s="1">
        <v>-1.1106595879578299E-2</v>
      </c>
      <c r="H50" s="1">
        <v>-7.5372227525023197E-3</v>
      </c>
      <c r="I50" s="1">
        <f t="shared" si="6"/>
        <v>-1.58489535606848E-2</v>
      </c>
      <c r="J50" s="1">
        <f t="shared" si="7"/>
        <v>-1.1180295609905098E-2</v>
      </c>
      <c r="K50" s="1">
        <f t="shared" si="8"/>
        <v>-6.497325382684555E-3</v>
      </c>
      <c r="L50" s="1">
        <f t="shared" si="9"/>
        <v>5.7965673273651088E-3</v>
      </c>
      <c r="M50" s="1">
        <f t="shared" si="10"/>
        <v>3.5693731270759798E-3</v>
      </c>
      <c r="N50" s="1">
        <f t="shared" si="11"/>
        <v>4.6829702272205443E-3</v>
      </c>
      <c r="O50" s="9">
        <v>2.2965976763304199E-4</v>
      </c>
      <c r="P50" s="9">
        <v>1.9852811024278498E-3</v>
      </c>
      <c r="Q50" s="1">
        <v>-1.7340441109180999E-2</v>
      </c>
      <c r="R50" s="1">
        <v>-1.70808905767432E-2</v>
      </c>
      <c r="S50" s="1">
        <v>-1.46747437046941E-2</v>
      </c>
      <c r="T50" s="1">
        <v>-1.4476601880503899E-2</v>
      </c>
      <c r="U50" s="1">
        <v>-1.16992031983865E-2</v>
      </c>
      <c r="V50" s="1">
        <v>-1.0291534165045401E-2</v>
      </c>
      <c r="W50" s="1">
        <v>-1.3007409245781001E-2</v>
      </c>
      <c r="X50" s="1">
        <v>-1.0017834751714701E-2</v>
      </c>
      <c r="Y50" s="1">
        <v>-6.7830799552111897E-3</v>
      </c>
      <c r="Z50" s="1">
        <v>-4.1948986720380397E-3</v>
      </c>
      <c r="AA50" s="1">
        <v>-5.3943054113511401E-3</v>
      </c>
      <c r="AB50" s="1">
        <v>-1.5268653748011901E-2</v>
      </c>
      <c r="AC50" s="1">
        <v>-1.6251710503598998E-2</v>
      </c>
      <c r="AD50" s="1">
        <v>-1.5746761590002701E-2</v>
      </c>
      <c r="AE50" s="1">
        <v>-1.5951825372742399E-2</v>
      </c>
      <c r="AF50" s="1">
        <v>-1.2606913555247399E-2</v>
      </c>
      <c r="AG50" s="1">
        <v>-1.08889721139858E-2</v>
      </c>
      <c r="AH50" s="1">
        <v>-9.8078507558654795E-3</v>
      </c>
      <c r="AI50" s="1">
        <v>-1.1122647093214399E-2</v>
      </c>
      <c r="AJ50" s="1">
        <v>-8.5508475870846E-3</v>
      </c>
      <c r="AK50" s="1">
        <v>-6.6109859309234301E-3</v>
      </c>
      <c r="AL50" s="1">
        <v>-7.4498347394989298E-3</v>
      </c>
    </row>
    <row r="51" spans="1:38" x14ac:dyDescent="0.2">
      <c r="A51" s="1" t="s">
        <v>110</v>
      </c>
      <c r="B51" s="1" t="s">
        <v>111</v>
      </c>
      <c r="C51" s="1">
        <v>-1.33243072807325E-2</v>
      </c>
      <c r="D51" s="1">
        <v>-1.1568300794907799E-2</v>
      </c>
      <c r="E51" s="1">
        <v>-6.9010867562781901E-3</v>
      </c>
      <c r="F51" s="1">
        <v>-1.22655308353329E-2</v>
      </c>
      <c r="G51" s="1">
        <v>-7.0313132632969797E-3</v>
      </c>
      <c r="H51" s="1">
        <v>-6.1071422729995503E-3</v>
      </c>
      <c r="I51" s="1">
        <f t="shared" si="6"/>
        <v>-1.27949190580327E-2</v>
      </c>
      <c r="J51" s="1">
        <f t="shared" si="7"/>
        <v>-9.2998070291023891E-3</v>
      </c>
      <c r="K51" s="1">
        <f t="shared" si="8"/>
        <v>-6.5041145146388698E-3</v>
      </c>
      <c r="L51" s="1">
        <f t="shared" si="9"/>
        <v>4.6672140386296093E-3</v>
      </c>
      <c r="M51" s="1">
        <f t="shared" si="10"/>
        <v>9.2417099029742933E-4</v>
      </c>
      <c r="N51" s="1">
        <f t="shared" si="11"/>
        <v>2.7956925144635193E-3</v>
      </c>
      <c r="O51" s="9">
        <v>8.5923869045824604E-4</v>
      </c>
      <c r="P51" s="9">
        <v>3.55578564455593E-3</v>
      </c>
      <c r="Q51" s="1">
        <v>-1.39933439397348E-2</v>
      </c>
      <c r="R51" s="1">
        <v>-1.33471169438809E-2</v>
      </c>
      <c r="S51" s="1">
        <v>-1.2956692215617001E-2</v>
      </c>
      <c r="T51" s="1">
        <v>-1.3000076023697399E-2</v>
      </c>
      <c r="U51" s="1">
        <v>-1.2694858614618601E-2</v>
      </c>
      <c r="V51" s="1">
        <v>-1.00699253561103E-2</v>
      </c>
      <c r="W51" s="1">
        <v>-1.1701951301260101E-2</v>
      </c>
      <c r="X51" s="1">
        <v>-1.1806467907642001E-2</v>
      </c>
      <c r="Y51" s="1">
        <v>-8.2679531888976594E-3</v>
      </c>
      <c r="Z51" s="1">
        <v>-5.5489647218093397E-3</v>
      </c>
      <c r="AA51" s="1">
        <v>-6.8863423581275798E-3</v>
      </c>
      <c r="AB51" s="1">
        <v>-1.20750939030441E-2</v>
      </c>
      <c r="AC51" s="1">
        <v>-1.05849276163178E-2</v>
      </c>
      <c r="AD51" s="1">
        <v>-1.2412057866171399E-2</v>
      </c>
      <c r="AE51" s="1">
        <v>-1.39900439557982E-2</v>
      </c>
      <c r="AF51" s="1">
        <v>-6.0500501005535503E-3</v>
      </c>
      <c r="AG51" s="1">
        <v>-7.1801921590465903E-3</v>
      </c>
      <c r="AH51" s="1">
        <v>-7.8757688827614802E-3</v>
      </c>
      <c r="AI51" s="1">
        <v>-7.0192419108262996E-3</v>
      </c>
      <c r="AJ51" s="1">
        <v>-6.2660109505942403E-3</v>
      </c>
      <c r="AK51" s="1">
        <v>-6.7944521664777E-3</v>
      </c>
      <c r="AL51" s="1">
        <v>-5.2609637019267004E-3</v>
      </c>
    </row>
    <row r="52" spans="1:38" x14ac:dyDescent="0.2">
      <c r="A52" s="1" t="s">
        <v>91</v>
      </c>
      <c r="B52" s="1" t="s">
        <v>92</v>
      </c>
      <c r="C52" s="1">
        <v>-4.8380646447488199E-3</v>
      </c>
      <c r="D52" s="1">
        <v>-4.2746484230377401E-3</v>
      </c>
      <c r="E52" s="1">
        <v>-6.9013922769928003E-3</v>
      </c>
      <c r="F52" s="1">
        <v>-6.6289656696038798E-3</v>
      </c>
      <c r="G52" s="1">
        <v>-5.5268487131299596E-3</v>
      </c>
      <c r="H52" s="1">
        <v>-6.3801445584508497E-3</v>
      </c>
      <c r="I52" s="1">
        <f t="shared" si="6"/>
        <v>-5.7335151571763499E-3</v>
      </c>
      <c r="J52" s="1">
        <f t="shared" si="7"/>
        <v>-4.9007485680838498E-3</v>
      </c>
      <c r="K52" s="1">
        <f t="shared" si="8"/>
        <v>-6.640768417721825E-3</v>
      </c>
      <c r="L52" s="1">
        <f t="shared" si="9"/>
        <v>-2.6267438539550603E-3</v>
      </c>
      <c r="M52" s="1">
        <f t="shared" si="10"/>
        <v>-8.5329584532089012E-4</v>
      </c>
      <c r="N52" s="1">
        <f t="shared" si="11"/>
        <v>-1.7400198496379752E-3</v>
      </c>
      <c r="O52" s="9">
        <v>1.40357610421517E-3</v>
      </c>
      <c r="P52" s="9">
        <v>4.6270432588110403E-3</v>
      </c>
      <c r="Q52" s="1">
        <v>-2.73064344639054E-3</v>
      </c>
      <c r="R52" s="1">
        <v>-4.8487799092007703E-3</v>
      </c>
      <c r="S52" s="1">
        <v>-5.2067278163809598E-3</v>
      </c>
      <c r="T52" s="1">
        <v>-6.5661074070230202E-3</v>
      </c>
      <c r="U52" s="1">
        <v>-3.7198829037987202E-3</v>
      </c>
      <c r="V52" s="1">
        <v>-4.7981373361811602E-3</v>
      </c>
      <c r="W52" s="1">
        <v>-3.8198946316328601E-3</v>
      </c>
      <c r="X52" s="1">
        <v>-4.7606788205382198E-3</v>
      </c>
      <c r="Y52" s="1">
        <v>-6.4380062718383804E-3</v>
      </c>
      <c r="Z52" s="1">
        <v>-7.4013388664498601E-3</v>
      </c>
      <c r="AA52" s="1">
        <v>-6.8648316926901596E-3</v>
      </c>
      <c r="AB52" s="1">
        <v>-7.0268510021201597E-3</v>
      </c>
      <c r="AC52" s="1">
        <v>-3.2427020843133702E-3</v>
      </c>
      <c r="AD52" s="1">
        <v>-7.8451191671962597E-3</v>
      </c>
      <c r="AE52" s="1">
        <v>-8.4011904247857302E-3</v>
      </c>
      <c r="AF52" s="1">
        <v>-4.9289990347729101E-3</v>
      </c>
      <c r="AG52" s="1">
        <v>-5.5510376374489703E-3</v>
      </c>
      <c r="AH52" s="1">
        <v>-5.0799272769100701E-3</v>
      </c>
      <c r="AI52" s="1">
        <v>-6.5474309033878896E-3</v>
      </c>
      <c r="AJ52" s="1">
        <v>-6.2925263698776698E-3</v>
      </c>
      <c r="AK52" s="1">
        <v>-6.3432102366911096E-3</v>
      </c>
      <c r="AL52" s="1">
        <v>-6.5046970687837697E-3</v>
      </c>
    </row>
    <row r="53" spans="1:38" x14ac:dyDescent="0.2">
      <c r="A53" s="1" t="s">
        <v>44</v>
      </c>
      <c r="B53" s="1" t="s">
        <v>45</v>
      </c>
      <c r="C53" s="1">
        <v>-3.7933459627511401E-3</v>
      </c>
      <c r="D53" s="1">
        <v>-6.7799008088025399E-3</v>
      </c>
      <c r="E53" s="1">
        <v>-6.0622071775145898E-3</v>
      </c>
      <c r="F53" s="1">
        <v>-4.0837452648342203E-3</v>
      </c>
      <c r="G53" s="1">
        <v>-7.3043043389360999E-3</v>
      </c>
      <c r="H53" s="1">
        <v>-7.5390640531156298E-3</v>
      </c>
      <c r="I53" s="1">
        <f t="shared" si="6"/>
        <v>-3.9385456137926798E-3</v>
      </c>
      <c r="J53" s="1">
        <f t="shared" si="7"/>
        <v>-7.0421025738693199E-3</v>
      </c>
      <c r="K53" s="1">
        <f t="shared" si="8"/>
        <v>-6.8006356153151098E-3</v>
      </c>
      <c r="L53" s="1">
        <f t="shared" si="9"/>
        <v>7.1769363128795002E-4</v>
      </c>
      <c r="M53" s="1">
        <f t="shared" si="10"/>
        <v>-2.3475971417952993E-4</v>
      </c>
      <c r="N53" s="1">
        <f t="shared" si="11"/>
        <v>2.4146695855421004E-4</v>
      </c>
      <c r="O53" s="9">
        <v>3.1015523924753601E-4</v>
      </c>
      <c r="P53" s="9">
        <v>2.4130077613458301E-3</v>
      </c>
      <c r="Q53" s="1">
        <v>-4.0974301385565404E-3</v>
      </c>
      <c r="R53" s="1">
        <v>-3.5566202590609302E-3</v>
      </c>
      <c r="S53" s="1">
        <v>-4.69625932050282E-3</v>
      </c>
      <c r="T53" s="1">
        <v>-2.8230741328842701E-3</v>
      </c>
      <c r="U53" s="1">
        <v>-5.3176604771486696E-3</v>
      </c>
      <c r="V53" s="1">
        <v>-6.4404172168210901E-3</v>
      </c>
      <c r="W53" s="1">
        <v>-7.8558050730974504E-3</v>
      </c>
      <c r="X53" s="1">
        <v>-7.5057204681429303E-3</v>
      </c>
      <c r="Y53" s="1">
        <v>-6.5081007836460102E-3</v>
      </c>
      <c r="Z53" s="1">
        <v>-6.51708634687986E-3</v>
      </c>
      <c r="AA53" s="1">
        <v>-5.1614344020178898E-3</v>
      </c>
      <c r="AB53" s="1">
        <v>-3.6060756045343699E-3</v>
      </c>
      <c r="AC53" s="1">
        <v>-3.4921938376666702E-3</v>
      </c>
      <c r="AD53" s="1">
        <v>-4.5646912781630604E-3</v>
      </c>
      <c r="AE53" s="1">
        <v>-4.6720203389727898E-3</v>
      </c>
      <c r="AF53" s="1">
        <v>-7.6467412937146701E-3</v>
      </c>
      <c r="AG53" s="1">
        <v>-7.2472810567417601E-3</v>
      </c>
      <c r="AH53" s="1">
        <v>-7.7054542986059998E-3</v>
      </c>
      <c r="AI53" s="1">
        <v>-6.6177407066819703E-3</v>
      </c>
      <c r="AJ53" s="1">
        <v>-7.9529985064001902E-3</v>
      </c>
      <c r="AK53" s="1">
        <v>-7.5253637353157503E-3</v>
      </c>
      <c r="AL53" s="1">
        <v>-7.1388299176309497E-3</v>
      </c>
    </row>
    <row r="54" spans="1:38" x14ac:dyDescent="0.2">
      <c r="A54" s="1" t="s">
        <v>87</v>
      </c>
      <c r="B54" s="1" t="s">
        <v>88</v>
      </c>
      <c r="C54" s="1">
        <v>5.7369770100565397E-3</v>
      </c>
      <c r="D54" s="1">
        <v>-3.2244584381217701E-3</v>
      </c>
      <c r="E54" s="1">
        <v>-6.5606166206791001E-3</v>
      </c>
      <c r="F54" s="1">
        <v>4.1987292929753497E-3</v>
      </c>
      <c r="G54" s="1">
        <v>-5.86259933781191E-3</v>
      </c>
      <c r="H54" s="1">
        <v>-8.0139702419046704E-3</v>
      </c>
      <c r="I54" s="1">
        <f t="shared" si="6"/>
        <v>4.9678531515159451E-3</v>
      </c>
      <c r="J54" s="1">
        <f t="shared" si="7"/>
        <v>-4.5435288879668405E-3</v>
      </c>
      <c r="K54" s="1">
        <f t="shared" si="8"/>
        <v>-7.2872934312918853E-3</v>
      </c>
      <c r="L54" s="1">
        <f t="shared" si="9"/>
        <v>-3.33615818255733E-3</v>
      </c>
      <c r="M54" s="1">
        <f t="shared" si="10"/>
        <v>-2.1513709040927604E-3</v>
      </c>
      <c r="N54" s="1">
        <f t="shared" si="11"/>
        <v>-2.7437645433250452E-3</v>
      </c>
      <c r="O54" s="9">
        <v>2.5750319881860299E-6</v>
      </c>
      <c r="P54" s="9">
        <v>2.5042186085109198E-4</v>
      </c>
      <c r="Q54" s="1">
        <v>4.7215529253161002E-3</v>
      </c>
      <c r="R54" s="1">
        <v>5.8244975180193797E-3</v>
      </c>
      <c r="S54" s="1">
        <v>4.9970812898937596E-3</v>
      </c>
      <c r="T54" s="1">
        <v>7.4047763069969097E-3</v>
      </c>
      <c r="U54" s="1">
        <v>-1.61125494092103E-3</v>
      </c>
      <c r="V54" s="1">
        <v>-4.0822339378875101E-3</v>
      </c>
      <c r="W54" s="1">
        <v>-3.6011799317934102E-3</v>
      </c>
      <c r="X54" s="1">
        <v>-3.60316494188514E-3</v>
      </c>
      <c r="Y54" s="1">
        <v>-6.4984237035745603E-3</v>
      </c>
      <c r="Z54" s="1">
        <v>-6.6408555301671604E-3</v>
      </c>
      <c r="AA54" s="1">
        <v>-6.5425706282955798E-3</v>
      </c>
      <c r="AB54" s="1">
        <v>3.6565988195669799E-3</v>
      </c>
      <c r="AC54" s="1">
        <v>3.7963729653674502E-3</v>
      </c>
      <c r="AD54" s="1">
        <v>4.1426706397747898E-3</v>
      </c>
      <c r="AE54" s="1">
        <v>5.19927474719216E-3</v>
      </c>
      <c r="AF54" s="1">
        <v>-6.2913696487309403E-3</v>
      </c>
      <c r="AG54" s="1">
        <v>-6.0371879725276403E-3</v>
      </c>
      <c r="AH54" s="1">
        <v>-3.1234814723641799E-3</v>
      </c>
      <c r="AI54" s="1">
        <v>-7.9983582576248699E-3</v>
      </c>
      <c r="AJ54" s="1">
        <v>-8.5854079670686801E-3</v>
      </c>
      <c r="AK54" s="1">
        <v>-7.4086763815717398E-3</v>
      </c>
      <c r="AL54" s="1">
        <v>-8.0478263770735903E-3</v>
      </c>
    </row>
    <row r="55" spans="1:38" x14ac:dyDescent="0.2">
      <c r="A55" s="1" t="s">
        <v>77</v>
      </c>
      <c r="B55" s="1" t="s">
        <v>78</v>
      </c>
      <c r="C55" s="1">
        <v>-1.6615906445479E-3</v>
      </c>
      <c r="D55" s="1">
        <v>-4.4469456878301703E-3</v>
      </c>
      <c r="E55" s="1">
        <v>-8.0028568656907093E-3</v>
      </c>
      <c r="F55" s="1">
        <v>-2.5946610438610999E-3</v>
      </c>
      <c r="G55" s="1">
        <v>-4.3382181522982604E-3</v>
      </c>
      <c r="H55" s="1">
        <v>-7.1059561377119201E-3</v>
      </c>
      <c r="I55" s="1">
        <f t="shared" si="6"/>
        <v>-2.1281258442045E-3</v>
      </c>
      <c r="J55" s="1">
        <f t="shared" si="7"/>
        <v>-4.3925819200642154E-3</v>
      </c>
      <c r="K55" s="1">
        <f t="shared" si="8"/>
        <v>-7.5544065017013147E-3</v>
      </c>
      <c r="L55" s="1">
        <f t="shared" si="9"/>
        <v>-3.5559111778605389E-3</v>
      </c>
      <c r="M55" s="1">
        <f t="shared" si="10"/>
        <v>-2.7677379854136597E-3</v>
      </c>
      <c r="N55" s="1">
        <f t="shared" si="11"/>
        <v>-3.1618245816370993E-3</v>
      </c>
      <c r="O55" s="9">
        <v>1.20293159761268E-4</v>
      </c>
      <c r="P55" s="9">
        <v>1.40661935192424E-3</v>
      </c>
      <c r="Q55" s="1">
        <v>-4.1669204849584398E-4</v>
      </c>
      <c r="R55" s="1">
        <v>-1.66640178069142E-3</v>
      </c>
      <c r="S55" s="1">
        <v>-2.1834840204942398E-3</v>
      </c>
      <c r="T55" s="1">
        <v>-2.3797847285101101E-3</v>
      </c>
      <c r="U55" s="1">
        <v>-4.1546590859715699E-3</v>
      </c>
      <c r="V55" s="1">
        <v>-5.3623056311688103E-3</v>
      </c>
      <c r="W55" s="1">
        <v>-3.3579162346023899E-3</v>
      </c>
      <c r="X55" s="1">
        <v>-4.9129017995779298E-3</v>
      </c>
      <c r="Y55" s="1">
        <v>-7.29896757719589E-3</v>
      </c>
      <c r="Z55" s="1">
        <v>-8.6279279224689698E-3</v>
      </c>
      <c r="AA55" s="1">
        <v>-8.0816750974072593E-3</v>
      </c>
      <c r="AB55" s="1">
        <v>-2.4309239827257001E-3</v>
      </c>
      <c r="AC55" s="1">
        <v>-2.8609087488921199E-3</v>
      </c>
      <c r="AD55" s="1">
        <v>-2.6129834287287701E-3</v>
      </c>
      <c r="AE55" s="1">
        <v>-2.4738280150977902E-3</v>
      </c>
      <c r="AF55" s="1">
        <v>-4.41389912537761E-3</v>
      </c>
      <c r="AG55" s="1">
        <v>-4.4129593698804597E-3</v>
      </c>
      <c r="AH55" s="1">
        <v>-5.0418852289596796E-3</v>
      </c>
      <c r="AI55" s="1">
        <v>-3.48412888497531E-3</v>
      </c>
      <c r="AJ55" s="1">
        <v>-7.0969242568250804E-3</v>
      </c>
      <c r="AK55" s="1">
        <v>-8.0816723267117894E-3</v>
      </c>
      <c r="AL55" s="1">
        <v>-6.13927182959888E-3</v>
      </c>
    </row>
    <row r="56" spans="1:38" x14ac:dyDescent="0.2">
      <c r="A56" s="1" t="s">
        <v>33</v>
      </c>
      <c r="B56" s="1" t="s">
        <v>34</v>
      </c>
      <c r="C56" s="1">
        <v>-1.22340930285343E-2</v>
      </c>
      <c r="D56" s="1">
        <v>-1.01278526493182E-2</v>
      </c>
      <c r="E56" s="1">
        <v>-9.7633959797455792E-3</v>
      </c>
      <c r="F56" s="1">
        <v>-1.2639826856498299E-2</v>
      </c>
      <c r="G56" s="1">
        <v>-1.1062348109819899E-2</v>
      </c>
      <c r="H56" s="1">
        <v>-9.6755263393464106E-3</v>
      </c>
      <c r="I56" s="1">
        <f t="shared" si="6"/>
        <v>-1.2436959942516299E-2</v>
      </c>
      <c r="J56" s="1">
        <f t="shared" si="7"/>
        <v>-1.0595100379569049E-2</v>
      </c>
      <c r="K56" s="1">
        <f t="shared" si="8"/>
        <v>-9.7194611595459949E-3</v>
      </c>
      <c r="L56" s="1">
        <f t="shared" si="9"/>
        <v>3.6445666957262042E-4</v>
      </c>
      <c r="M56" s="1">
        <f t="shared" si="10"/>
        <v>1.3868217704734887E-3</v>
      </c>
      <c r="N56" s="1">
        <f t="shared" si="11"/>
        <v>8.7563922002305457E-4</v>
      </c>
      <c r="O56" s="9">
        <v>4.22805305880509E-3</v>
      </c>
      <c r="P56" s="9">
        <v>8.8425410745977401E-3</v>
      </c>
      <c r="Q56" s="1">
        <v>-1.19279711192812E-2</v>
      </c>
      <c r="R56" s="1">
        <v>-1.11305025789332E-2</v>
      </c>
      <c r="S56" s="1">
        <v>-1.2534487926406599E-2</v>
      </c>
      <c r="T56" s="1">
        <v>-1.33434104895164E-2</v>
      </c>
      <c r="U56" s="1">
        <v>-1.0678850087141801E-2</v>
      </c>
      <c r="V56" s="1">
        <v>-9.6345274258477897E-3</v>
      </c>
      <c r="W56" s="1">
        <v>-9.7859938973910605E-3</v>
      </c>
      <c r="X56" s="1">
        <v>-1.04120391868921E-2</v>
      </c>
      <c r="Y56" s="1">
        <v>-9.5554492110576806E-3</v>
      </c>
      <c r="Z56" s="1">
        <v>-1.0531645219362701E-2</v>
      </c>
      <c r="AA56" s="1">
        <v>-9.2030935088163492E-3</v>
      </c>
      <c r="AB56" s="1">
        <v>-1.1626862059315299E-2</v>
      </c>
      <c r="AC56" s="1">
        <v>-1.35842143686808E-2</v>
      </c>
      <c r="AD56" s="1">
        <v>-1.2403975383841999E-2</v>
      </c>
      <c r="AE56" s="1">
        <v>-1.29442556141551E-2</v>
      </c>
      <c r="AF56" s="1">
        <v>-1.17725167705061E-2</v>
      </c>
      <c r="AG56" s="1">
        <v>-1.09983199340471E-2</v>
      </c>
      <c r="AH56" s="1">
        <v>-1.1510836873698201E-2</v>
      </c>
      <c r="AI56" s="1">
        <v>-9.9677188610281207E-3</v>
      </c>
      <c r="AJ56" s="1">
        <v>-9.7618351976795602E-3</v>
      </c>
      <c r="AK56" s="1">
        <v>-9.4717164360735503E-3</v>
      </c>
      <c r="AL56" s="1">
        <v>-9.7930273842861196E-3</v>
      </c>
    </row>
    <row r="57" spans="1:38" x14ac:dyDescent="0.2">
      <c r="A57" s="1" t="s">
        <v>58</v>
      </c>
      <c r="B57" s="1" t="s">
        <v>59</v>
      </c>
      <c r="C57" s="1">
        <v>-1.54594329735978E-2</v>
      </c>
      <c r="D57" s="1">
        <v>-1.2492936752337799E-2</v>
      </c>
      <c r="E57" s="1">
        <v>-9.9825341212512308E-3</v>
      </c>
      <c r="F57" s="1">
        <v>-1.53533315131866E-2</v>
      </c>
      <c r="G57" s="1">
        <v>-1.2007823604686999E-2</v>
      </c>
      <c r="H57" s="1">
        <v>-1.0551775131331801E-2</v>
      </c>
      <c r="I57" s="1">
        <f t="shared" si="6"/>
        <v>-1.54063822433922E-2</v>
      </c>
      <c r="J57" s="1">
        <f t="shared" si="7"/>
        <v>-1.2250380178512399E-2</v>
      </c>
      <c r="K57" s="1">
        <f t="shared" si="8"/>
        <v>-1.0267154626291516E-2</v>
      </c>
      <c r="L57" s="1">
        <f t="shared" si="9"/>
        <v>2.5104026310865685E-3</v>
      </c>
      <c r="M57" s="1">
        <f t="shared" si="10"/>
        <v>1.4560484733551985E-3</v>
      </c>
      <c r="N57" s="1">
        <f t="shared" si="11"/>
        <v>1.9832255522208835E-3</v>
      </c>
      <c r="O57" s="9">
        <v>4.9143502284451999E-3</v>
      </c>
      <c r="P57" s="9">
        <v>9.8034986608470896E-3</v>
      </c>
      <c r="Q57" s="1">
        <v>-1.7163640091982599E-2</v>
      </c>
      <c r="R57" s="1">
        <v>-1.6639215492549899E-2</v>
      </c>
      <c r="S57" s="1">
        <v>-1.45498885841599E-2</v>
      </c>
      <c r="T57" s="1">
        <v>-1.3484987725698901E-2</v>
      </c>
      <c r="U57" s="1">
        <v>-1.28943619394476E-2</v>
      </c>
      <c r="V57" s="1">
        <v>-1.30422254187468E-2</v>
      </c>
      <c r="W57" s="1">
        <v>-1.18183978272126E-2</v>
      </c>
      <c r="X57" s="1">
        <v>-1.22167618239443E-2</v>
      </c>
      <c r="Y57" s="1">
        <v>-9.1489195551798397E-3</v>
      </c>
      <c r="Z57" s="1">
        <v>-9.3361881338328498E-3</v>
      </c>
      <c r="AA57" s="1">
        <v>-1.1462494674740999E-2</v>
      </c>
      <c r="AB57" s="1">
        <v>-1.6009605122790298E-2</v>
      </c>
      <c r="AC57" s="1">
        <v>-1.36075790271038E-2</v>
      </c>
      <c r="AD57" s="1">
        <v>-1.46250438096497E-2</v>
      </c>
      <c r="AE57" s="1">
        <v>-1.7171098093202799E-2</v>
      </c>
      <c r="AF57" s="1">
        <v>-1.3104576139165601E-2</v>
      </c>
      <c r="AG57" s="1">
        <v>-1.2373846769666E-2</v>
      </c>
      <c r="AH57" s="1">
        <v>-1.1385667510942599E-2</v>
      </c>
      <c r="AI57" s="1">
        <v>-1.11672039989738E-2</v>
      </c>
      <c r="AJ57" s="1">
        <v>-1.1568546824984101E-2</v>
      </c>
      <c r="AK57" s="1">
        <v>-8.4677825663760104E-3</v>
      </c>
      <c r="AL57" s="1">
        <v>-1.1618996002635299E-2</v>
      </c>
    </row>
    <row r="58" spans="1:38" x14ac:dyDescent="0.2">
      <c r="A58" s="1" t="s">
        <v>18</v>
      </c>
      <c r="B58" s="1" t="s">
        <v>19</v>
      </c>
      <c r="C58" s="1">
        <v>-1.5426502510369399E-2</v>
      </c>
      <c r="D58" s="1">
        <v>-1.5196416639555401E-2</v>
      </c>
      <c r="E58" s="1">
        <v>-1.0578408618570999E-2</v>
      </c>
      <c r="F58" s="1">
        <v>-1.7659340849873799E-2</v>
      </c>
      <c r="G58" s="1">
        <v>-1.47640600774965E-2</v>
      </c>
      <c r="H58" s="1">
        <v>-1.21183416989511E-2</v>
      </c>
      <c r="I58" s="1">
        <f t="shared" si="6"/>
        <v>-1.65429216801216E-2</v>
      </c>
      <c r="J58" s="1">
        <f t="shared" si="7"/>
        <v>-1.498023835852595E-2</v>
      </c>
      <c r="K58" s="1">
        <f t="shared" si="8"/>
        <v>-1.134837515876105E-2</v>
      </c>
      <c r="L58" s="1">
        <f t="shared" si="9"/>
        <v>4.6180080209844016E-3</v>
      </c>
      <c r="M58" s="1">
        <f t="shared" si="10"/>
        <v>2.6457183785453999E-3</v>
      </c>
      <c r="N58" s="1">
        <f t="shared" si="11"/>
        <v>3.6318631997649007E-3</v>
      </c>
      <c r="O58" s="9">
        <v>1.3416646507013301E-3</v>
      </c>
      <c r="P58" s="9">
        <v>4.5383265141114596E-3</v>
      </c>
      <c r="Q58" s="1">
        <v>-1.50080164657779E-2</v>
      </c>
      <c r="R58" s="1">
        <v>-1.51300351779887E-2</v>
      </c>
      <c r="S58" s="1">
        <v>-1.57533649134649E-2</v>
      </c>
      <c r="T58" s="1">
        <v>-1.58145934842462E-2</v>
      </c>
      <c r="U58" s="1">
        <v>-1.4489413027506301E-2</v>
      </c>
      <c r="V58" s="1">
        <v>-1.5574735226507101E-2</v>
      </c>
      <c r="W58" s="1">
        <v>-1.54206294489428E-2</v>
      </c>
      <c r="X58" s="1">
        <v>-1.53008888552653E-2</v>
      </c>
      <c r="Y58" s="1">
        <v>-1.1525303539185501E-2</v>
      </c>
      <c r="Z58" s="1">
        <v>-9.3566276657673503E-3</v>
      </c>
      <c r="AA58" s="1">
        <v>-1.0853294650760299E-2</v>
      </c>
      <c r="AB58" s="1">
        <v>-1.8619428912383398E-2</v>
      </c>
      <c r="AC58" s="1">
        <v>-1.83936475388773E-2</v>
      </c>
      <c r="AD58" s="1">
        <v>-1.6649550336927301E-2</v>
      </c>
      <c r="AE58" s="1">
        <v>-1.6974736611306999E-2</v>
      </c>
      <c r="AF58" s="1">
        <v>-1.4592803462156899E-2</v>
      </c>
      <c r="AG58" s="1">
        <v>-1.6179973261502101E-2</v>
      </c>
      <c r="AH58" s="1">
        <v>-1.3603211266315401E-2</v>
      </c>
      <c r="AI58" s="1">
        <v>-1.4680252320011401E-2</v>
      </c>
      <c r="AJ58" s="1">
        <v>-1.3263061439041801E-2</v>
      </c>
      <c r="AK58" s="1">
        <v>-1.1340537881282401E-2</v>
      </c>
      <c r="AL58" s="1">
        <v>-1.1751425776529101E-2</v>
      </c>
    </row>
    <row r="59" spans="1:38" x14ac:dyDescent="0.2">
      <c r="A59" s="1" t="s">
        <v>8</v>
      </c>
      <c r="B59" s="1" t="s">
        <v>9</v>
      </c>
      <c r="C59" s="1">
        <v>-1.6333007169257899E-2</v>
      </c>
      <c r="D59" s="1">
        <v>-1.2758536703906601E-2</v>
      </c>
      <c r="E59" s="1">
        <v>-1.1628861779764001E-2</v>
      </c>
      <c r="F59" s="1">
        <v>-1.64454517986867E-2</v>
      </c>
      <c r="G59" s="1">
        <v>-1.3987617906542099E-2</v>
      </c>
      <c r="H59" s="1">
        <v>-1.2117001619514499E-2</v>
      </c>
      <c r="I59" s="1">
        <f t="shared" si="6"/>
        <v>-1.6389229483972298E-2</v>
      </c>
      <c r="J59" s="1">
        <f t="shared" si="7"/>
        <v>-1.337307730522435E-2</v>
      </c>
      <c r="K59" s="1">
        <f t="shared" si="8"/>
        <v>-1.1872931699639249E-2</v>
      </c>
      <c r="L59" s="1">
        <f t="shared" si="9"/>
        <v>1.1296749241425999E-3</v>
      </c>
      <c r="M59" s="1">
        <f t="shared" si="10"/>
        <v>1.8706162870275999E-3</v>
      </c>
      <c r="N59" s="1">
        <f t="shared" si="11"/>
        <v>1.5001456055850999E-3</v>
      </c>
      <c r="O59" s="9">
        <v>4.0634701077681204E-3</v>
      </c>
      <c r="P59" s="9">
        <v>8.6688363892003101E-3</v>
      </c>
      <c r="Q59" s="1">
        <v>-1.7997387760489699E-2</v>
      </c>
      <c r="R59" s="1">
        <v>-1.6326022560718099E-2</v>
      </c>
      <c r="S59" s="1">
        <v>-1.61024400980746E-2</v>
      </c>
      <c r="T59" s="1">
        <v>-1.4906178257749E-2</v>
      </c>
      <c r="U59" s="1">
        <v>-1.0906674022738899E-2</v>
      </c>
      <c r="V59" s="1">
        <v>-1.38434222891081E-2</v>
      </c>
      <c r="W59" s="1">
        <v>-1.2898628353618701E-2</v>
      </c>
      <c r="X59" s="1">
        <v>-1.33854221501608E-2</v>
      </c>
      <c r="Y59" s="1">
        <v>-1.13969572676972E-2</v>
      </c>
      <c r="Z59" s="1">
        <v>-1.1868122631778499E-2</v>
      </c>
      <c r="AA59" s="1">
        <v>-1.16215054398163E-2</v>
      </c>
      <c r="AB59" s="1">
        <v>-1.8772585749430401E-2</v>
      </c>
      <c r="AC59" s="1">
        <v>-1.6179360702248902E-2</v>
      </c>
      <c r="AD59" s="1">
        <v>-1.5324140732239601E-2</v>
      </c>
      <c r="AE59" s="1">
        <v>-1.5505720010828001E-2</v>
      </c>
      <c r="AF59" s="1">
        <v>-1.4932412628683301E-2</v>
      </c>
      <c r="AG59" s="1">
        <v>-1.3832788944483899E-2</v>
      </c>
      <c r="AH59" s="1">
        <v>-1.3295044945242701E-2</v>
      </c>
      <c r="AI59" s="1">
        <v>-1.38902251077584E-2</v>
      </c>
      <c r="AJ59" s="1">
        <v>-1.30557740791503E-2</v>
      </c>
      <c r="AK59" s="1">
        <v>-1.07176415154565E-2</v>
      </c>
      <c r="AL59" s="1">
        <v>-1.25775892639368E-2</v>
      </c>
    </row>
    <row r="60" spans="1:38" x14ac:dyDescent="0.2">
      <c r="A60" s="1" t="s">
        <v>104</v>
      </c>
      <c r="B60" s="1" t="s">
        <v>105</v>
      </c>
      <c r="C60" s="1">
        <v>-8.1812401963844705E-3</v>
      </c>
      <c r="D60" s="1">
        <v>-1.1171497026403601E-2</v>
      </c>
      <c r="E60" s="1">
        <v>-1.21776062398311E-2</v>
      </c>
      <c r="F60" s="1">
        <v>-7.5634514016642996E-3</v>
      </c>
      <c r="G60" s="1">
        <v>-1.07655725865231E-2</v>
      </c>
      <c r="H60" s="1">
        <v>-1.2068770035568201E-2</v>
      </c>
      <c r="I60" s="1">
        <f t="shared" si="6"/>
        <v>-7.8723457990243842E-3</v>
      </c>
      <c r="J60" s="1">
        <f t="shared" si="7"/>
        <v>-1.0968534806463349E-2</v>
      </c>
      <c r="K60" s="1">
        <f t="shared" si="8"/>
        <v>-1.212318813769965E-2</v>
      </c>
      <c r="L60" s="1">
        <f t="shared" si="9"/>
        <v>-1.0061092134274995E-3</v>
      </c>
      <c r="M60" s="1">
        <f t="shared" si="10"/>
        <v>-1.3031974490451004E-3</v>
      </c>
      <c r="N60" s="1">
        <f t="shared" si="11"/>
        <v>-1.1546533312362999E-3</v>
      </c>
      <c r="O60" s="9">
        <v>5.1793476411009997E-5</v>
      </c>
      <c r="P60" s="9">
        <v>7.8999002658089305E-4</v>
      </c>
      <c r="Q60" s="1">
        <v>-7.6210541935603296E-3</v>
      </c>
      <c r="R60" s="1">
        <v>-7.9790116294842905E-3</v>
      </c>
      <c r="S60" s="1">
        <v>-8.5038135135031903E-3</v>
      </c>
      <c r="T60" s="1">
        <v>-8.62108144899007E-3</v>
      </c>
      <c r="U60" s="1">
        <v>-1.13222146512785E-2</v>
      </c>
      <c r="V60" s="1">
        <v>-1.1184607790910199E-2</v>
      </c>
      <c r="W60" s="1">
        <v>-1.0966560586306E-2</v>
      </c>
      <c r="X60" s="1">
        <v>-1.1212605077119501E-2</v>
      </c>
      <c r="Y60" s="1">
        <v>-1.25547443189266E-2</v>
      </c>
      <c r="Z60" s="1">
        <v>-1.18524415479853E-2</v>
      </c>
      <c r="AA60" s="1">
        <v>-1.21256328525813E-2</v>
      </c>
      <c r="AB60" s="1">
        <v>-7.50546158198581E-3</v>
      </c>
      <c r="AC60" s="1">
        <v>-8.2729117725218095E-3</v>
      </c>
      <c r="AD60" s="1">
        <v>-8.5171909134216291E-3</v>
      </c>
      <c r="AE60" s="1">
        <v>-5.9582413387279601E-3</v>
      </c>
      <c r="AF60" s="1">
        <v>-1.04075739114471E-2</v>
      </c>
      <c r="AG60" s="1">
        <v>-1.1381318012122299E-2</v>
      </c>
      <c r="AH60" s="1">
        <v>-1.15627139740512E-2</v>
      </c>
      <c r="AI60" s="1">
        <v>-9.7106844484716095E-3</v>
      </c>
      <c r="AJ60" s="1">
        <v>-1.2319449856163E-2</v>
      </c>
      <c r="AK60" s="1">
        <v>-1.29950307567866E-2</v>
      </c>
      <c r="AL60" s="1">
        <v>-1.0891829493754999E-2</v>
      </c>
    </row>
    <row r="61" spans="1:38" x14ac:dyDescent="0.2">
      <c r="A61" s="1" t="s">
        <v>60</v>
      </c>
      <c r="B61" s="1" t="s">
        <v>61</v>
      </c>
      <c r="C61" s="1">
        <v>-1.5925073823131099E-2</v>
      </c>
      <c r="D61" s="1">
        <v>-1.39122109305866E-2</v>
      </c>
      <c r="E61" s="1">
        <v>-1.1433469481107199E-2</v>
      </c>
      <c r="F61" s="1">
        <v>-1.51296594745952E-2</v>
      </c>
      <c r="G61" s="1">
        <v>-1.42798015183246E-2</v>
      </c>
      <c r="H61" s="1">
        <v>-1.4371467723924201E-2</v>
      </c>
      <c r="I61" s="1">
        <f t="shared" si="6"/>
        <v>-1.552736664886315E-2</v>
      </c>
      <c r="J61" s="1">
        <f t="shared" si="7"/>
        <v>-1.4096006224455601E-2</v>
      </c>
      <c r="K61" s="1">
        <f t="shared" si="8"/>
        <v>-1.2902468602515701E-2</v>
      </c>
      <c r="L61" s="1">
        <f t="shared" si="9"/>
        <v>2.4787414494794012E-3</v>
      </c>
      <c r="M61" s="1">
        <f t="shared" si="10"/>
        <v>-9.1666205599600509E-5</v>
      </c>
      <c r="N61" s="1">
        <f t="shared" si="11"/>
        <v>1.1935376219399003E-3</v>
      </c>
      <c r="O61" s="9">
        <v>3.7578638477316498E-3</v>
      </c>
      <c r="P61" s="9">
        <v>8.2588081173311408E-3</v>
      </c>
      <c r="Q61" s="1">
        <v>-1.74827752749625E-2</v>
      </c>
      <c r="R61" s="1">
        <v>-1.5815197496179899E-2</v>
      </c>
      <c r="S61" s="1">
        <v>-1.45947015580695E-2</v>
      </c>
      <c r="T61" s="1">
        <v>-1.5807620963312698E-2</v>
      </c>
      <c r="U61" s="1">
        <v>-1.57857519124497E-2</v>
      </c>
      <c r="V61" s="1">
        <v>-1.3125860754635199E-2</v>
      </c>
      <c r="W61" s="1">
        <v>-1.4076336195267901E-2</v>
      </c>
      <c r="X61" s="1">
        <v>-1.26608948599937E-2</v>
      </c>
      <c r="Y61" s="1">
        <v>-1.19558792956291E-2</v>
      </c>
      <c r="Z61" s="1">
        <v>-1.02207255838421E-2</v>
      </c>
      <c r="AA61" s="1">
        <v>-1.21238035638503E-2</v>
      </c>
      <c r="AB61" s="1">
        <v>-1.4530318242554199E-2</v>
      </c>
      <c r="AC61" s="1">
        <v>-1.4302426179033E-2</v>
      </c>
      <c r="AD61" s="1">
        <v>-1.4147345946504301E-2</v>
      </c>
      <c r="AE61" s="1">
        <v>-1.75385475302893E-2</v>
      </c>
      <c r="AF61" s="1">
        <v>-1.4769371593903799E-2</v>
      </c>
      <c r="AG61" s="1">
        <v>-1.4082255317668799E-2</v>
      </c>
      <c r="AH61" s="1">
        <v>-1.3794297255898799E-2</v>
      </c>
      <c r="AI61" s="1">
        <v>-1.4473281905827E-2</v>
      </c>
      <c r="AJ61" s="1">
        <v>-1.38071188266742E-2</v>
      </c>
      <c r="AK61" s="1">
        <v>-1.34662220326414E-2</v>
      </c>
      <c r="AL61" s="1">
        <v>-1.58410623124569E-2</v>
      </c>
    </row>
    <row r="62" spans="1:38" x14ac:dyDescent="0.2">
      <c r="A62" s="1" t="s">
        <v>118</v>
      </c>
      <c r="B62" s="1" t="s">
        <v>117</v>
      </c>
      <c r="C62" s="1">
        <v>-9.4855775235964807E-3</v>
      </c>
      <c r="D62" s="1">
        <v>-1.39748219437882E-2</v>
      </c>
      <c r="E62" s="1">
        <v>-1.3721787634080201E-2</v>
      </c>
      <c r="F62" s="1">
        <v>-9.9450841602436602E-3</v>
      </c>
      <c r="G62" s="1">
        <v>-1.437047677041E-2</v>
      </c>
      <c r="H62" s="1">
        <v>-1.4837529017967799E-2</v>
      </c>
      <c r="I62" s="1">
        <f t="shared" si="6"/>
        <v>-9.7153308419200696E-3</v>
      </c>
      <c r="J62" s="1">
        <f t="shared" si="7"/>
        <v>-1.4172649357099099E-2</v>
      </c>
      <c r="K62" s="1">
        <f t="shared" si="8"/>
        <v>-1.4279658326024E-2</v>
      </c>
      <c r="L62" s="1">
        <f t="shared" si="9"/>
        <v>2.5303430970799977E-4</v>
      </c>
      <c r="M62" s="1">
        <f t="shared" si="10"/>
        <v>-4.670522475577997E-4</v>
      </c>
      <c r="N62" s="1">
        <f t="shared" si="11"/>
        <v>-1.0700896892489997E-4</v>
      </c>
      <c r="O62" s="9">
        <v>2.63851976280343E-3</v>
      </c>
      <c r="P62" s="9">
        <v>6.6218334692292602E-3</v>
      </c>
      <c r="Q62" s="1">
        <v>-9.0401996238628594E-3</v>
      </c>
      <c r="R62" s="1">
        <v>-8.3332241777964496E-3</v>
      </c>
      <c r="S62" s="1">
        <v>-1.03139677598787E-2</v>
      </c>
      <c r="T62" s="1">
        <v>-1.02549185328479E-2</v>
      </c>
      <c r="U62" s="1">
        <v>-1.5394245879007999E-2</v>
      </c>
      <c r="V62" s="1">
        <v>-1.2447481209463001E-2</v>
      </c>
      <c r="W62" s="1">
        <v>-1.36356963675302E-2</v>
      </c>
      <c r="X62" s="1">
        <v>-1.44218643191515E-2</v>
      </c>
      <c r="Y62" s="1">
        <v>-1.28211784235086E-2</v>
      </c>
      <c r="Z62" s="1">
        <v>-1.4656816942244201E-2</v>
      </c>
      <c r="AA62" s="1">
        <v>-1.36873675364877E-2</v>
      </c>
      <c r="AB62" s="1">
        <v>-8.1968866153365409E-3</v>
      </c>
      <c r="AC62" s="1">
        <v>-9.8233251924064006E-3</v>
      </c>
      <c r="AD62" s="1">
        <v>-9.8233762873652097E-3</v>
      </c>
      <c r="AE62" s="1">
        <v>-1.19367485458665E-2</v>
      </c>
      <c r="AF62" s="1">
        <v>-1.38002715799624E-2</v>
      </c>
      <c r="AG62" s="1">
        <v>-1.4152483854340699E-2</v>
      </c>
      <c r="AH62" s="1">
        <v>-1.39776504744738E-2</v>
      </c>
      <c r="AI62" s="1">
        <v>-1.55515011728632E-2</v>
      </c>
      <c r="AJ62" s="1">
        <v>-1.6240853991015599E-2</v>
      </c>
      <c r="AK62" s="1">
        <v>-1.4646340707034499E-2</v>
      </c>
      <c r="AL62" s="1">
        <v>-1.36253923558533E-2</v>
      </c>
    </row>
    <row r="63" spans="1:38" x14ac:dyDescent="0.2">
      <c r="A63" s="1" t="s">
        <v>85</v>
      </c>
      <c r="B63" s="1" t="s">
        <v>86</v>
      </c>
      <c r="C63" s="1">
        <v>1.1865753811931E-2</v>
      </c>
      <c r="D63" s="1">
        <v>-8.2724674165822708E-3</v>
      </c>
      <c r="E63" s="1">
        <v>-1.31330876836283E-2</v>
      </c>
      <c r="F63" s="1">
        <v>1.3279875152185001E-2</v>
      </c>
      <c r="G63" s="1">
        <v>-1.49547353799089E-2</v>
      </c>
      <c r="H63" s="1">
        <v>-1.61205072381626E-2</v>
      </c>
      <c r="I63" s="1">
        <f t="shared" si="6"/>
        <v>1.2572814482057999E-2</v>
      </c>
      <c r="J63" s="1">
        <f t="shared" si="7"/>
        <v>-1.1613601398245585E-2</v>
      </c>
      <c r="K63" s="1">
        <f t="shared" si="8"/>
        <v>-1.4626797460895451E-2</v>
      </c>
      <c r="L63" s="1">
        <f t="shared" si="9"/>
        <v>-4.8606202670460289E-3</v>
      </c>
      <c r="M63" s="1">
        <f t="shared" si="10"/>
        <v>-1.1657718582537002E-3</v>
      </c>
      <c r="N63" s="1">
        <f t="shared" si="11"/>
        <v>-3.0131960626498646E-3</v>
      </c>
      <c r="O63" s="9">
        <v>1.32103370769158E-4</v>
      </c>
      <c r="P63" s="9">
        <v>1.4274503119222899E-3</v>
      </c>
      <c r="Q63" s="1">
        <v>7.9030414236724595E-3</v>
      </c>
      <c r="R63" s="1">
        <v>1.52516628389572E-2</v>
      </c>
      <c r="S63" s="1">
        <v>6.9003074476814402E-3</v>
      </c>
      <c r="T63" s="1">
        <v>1.7408003537413098E-2</v>
      </c>
      <c r="U63" s="1">
        <v>-7.0031510389134003E-3</v>
      </c>
      <c r="V63" s="1">
        <v>-8.8617829543641297E-3</v>
      </c>
      <c r="W63" s="1">
        <v>-8.52637688177528E-3</v>
      </c>
      <c r="X63" s="1">
        <v>-8.6985587912762705E-3</v>
      </c>
      <c r="Y63" s="1">
        <v>-1.1825020712158201E-2</v>
      </c>
      <c r="Z63" s="1">
        <v>-1.53981338184443E-2</v>
      </c>
      <c r="AA63" s="1">
        <v>-1.21761085202824E-2</v>
      </c>
      <c r="AB63" s="1">
        <v>1.4413322740729199E-2</v>
      </c>
      <c r="AC63" s="1">
        <v>7.1407476266001704E-3</v>
      </c>
      <c r="AD63" s="1">
        <v>1.54348193623653E-2</v>
      </c>
      <c r="AE63" s="1">
        <v>1.61306108790455E-2</v>
      </c>
      <c r="AF63" s="1">
        <v>-1.7862133821081198E-2</v>
      </c>
      <c r="AG63" s="1">
        <v>-1.47173276359786E-2</v>
      </c>
      <c r="AH63" s="1">
        <v>-7.6563498963218698E-3</v>
      </c>
      <c r="AI63" s="1">
        <v>-1.95831301662538E-2</v>
      </c>
      <c r="AJ63" s="1">
        <v>-1.78260087631293E-2</v>
      </c>
      <c r="AK63" s="1">
        <v>-1.40649294994705E-2</v>
      </c>
      <c r="AL63" s="1">
        <v>-1.6470583451887899E-2</v>
      </c>
    </row>
    <row r="64" spans="1:38" x14ac:dyDescent="0.2">
      <c r="A64" s="1" t="s">
        <v>14</v>
      </c>
      <c r="B64" s="1" t="s">
        <v>15</v>
      </c>
      <c r="C64" s="1">
        <v>-1.92014650591288E-2</v>
      </c>
      <c r="D64" s="1">
        <v>-1.7864101589998099E-2</v>
      </c>
      <c r="E64" s="1">
        <v>-1.5586061877737801E-2</v>
      </c>
      <c r="F64" s="1">
        <v>-1.9807429165439799E-2</v>
      </c>
      <c r="G64" s="1">
        <v>-1.70092919061984E-2</v>
      </c>
      <c r="H64" s="1">
        <v>-1.74912625983814E-2</v>
      </c>
      <c r="I64" s="1">
        <f t="shared" si="6"/>
        <v>-1.9504447112284301E-2</v>
      </c>
      <c r="J64" s="1">
        <f t="shared" si="7"/>
        <v>-1.7436696748098252E-2</v>
      </c>
      <c r="K64" s="1">
        <f t="shared" si="8"/>
        <v>-1.6538662238059602E-2</v>
      </c>
      <c r="L64" s="1">
        <f t="shared" si="9"/>
        <v>2.2780397122602984E-3</v>
      </c>
      <c r="M64" s="1">
        <f t="shared" si="10"/>
        <v>-4.8197069218300012E-4</v>
      </c>
      <c r="N64" s="1">
        <f t="shared" si="11"/>
        <v>8.9803451003864915E-4</v>
      </c>
      <c r="O64" s="9">
        <v>3.82850824180127E-3</v>
      </c>
      <c r="P64" s="9">
        <v>8.3667961014645808E-3</v>
      </c>
      <c r="Q64" s="1">
        <v>-1.97516660821144E-2</v>
      </c>
      <c r="R64" s="1">
        <v>-2.0031527231420699E-2</v>
      </c>
      <c r="S64" s="1">
        <v>-1.7570973861361298E-2</v>
      </c>
      <c r="T64" s="1">
        <v>-1.9451693061618799E-2</v>
      </c>
      <c r="U64" s="1">
        <v>-1.90941540976854E-2</v>
      </c>
      <c r="V64" s="1">
        <v>-1.58427434282832E-2</v>
      </c>
      <c r="W64" s="1">
        <v>-1.97343729805761E-2</v>
      </c>
      <c r="X64" s="1">
        <v>-1.6785135853447701E-2</v>
      </c>
      <c r="Y64" s="1">
        <v>-1.6097605556842701E-2</v>
      </c>
      <c r="Z64" s="1">
        <v>-1.5957035999654201E-2</v>
      </c>
      <c r="AA64" s="1">
        <v>-1.47035440767164E-2</v>
      </c>
      <c r="AB64" s="1">
        <v>-2.07784437539025E-2</v>
      </c>
      <c r="AC64" s="1">
        <v>-1.7648430615026502E-2</v>
      </c>
      <c r="AD64" s="1">
        <v>-1.9858484397558999E-2</v>
      </c>
      <c r="AE64" s="1">
        <v>-2.0944357895271201E-2</v>
      </c>
      <c r="AF64" s="1">
        <v>-1.6749320680175699E-2</v>
      </c>
      <c r="AG64" s="1">
        <v>-1.6554460442645601E-2</v>
      </c>
      <c r="AH64" s="1">
        <v>-1.5681535453444001E-2</v>
      </c>
      <c r="AI64" s="1">
        <v>-1.9051851048528301E-2</v>
      </c>
      <c r="AJ64" s="1">
        <v>-1.7835874350066599E-2</v>
      </c>
      <c r="AK64" s="1">
        <v>-1.65129671638523E-2</v>
      </c>
      <c r="AL64" s="1">
        <v>-1.8124946281225199E-2</v>
      </c>
    </row>
    <row r="65" spans="1:38" x14ac:dyDescent="0.2">
      <c r="A65" s="1" t="s">
        <v>123</v>
      </c>
      <c r="B65" s="1" t="s">
        <v>124</v>
      </c>
      <c r="C65" s="1">
        <v>-3.7453576173761903E-2</v>
      </c>
      <c r="D65" s="1">
        <v>-3.2295460629073298E-2</v>
      </c>
      <c r="E65" s="1">
        <v>-1.8680695040774801E-2</v>
      </c>
      <c r="F65" s="1">
        <v>-3.7894163037557299E-2</v>
      </c>
      <c r="G65" s="1">
        <v>-2.9833358159457899E-2</v>
      </c>
      <c r="H65" s="1">
        <v>-2.2798951463286699E-2</v>
      </c>
      <c r="I65" s="1">
        <f t="shared" si="6"/>
        <v>-3.7673869605659605E-2</v>
      </c>
      <c r="J65" s="1">
        <f t="shared" si="7"/>
        <v>-3.10644093942656E-2</v>
      </c>
      <c r="K65" s="1">
        <f t="shared" si="8"/>
        <v>-2.0739823252030748E-2</v>
      </c>
      <c r="L65" s="1">
        <f t="shared" si="9"/>
        <v>1.3614765588298498E-2</v>
      </c>
      <c r="M65" s="1">
        <f t="shared" si="10"/>
        <v>7.0344066961712005E-3</v>
      </c>
      <c r="N65" s="1">
        <f t="shared" si="11"/>
        <v>1.0324586142234849E-2</v>
      </c>
      <c r="O65" s="9">
        <v>8.5548084060045096E-6</v>
      </c>
      <c r="P65" s="9">
        <v>3.5811627875047801E-4</v>
      </c>
      <c r="Q65" s="1">
        <v>-4.1546895431632001E-2</v>
      </c>
      <c r="R65" s="1">
        <v>-3.7824619566915102E-2</v>
      </c>
      <c r="S65" s="1">
        <v>-3.5988010911456397E-2</v>
      </c>
      <c r="T65" s="1">
        <v>-3.4454778785044202E-2</v>
      </c>
      <c r="U65" s="1">
        <v>-3.3762722005898298E-2</v>
      </c>
      <c r="V65" s="1">
        <v>-3.0293563409924999E-2</v>
      </c>
      <c r="W65" s="1">
        <v>-3.3893630154565597E-2</v>
      </c>
      <c r="X65" s="1">
        <v>-3.1231926945904299E-2</v>
      </c>
      <c r="Y65" s="1">
        <v>-1.9436890401196699E-2</v>
      </c>
      <c r="Z65" s="1">
        <v>-1.6391528270821899E-2</v>
      </c>
      <c r="AA65" s="1">
        <v>-2.0213666450305898E-2</v>
      </c>
      <c r="AB65" s="1">
        <v>-3.9184220548051998E-2</v>
      </c>
      <c r="AC65" s="1">
        <v>-3.66348142221165E-2</v>
      </c>
      <c r="AD65" s="1">
        <v>-3.7222628009696897E-2</v>
      </c>
      <c r="AE65" s="1">
        <v>-3.85349893703636E-2</v>
      </c>
      <c r="AF65" s="1">
        <v>-3.14403424134349E-2</v>
      </c>
      <c r="AG65" s="1">
        <v>-2.9840936423965798E-2</v>
      </c>
      <c r="AH65" s="1">
        <v>-2.6861751724612099E-2</v>
      </c>
      <c r="AI65" s="1">
        <v>-3.11904020758186E-2</v>
      </c>
      <c r="AJ65" s="1">
        <v>-2.3861554107224101E-2</v>
      </c>
      <c r="AK65" s="1">
        <v>-2.2434273302513501E-2</v>
      </c>
      <c r="AL65" s="1">
        <v>-2.21010269801226E-2</v>
      </c>
    </row>
  </sheetData>
  <autoFilter ref="A1:AL1" xr:uid="{00000000-0009-0000-0000-000000000000}">
    <sortState xmlns:xlrd2="http://schemas.microsoft.com/office/spreadsheetml/2017/richdata2" ref="A2:AL65">
      <sortCondition descending="1" ref="K1:K65"/>
    </sortState>
  </autoFilter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4B5F-92A8-0E45-814C-6058E97A0218}">
  <dimension ref="A1:AO26"/>
  <sheetViews>
    <sheetView tabSelected="1" workbookViewId="0">
      <pane xSplit="1" topLeftCell="B1" activePane="topRight" state="frozen"/>
      <selection pane="topRight" activeCell="Q2" sqref="A2:AO26"/>
    </sheetView>
  </sheetViews>
  <sheetFormatPr baseColWidth="10" defaultRowHeight="16" x14ac:dyDescent="0.2"/>
  <cols>
    <col min="1" max="1" width="14.33203125" bestFit="1" customWidth="1"/>
    <col min="3" max="3" width="13.6640625" bestFit="1" customWidth="1"/>
    <col min="4" max="4" width="14.5" bestFit="1" customWidth="1"/>
    <col min="5" max="5" width="13.83203125" bestFit="1" customWidth="1"/>
    <col min="6" max="6" width="17.5" bestFit="1" customWidth="1"/>
    <col min="7" max="7" width="18.33203125" bestFit="1" customWidth="1"/>
    <col min="8" max="8" width="17.6640625" bestFit="1" customWidth="1"/>
    <col min="9" max="10" width="11.33203125" bestFit="1" customWidth="1"/>
    <col min="11" max="11" width="10.6640625" bestFit="1" customWidth="1"/>
    <col min="12" max="12" width="18.33203125" bestFit="1" customWidth="1"/>
    <col min="13" max="13" width="22.1640625" bestFit="1" customWidth="1"/>
    <col min="14" max="14" width="20" bestFit="1" customWidth="1"/>
    <col min="15" max="15" width="18.33203125" bestFit="1" customWidth="1"/>
    <col min="16" max="16" width="22.1640625" bestFit="1" customWidth="1"/>
    <col min="17" max="17" width="20" bestFit="1" customWidth="1"/>
    <col min="18" max="18" width="11.6640625" style="9" bestFit="1" customWidth="1"/>
    <col min="19" max="19" width="10.6640625" style="9" bestFit="1" customWidth="1"/>
    <col min="20" max="23" width="13.1640625" bestFit="1" customWidth="1"/>
    <col min="24" max="27" width="18.1640625" bestFit="1" customWidth="1"/>
    <col min="28" max="30" width="17.5" bestFit="1" customWidth="1"/>
    <col min="31" max="34" width="12.1640625" bestFit="1" customWidth="1"/>
    <col min="35" max="38" width="20.83203125" bestFit="1" customWidth="1"/>
    <col min="39" max="41" width="20.1640625" bestFit="1" customWidth="1"/>
  </cols>
  <sheetData>
    <row r="1" spans="1:41" s="7" customFormat="1" x14ac:dyDescent="0.2">
      <c r="A1" s="6" t="s">
        <v>0</v>
      </c>
      <c r="B1" s="6" t="s">
        <v>3</v>
      </c>
      <c r="C1" s="6" t="s">
        <v>2</v>
      </c>
      <c r="D1" s="6" t="s">
        <v>151</v>
      </c>
      <c r="E1" s="6" t="s">
        <v>152</v>
      </c>
      <c r="F1" s="6" t="s">
        <v>127</v>
      </c>
      <c r="G1" s="6" t="s">
        <v>153</v>
      </c>
      <c r="H1" s="6" t="s">
        <v>154</v>
      </c>
      <c r="I1" s="6" t="s">
        <v>158</v>
      </c>
      <c r="J1" s="6" t="s">
        <v>159</v>
      </c>
      <c r="K1" s="6" t="s">
        <v>160</v>
      </c>
      <c r="L1" s="6" t="s">
        <v>155</v>
      </c>
      <c r="M1" s="6" t="s">
        <v>156</v>
      </c>
      <c r="N1" s="6" t="s">
        <v>157</v>
      </c>
      <c r="O1" s="6" t="s">
        <v>161</v>
      </c>
      <c r="P1" s="6" t="s">
        <v>162</v>
      </c>
      <c r="Q1" s="6" t="s">
        <v>163</v>
      </c>
      <c r="R1" s="8" t="s">
        <v>1</v>
      </c>
      <c r="S1" s="8" t="s">
        <v>150</v>
      </c>
      <c r="T1" s="6" t="s">
        <v>128</v>
      </c>
      <c r="U1" s="6" t="s">
        <v>129</v>
      </c>
      <c r="V1" s="6" t="s">
        <v>130</v>
      </c>
      <c r="W1" s="6" t="s">
        <v>131</v>
      </c>
      <c r="X1" s="6" t="s">
        <v>132</v>
      </c>
      <c r="Y1" s="6" t="s">
        <v>133</v>
      </c>
      <c r="Z1" s="6" t="s">
        <v>134</v>
      </c>
      <c r="AA1" s="6" t="s">
        <v>135</v>
      </c>
      <c r="AB1" s="6" t="s">
        <v>136</v>
      </c>
      <c r="AC1" s="6" t="s">
        <v>137</v>
      </c>
      <c r="AD1" s="6" t="s">
        <v>138</v>
      </c>
      <c r="AE1" s="6" t="s">
        <v>139</v>
      </c>
      <c r="AF1" s="6" t="s">
        <v>140</v>
      </c>
      <c r="AG1" s="6" t="s">
        <v>141</v>
      </c>
      <c r="AH1" s="6" t="s">
        <v>142</v>
      </c>
      <c r="AI1" s="6" t="s">
        <v>143</v>
      </c>
      <c r="AJ1" s="6" t="s">
        <v>144</v>
      </c>
      <c r="AK1" s="6" t="s">
        <v>145</v>
      </c>
      <c r="AL1" s="6" t="s">
        <v>146</v>
      </c>
      <c r="AM1" s="6" t="s">
        <v>147</v>
      </c>
      <c r="AN1" s="6" t="s">
        <v>148</v>
      </c>
      <c r="AO1" s="6" t="s">
        <v>149</v>
      </c>
    </row>
    <row r="2" spans="1:41" s="3" customFormat="1" x14ac:dyDescent="0.2">
      <c r="A2" s="2" t="s">
        <v>46</v>
      </c>
      <c r="B2" s="2" t="s">
        <v>47</v>
      </c>
      <c r="C2" s="2">
        <v>-1.84817357027709E-2</v>
      </c>
      <c r="D2" s="2">
        <v>-1.62720986454748E-3</v>
      </c>
      <c r="E2" s="2">
        <v>1.9926200885900001E-2</v>
      </c>
      <c r="F2" s="2">
        <v>-1.7598631007028302E-2</v>
      </c>
      <c r="G2" s="2">
        <v>9.3252968438992997E-3</v>
      </c>
      <c r="H2" s="2">
        <v>2.8659248846672002E-2</v>
      </c>
      <c r="I2" s="2">
        <f>AVERAGE(C2,F2)</f>
        <v>-1.8040183354899601E-2</v>
      </c>
      <c r="J2" s="2">
        <f>AVERAGE(D2,G2)</f>
        <v>3.84904348967591E-3</v>
      </c>
      <c r="K2" s="2">
        <f>AVERAGE(E2,H2)</f>
        <v>2.4292724866286003E-2</v>
      </c>
      <c r="L2" s="2">
        <f>E2-D2</f>
        <v>2.155341075044748E-2</v>
      </c>
      <c r="M2" s="2">
        <f>H2-G2</f>
        <v>1.93339520027727E-2</v>
      </c>
      <c r="N2" s="2">
        <f>AVERAGE(L2:M2)</f>
        <v>2.0443681376610089E-2</v>
      </c>
      <c r="O2" s="2">
        <f>E2-C2</f>
        <v>3.84079365886709E-2</v>
      </c>
      <c r="P2" s="2">
        <f>H2-F2</f>
        <v>4.6257879853700307E-2</v>
      </c>
      <c r="Q2" s="2">
        <f>AVERAGE(O2:P2)</f>
        <v>4.23329082211856E-2</v>
      </c>
      <c r="R2" s="10">
        <v>7.1706620360718696E-6</v>
      </c>
      <c r="S2" s="10">
        <v>3.5811627875047801E-4</v>
      </c>
      <c r="T2" s="2">
        <v>-2.11417688861819E-2</v>
      </c>
      <c r="U2" s="2">
        <v>-2.0988588637994299E-2</v>
      </c>
      <c r="V2" s="2">
        <v>-1.5570631571669E-2</v>
      </c>
      <c r="W2" s="2">
        <v>-1.62259537152382E-2</v>
      </c>
      <c r="X2" s="2">
        <v>-3.8775023874462302E-3</v>
      </c>
      <c r="Y2" s="2">
        <v>9.3712744403593405E-4</v>
      </c>
      <c r="Z2" s="2">
        <v>-2.7626025470142801E-3</v>
      </c>
      <c r="AA2" s="2">
        <v>-8.0586196776535196E-4</v>
      </c>
      <c r="AB2" s="2">
        <v>1.5102900840284201E-2</v>
      </c>
      <c r="AC2" s="2">
        <v>2.49599197412999E-2</v>
      </c>
      <c r="AD2" s="2">
        <v>1.9715782076115799E-2</v>
      </c>
      <c r="AE2" s="2">
        <v>-1.5856478335994299E-2</v>
      </c>
      <c r="AF2" s="2">
        <v>-1.7446721151723899E-2</v>
      </c>
      <c r="AG2" s="2">
        <v>-1.8484675634097801E-2</v>
      </c>
      <c r="AH2" s="2">
        <v>-1.86066489062971E-2</v>
      </c>
      <c r="AI2" s="2">
        <v>8.9997384480575097E-3</v>
      </c>
      <c r="AJ2" s="2">
        <v>7.8065914181902497E-3</v>
      </c>
      <c r="AK2" s="2">
        <v>1.2271646161953999E-2</v>
      </c>
      <c r="AL2" s="2">
        <v>8.2232113473954607E-3</v>
      </c>
      <c r="AM2" s="2">
        <v>3.03573789626977E-2</v>
      </c>
      <c r="AN2" s="2">
        <v>2.86806518377253E-2</v>
      </c>
      <c r="AO2" s="2">
        <v>2.69397157395929E-2</v>
      </c>
    </row>
    <row r="3" spans="1:41" s="3" customFormat="1" x14ac:dyDescent="0.2">
      <c r="A3" s="2" t="s">
        <v>50</v>
      </c>
      <c r="B3" s="2" t="s">
        <v>51</v>
      </c>
      <c r="C3" s="2">
        <v>-1.5413691064443199E-2</v>
      </c>
      <c r="D3" s="2">
        <v>-3.8736692983296702E-3</v>
      </c>
      <c r="E3" s="2">
        <v>1.1471714932368E-2</v>
      </c>
      <c r="F3" s="2">
        <v>-1.6001495026993998E-2</v>
      </c>
      <c r="G3" s="2">
        <v>3.2796785934864799E-3</v>
      </c>
      <c r="H3" s="2">
        <v>1.7287467862945299E-2</v>
      </c>
      <c r="I3" s="2">
        <f>AVERAGE(C3,F3)</f>
        <v>-1.5707593045718598E-2</v>
      </c>
      <c r="J3" s="2">
        <f>AVERAGE(D3,G3)</f>
        <v>-2.9699535242159515E-4</v>
      </c>
      <c r="K3" s="2">
        <f>AVERAGE(E3,H3)</f>
        <v>1.437959139765665E-2</v>
      </c>
      <c r="L3" s="2">
        <f>E3-D3</f>
        <v>1.5345384230697669E-2</v>
      </c>
      <c r="M3" s="2">
        <f>H3-G3</f>
        <v>1.4007789269458819E-2</v>
      </c>
      <c r="N3" s="2">
        <f>AVERAGE(L3:M3)</f>
        <v>1.4676586750078244E-2</v>
      </c>
      <c r="O3" s="2">
        <f>E3-C3</f>
        <v>2.6885405996811197E-2</v>
      </c>
      <c r="P3" s="2">
        <f>H3-F3</f>
        <v>3.3288962889939294E-2</v>
      </c>
      <c r="Q3" s="2">
        <f>AVERAGE(O3:P3)</f>
        <v>3.0087184443375246E-2</v>
      </c>
      <c r="R3" s="10">
        <v>3.2569032751438103E-5</v>
      </c>
      <c r="S3" s="10">
        <v>6.0330255906235403E-4</v>
      </c>
      <c r="T3" s="2">
        <v>-1.5941798405217301E-2</v>
      </c>
      <c r="U3" s="2">
        <v>-1.5806067736655001E-2</v>
      </c>
      <c r="V3" s="2">
        <v>-1.50677316713837E-2</v>
      </c>
      <c r="W3" s="2">
        <v>-1.48391664445169E-2</v>
      </c>
      <c r="X3" s="2">
        <v>-8.3484668639706404E-3</v>
      </c>
      <c r="Y3" s="2">
        <v>-7.91155054489962E-4</v>
      </c>
      <c r="Z3" s="2">
        <v>-3.28973454578994E-3</v>
      </c>
      <c r="AA3" s="2">
        <v>-3.0653207290681399E-3</v>
      </c>
      <c r="AB3" s="2">
        <v>7.5010948087161902E-3</v>
      </c>
      <c r="AC3" s="2">
        <v>1.4805547293543799E-2</v>
      </c>
      <c r="AD3" s="2">
        <v>1.2108502694844E-2</v>
      </c>
      <c r="AE3" s="2">
        <v>-1.34248233181406E-2</v>
      </c>
      <c r="AF3" s="2">
        <v>-1.62490847826351E-2</v>
      </c>
      <c r="AG3" s="2">
        <v>-1.68147754230282E-2</v>
      </c>
      <c r="AH3" s="2">
        <v>-1.7517296584172101E-2</v>
      </c>
      <c r="AI3" s="2">
        <v>4.5240369223495296E-3</v>
      </c>
      <c r="AJ3" s="2">
        <v>2.1943089261886001E-3</v>
      </c>
      <c r="AK3" s="2">
        <v>4.55087510263418E-3</v>
      </c>
      <c r="AL3" s="2">
        <v>1.8494934227736E-3</v>
      </c>
      <c r="AM3" s="2">
        <v>1.8467816538516198E-2</v>
      </c>
      <c r="AN3" s="2">
        <v>1.8602811697280199E-2</v>
      </c>
      <c r="AO3" s="2">
        <v>1.4791775353039599E-2</v>
      </c>
    </row>
    <row r="4" spans="1:41" s="3" customFormat="1" x14ac:dyDescent="0.2">
      <c r="A4" s="2" t="s">
        <v>48</v>
      </c>
      <c r="B4" s="2" t="s">
        <v>49</v>
      </c>
      <c r="C4" s="2">
        <v>-2.1625627029041399E-2</v>
      </c>
      <c r="D4" s="2">
        <v>-1.0823237497834299E-2</v>
      </c>
      <c r="E4" s="2">
        <v>4.4709430320754801E-3</v>
      </c>
      <c r="F4" s="2">
        <v>-2.3024965086188499E-2</v>
      </c>
      <c r="G4" s="2">
        <v>-3.6318181996197402E-3</v>
      </c>
      <c r="H4" s="2">
        <v>9.8574313679018703E-3</v>
      </c>
      <c r="I4" s="2">
        <f>AVERAGE(C4,F4)</f>
        <v>-2.2325296057614949E-2</v>
      </c>
      <c r="J4" s="2">
        <f>AVERAGE(D4,G4)</f>
        <v>-7.2275278487270202E-3</v>
      </c>
      <c r="K4" s="2">
        <f>AVERAGE(E4,H4)</f>
        <v>7.1641871999886756E-3</v>
      </c>
      <c r="L4" s="2">
        <f>E4-D4</f>
        <v>1.529418052990978E-2</v>
      </c>
      <c r="M4" s="2">
        <f>H4-G4</f>
        <v>1.3489249567521611E-2</v>
      </c>
      <c r="N4" s="2">
        <f>AVERAGE(L4:M4)</f>
        <v>1.4391715048715696E-2</v>
      </c>
      <c r="O4" s="2">
        <f>E4-C4</f>
        <v>2.6096570061116878E-2</v>
      </c>
      <c r="P4" s="2">
        <f>H4-F4</f>
        <v>3.2882396454090371E-2</v>
      </c>
      <c r="Q4" s="2">
        <f>AVERAGE(O4:P4)</f>
        <v>2.9489483257603623E-2</v>
      </c>
      <c r="R4" s="10">
        <v>1.7491540607349799E-5</v>
      </c>
      <c r="S4" s="10">
        <v>3.5811627875047801E-4</v>
      </c>
      <c r="T4" s="2">
        <v>-2.2865559510373602E-2</v>
      </c>
      <c r="U4" s="2">
        <v>-2.2136421809827299E-2</v>
      </c>
      <c r="V4" s="2">
        <v>-2.1127834780268799E-2</v>
      </c>
      <c r="W4" s="2">
        <v>-2.03726920156958E-2</v>
      </c>
      <c r="X4" s="2">
        <v>-1.27357991242647E-2</v>
      </c>
      <c r="Y4" s="2">
        <v>-8.8969046907830009E-3</v>
      </c>
      <c r="Z4" s="2">
        <v>-1.15088963624517E-2</v>
      </c>
      <c r="AA4" s="2">
        <v>-1.01513498138379E-2</v>
      </c>
      <c r="AB4" s="2">
        <v>8.6201429079299301E-4</v>
      </c>
      <c r="AC4" s="2">
        <v>8.0628198239181496E-3</v>
      </c>
      <c r="AD4" s="2">
        <v>4.4879949815153104E-3</v>
      </c>
      <c r="AE4" s="2">
        <v>-2.37696443483086E-2</v>
      </c>
      <c r="AF4" s="2">
        <v>-2.12515828325897E-2</v>
      </c>
      <c r="AG4" s="2">
        <v>-2.42194679341769E-2</v>
      </c>
      <c r="AH4" s="2">
        <v>-2.28591652296786E-2</v>
      </c>
      <c r="AI4" s="2">
        <v>-3.9532213566136698E-3</v>
      </c>
      <c r="AJ4" s="2">
        <v>-4.7300068026272001E-3</v>
      </c>
      <c r="AK4" s="2">
        <v>-1.5307139333107301E-3</v>
      </c>
      <c r="AL4" s="2">
        <v>-4.3133307059273597E-3</v>
      </c>
      <c r="AM4" s="2">
        <v>1.0026082779630499E-2</v>
      </c>
      <c r="AN4" s="2">
        <v>1.14428438945253E-2</v>
      </c>
      <c r="AO4" s="2">
        <v>8.1033674295498109E-3</v>
      </c>
    </row>
    <row r="5" spans="1:41" s="3" customFormat="1" x14ac:dyDescent="0.2">
      <c r="A5" s="2" t="s">
        <v>27</v>
      </c>
      <c r="B5" s="2" t="s">
        <v>28</v>
      </c>
      <c r="C5" s="2">
        <v>-1.8411111671895099E-2</v>
      </c>
      <c r="D5" s="2">
        <v>-1.0786402383251299E-2</v>
      </c>
      <c r="E5" s="2">
        <v>1.7065829674067501E-3</v>
      </c>
      <c r="F5" s="2">
        <v>-1.8370457070390901E-2</v>
      </c>
      <c r="G5" s="2">
        <v>-5.1104019020463496E-3</v>
      </c>
      <c r="H5" s="2">
        <v>6.7640511516663497E-3</v>
      </c>
      <c r="I5" s="2">
        <f>AVERAGE(C5,F5)</f>
        <v>-1.8390784371142999E-2</v>
      </c>
      <c r="J5" s="2">
        <f>AVERAGE(D5,G5)</f>
        <v>-7.9484021426488236E-3</v>
      </c>
      <c r="K5" s="2">
        <f>AVERAGE(E5,H5)</f>
        <v>4.2353170595365499E-3</v>
      </c>
      <c r="L5" s="2">
        <f>E5-D5</f>
        <v>1.2492985350658049E-2</v>
      </c>
      <c r="M5" s="2">
        <f>H5-G5</f>
        <v>1.1874453053712699E-2</v>
      </c>
      <c r="N5" s="2">
        <f>AVERAGE(L5:M5)</f>
        <v>1.2183719202185375E-2</v>
      </c>
      <c r="O5" s="2">
        <f>E5-C5</f>
        <v>2.011769463930185E-2</v>
      </c>
      <c r="P5" s="2">
        <f>H5-F5</f>
        <v>2.5134508222057251E-2</v>
      </c>
      <c r="Q5" s="2">
        <f>AVERAGE(O5:P5)</f>
        <v>2.262610143067955E-2</v>
      </c>
      <c r="R5" s="10">
        <v>7.5400260399959105E-4</v>
      </c>
      <c r="S5" s="10">
        <v>3.35771121781918E-3</v>
      </c>
      <c r="T5" s="2">
        <v>-1.9438635981287301E-2</v>
      </c>
      <c r="U5" s="2">
        <v>-1.9435853765421701E-2</v>
      </c>
      <c r="V5" s="2">
        <v>-1.7766294055937399E-2</v>
      </c>
      <c r="W5" s="2">
        <v>-1.7003662884934E-2</v>
      </c>
      <c r="X5" s="2">
        <v>-1.3616842168230101E-2</v>
      </c>
      <c r="Y5" s="2">
        <v>-8.2862786734578201E-3</v>
      </c>
      <c r="Z5" s="2">
        <v>-1.16704883477615E-2</v>
      </c>
      <c r="AA5" s="2">
        <v>-9.57200034355578E-3</v>
      </c>
      <c r="AB5" s="2">
        <v>-8.0392308959383399E-4</v>
      </c>
      <c r="AC5" s="2">
        <v>4.1977452941944797E-3</v>
      </c>
      <c r="AD5" s="2">
        <v>1.7259266976196101E-3</v>
      </c>
      <c r="AE5" s="2">
        <v>-1.7241457889536699E-2</v>
      </c>
      <c r="AF5" s="2">
        <v>-1.7877414518089E-2</v>
      </c>
      <c r="AG5" s="2">
        <v>-1.8552940083052302E-2</v>
      </c>
      <c r="AH5" s="2">
        <v>-1.98100157908856E-2</v>
      </c>
      <c r="AI5" s="2">
        <v>-4.9352632584186299E-3</v>
      </c>
      <c r="AJ5" s="2">
        <v>-5.8331249004570304E-3</v>
      </c>
      <c r="AK5" s="2">
        <v>-2.1834338332244099E-3</v>
      </c>
      <c r="AL5" s="2">
        <v>-7.48978561608531E-3</v>
      </c>
      <c r="AM5" s="2">
        <v>7.2439634827617498E-3</v>
      </c>
      <c r="AN5" s="2">
        <v>8.7860322008684096E-3</v>
      </c>
      <c r="AO5" s="2">
        <v>4.2621577713688897E-3</v>
      </c>
    </row>
    <row r="6" spans="1:41" s="3" customFormat="1" x14ac:dyDescent="0.2">
      <c r="A6" s="2" t="s">
        <v>10</v>
      </c>
      <c r="B6" s="2" t="s">
        <v>11</v>
      </c>
      <c r="C6" s="2">
        <v>-9.1936024120993303E-4</v>
      </c>
      <c r="D6" s="2">
        <v>3.9632940698117796E-3</v>
      </c>
      <c r="E6" s="2">
        <v>9.5915096301274205E-3</v>
      </c>
      <c r="F6" s="2">
        <v>-6.3346455029036604E-4</v>
      </c>
      <c r="G6" s="2">
        <v>5.5269907499961397E-3</v>
      </c>
      <c r="H6" s="2">
        <v>1.2985349274582499E-2</v>
      </c>
      <c r="I6" s="2">
        <f>AVERAGE(C6,F6)</f>
        <v>-7.7641239575014954E-4</v>
      </c>
      <c r="J6" s="2">
        <f>AVERAGE(D6,G6)</f>
        <v>4.7451424099039597E-3</v>
      </c>
      <c r="K6" s="2">
        <f>AVERAGE(E6,H6)</f>
        <v>1.128842945235496E-2</v>
      </c>
      <c r="L6" s="2">
        <f>E6-D6</f>
        <v>5.6282155603156409E-3</v>
      </c>
      <c r="M6" s="2">
        <f>H6-G6</f>
        <v>7.4583585245863596E-3</v>
      </c>
      <c r="N6" s="2">
        <f>AVERAGE(L6:M6)</f>
        <v>6.5432870424510002E-3</v>
      </c>
      <c r="O6" s="2">
        <f>E6-C6</f>
        <v>1.0510869871337354E-2</v>
      </c>
      <c r="P6" s="2">
        <f>H6-F6</f>
        <v>1.3618813824872865E-2</v>
      </c>
      <c r="Q6" s="2">
        <f>AVERAGE(O6:P6)</f>
        <v>1.206484184810511E-2</v>
      </c>
      <c r="R6" s="10">
        <v>2.70457352097864E-3</v>
      </c>
      <c r="S6" s="10">
        <v>6.7440967926967301E-3</v>
      </c>
      <c r="T6" s="2">
        <v>-4.9513943328040504E-3</v>
      </c>
      <c r="U6" s="2">
        <v>-5.3424498418683898E-5</v>
      </c>
      <c r="V6" s="2">
        <v>-2.7712958063796098E-3</v>
      </c>
      <c r="W6" s="2">
        <v>4.0986736727626101E-3</v>
      </c>
      <c r="X6" s="2">
        <v>6.0779415601886298E-3</v>
      </c>
      <c r="Y6" s="2">
        <v>2.50171980129497E-3</v>
      </c>
      <c r="Z6" s="2">
        <v>3.0474854059905302E-3</v>
      </c>
      <c r="AA6" s="2">
        <v>4.2260295117729704E-3</v>
      </c>
      <c r="AB6" s="2">
        <v>9.7853329831961693E-3</v>
      </c>
      <c r="AC6" s="2">
        <v>1.0637737079971401E-2</v>
      </c>
      <c r="AD6" s="2">
        <v>8.3514588272146899E-3</v>
      </c>
      <c r="AE6" s="2">
        <v>-1.5747171436807201E-3</v>
      </c>
      <c r="AF6" s="2">
        <v>-4.0267816220022797E-3</v>
      </c>
      <c r="AG6" s="2">
        <v>-2.8289332684692701E-5</v>
      </c>
      <c r="AH6" s="2">
        <v>3.0959298972062302E-3</v>
      </c>
      <c r="AI6" s="2">
        <v>3.2783348706587698E-3</v>
      </c>
      <c r="AJ6" s="2">
        <v>5.0816122817214102E-3</v>
      </c>
      <c r="AK6" s="2">
        <v>7.0509968057531399E-3</v>
      </c>
      <c r="AL6" s="2">
        <v>6.6970190418512597E-3</v>
      </c>
      <c r="AM6" s="2">
        <v>1.3088822942858E-2</v>
      </c>
      <c r="AN6" s="2">
        <v>1.3066700366210901E-2</v>
      </c>
      <c r="AO6" s="2">
        <v>1.28005245146785E-2</v>
      </c>
    </row>
    <row r="7" spans="1:41" s="3" customFormat="1" x14ac:dyDescent="0.2">
      <c r="A7" s="2" t="s">
        <v>20</v>
      </c>
      <c r="B7" s="2" t="s">
        <v>19</v>
      </c>
      <c r="C7" s="2">
        <v>-3.9590400732766196E-3</v>
      </c>
      <c r="D7" s="2">
        <v>6.2347390357137499E-4</v>
      </c>
      <c r="E7" s="2">
        <v>8.5749276988905804E-3</v>
      </c>
      <c r="F7" s="2">
        <v>-2.2881889530497E-3</v>
      </c>
      <c r="G7" s="2">
        <v>3.4707239423991199E-3</v>
      </c>
      <c r="H7" s="2">
        <v>6.2163884579618401E-3</v>
      </c>
      <c r="I7" s="2">
        <f>AVERAGE(C7,F7)</f>
        <v>-3.1236145131631598E-3</v>
      </c>
      <c r="J7" s="2">
        <f>AVERAGE(D7,G7)</f>
        <v>2.0470989229852475E-3</v>
      </c>
      <c r="K7" s="2">
        <f>AVERAGE(E7,H7)</f>
        <v>7.3956580784262102E-3</v>
      </c>
      <c r="L7" s="2">
        <f>E7-D7</f>
        <v>7.9514537953192053E-3</v>
      </c>
      <c r="M7" s="2">
        <f>H7-G7</f>
        <v>2.7456645155627202E-3</v>
      </c>
      <c r="N7" s="2">
        <f>AVERAGE(L7:M7)</f>
        <v>5.3485591554409632E-3</v>
      </c>
      <c r="O7" s="2">
        <f>E7-C7</f>
        <v>1.25339677721672E-2</v>
      </c>
      <c r="P7" s="2">
        <f>H7-F7</f>
        <v>8.5045774110115401E-3</v>
      </c>
      <c r="Q7" s="2">
        <f>AVERAGE(O7:P7)</f>
        <v>1.0519272591589371E-2</v>
      </c>
      <c r="R7" s="10">
        <v>2.03200527039426E-4</v>
      </c>
      <c r="S7" s="10">
        <v>1.79647738678038E-3</v>
      </c>
      <c r="T7" s="2">
        <v>-2.33382160071846E-3</v>
      </c>
      <c r="U7" s="2">
        <v>-6.7128440703962296E-3</v>
      </c>
      <c r="V7" s="2">
        <v>-1.90021913627649E-3</v>
      </c>
      <c r="W7" s="2">
        <v>-4.8892754857153197E-3</v>
      </c>
      <c r="X7" s="2">
        <v>1.5465065162171501E-5</v>
      </c>
      <c r="Y7" s="2">
        <v>1.5883190214794501E-3</v>
      </c>
      <c r="Z7" s="2">
        <v>-4.0187797438446301E-4</v>
      </c>
      <c r="AA7" s="2">
        <v>1.29198950202834E-3</v>
      </c>
      <c r="AB7" s="2">
        <v>5.5097925742061101E-3</v>
      </c>
      <c r="AC7" s="2">
        <v>1.17472910602017E-2</v>
      </c>
      <c r="AD7" s="2">
        <v>8.4676994622639307E-3</v>
      </c>
      <c r="AE7" s="2">
        <v>-3.61595850114E-3</v>
      </c>
      <c r="AF7" s="2">
        <v>-1.00178436964194E-3</v>
      </c>
      <c r="AG7" s="2">
        <v>-1.7574352640526299E-3</v>
      </c>
      <c r="AH7" s="2">
        <v>-2.7775776773642201E-3</v>
      </c>
      <c r="AI7" s="2">
        <v>3.03447389951961E-3</v>
      </c>
      <c r="AJ7" s="2">
        <v>2.4966807093980701E-3</v>
      </c>
      <c r="AK7" s="2">
        <v>4.6871359011586202E-3</v>
      </c>
      <c r="AL7" s="2">
        <v>3.6646052595201602E-3</v>
      </c>
      <c r="AM7" s="2">
        <v>5.8981748697138599E-3</v>
      </c>
      <c r="AN7" s="2">
        <v>6.6442352951108299E-3</v>
      </c>
      <c r="AO7" s="2">
        <v>6.1067552090608296E-3</v>
      </c>
    </row>
    <row r="8" spans="1:41" s="3" customFormat="1" x14ac:dyDescent="0.2">
      <c r="A8" s="2" t="s">
        <v>64</v>
      </c>
      <c r="B8" s="2" t="s">
        <v>65</v>
      </c>
      <c r="C8" s="2">
        <v>-2.5959450315132202E-4</v>
      </c>
      <c r="D8" s="2">
        <v>5.0037799962318504E-3</v>
      </c>
      <c r="E8" s="2">
        <v>8.5844515810222597E-3</v>
      </c>
      <c r="F8" s="2">
        <v>-3.7226166583706602E-4</v>
      </c>
      <c r="G8" s="2">
        <v>7.7751053633599004E-3</v>
      </c>
      <c r="H8" s="2">
        <v>1.47426501415824E-2</v>
      </c>
      <c r="I8" s="2">
        <f>AVERAGE(C8,F8)</f>
        <v>-3.1592808449419402E-4</v>
      </c>
      <c r="J8" s="2">
        <f>AVERAGE(D8,G8)</f>
        <v>6.3894426797958754E-3</v>
      </c>
      <c r="K8" s="2">
        <f>AVERAGE(E8,H8)</f>
        <v>1.166355086130233E-2</v>
      </c>
      <c r="L8" s="2">
        <f>E8-D8</f>
        <v>3.5806715847904094E-3</v>
      </c>
      <c r="M8" s="2">
        <f>H8-G8</f>
        <v>6.9675447782224995E-3</v>
      </c>
      <c r="N8" s="2">
        <f>AVERAGE(L8:M8)</f>
        <v>5.2741081815064544E-3</v>
      </c>
      <c r="O8" s="2">
        <f>E8-C8</f>
        <v>8.8440460841735825E-3</v>
      </c>
      <c r="P8" s="2">
        <f>H8-F8</f>
        <v>1.5114911807419466E-2</v>
      </c>
      <c r="Q8" s="2">
        <f>AVERAGE(O8:P8)</f>
        <v>1.1979478945796524E-2</v>
      </c>
      <c r="R8" s="10">
        <v>3.95323235964108E-4</v>
      </c>
      <c r="S8" s="10">
        <v>2.6979076980708401E-3</v>
      </c>
      <c r="T8" s="2">
        <v>-3.3345806559241598E-3</v>
      </c>
      <c r="U8" s="2">
        <v>1.0728453194561399E-3</v>
      </c>
      <c r="V8" s="2">
        <v>-8.0359378602129895E-4</v>
      </c>
      <c r="W8" s="2">
        <v>2.0269511098840302E-3</v>
      </c>
      <c r="X8" s="2">
        <v>7.1516851849885597E-3</v>
      </c>
      <c r="Y8" s="2">
        <v>4.4850835969156401E-3</v>
      </c>
      <c r="Z8" s="2">
        <v>5.0019383973631598E-3</v>
      </c>
      <c r="AA8" s="2">
        <v>3.3764128056600301E-3</v>
      </c>
      <c r="AB8" s="2">
        <v>8.3072717665983505E-3</v>
      </c>
      <c r="AC8" s="2">
        <v>9.3299585234438206E-3</v>
      </c>
      <c r="AD8" s="2">
        <v>8.1161244530245993E-3</v>
      </c>
      <c r="AE8" s="2">
        <v>1.08457094947377E-3</v>
      </c>
      <c r="AF8" s="2">
        <v>-2.3368164816492802E-3</v>
      </c>
      <c r="AG8" s="2">
        <v>-5.2513130726835504E-4</v>
      </c>
      <c r="AH8" s="2">
        <v>2.8833017609560001E-4</v>
      </c>
      <c r="AI8" s="2">
        <v>6.3761876589880596E-3</v>
      </c>
      <c r="AJ8" s="2">
        <v>8.0791473873202003E-3</v>
      </c>
      <c r="AK8" s="2">
        <v>8.8648768639173203E-3</v>
      </c>
      <c r="AL8" s="2">
        <v>7.7802095432140299E-3</v>
      </c>
      <c r="AM8" s="2">
        <v>1.6737996492932901E-2</v>
      </c>
      <c r="AN8" s="2">
        <v>1.4341917686590201E-2</v>
      </c>
      <c r="AO8" s="2">
        <v>1.31480362452241E-2</v>
      </c>
    </row>
    <row r="9" spans="1:41" s="3" customFormat="1" x14ac:dyDescent="0.2">
      <c r="A9" s="2" t="s">
        <v>37</v>
      </c>
      <c r="B9" s="2" t="s">
        <v>38</v>
      </c>
      <c r="C9" s="2">
        <v>-7.0138596806838998E-3</v>
      </c>
      <c r="D9" s="2">
        <v>-3.80040681562102E-4</v>
      </c>
      <c r="E9" s="2">
        <v>4.9434971409428796E-3</v>
      </c>
      <c r="F9" s="2">
        <v>-8.6292355236266306E-3</v>
      </c>
      <c r="G9" s="2">
        <v>-5.1409422947326199E-4</v>
      </c>
      <c r="H9" s="2">
        <v>2.99776745887764E-3</v>
      </c>
      <c r="I9" s="2">
        <f>AVERAGE(C9,F9)</f>
        <v>-7.8215476021552648E-3</v>
      </c>
      <c r="J9" s="2">
        <f>AVERAGE(D9,G9)</f>
        <v>-4.47067455517682E-4</v>
      </c>
      <c r="K9" s="2">
        <f>AVERAGE(E9,H9)</f>
        <v>3.9706322999102598E-3</v>
      </c>
      <c r="L9" s="2">
        <f>E9-D9</f>
        <v>5.3235378225049814E-3</v>
      </c>
      <c r="M9" s="2">
        <f>H9-G9</f>
        <v>3.5118616883509021E-3</v>
      </c>
      <c r="N9" s="2">
        <f>AVERAGE(L9:M9)</f>
        <v>4.4176997554279413E-3</v>
      </c>
      <c r="O9" s="2">
        <f>E9-C9</f>
        <v>1.1957356821626779E-2</v>
      </c>
      <c r="P9" s="2">
        <f>H9-F9</f>
        <v>1.162700298250427E-2</v>
      </c>
      <c r="Q9" s="2">
        <f>AVERAGE(O9:P9)</f>
        <v>1.1792179902065525E-2</v>
      </c>
      <c r="R9" s="10">
        <v>1.6387234031167202E-5</v>
      </c>
      <c r="S9" s="10">
        <v>3.5811627875047801E-4</v>
      </c>
      <c r="T9" s="2">
        <v>-7.0962425294382302E-3</v>
      </c>
      <c r="U9" s="2">
        <v>-8.2600675162735494E-3</v>
      </c>
      <c r="V9" s="2">
        <v>-5.9271408835597696E-3</v>
      </c>
      <c r="W9" s="2">
        <v>-6.7719877934640498E-3</v>
      </c>
      <c r="X9" s="2">
        <v>9.1255317676284099E-4</v>
      </c>
      <c r="Y9" s="2">
        <v>-1.21572978724734E-3</v>
      </c>
      <c r="Z9" s="2">
        <v>-6.7677809061571497E-4</v>
      </c>
      <c r="AA9" s="2">
        <v>-5.4020802514819595E-4</v>
      </c>
      <c r="AB9" s="2">
        <v>3.9689526802911398E-3</v>
      </c>
      <c r="AC9" s="2">
        <v>5.4348765151152802E-3</v>
      </c>
      <c r="AD9" s="2">
        <v>5.4266622274222196E-3</v>
      </c>
      <c r="AE9" s="2">
        <v>-7.0695894168398103E-3</v>
      </c>
      <c r="AF9" s="2">
        <v>-9.3256064763201797E-3</v>
      </c>
      <c r="AG9" s="2">
        <v>-8.4491036538848607E-3</v>
      </c>
      <c r="AH9" s="2">
        <v>-9.6726425474616597E-3</v>
      </c>
      <c r="AI9" s="2">
        <v>-2.8246302533591998E-3</v>
      </c>
      <c r="AJ9" s="2">
        <v>-2.2474709692553801E-3</v>
      </c>
      <c r="AK9" s="2">
        <v>2.3460589209276599E-3</v>
      </c>
      <c r="AL9" s="2">
        <v>6.6966538379387098E-4</v>
      </c>
      <c r="AM9" s="2">
        <v>-2.8628629212948799E-4</v>
      </c>
      <c r="AN9" s="2">
        <v>5.2528860374214904E-3</v>
      </c>
      <c r="AO9" s="2">
        <v>4.0267026313409197E-3</v>
      </c>
    </row>
    <row r="10" spans="1:41" s="3" customFormat="1" x14ac:dyDescent="0.2">
      <c r="A10" s="2" t="s">
        <v>100</v>
      </c>
      <c r="B10" s="2" t="s">
        <v>101</v>
      </c>
      <c r="C10" s="2">
        <v>9.4338118526068903E-4</v>
      </c>
      <c r="D10" s="2">
        <v>3.9288002198120198E-3</v>
      </c>
      <c r="E10" s="2">
        <v>8.2791878830672898E-3</v>
      </c>
      <c r="F10" s="2">
        <v>2.0893741792366301E-3</v>
      </c>
      <c r="G10" s="2">
        <v>3.7328840701998799E-3</v>
      </c>
      <c r="H10" s="2">
        <v>7.0643711050133503E-3</v>
      </c>
      <c r="I10" s="2">
        <f>AVERAGE(C10,F10)</f>
        <v>1.5163776822486597E-3</v>
      </c>
      <c r="J10" s="2">
        <f>AVERAGE(D10,G10)</f>
        <v>3.8308421450059501E-3</v>
      </c>
      <c r="K10" s="2">
        <f>AVERAGE(E10,H10)</f>
        <v>7.67177949404032E-3</v>
      </c>
      <c r="L10" s="2">
        <f>E10-D10</f>
        <v>4.35038766325527E-3</v>
      </c>
      <c r="M10" s="2">
        <f>H10-G10</f>
        <v>3.3314870348134704E-3</v>
      </c>
      <c r="N10" s="2">
        <f>AVERAGE(L10:M10)</f>
        <v>3.84093734903437E-3</v>
      </c>
      <c r="O10" s="2">
        <f>E10-C10</f>
        <v>7.335806697806601E-3</v>
      </c>
      <c r="P10" s="2">
        <f>H10-F10</f>
        <v>4.9749969257767198E-3</v>
      </c>
      <c r="Q10" s="2">
        <f>AVERAGE(O10:P10)</f>
        <v>6.1554018117916604E-3</v>
      </c>
      <c r="R10" s="10">
        <v>1.4545838236263201E-3</v>
      </c>
      <c r="S10" s="10">
        <v>4.6379762900872097E-3</v>
      </c>
      <c r="T10" s="2">
        <v>-5.38272629595016E-4</v>
      </c>
      <c r="U10" s="2">
        <v>6.40957752322434E-4</v>
      </c>
      <c r="V10" s="2">
        <v>1.03167988302144E-3</v>
      </c>
      <c r="W10" s="2">
        <v>2.6391597352938998E-3</v>
      </c>
      <c r="X10" s="2">
        <v>3.1322570563191402E-3</v>
      </c>
      <c r="Y10" s="2">
        <v>3.4322768467940599E-3</v>
      </c>
      <c r="Z10" s="2">
        <v>4.3818470809762E-3</v>
      </c>
      <c r="AA10" s="2">
        <v>4.7688198951586699E-3</v>
      </c>
      <c r="AB10" s="2">
        <v>6.75718163155132E-3</v>
      </c>
      <c r="AC10" s="2">
        <v>1.07276719665284E-2</v>
      </c>
      <c r="AD10" s="2">
        <v>7.3527100511221397E-3</v>
      </c>
      <c r="AE10" s="2">
        <v>2.5029287647942199E-3</v>
      </c>
      <c r="AF10" s="2">
        <v>2.1502550714762401E-4</v>
      </c>
      <c r="AG10" s="2">
        <v>3.0382421388867099E-3</v>
      </c>
      <c r="AH10" s="2">
        <v>2.6013003061179699E-3</v>
      </c>
      <c r="AI10" s="2">
        <v>3.1430053701781801E-3</v>
      </c>
      <c r="AJ10" s="2">
        <v>4.5897298336856204E-3</v>
      </c>
      <c r="AK10" s="2">
        <v>3.2909788279632899E-3</v>
      </c>
      <c r="AL10" s="2">
        <v>3.9078222489724104E-3</v>
      </c>
      <c r="AM10" s="2">
        <v>6.3835342694007098E-3</v>
      </c>
      <c r="AN10" s="2">
        <v>7.7671319085652396E-3</v>
      </c>
      <c r="AO10" s="2">
        <v>7.0424471370740902E-3</v>
      </c>
    </row>
    <row r="11" spans="1:41" s="3" customFormat="1" x14ac:dyDescent="0.2">
      <c r="A11" s="2" t="s">
        <v>21</v>
      </c>
      <c r="B11" s="2" t="s">
        <v>22</v>
      </c>
      <c r="C11" s="2">
        <v>-2.9875403671255998E-3</v>
      </c>
      <c r="D11" s="2">
        <v>3.6563080536663502E-4</v>
      </c>
      <c r="E11" s="2">
        <v>5.8479655905022097E-3</v>
      </c>
      <c r="F11" s="2">
        <v>-3.0709837566242899E-3</v>
      </c>
      <c r="G11" s="2">
        <v>4.2923324390765098E-3</v>
      </c>
      <c r="H11" s="2">
        <v>5.5091677665967198E-3</v>
      </c>
      <c r="I11" s="2">
        <f>AVERAGE(C11,F11)</f>
        <v>-3.0292620618749449E-3</v>
      </c>
      <c r="J11" s="2">
        <f>AVERAGE(D11,G11)</f>
        <v>2.3289816222215724E-3</v>
      </c>
      <c r="K11" s="2">
        <f>AVERAGE(E11,H11)</f>
        <v>5.6785666785494644E-3</v>
      </c>
      <c r="L11" s="2">
        <f>E11-D11</f>
        <v>5.4823347851355748E-3</v>
      </c>
      <c r="M11" s="2">
        <f>H11-G11</f>
        <v>1.21683532752021E-3</v>
      </c>
      <c r="N11" s="2">
        <f>AVERAGE(L11:M11)</f>
        <v>3.3495850563278924E-3</v>
      </c>
      <c r="O11" s="2">
        <f>E11-C11</f>
        <v>8.8355059576278091E-3</v>
      </c>
      <c r="P11" s="2">
        <f>H11-F11</f>
        <v>8.5801515232210093E-3</v>
      </c>
      <c r="Q11" s="2">
        <f>AVERAGE(O11:P11)</f>
        <v>8.7078287404244101E-3</v>
      </c>
      <c r="R11" s="10">
        <v>2.7938813347959698E-3</v>
      </c>
      <c r="S11" s="10">
        <v>6.9224193581887399E-3</v>
      </c>
      <c r="T11" s="2">
        <v>-1.67449861019406E-3</v>
      </c>
      <c r="U11" s="2">
        <v>-3.5362473653309501E-3</v>
      </c>
      <c r="V11" s="2">
        <v>-2.51612371820077E-3</v>
      </c>
      <c r="W11" s="2">
        <v>-4.2232917747766297E-3</v>
      </c>
      <c r="X11" s="2">
        <v>2.0182610054507301E-3</v>
      </c>
      <c r="Y11" s="2">
        <v>-7.9767933271797703E-5</v>
      </c>
      <c r="Z11" s="2">
        <v>-6.1759268758164497E-4</v>
      </c>
      <c r="AA11" s="2">
        <v>1.4162283686925301E-4</v>
      </c>
      <c r="AB11" s="2">
        <v>3.3147053619954599E-3</v>
      </c>
      <c r="AC11" s="2">
        <v>8.4859537814510003E-3</v>
      </c>
      <c r="AD11" s="2">
        <v>5.7432376280601802E-3</v>
      </c>
      <c r="AE11" s="2">
        <v>-4.3263776145634697E-3</v>
      </c>
      <c r="AF11" s="2">
        <v>-2.9045404214753697E-4</v>
      </c>
      <c r="AG11" s="2">
        <v>-2.8162952095473199E-3</v>
      </c>
      <c r="AH11" s="2">
        <v>-4.8508081602388299E-3</v>
      </c>
      <c r="AI11" s="2">
        <v>4.9915584233329599E-3</v>
      </c>
      <c r="AJ11" s="2">
        <v>2.6457815021901799E-3</v>
      </c>
      <c r="AK11" s="2">
        <v>5.7296310170144799E-3</v>
      </c>
      <c r="AL11" s="2">
        <v>3.8023588137684099E-3</v>
      </c>
      <c r="AM11" s="2">
        <v>5.7556232786496603E-3</v>
      </c>
      <c r="AN11" s="2">
        <v>5.6765050533868298E-3</v>
      </c>
      <c r="AO11" s="2">
        <v>5.0953749677536703E-3</v>
      </c>
    </row>
    <row r="12" spans="1:41" x14ac:dyDescent="0.2">
      <c r="A12" s="1" t="s">
        <v>29</v>
      </c>
      <c r="B12" s="1" t="s">
        <v>30</v>
      </c>
      <c r="C12" s="1">
        <v>1.9603477200732099E-2</v>
      </c>
      <c r="D12" s="1">
        <v>9.9018369509627693E-3</v>
      </c>
      <c r="E12" s="1">
        <v>1.2930325813483801E-2</v>
      </c>
      <c r="F12" s="1">
        <v>2.4153805383938999E-2</v>
      </c>
      <c r="G12" s="1">
        <v>1.6018315222013E-2</v>
      </c>
      <c r="H12" s="1">
        <v>2.0788061960825398E-2</v>
      </c>
      <c r="I12" s="1">
        <f>AVERAGE(C12,F12)</f>
        <v>2.1878641292335549E-2</v>
      </c>
      <c r="J12" s="1">
        <f>AVERAGE(D12,G12)</f>
        <v>1.2960076086487884E-2</v>
      </c>
      <c r="K12" s="1">
        <f>AVERAGE(E12,H12)</f>
        <v>1.6859193887154601E-2</v>
      </c>
      <c r="L12" s="1">
        <f>E12-D12</f>
        <v>3.0284888625210313E-3</v>
      </c>
      <c r="M12" s="1">
        <f>H12-G12</f>
        <v>4.7697467388123985E-3</v>
      </c>
      <c r="N12" s="1">
        <f>AVERAGE(L12:M12)</f>
        <v>3.8991178006667149E-3</v>
      </c>
      <c r="O12" s="1">
        <f>E12-C12</f>
        <v>-6.6731513872482981E-3</v>
      </c>
      <c r="P12" s="1">
        <f>H12-F12</f>
        <v>-3.3657434231136006E-3</v>
      </c>
      <c r="Q12" s="1">
        <f>AVERAGE(O12:P12)</f>
        <v>-5.0194474051809494E-3</v>
      </c>
      <c r="R12" s="9">
        <v>1.9484322276707899E-3</v>
      </c>
      <c r="S12" s="9">
        <v>5.4138581183138202E-3</v>
      </c>
      <c r="T12" s="1">
        <v>1.67006701840921E-2</v>
      </c>
      <c r="U12" s="1">
        <v>2.0955699960525001E-2</v>
      </c>
      <c r="V12" s="1">
        <v>2.0801842040214201E-2</v>
      </c>
      <c r="W12" s="1">
        <v>1.99556966180971E-2</v>
      </c>
      <c r="X12" s="1">
        <v>1.00178596757859E-2</v>
      </c>
      <c r="Y12" s="1">
        <v>1.0553370336704501E-2</v>
      </c>
      <c r="Z12" s="1">
        <v>9.6588754235446706E-3</v>
      </c>
      <c r="AA12" s="1">
        <v>9.3772423678160199E-3</v>
      </c>
      <c r="AB12" s="1">
        <v>1.29367822491882E-2</v>
      </c>
      <c r="AC12" s="1">
        <v>1.23413790363578E-2</v>
      </c>
      <c r="AD12" s="1">
        <v>1.35128161549054E-2</v>
      </c>
      <c r="AE12" s="1">
        <v>2.9701710527445701E-2</v>
      </c>
      <c r="AF12" s="1">
        <v>1.7831642025466402E-2</v>
      </c>
      <c r="AG12" s="1">
        <v>2.36262093475227E-2</v>
      </c>
      <c r="AH12" s="1">
        <v>2.54556596353211E-2</v>
      </c>
      <c r="AI12" s="1">
        <v>1.7042794162295299E-2</v>
      </c>
      <c r="AJ12" s="1">
        <v>1.6512760625048702E-2</v>
      </c>
      <c r="AK12" s="1">
        <v>1.5523494022712201E-2</v>
      </c>
      <c r="AL12" s="1">
        <v>1.4994212077995801E-2</v>
      </c>
      <c r="AM12" s="1">
        <v>2.4554434784547201E-2</v>
      </c>
      <c r="AN12" s="1">
        <v>1.5426215437644501E-2</v>
      </c>
      <c r="AO12" s="1">
        <v>2.23835356602844E-2</v>
      </c>
    </row>
    <row r="13" spans="1:41" x14ac:dyDescent="0.2">
      <c r="A13" s="1" t="s">
        <v>72</v>
      </c>
      <c r="B13" s="1" t="s">
        <v>73</v>
      </c>
      <c r="C13" s="1">
        <v>-4.5251137385431898E-4</v>
      </c>
      <c r="D13" s="1">
        <v>6.2269004628186502E-4</v>
      </c>
      <c r="E13" s="1">
        <v>4.6114555513657096E-3</v>
      </c>
      <c r="F13" s="1">
        <v>2.08416713445911E-4</v>
      </c>
      <c r="G13" s="1">
        <v>2.83509814847671E-3</v>
      </c>
      <c r="H13" s="1">
        <v>5.2859871723824996E-3</v>
      </c>
      <c r="I13" s="1">
        <f>AVERAGE(C13,F13)</f>
        <v>-1.2204733020420399E-4</v>
      </c>
      <c r="J13" s="1">
        <f>AVERAGE(D13,G13)</f>
        <v>1.7288940973792875E-3</v>
      </c>
      <c r="K13" s="1">
        <f>AVERAGE(E13,H13)</f>
        <v>4.948721361874105E-3</v>
      </c>
      <c r="L13" s="1">
        <f>E13-D13</f>
        <v>3.9887655050838446E-3</v>
      </c>
      <c r="M13" s="1">
        <f>H13-G13</f>
        <v>2.4508890239057896E-3</v>
      </c>
      <c r="N13" s="1">
        <f>AVERAGE(L13:M13)</f>
        <v>3.2198272644948173E-3</v>
      </c>
      <c r="O13" s="1">
        <f>E13-C13</f>
        <v>5.0639669252200287E-3</v>
      </c>
      <c r="P13" s="1">
        <f>H13-F13</f>
        <v>5.0775704589365884E-3</v>
      </c>
      <c r="Q13" s="1">
        <f>AVERAGE(O13:P13)</f>
        <v>5.0707686920783085E-3</v>
      </c>
      <c r="R13" s="9">
        <v>4.1839906602017302E-4</v>
      </c>
      <c r="S13" s="9">
        <v>2.7585972318957199E-3</v>
      </c>
      <c r="T13" s="1">
        <v>-8.7994920738704101E-4</v>
      </c>
      <c r="U13" s="1">
        <v>-1.4768381584601799E-3</v>
      </c>
      <c r="V13" s="1">
        <v>1.37094123071581E-3</v>
      </c>
      <c r="W13" s="1">
        <v>-8.2419936028586404E-4</v>
      </c>
      <c r="X13" s="1">
        <v>-2.7188763439348502E-4</v>
      </c>
      <c r="Y13" s="1">
        <v>8.9524388996543901E-4</v>
      </c>
      <c r="Z13" s="1">
        <v>9.4384837629145802E-4</v>
      </c>
      <c r="AA13" s="1">
        <v>9.23555553264049E-4</v>
      </c>
      <c r="AB13" s="1">
        <v>4.6968597993546296E-3</v>
      </c>
      <c r="AC13" s="1">
        <v>4.7132655701237203E-3</v>
      </c>
      <c r="AD13" s="1">
        <v>4.4242412846187901E-3</v>
      </c>
      <c r="AE13" s="1">
        <v>1.9529895076197199E-3</v>
      </c>
      <c r="AF13" s="1">
        <v>5.1578146818395296E-4</v>
      </c>
      <c r="AG13" s="1">
        <v>1.6101389356994099E-4</v>
      </c>
      <c r="AH13" s="1">
        <v>-1.79611801558997E-3</v>
      </c>
      <c r="AI13" s="1">
        <v>2.6205647224519998E-3</v>
      </c>
      <c r="AJ13" s="1">
        <v>3.2563652945487901E-3</v>
      </c>
      <c r="AK13" s="1">
        <v>3.8317074659123102E-3</v>
      </c>
      <c r="AL13" s="1">
        <v>1.63175511099373E-3</v>
      </c>
      <c r="AM13" s="1">
        <v>4.9069552281563299E-3</v>
      </c>
      <c r="AN13" s="1">
        <v>6.2729193168195299E-3</v>
      </c>
      <c r="AO13" s="1">
        <v>4.6780869721716398E-3</v>
      </c>
    </row>
    <row r="14" spans="1:41" x14ac:dyDescent="0.2">
      <c r="A14" s="1" t="s">
        <v>39</v>
      </c>
      <c r="B14" s="1" t="s">
        <v>40</v>
      </c>
      <c r="C14" s="1">
        <v>-1.7001664176310399E-3</v>
      </c>
      <c r="D14" s="1">
        <v>3.1134359441903499E-3</v>
      </c>
      <c r="E14" s="1">
        <v>6.5940260927897397E-3</v>
      </c>
      <c r="F14" s="1">
        <v>-1.0815521828435801E-3</v>
      </c>
      <c r="G14" s="1">
        <v>1.95270336035007E-3</v>
      </c>
      <c r="H14" s="1">
        <v>4.0088104326213396E-3</v>
      </c>
      <c r="I14" s="1">
        <f>AVERAGE(C14,F14)</f>
        <v>-1.39085930023731E-3</v>
      </c>
      <c r="J14" s="1">
        <f>AVERAGE(D14,G14)</f>
        <v>2.5330696522702098E-3</v>
      </c>
      <c r="K14" s="1">
        <f>AVERAGE(E14,H14)</f>
        <v>5.3014182627055401E-3</v>
      </c>
      <c r="L14" s="1">
        <f>E14-D14</f>
        <v>3.4805901485993897E-3</v>
      </c>
      <c r="M14" s="1">
        <f>H14-G14</f>
        <v>2.0561070722712694E-3</v>
      </c>
      <c r="N14" s="1">
        <f>AVERAGE(L14:M14)</f>
        <v>2.7683486104353294E-3</v>
      </c>
      <c r="O14" s="1">
        <f>E14-C14</f>
        <v>8.2941925104207791E-3</v>
      </c>
      <c r="P14" s="1">
        <f>H14-F14</f>
        <v>5.0903626154649197E-3</v>
      </c>
      <c r="Q14" s="1">
        <f>AVERAGE(O14:P14)</f>
        <v>6.6922775629428494E-3</v>
      </c>
      <c r="R14" s="9">
        <v>5.4692594004937696E-4</v>
      </c>
      <c r="S14" s="9">
        <v>3.0392936356982399E-3</v>
      </c>
      <c r="T14" s="1">
        <v>-7.1667306032948601E-4</v>
      </c>
      <c r="U14" s="1">
        <v>-3.9794503591545202E-3</v>
      </c>
      <c r="V14" s="1">
        <v>-1.29191422861357E-4</v>
      </c>
      <c r="W14" s="1">
        <v>-1.9753508281787802E-3</v>
      </c>
      <c r="X14" s="1">
        <v>2.38613938997296E-3</v>
      </c>
      <c r="Y14" s="1">
        <v>3.51414603732464E-3</v>
      </c>
      <c r="Z14" s="1">
        <v>4.0645214122310503E-3</v>
      </c>
      <c r="AA14" s="1">
        <v>2.48893693723274E-3</v>
      </c>
      <c r="AB14" s="1">
        <v>5.5629348492975701E-3</v>
      </c>
      <c r="AC14" s="1">
        <v>6.6479261414349499E-3</v>
      </c>
      <c r="AD14" s="1">
        <v>7.5712172876367103E-3</v>
      </c>
      <c r="AE14" s="1">
        <v>5.4618167151754195E-4</v>
      </c>
      <c r="AF14" s="1">
        <v>-1.56107355749384E-3</v>
      </c>
      <c r="AG14" s="1">
        <v>1.2149721800982E-3</v>
      </c>
      <c r="AH14" s="1">
        <v>-4.5262890254962199E-3</v>
      </c>
      <c r="AI14" s="1">
        <v>7.5520986612886997E-4</v>
      </c>
      <c r="AJ14" s="1">
        <v>1.2656311592478199E-3</v>
      </c>
      <c r="AK14" s="1">
        <v>2.7358754257179301E-3</v>
      </c>
      <c r="AL14" s="1">
        <v>3.05409699030566E-3</v>
      </c>
      <c r="AM14" s="1">
        <v>3.9175640738935103E-3</v>
      </c>
      <c r="AN14" s="1">
        <v>4.2824910506954203E-3</v>
      </c>
      <c r="AO14" s="1">
        <v>3.8263761732750799E-3</v>
      </c>
    </row>
    <row r="15" spans="1:41" x14ac:dyDescent="0.2">
      <c r="A15" s="1" t="s">
        <v>23</v>
      </c>
      <c r="B15" s="1" t="s">
        <v>24</v>
      </c>
      <c r="C15" s="1">
        <v>-2.9767409708873202E-4</v>
      </c>
      <c r="D15" s="1">
        <v>5.1513190797998097E-3</v>
      </c>
      <c r="E15" s="1">
        <v>6.4343404755324999E-3</v>
      </c>
      <c r="F15" s="1">
        <v>-3.27109692381005E-3</v>
      </c>
      <c r="G15" s="1">
        <v>3.0463502786868299E-3</v>
      </c>
      <c r="H15" s="1">
        <v>5.9682447344413603E-3</v>
      </c>
      <c r="I15" s="1">
        <f>AVERAGE(C15,F15)</f>
        <v>-1.784385510449391E-3</v>
      </c>
      <c r="J15" s="1">
        <f>AVERAGE(D15,G15)</f>
        <v>4.0988346792433196E-3</v>
      </c>
      <c r="K15" s="1">
        <f>AVERAGE(E15,H15)</f>
        <v>6.2012926049869301E-3</v>
      </c>
      <c r="L15" s="1">
        <f>E15-D15</f>
        <v>1.2830213957326902E-3</v>
      </c>
      <c r="M15" s="1">
        <f>H15-G15</f>
        <v>2.9218944557545304E-3</v>
      </c>
      <c r="N15" s="1">
        <f>AVERAGE(L15:M15)</f>
        <v>2.1024579257436105E-3</v>
      </c>
      <c r="O15" s="1">
        <f>E15-C15</f>
        <v>6.7320145726212323E-3</v>
      </c>
      <c r="P15" s="1">
        <f>H15-F15</f>
        <v>9.2393416582514099E-3</v>
      </c>
      <c r="Q15" s="1">
        <f>AVERAGE(O15:P15)</f>
        <v>7.9856781154363215E-3</v>
      </c>
      <c r="R15" s="9">
        <v>5.2108857072431401E-4</v>
      </c>
      <c r="S15" s="9">
        <v>2.9809331472317401E-3</v>
      </c>
      <c r="T15" s="1">
        <v>-1.6356156160627401E-3</v>
      </c>
      <c r="U15" s="1">
        <v>-1.9074797536658E-3</v>
      </c>
      <c r="V15" s="1">
        <v>5.0469743658710297E-4</v>
      </c>
      <c r="W15" s="1">
        <v>1.8477015447865099E-3</v>
      </c>
      <c r="X15" s="1">
        <v>5.4056922290809202E-3</v>
      </c>
      <c r="Y15" s="1">
        <v>5.1609610281105204E-3</v>
      </c>
      <c r="Z15" s="1">
        <v>5.5615585826893901E-3</v>
      </c>
      <c r="AA15" s="1">
        <v>4.4770644793183899E-3</v>
      </c>
      <c r="AB15" s="1">
        <v>7.3097986414621396E-3</v>
      </c>
      <c r="AC15" s="1">
        <v>6.3087606263047599E-3</v>
      </c>
      <c r="AD15" s="1">
        <v>5.6844621588305897E-3</v>
      </c>
      <c r="AE15" s="1">
        <v>-3.0082845297284902E-3</v>
      </c>
      <c r="AF15" s="1">
        <v>-3.2334951939486101E-3</v>
      </c>
      <c r="AG15" s="1">
        <v>-4.3896519262803602E-3</v>
      </c>
      <c r="AH15" s="1">
        <v>-2.4529560452827498E-3</v>
      </c>
      <c r="AI15" s="1">
        <v>2.4500267609364199E-3</v>
      </c>
      <c r="AJ15" s="1">
        <v>2.81226173088792E-3</v>
      </c>
      <c r="AK15" s="1">
        <v>5.0667827219008496E-3</v>
      </c>
      <c r="AL15" s="1">
        <v>1.85632990102215E-3</v>
      </c>
      <c r="AM15" s="1">
        <v>4.8011583570276599E-3</v>
      </c>
      <c r="AN15" s="1">
        <v>7.0243836694803604E-3</v>
      </c>
      <c r="AO15" s="1">
        <v>6.0791921768160598E-3</v>
      </c>
    </row>
    <row r="16" spans="1:41" x14ac:dyDescent="0.2">
      <c r="A16" s="1" t="s">
        <v>70</v>
      </c>
      <c r="B16" s="1" t="s">
        <v>71</v>
      </c>
      <c r="C16" s="1">
        <v>5.4119337996295702E-2</v>
      </c>
      <c r="D16" s="1">
        <v>6.3269546700749801E-2</v>
      </c>
      <c r="E16" s="1">
        <v>6.2407183576334603E-2</v>
      </c>
      <c r="F16" s="1">
        <v>4.1284320179014698E-2</v>
      </c>
      <c r="G16" s="1">
        <v>6.14656979733188E-2</v>
      </c>
      <c r="H16" s="1">
        <v>6.3794456418285794E-2</v>
      </c>
      <c r="I16" s="1">
        <f>AVERAGE(C16,F16)</f>
        <v>4.7701829087655204E-2</v>
      </c>
      <c r="J16" s="1">
        <f>AVERAGE(D16,G16)</f>
        <v>6.2367622337034301E-2</v>
      </c>
      <c r="K16" s="1">
        <f>AVERAGE(E16,H16)</f>
        <v>6.3100819997310195E-2</v>
      </c>
      <c r="L16" s="1">
        <f>E16-D16</f>
        <v>-8.623631244151983E-4</v>
      </c>
      <c r="M16" s="1">
        <f>H16-G16</f>
        <v>2.328758444966994E-3</v>
      </c>
      <c r="N16" s="1">
        <f>AVERAGE(L16:M16)</f>
        <v>7.3319766027589786E-4</v>
      </c>
      <c r="O16" s="1">
        <f>E16-C16</f>
        <v>8.2878455800389009E-3</v>
      </c>
      <c r="P16" s="1">
        <f>H16-F16</f>
        <v>2.2510136239271096E-2</v>
      </c>
      <c r="Q16" s="1">
        <f>AVERAGE(O16:P16)</f>
        <v>1.5398990909654998E-2</v>
      </c>
      <c r="R16" s="9">
        <v>1.5458085212358301E-5</v>
      </c>
      <c r="S16" s="9">
        <v>3.5811627875047801E-4</v>
      </c>
      <c r="T16" s="1">
        <v>5.4939901906645897E-2</v>
      </c>
      <c r="U16" s="1">
        <v>5.44810237333897E-2</v>
      </c>
      <c r="V16" s="1">
        <v>5.3255592530760697E-2</v>
      </c>
      <c r="W16" s="1">
        <v>5.3800833814386599E-2</v>
      </c>
      <c r="X16" s="1">
        <v>6.4339310592979801E-2</v>
      </c>
      <c r="Y16" s="1">
        <v>6.1198764702154698E-2</v>
      </c>
      <c r="Z16" s="1">
        <v>6.3917557506894304E-2</v>
      </c>
      <c r="AA16" s="1">
        <v>6.3622554000970402E-2</v>
      </c>
      <c r="AB16" s="1">
        <v>6.2514659117060806E-2</v>
      </c>
      <c r="AC16" s="1">
        <v>6.2232336334270402E-2</v>
      </c>
      <c r="AD16" s="1">
        <v>6.2474555277672497E-2</v>
      </c>
      <c r="AE16" s="1">
        <v>4.27955732460032E-2</v>
      </c>
      <c r="AF16" s="1">
        <v>3.8724191066080799E-2</v>
      </c>
      <c r="AG16" s="1">
        <v>4.03517423777318E-2</v>
      </c>
      <c r="AH16" s="1">
        <v>4.3265774026243001E-2</v>
      </c>
      <c r="AI16" s="1">
        <v>6.16063025348405E-2</v>
      </c>
      <c r="AJ16" s="1">
        <v>5.8643764887107E-2</v>
      </c>
      <c r="AK16" s="1">
        <v>6.2842662484085501E-2</v>
      </c>
      <c r="AL16" s="1">
        <v>6.2770061987242207E-2</v>
      </c>
      <c r="AM16" s="1">
        <v>6.3194969009289503E-2</v>
      </c>
      <c r="AN16" s="1">
        <v>6.2685202164044801E-2</v>
      </c>
      <c r="AO16" s="1">
        <v>6.5503198081523203E-2</v>
      </c>
    </row>
    <row r="17" spans="1:41" x14ac:dyDescent="0.2">
      <c r="A17" s="1" t="s">
        <v>25</v>
      </c>
      <c r="B17" s="1" t="s">
        <v>26</v>
      </c>
      <c r="C17" s="1">
        <v>4.7768314095316599E-3</v>
      </c>
      <c r="D17" s="1">
        <v>9.3281721459075404E-3</v>
      </c>
      <c r="E17" s="1">
        <v>9.4433057258253E-3</v>
      </c>
      <c r="F17" s="1">
        <v>5.1066227776846102E-3</v>
      </c>
      <c r="G17" s="1">
        <v>9.2387458188124896E-3</v>
      </c>
      <c r="H17" s="1">
        <v>1.02794479555459E-2</v>
      </c>
      <c r="I17" s="1">
        <f>AVERAGE(C17,F17)</f>
        <v>4.9417270936081351E-3</v>
      </c>
      <c r="J17" s="1">
        <f>AVERAGE(D17,G17)</f>
        <v>9.2834589823600142E-3</v>
      </c>
      <c r="K17" s="1">
        <f>AVERAGE(E17,H17)</f>
        <v>9.8613768406855991E-3</v>
      </c>
      <c r="L17" s="1">
        <f>E17-D17</f>
        <v>1.1513357991775955E-4</v>
      </c>
      <c r="M17" s="1">
        <f>H17-G17</f>
        <v>1.0407021367334103E-3</v>
      </c>
      <c r="N17" s="1">
        <f>AVERAGE(L17:M17)</f>
        <v>5.7791785832558493E-4</v>
      </c>
      <c r="O17" s="1">
        <f>E17-C17</f>
        <v>4.66647431629364E-3</v>
      </c>
      <c r="P17" s="1">
        <f>H17-F17</f>
        <v>5.1728251778612898E-3</v>
      </c>
      <c r="Q17" s="1">
        <f>AVERAGE(O17:P17)</f>
        <v>4.9196497470774649E-3</v>
      </c>
      <c r="R17" s="9">
        <v>1.6089927509508901E-4</v>
      </c>
      <c r="S17" s="9">
        <v>1.6314156674894201E-3</v>
      </c>
      <c r="T17" s="1">
        <v>5.6508140372275402E-3</v>
      </c>
      <c r="U17" s="1">
        <v>5.1396294762303197E-3</v>
      </c>
      <c r="V17" s="1">
        <v>3.9258735412097496E-3</v>
      </c>
      <c r="W17" s="1">
        <v>4.3910085834590199E-3</v>
      </c>
      <c r="X17" s="1">
        <v>1.11286309315781E-2</v>
      </c>
      <c r="Y17" s="1">
        <v>8.7045631300801795E-3</v>
      </c>
      <c r="Z17" s="1">
        <v>9.5190427012489306E-3</v>
      </c>
      <c r="AA17" s="1">
        <v>7.9604518207229396E-3</v>
      </c>
      <c r="AB17" s="1">
        <v>9.9987948016616694E-3</v>
      </c>
      <c r="AC17" s="1">
        <v>8.73998785050366E-3</v>
      </c>
      <c r="AD17" s="1">
        <v>9.5911345253105792E-3</v>
      </c>
      <c r="AE17" s="1">
        <v>4.1890213759053496E-3</v>
      </c>
      <c r="AF17" s="1">
        <v>5.8222044815926096E-3</v>
      </c>
      <c r="AG17" s="1">
        <v>5.2415115485085302E-3</v>
      </c>
      <c r="AH17" s="1">
        <v>5.1737537047319504E-3</v>
      </c>
      <c r="AI17" s="1">
        <v>9.4763902790920094E-3</v>
      </c>
      <c r="AJ17" s="1">
        <v>8.4593622689842305E-3</v>
      </c>
      <c r="AK17" s="1">
        <v>9.7130131006148597E-3</v>
      </c>
      <c r="AL17" s="1">
        <v>9.3062176265588693E-3</v>
      </c>
      <c r="AM17" s="1">
        <v>1.0159420922207099E-2</v>
      </c>
      <c r="AN17" s="1">
        <v>1.0120416791694301E-2</v>
      </c>
      <c r="AO17" s="1">
        <v>1.0558506152736199E-2</v>
      </c>
    </row>
    <row r="18" spans="1:41" x14ac:dyDescent="0.2">
      <c r="A18" s="1" t="s">
        <v>31</v>
      </c>
      <c r="B18" s="1" t="s">
        <v>32</v>
      </c>
      <c r="C18" s="1">
        <v>1.9537880702781899E-2</v>
      </c>
      <c r="D18" s="1">
        <v>1.06057232334323E-2</v>
      </c>
      <c r="E18" s="1">
        <v>1.17929772435362E-2</v>
      </c>
      <c r="F18" s="1">
        <v>2.3652130353443501E-2</v>
      </c>
      <c r="G18" s="1">
        <v>1.8910477945186101E-2</v>
      </c>
      <c r="H18" s="1">
        <v>1.82592983181298E-2</v>
      </c>
      <c r="I18" s="1">
        <f>AVERAGE(C18,F18)</f>
        <v>2.15950055281127E-2</v>
      </c>
      <c r="J18" s="1">
        <f>AVERAGE(D18,G18)</f>
        <v>1.4758100589309202E-2</v>
      </c>
      <c r="K18" s="1">
        <f>AVERAGE(E18,H18)</f>
        <v>1.5026137780833001E-2</v>
      </c>
      <c r="L18" s="1">
        <f>E18-D18</f>
        <v>1.1872540101038991E-3</v>
      </c>
      <c r="M18" s="1">
        <f>H18-G18</f>
        <v>-6.5117962705630097E-4</v>
      </c>
      <c r="N18" s="1">
        <f>AVERAGE(L18:M18)</f>
        <v>2.6803719152379904E-4</v>
      </c>
      <c r="O18" s="1">
        <f>E18-C18</f>
        <v>-7.7449034592456997E-3</v>
      </c>
      <c r="P18" s="1">
        <f>H18-F18</f>
        <v>-5.3928320353137001E-3</v>
      </c>
      <c r="Q18" s="1">
        <f>AVERAGE(O18:P18)</f>
        <v>-6.5688677472796999E-3</v>
      </c>
      <c r="R18" s="9">
        <v>1.21474775232319E-3</v>
      </c>
      <c r="S18" s="9">
        <v>4.2533679271304203E-3</v>
      </c>
      <c r="T18" s="1">
        <v>2.0717737772945902E-2</v>
      </c>
      <c r="U18" s="1">
        <v>1.7847085545470501E-2</v>
      </c>
      <c r="V18" s="1">
        <v>2.1471680553829298E-2</v>
      </c>
      <c r="W18" s="1">
        <v>1.8115018938881899E-2</v>
      </c>
      <c r="X18" s="1">
        <v>9.6245957324713402E-3</v>
      </c>
      <c r="Y18" s="1">
        <v>1.1566135497407299E-2</v>
      </c>
      <c r="Z18" s="1">
        <v>1.21036826013671E-2</v>
      </c>
      <c r="AA18" s="1">
        <v>9.1284791024832893E-3</v>
      </c>
      <c r="AB18" s="1">
        <v>1.09297983565076E-2</v>
      </c>
      <c r="AC18" s="1">
        <v>1.3268630598029499E-2</v>
      </c>
      <c r="AD18" s="1">
        <v>1.1180502776071599E-2</v>
      </c>
      <c r="AE18" s="1">
        <v>2.6411087360189999E-2</v>
      </c>
      <c r="AF18" s="1">
        <v>2.2483622865917999E-2</v>
      </c>
      <c r="AG18" s="1">
        <v>2.3723719914738602E-2</v>
      </c>
      <c r="AH18" s="1">
        <v>2.1990091272927399E-2</v>
      </c>
      <c r="AI18" s="1">
        <v>1.9102692497913701E-2</v>
      </c>
      <c r="AJ18" s="1">
        <v>2.01099151649629E-2</v>
      </c>
      <c r="AK18" s="1">
        <v>1.8116741436343099E-2</v>
      </c>
      <c r="AL18" s="1">
        <v>1.8312562681524602E-2</v>
      </c>
      <c r="AM18" s="1">
        <v>2.214292219063E-2</v>
      </c>
      <c r="AN18" s="1">
        <v>1.13206280133439E-2</v>
      </c>
      <c r="AO18" s="1">
        <v>2.13143447504156E-2</v>
      </c>
    </row>
    <row r="19" spans="1:41" x14ac:dyDescent="0.2">
      <c r="A19" s="1" t="s">
        <v>62</v>
      </c>
      <c r="B19" s="1" t="s">
        <v>63</v>
      </c>
      <c r="C19" s="1">
        <v>3.0337696689735801E-3</v>
      </c>
      <c r="D19" s="1">
        <v>4.9826966623840001E-3</v>
      </c>
      <c r="E19" s="1">
        <v>5.5461826953769004E-3</v>
      </c>
      <c r="F19" s="1">
        <v>2.8487412969555601E-3</v>
      </c>
      <c r="G19" s="1">
        <v>6.8039283508188704E-3</v>
      </c>
      <c r="H19" s="1">
        <v>6.4779177212394299E-3</v>
      </c>
      <c r="I19" s="1">
        <f>AVERAGE(C19,F19)</f>
        <v>2.9412554829645701E-3</v>
      </c>
      <c r="J19" s="1">
        <f>AVERAGE(D19,G19)</f>
        <v>5.8933125066014357E-3</v>
      </c>
      <c r="K19" s="1">
        <f>AVERAGE(E19,H19)</f>
        <v>6.0120502083081655E-3</v>
      </c>
      <c r="L19" s="1">
        <f>E19-D19</f>
        <v>5.6348603299290027E-4</v>
      </c>
      <c r="M19" s="1">
        <f>H19-G19</f>
        <v>-3.2601062957944051E-4</v>
      </c>
      <c r="N19" s="1">
        <f>AVERAGE(L19:M19)</f>
        <v>1.1873770170672988E-4</v>
      </c>
      <c r="O19" s="1">
        <f>E19-C19</f>
        <v>2.5124130264033203E-3</v>
      </c>
      <c r="P19" s="1">
        <f>H19-F19</f>
        <v>3.6291764242838698E-3</v>
      </c>
      <c r="Q19" s="1">
        <f>AVERAGE(O19:P19)</f>
        <v>3.070794725343595E-3</v>
      </c>
      <c r="R19" s="9">
        <v>1.8293425116952301E-3</v>
      </c>
      <c r="S19" s="9">
        <v>5.1566249061554097E-3</v>
      </c>
      <c r="T19" s="1">
        <v>2.6732421774624698E-3</v>
      </c>
      <c r="U19" s="1">
        <v>3.1549388064383102E-3</v>
      </c>
      <c r="V19" s="1">
        <v>3.9191487241828299E-3</v>
      </c>
      <c r="W19" s="1">
        <v>2.3877489678107299E-3</v>
      </c>
      <c r="X19" s="1">
        <v>5.0507419844569397E-3</v>
      </c>
      <c r="Y19" s="1">
        <v>3.7351305189667699E-3</v>
      </c>
      <c r="Z19" s="1">
        <v>6.1449340095602201E-3</v>
      </c>
      <c r="AA19" s="1">
        <v>4.9999801365520598E-3</v>
      </c>
      <c r="AB19" s="1">
        <v>5.0731240655358997E-3</v>
      </c>
      <c r="AC19" s="1">
        <v>5.8798288267647401E-3</v>
      </c>
      <c r="AD19" s="1">
        <v>5.68559519383005E-3</v>
      </c>
      <c r="AE19" s="1">
        <v>2.82781216851997E-3</v>
      </c>
      <c r="AF19" s="1">
        <v>2.9898742814328302E-3</v>
      </c>
      <c r="AG19" s="1">
        <v>2.7190771997956001E-3</v>
      </c>
      <c r="AH19" s="1">
        <v>2.8582015380738401E-3</v>
      </c>
      <c r="AI19" s="1">
        <v>6.7285758744538302E-3</v>
      </c>
      <c r="AJ19" s="1">
        <v>6.6593635071961303E-3</v>
      </c>
      <c r="AK19" s="1">
        <v>6.8402063577519398E-3</v>
      </c>
      <c r="AL19" s="1">
        <v>6.9875676638735699E-3</v>
      </c>
      <c r="AM19" s="1">
        <v>7.1549730851519101E-3</v>
      </c>
      <c r="AN19" s="1">
        <v>6.5788923122525201E-3</v>
      </c>
      <c r="AO19" s="1">
        <v>5.6998877663138499E-3</v>
      </c>
    </row>
    <row r="20" spans="1:41" s="5" customFormat="1" x14ac:dyDescent="0.2">
      <c r="A20" s="4" t="s">
        <v>4</v>
      </c>
      <c r="B20" s="4" t="s">
        <v>5</v>
      </c>
      <c r="C20" s="4">
        <v>3.52248469123074E-2</v>
      </c>
      <c r="D20" s="4">
        <v>3.1210750859849701E-2</v>
      </c>
      <c r="E20" s="4">
        <v>2.7751398345624199E-2</v>
      </c>
      <c r="F20" s="4">
        <v>3.3894652990778401E-2</v>
      </c>
      <c r="G20" s="4">
        <v>3.2117376982146902E-2</v>
      </c>
      <c r="H20" s="4">
        <v>3.1002078835959401E-2</v>
      </c>
      <c r="I20" s="4">
        <f>AVERAGE(C20,F20)</f>
        <v>3.4559749951542901E-2</v>
      </c>
      <c r="J20" s="4">
        <f>AVERAGE(D20,G20)</f>
        <v>3.1664063920998298E-2</v>
      </c>
      <c r="K20" s="4">
        <f>AVERAGE(E20,H20)</f>
        <v>2.93767385907918E-2</v>
      </c>
      <c r="L20" s="4">
        <f>E20-D20</f>
        <v>-3.4593525142255013E-3</v>
      </c>
      <c r="M20" s="4">
        <f>H20-G20</f>
        <v>-1.1152981461875003E-3</v>
      </c>
      <c r="N20" s="4">
        <f>AVERAGE(L20:M20)</f>
        <v>-2.2873253302065008E-3</v>
      </c>
      <c r="O20" s="4">
        <f>E20-C20</f>
        <v>-7.473448566683201E-3</v>
      </c>
      <c r="P20" s="4">
        <f>H20-F20</f>
        <v>-2.8925741548189998E-3</v>
      </c>
      <c r="Q20" s="4">
        <f>AVERAGE(O20:P20)</f>
        <v>-5.1830113607511004E-3</v>
      </c>
      <c r="R20" s="11">
        <v>1.6642144359512801E-3</v>
      </c>
      <c r="S20" s="11">
        <v>4.8311896685451399E-3</v>
      </c>
      <c r="T20" s="4">
        <v>3.5415871459583199E-2</v>
      </c>
      <c r="U20" s="4">
        <v>3.5206317886094102E-2</v>
      </c>
      <c r="V20" s="4">
        <v>3.4410653161752403E-2</v>
      </c>
      <c r="W20" s="4">
        <v>3.5866545141800099E-2</v>
      </c>
      <c r="X20" s="4">
        <v>3.7007876396743203E-2</v>
      </c>
      <c r="Y20" s="4">
        <v>2.6356856676600801E-2</v>
      </c>
      <c r="Z20" s="4">
        <v>3.31952428400802E-2</v>
      </c>
      <c r="AA20" s="4">
        <v>2.8283027525974801E-2</v>
      </c>
      <c r="AB20" s="4">
        <v>2.80657616343481E-2</v>
      </c>
      <c r="AC20" s="4">
        <v>2.8618793053061E-2</v>
      </c>
      <c r="AD20" s="4">
        <v>2.6569640349463599E-2</v>
      </c>
      <c r="AE20" s="4">
        <v>3.2345653962605601E-2</v>
      </c>
      <c r="AF20" s="4">
        <v>3.2684001304549501E-2</v>
      </c>
      <c r="AG20" s="4">
        <v>3.52769797532261E-2</v>
      </c>
      <c r="AH20" s="4">
        <v>3.52719769427325E-2</v>
      </c>
      <c r="AI20" s="4">
        <v>2.93184274504967E-2</v>
      </c>
      <c r="AJ20" s="4">
        <v>3.0772065714546899E-2</v>
      </c>
      <c r="AK20" s="4">
        <v>3.1894747803332499E-2</v>
      </c>
      <c r="AL20" s="4">
        <v>3.6484266960211398E-2</v>
      </c>
      <c r="AM20" s="4">
        <v>3.03998688886516E-2</v>
      </c>
      <c r="AN20" s="4">
        <v>2.9339031405981E-2</v>
      </c>
      <c r="AO20" s="4">
        <v>3.3267336213245499E-2</v>
      </c>
    </row>
    <row r="21" spans="1:41" s="5" customFormat="1" x14ac:dyDescent="0.2">
      <c r="A21" s="4" t="s">
        <v>83</v>
      </c>
      <c r="B21" s="4" t="s">
        <v>84</v>
      </c>
      <c r="C21" s="4">
        <v>6.71084978719783E-3</v>
      </c>
      <c r="D21" s="4">
        <v>8.1513566155965497E-3</v>
      </c>
      <c r="E21" s="4">
        <v>4.0416224646854203E-3</v>
      </c>
      <c r="F21" s="4">
        <v>6.9215232544839796E-3</v>
      </c>
      <c r="G21" s="4">
        <v>7.71584375712938E-3</v>
      </c>
      <c r="H21" s="4">
        <v>5.0479607657164501E-3</v>
      </c>
      <c r="I21" s="4">
        <f>AVERAGE(C21,F21)</f>
        <v>6.8161865208409052E-3</v>
      </c>
      <c r="J21" s="4">
        <f>AVERAGE(D21,G21)</f>
        <v>7.9336001863629657E-3</v>
      </c>
      <c r="K21" s="4">
        <f>AVERAGE(E21,H21)</f>
        <v>4.5447916152009347E-3</v>
      </c>
      <c r="L21" s="4">
        <f>E21-D21</f>
        <v>-4.1097341509111294E-3</v>
      </c>
      <c r="M21" s="4">
        <f>H21-G21</f>
        <v>-2.6678829914129299E-3</v>
      </c>
      <c r="N21" s="4">
        <f>AVERAGE(L21:M21)</f>
        <v>-3.3888085711620297E-3</v>
      </c>
      <c r="O21" s="4">
        <f>E21-C21</f>
        <v>-2.6692273225124097E-3</v>
      </c>
      <c r="P21" s="4">
        <f>H21-F21</f>
        <v>-1.8735624887675295E-3</v>
      </c>
      <c r="Q21" s="4">
        <f>AVERAGE(O21:P21)</f>
        <v>-2.2713949056399696E-3</v>
      </c>
      <c r="R21" s="11">
        <v>4.3526135911691197E-3</v>
      </c>
      <c r="S21" s="11">
        <v>8.8768298074515008E-3</v>
      </c>
      <c r="T21" s="4">
        <v>6.7196611811858702E-3</v>
      </c>
      <c r="U21" s="4">
        <v>7.0861635706206396E-3</v>
      </c>
      <c r="V21" s="4">
        <v>6.3202880623247099E-3</v>
      </c>
      <c r="W21" s="4">
        <v>6.7172863346600898E-3</v>
      </c>
      <c r="X21" s="4">
        <v>9.0137415682373899E-3</v>
      </c>
      <c r="Y21" s="4">
        <v>6.2984521693469596E-3</v>
      </c>
      <c r="Z21" s="4">
        <v>9.16739500766817E-3</v>
      </c>
      <c r="AA21" s="4">
        <v>8.1258377171337E-3</v>
      </c>
      <c r="AB21" s="4">
        <v>4.1329665984372599E-3</v>
      </c>
      <c r="AC21" s="4">
        <v>3.1208028796088799E-3</v>
      </c>
      <c r="AD21" s="4">
        <v>4.8710979160101102E-3</v>
      </c>
      <c r="AE21" s="4">
        <v>7.0432640820139898E-3</v>
      </c>
      <c r="AF21" s="4">
        <v>8.8271536560460395E-3</v>
      </c>
      <c r="AG21" s="4">
        <v>5.4247562077475399E-3</v>
      </c>
      <c r="AH21" s="4">
        <v>6.3909190721283598E-3</v>
      </c>
      <c r="AI21" s="4">
        <v>7.2393810006947303E-3</v>
      </c>
      <c r="AJ21" s="4">
        <v>7.56081577688644E-3</v>
      </c>
      <c r="AK21" s="4">
        <v>7.2710370260998802E-3</v>
      </c>
      <c r="AL21" s="4">
        <v>8.7921412248364601E-3</v>
      </c>
      <c r="AM21" s="4">
        <v>6.0339629751258398E-3</v>
      </c>
      <c r="AN21" s="4">
        <v>4.0405799542214196E-3</v>
      </c>
      <c r="AO21" s="4">
        <v>5.0693393678020804E-3</v>
      </c>
    </row>
    <row r="22" spans="1:41" s="5" customFormat="1" x14ac:dyDescent="0.2">
      <c r="A22" s="4" t="s">
        <v>102</v>
      </c>
      <c r="B22" s="4" t="s">
        <v>103</v>
      </c>
      <c r="C22" s="4">
        <v>1.18203796754765E-2</v>
      </c>
      <c r="D22" s="4">
        <v>1.10538502173233E-2</v>
      </c>
      <c r="E22" s="4">
        <v>5.90001448803579E-3</v>
      </c>
      <c r="F22" s="4">
        <v>1.3189532960548801E-2</v>
      </c>
      <c r="G22" s="4">
        <v>1.0829120363672701E-2</v>
      </c>
      <c r="H22" s="4">
        <v>6.21830902818512E-3</v>
      </c>
      <c r="I22" s="4">
        <f>AVERAGE(C22,F22)</f>
        <v>1.250495631801265E-2</v>
      </c>
      <c r="J22" s="4">
        <f>AVERAGE(D22,G22)</f>
        <v>1.0941485290498001E-2</v>
      </c>
      <c r="K22" s="4">
        <f>AVERAGE(E22,H22)</f>
        <v>6.059161758110455E-3</v>
      </c>
      <c r="L22" s="4">
        <f>E22-D22</f>
        <v>-5.1538357292875104E-3</v>
      </c>
      <c r="M22" s="4">
        <f>H22-G22</f>
        <v>-4.6108113354875807E-3</v>
      </c>
      <c r="N22" s="4">
        <f>AVERAGE(L22:M22)</f>
        <v>-4.8823235323875456E-3</v>
      </c>
      <c r="O22" s="4">
        <f>E22-C22</f>
        <v>-5.92036518744071E-3</v>
      </c>
      <c r="P22" s="4">
        <f>H22-F22</f>
        <v>-6.9712239323636805E-3</v>
      </c>
      <c r="Q22" s="4">
        <f>AVERAGE(O22:P22)</f>
        <v>-6.4457945599021953E-3</v>
      </c>
      <c r="R22" s="11">
        <v>3.39870918183036E-3</v>
      </c>
      <c r="S22" s="11">
        <v>7.6866155333256501E-3</v>
      </c>
      <c r="T22" s="4">
        <v>1.36431413174114E-2</v>
      </c>
      <c r="U22" s="4">
        <v>1.2846223760348901E-2</v>
      </c>
      <c r="V22" s="4">
        <v>1.12562687785955E-2</v>
      </c>
      <c r="W22" s="4">
        <v>9.5358848455502094E-3</v>
      </c>
      <c r="X22" s="4">
        <v>1.0658354593672099E-2</v>
      </c>
      <c r="Y22" s="4">
        <v>1.0942980578451399E-2</v>
      </c>
      <c r="Z22" s="4">
        <v>1.21676554422664E-2</v>
      </c>
      <c r="AA22" s="4">
        <v>1.04464102549033E-2</v>
      </c>
      <c r="AB22" s="4">
        <v>5.9577551385471697E-3</v>
      </c>
      <c r="AC22" s="4">
        <v>3.44390530092855E-3</v>
      </c>
      <c r="AD22" s="4">
        <v>8.2983830246316399E-3</v>
      </c>
      <c r="AE22" s="4">
        <v>1.5002041225190299E-2</v>
      </c>
      <c r="AF22" s="4">
        <v>1.41053510869035E-2</v>
      </c>
      <c r="AG22" s="4">
        <v>1.3545018552776501E-2</v>
      </c>
      <c r="AH22" s="4">
        <v>1.0105720977325001E-2</v>
      </c>
      <c r="AI22" s="4">
        <v>1.2449997670616201E-2</v>
      </c>
      <c r="AJ22" s="4">
        <v>9.8503818459756004E-3</v>
      </c>
      <c r="AK22" s="4">
        <v>9.4667546395498896E-3</v>
      </c>
      <c r="AL22" s="4">
        <v>1.15493472985493E-2</v>
      </c>
      <c r="AM22" s="4">
        <v>5.9526934571365797E-3</v>
      </c>
      <c r="AN22" s="4">
        <v>5.4131035508445504E-3</v>
      </c>
      <c r="AO22" s="4">
        <v>7.28913007657423E-3</v>
      </c>
    </row>
    <row r="23" spans="1:41" s="5" customFormat="1" x14ac:dyDescent="0.2">
      <c r="A23" s="4" t="s">
        <v>6</v>
      </c>
      <c r="B23" s="4" t="s">
        <v>7</v>
      </c>
      <c r="C23" s="4">
        <v>2.55840747173883E-2</v>
      </c>
      <c r="D23" s="4">
        <v>2.23817208294902E-2</v>
      </c>
      <c r="E23" s="4">
        <v>9.1973217951077293E-3</v>
      </c>
      <c r="F23" s="4">
        <v>2.6121184239331501E-2</v>
      </c>
      <c r="G23" s="4">
        <v>1.7096354564199001E-2</v>
      </c>
      <c r="H23" s="4">
        <v>1.2707652534037101E-2</v>
      </c>
      <c r="I23" s="4">
        <f>AVERAGE(C23,F23)</f>
        <v>2.5852629478359902E-2</v>
      </c>
      <c r="J23" s="4">
        <f>AVERAGE(D23,G23)</f>
        <v>1.97390376968446E-2</v>
      </c>
      <c r="K23" s="4">
        <f>AVERAGE(E23,H23)</f>
        <v>1.0952487164572415E-2</v>
      </c>
      <c r="L23" s="4">
        <f>E23-D23</f>
        <v>-1.318439903438247E-2</v>
      </c>
      <c r="M23" s="4">
        <f>H23-G23</f>
        <v>-4.3887020301619003E-3</v>
      </c>
      <c r="N23" s="4">
        <f>AVERAGE(L23:M23)</f>
        <v>-8.7865505322721853E-3</v>
      </c>
      <c r="O23" s="4">
        <f>E23-C23</f>
        <v>-1.6386752922280569E-2</v>
      </c>
      <c r="P23" s="4">
        <f>H23-F23</f>
        <v>-1.34135317052944E-2</v>
      </c>
      <c r="Q23" s="4">
        <f>AVERAGE(O23:P23)</f>
        <v>-1.4900142313787484E-2</v>
      </c>
      <c r="R23" s="11">
        <v>4.7478402281078301E-3</v>
      </c>
      <c r="S23" s="11">
        <v>9.5201538594533296E-3</v>
      </c>
      <c r="T23" s="4">
        <v>2.72859030866026E-2</v>
      </c>
      <c r="U23" s="4">
        <v>2.35053649108483E-2</v>
      </c>
      <c r="V23" s="4">
        <v>2.4878054388673101E-2</v>
      </c>
      <c r="W23" s="4">
        <v>2.6666976483429E-2</v>
      </c>
      <c r="X23" s="4">
        <v>2.6780962899012498E-2</v>
      </c>
      <c r="Y23" s="4">
        <v>1.8118762983505801E-2</v>
      </c>
      <c r="Z23" s="4">
        <v>2.6014932602571001E-2</v>
      </c>
      <c r="AA23" s="4">
        <v>1.86122248328714E-2</v>
      </c>
      <c r="AB23" s="4">
        <v>1.09670128120539E-2</v>
      </c>
      <c r="AC23" s="4">
        <v>5.4950929454800996E-3</v>
      </c>
      <c r="AD23" s="4">
        <v>1.11298596277892E-2</v>
      </c>
      <c r="AE23" s="4">
        <v>2.4142980560366002E-2</v>
      </c>
      <c r="AF23" s="4">
        <v>2.32347897724705E-2</v>
      </c>
      <c r="AG23" s="4">
        <v>2.2669110834980501E-2</v>
      </c>
      <c r="AH23" s="4">
        <v>3.4437855789509197E-2</v>
      </c>
      <c r="AI23" s="4">
        <v>1.53755437877358E-2</v>
      </c>
      <c r="AJ23" s="4">
        <v>1.2746315826549E-2</v>
      </c>
      <c r="AK23" s="4">
        <v>1.5225016700651999E-2</v>
      </c>
      <c r="AL23" s="4">
        <v>2.5038541941859199E-2</v>
      </c>
      <c r="AM23" s="4">
        <v>1.0414962279774001E-2</v>
      </c>
      <c r="AN23" s="4">
        <v>1.2592876686906101E-2</v>
      </c>
      <c r="AO23" s="4">
        <v>1.51151186354313E-2</v>
      </c>
    </row>
    <row r="24" spans="1:41" s="5" customFormat="1" x14ac:dyDescent="0.2">
      <c r="A24" s="4" t="s">
        <v>43</v>
      </c>
      <c r="B24" s="4" t="s">
        <v>42</v>
      </c>
      <c r="C24" s="4">
        <v>2.7096718483289001E-2</v>
      </c>
      <c r="D24" s="4">
        <v>2.22877345612549E-2</v>
      </c>
      <c r="E24" s="4">
        <v>9.0790754788087503E-3</v>
      </c>
      <c r="F24" s="4">
        <v>3.0413025325810802E-2</v>
      </c>
      <c r="G24" s="4">
        <v>2.0524094089805298E-2</v>
      </c>
      <c r="H24" s="4">
        <v>1.1758235246476499E-2</v>
      </c>
      <c r="I24" s="4">
        <f>AVERAGE(C24,F24)</f>
        <v>2.8754871904549902E-2</v>
      </c>
      <c r="J24" s="4">
        <f>AVERAGE(D24,G24)</f>
        <v>2.1405914325530101E-2</v>
      </c>
      <c r="K24" s="4">
        <f>AVERAGE(E24,H24)</f>
        <v>1.0418655362642625E-2</v>
      </c>
      <c r="L24" s="4">
        <f>E24-D24</f>
        <v>-1.320865908244615E-2</v>
      </c>
      <c r="M24" s="4">
        <f>H24-G24</f>
        <v>-8.7658588433287988E-3</v>
      </c>
      <c r="N24" s="4">
        <f>AVERAGE(L24:M24)</f>
        <v>-1.0987258962887474E-2</v>
      </c>
      <c r="O24" s="4">
        <f>E24-C24</f>
        <v>-1.8017643004480249E-2</v>
      </c>
      <c r="P24" s="4">
        <f>H24-F24</f>
        <v>-1.8654790079334301E-2</v>
      </c>
      <c r="Q24" s="4">
        <f>AVERAGE(O24:P24)</f>
        <v>-1.8336216541907275E-2</v>
      </c>
      <c r="R24" s="11">
        <v>1.11397420419503E-3</v>
      </c>
      <c r="S24" s="11">
        <v>4.0612516542481896E-3</v>
      </c>
      <c r="T24" s="4">
        <v>2.8222671058616099E-2</v>
      </c>
      <c r="U24" s="4">
        <v>2.8180362374970101E-2</v>
      </c>
      <c r="V24" s="4">
        <v>2.7401192595943102E-2</v>
      </c>
      <c r="W24" s="4">
        <v>2.4582647903626801E-2</v>
      </c>
      <c r="X24" s="4">
        <v>2.1067875645938101E-2</v>
      </c>
      <c r="Y24" s="4">
        <v>2.0596632094213699E-2</v>
      </c>
      <c r="Z24" s="4">
        <v>2.4894968724430699E-2</v>
      </c>
      <c r="AA24" s="4">
        <v>2.2591461780436899E-2</v>
      </c>
      <c r="AB24" s="4">
        <v>9.7285133929985307E-3</v>
      </c>
      <c r="AC24" s="4">
        <v>6.0144250835718199E-3</v>
      </c>
      <c r="AD24" s="4">
        <v>1.14942879598559E-2</v>
      </c>
      <c r="AE24" s="4">
        <v>3.4025079644282002E-2</v>
      </c>
      <c r="AF24" s="4">
        <v>3.3120559041377E-2</v>
      </c>
      <c r="AG24" s="4">
        <v>3.0380769047597001E-2</v>
      </c>
      <c r="AH24" s="4">
        <v>2.4125693569987099E-2</v>
      </c>
      <c r="AI24" s="4">
        <v>2.2724139190296699E-2</v>
      </c>
      <c r="AJ24" s="4">
        <v>2.0891103721061E-2</v>
      </c>
      <c r="AK24" s="4">
        <v>1.8477413387605598E-2</v>
      </c>
      <c r="AL24" s="4">
        <v>2.0003720060257801E-2</v>
      </c>
      <c r="AM24" s="4">
        <v>1.3786094920432999E-2</v>
      </c>
      <c r="AN24" s="4">
        <v>9.1937414176960705E-3</v>
      </c>
      <c r="AO24" s="4">
        <v>1.22948694013005E-2</v>
      </c>
    </row>
    <row r="25" spans="1:41" s="5" customFormat="1" x14ac:dyDescent="0.2">
      <c r="A25" s="4" t="s">
        <v>41</v>
      </c>
      <c r="B25" s="4" t="s">
        <v>42</v>
      </c>
      <c r="C25" s="4">
        <v>3.7503616429160502E-2</v>
      </c>
      <c r="D25" s="4">
        <v>2.3906142756851899E-2</v>
      </c>
      <c r="E25" s="4">
        <v>5.5647415994994499E-3</v>
      </c>
      <c r="F25" s="4">
        <v>3.8134066535050803E-2</v>
      </c>
      <c r="G25" s="4">
        <v>2.39789929049662E-2</v>
      </c>
      <c r="H25" s="4">
        <v>9.5331454559301494E-3</v>
      </c>
      <c r="I25" s="4">
        <f>AVERAGE(C25,F25)</f>
        <v>3.7818841482105653E-2</v>
      </c>
      <c r="J25" s="4">
        <f>AVERAGE(D25,G25)</f>
        <v>2.3942567830909048E-2</v>
      </c>
      <c r="K25" s="4">
        <f>AVERAGE(E25,H25)</f>
        <v>7.5489435277147996E-3</v>
      </c>
      <c r="L25" s="4">
        <f>E25-D25</f>
        <v>-1.8341401157352451E-2</v>
      </c>
      <c r="M25" s="4">
        <f>H25-G25</f>
        <v>-1.4445847449036051E-2</v>
      </c>
      <c r="N25" s="4">
        <f>AVERAGE(L25:M25)</f>
        <v>-1.639362430319425E-2</v>
      </c>
      <c r="O25" s="4">
        <f>E25-C25</f>
        <v>-3.1938874829661054E-2</v>
      </c>
      <c r="P25" s="4">
        <f>H25-F25</f>
        <v>-2.8600921079120656E-2</v>
      </c>
      <c r="Q25" s="4">
        <f>AVERAGE(O25:P25)</f>
        <v>-3.0269897954390855E-2</v>
      </c>
      <c r="R25" s="11">
        <v>5.6650052005376204E-4</v>
      </c>
      <c r="S25" s="11">
        <v>3.0392936356982399E-3</v>
      </c>
      <c r="T25" s="4">
        <v>4.5568360070258301E-2</v>
      </c>
      <c r="U25" s="4">
        <v>3.73747699441822E-2</v>
      </c>
      <c r="V25" s="4">
        <v>3.7658028681457602E-2</v>
      </c>
      <c r="W25" s="4">
        <v>2.9413307020743799E-2</v>
      </c>
      <c r="X25" s="4">
        <v>2.2292589549508701E-2</v>
      </c>
      <c r="Y25" s="4">
        <v>2.1979412544522001E-2</v>
      </c>
      <c r="Z25" s="4">
        <v>2.8721086104397602E-2</v>
      </c>
      <c r="AA25" s="4">
        <v>2.26314828289794E-2</v>
      </c>
      <c r="AB25" s="4">
        <v>6.8392163914015496E-3</v>
      </c>
      <c r="AC25" s="4">
        <v>1.83391506749928E-3</v>
      </c>
      <c r="AD25" s="4">
        <v>8.0210933395975098E-3</v>
      </c>
      <c r="AE25" s="4">
        <v>4.38636324364245E-2</v>
      </c>
      <c r="AF25" s="4">
        <v>4.0834657683862498E-2</v>
      </c>
      <c r="AG25" s="4">
        <v>3.7574675497850402E-2</v>
      </c>
      <c r="AH25" s="4">
        <v>3.0263300522065901E-2</v>
      </c>
      <c r="AI25" s="4">
        <v>2.9167743393176501E-2</v>
      </c>
      <c r="AJ25" s="4">
        <v>2.1668082366020101E-2</v>
      </c>
      <c r="AK25" s="4">
        <v>1.7754793195021198E-2</v>
      </c>
      <c r="AL25" s="4">
        <v>2.7325352665647E-2</v>
      </c>
      <c r="AM25" s="4">
        <v>1.13973398217764E-2</v>
      </c>
      <c r="AN25" s="4">
        <v>6.0951730242169398E-3</v>
      </c>
      <c r="AO25" s="4">
        <v>1.11069235217971E-2</v>
      </c>
    </row>
    <row r="26" spans="1:41" s="5" customFormat="1" x14ac:dyDescent="0.2">
      <c r="A26" s="4" t="s">
        <v>12</v>
      </c>
      <c r="B26" s="4" t="s">
        <v>13</v>
      </c>
      <c r="C26" s="4">
        <v>5.2522853816853003E-2</v>
      </c>
      <c r="D26" s="4">
        <v>4.3289435993446798E-2</v>
      </c>
      <c r="E26" s="4">
        <v>1.40404045212357E-2</v>
      </c>
      <c r="F26" s="4">
        <v>5.2793609777087698E-2</v>
      </c>
      <c r="G26" s="4">
        <v>3.4056372524722697E-2</v>
      </c>
      <c r="H26" s="4">
        <v>1.4190702633127101E-2</v>
      </c>
      <c r="I26" s="4">
        <f>AVERAGE(C26,F26)</f>
        <v>5.2658231796970351E-2</v>
      </c>
      <c r="J26" s="4">
        <f>AVERAGE(D26,G26)</f>
        <v>3.8672904259084748E-2</v>
      </c>
      <c r="K26" s="4">
        <f>AVERAGE(E26,H26)</f>
        <v>1.4115553577181399E-2</v>
      </c>
      <c r="L26" s="4">
        <f>E26-D26</f>
        <v>-2.9249031472211098E-2</v>
      </c>
      <c r="M26" s="4">
        <f>H26-G26</f>
        <v>-1.9865669891595598E-2</v>
      </c>
      <c r="N26" s="4">
        <f>AVERAGE(L26:M26)</f>
        <v>-2.4557350681903348E-2</v>
      </c>
      <c r="O26" s="4">
        <f>E26-C26</f>
        <v>-3.8482449295617303E-2</v>
      </c>
      <c r="P26" s="4">
        <f>H26-F26</f>
        <v>-3.8602907143960599E-2</v>
      </c>
      <c r="Q26" s="4">
        <f>AVERAGE(O26:P26)</f>
        <v>-3.8542678219788948E-2</v>
      </c>
      <c r="R26" s="11">
        <v>3.8132844816442702E-4</v>
      </c>
      <c r="S26" s="11">
        <v>2.6488708274278899E-3</v>
      </c>
      <c r="T26" s="4">
        <v>6.0948895493939399E-2</v>
      </c>
      <c r="U26" s="4">
        <v>4.7448758426495097E-2</v>
      </c>
      <c r="V26" s="4">
        <v>5.4298246703516198E-2</v>
      </c>
      <c r="W26" s="4">
        <v>4.7395514643461298E-2</v>
      </c>
      <c r="X26" s="4">
        <v>4.5159463242233799E-2</v>
      </c>
      <c r="Y26" s="4">
        <v>3.9191152356723498E-2</v>
      </c>
      <c r="Z26" s="4">
        <v>5.1223029689585101E-2</v>
      </c>
      <c r="AA26" s="4">
        <v>3.7584098685244802E-2</v>
      </c>
      <c r="AB26" s="4">
        <v>1.8238135857148601E-2</v>
      </c>
      <c r="AC26" s="4">
        <v>3.47472559251237E-3</v>
      </c>
      <c r="AD26" s="4">
        <v>2.04083521140461E-2</v>
      </c>
      <c r="AE26" s="4">
        <v>4.9824972531003903E-2</v>
      </c>
      <c r="AF26" s="4">
        <v>5.2522757792280203E-2</v>
      </c>
      <c r="AG26" s="4">
        <v>4.8071761133367003E-2</v>
      </c>
      <c r="AH26" s="4">
        <v>6.0754947651699698E-2</v>
      </c>
      <c r="AI26" s="4">
        <v>3.43053887787515E-2</v>
      </c>
      <c r="AJ26" s="4">
        <v>2.6270151764717899E-2</v>
      </c>
      <c r="AK26" s="4">
        <v>2.81183081465512E-2</v>
      </c>
      <c r="AL26" s="4">
        <v>4.7531641408870097E-2</v>
      </c>
      <c r="AM26" s="4">
        <v>8.8827264618328503E-3</v>
      </c>
      <c r="AN26" s="4">
        <v>1.41522434860719E-2</v>
      </c>
      <c r="AO26" s="4">
        <v>1.9537137951476598E-2</v>
      </c>
    </row>
  </sheetData>
  <autoFilter ref="A1:AO1" xr:uid="{41F46030-29AF-E346-B504-ABFC196B174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1</vt:i4>
      </vt:variant>
    </vt:vector>
  </HeadingPairs>
  <TitlesOfParts>
    <vt:vector size="3" baseType="lpstr">
      <vt:lpstr>Enhancer_activities_common_sig</vt:lpstr>
      <vt:lpstr>Top_25_Motif_Act_in_Adv</vt:lpstr>
      <vt:lpstr>Enhancer_activities_common_sig!_Filterdatabase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2020-08-27T11:13:56Z</dcterms:created>
  <dcterms:modified xsi:type="dcterms:W3CDTF">2021-04-12T09:18:50Z</dcterms:modified>
</cp:coreProperties>
</file>