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ivier\Desktop\Paper HK2-HK4\Comm Biol\revue finale\"/>
    </mc:Choice>
  </mc:AlternateContent>
  <bookViews>
    <workbookView xWindow="120" yWindow="96" windowWidth="25080" windowHeight="11376" tabRatio="722"/>
  </bookViews>
  <sheets>
    <sheet name="Figure 2b" sheetId="1" r:id="rId1"/>
    <sheet name="Figure 3b" sheetId="2" r:id="rId2"/>
    <sheet name="Figure 3d" sheetId="3" r:id="rId3"/>
    <sheet name="figure 4a" sheetId="5" r:id="rId4"/>
    <sheet name="figure 4b" sheetId="6" r:id="rId5"/>
    <sheet name="Figure 4c" sheetId="4" r:id="rId6"/>
    <sheet name="Figure 4d" sheetId="7" r:id="rId7"/>
    <sheet name="figure 5a" sheetId="8" r:id="rId8"/>
    <sheet name="figure 5b" sheetId="9" r:id="rId9"/>
    <sheet name="figure 5c" sheetId="24" r:id="rId10"/>
    <sheet name="figure 5d" sheetId="26" r:id="rId11"/>
    <sheet name="figure 5e" sheetId="25" r:id="rId12"/>
    <sheet name="figure 5g" sheetId="10" r:id="rId13"/>
    <sheet name="figure 5j" sheetId="11" r:id="rId14"/>
    <sheet name="figure 5l" sheetId="12" r:id="rId15"/>
    <sheet name="figure 5m" sheetId="13" r:id="rId16"/>
    <sheet name="Figure 5n-o" sheetId="20" r:id="rId17"/>
    <sheet name="Figure 5o" sheetId="21" r:id="rId18"/>
    <sheet name="Figure 6c" sheetId="15" r:id="rId19"/>
    <sheet name="Figure 6d" sheetId="17" r:id="rId20"/>
    <sheet name="figure 6e" sheetId="14" r:id="rId21"/>
    <sheet name="Figure 6f" sheetId="16" r:id="rId22"/>
    <sheet name="supp figure 1" sheetId="18" r:id="rId23"/>
    <sheet name="supp. figure 5 " sheetId="19" r:id="rId24"/>
    <sheet name="Supplementary figure 8b" sheetId="22" r:id="rId25"/>
    <sheet name="Supplementary figure 11b" sheetId="23" r:id="rId26"/>
  </sheets>
  <definedNames>
    <definedName name="_xlnm._FilterDatabase" localSheetId="9" hidden="1">'figure 5c'!$A$1:$D$55</definedName>
  </definedNames>
  <calcPr calcId="162913"/>
</workbook>
</file>

<file path=xl/calcChain.xml><?xml version="1.0" encoding="utf-8"?>
<calcChain xmlns="http://schemas.openxmlformats.org/spreadsheetml/2006/main">
  <c r="O7" i="5" l="1"/>
  <c r="AH3" i="25" l="1"/>
  <c r="AI3" i="25"/>
  <c r="AH4" i="25"/>
  <c r="AI4" i="25"/>
  <c r="AH5" i="25"/>
  <c r="AI5" i="25"/>
  <c r="AI2" i="25"/>
  <c r="AH2" i="25"/>
  <c r="J4" i="23" l="1"/>
  <c r="K4" i="23"/>
  <c r="L4" i="23"/>
  <c r="N4" i="23"/>
  <c r="J5" i="23"/>
  <c r="K5" i="23"/>
  <c r="L5" i="23"/>
  <c r="N5" i="23"/>
  <c r="B16" i="19" l="1"/>
  <c r="G15" i="19"/>
  <c r="F15" i="19"/>
  <c r="E15" i="19"/>
  <c r="E16" i="19" s="1"/>
  <c r="E11" i="19"/>
  <c r="F9" i="19"/>
  <c r="G9" i="19"/>
  <c r="E9" i="19"/>
  <c r="B10" i="19"/>
  <c r="E10" i="19"/>
  <c r="E5" i="19"/>
  <c r="E4" i="19"/>
  <c r="B4" i="19"/>
  <c r="F3" i="19"/>
  <c r="G3" i="19"/>
  <c r="E3" i="19"/>
  <c r="G8" i="18"/>
  <c r="H8" i="18"/>
  <c r="G9" i="18"/>
  <c r="H9" i="18"/>
  <c r="G10" i="18"/>
  <c r="H10" i="18"/>
  <c r="G11" i="18"/>
  <c r="H11" i="18"/>
  <c r="G12" i="18"/>
  <c r="H12" i="18"/>
  <c r="H7" i="18"/>
  <c r="G7" i="18"/>
  <c r="H5" i="18"/>
  <c r="G5" i="18"/>
  <c r="H3" i="18"/>
  <c r="G3" i="18"/>
  <c r="B7" i="17"/>
  <c r="C7" i="17"/>
  <c r="D7" i="17"/>
  <c r="E7" i="17"/>
  <c r="F7" i="17"/>
  <c r="G7" i="17"/>
  <c r="H7" i="17"/>
  <c r="I7" i="17"/>
  <c r="B8" i="17"/>
  <c r="C8" i="17"/>
  <c r="D8" i="17"/>
  <c r="E8" i="17"/>
  <c r="F8" i="17"/>
  <c r="G8" i="17"/>
  <c r="H8" i="17"/>
  <c r="I8" i="17"/>
  <c r="H4" i="16"/>
  <c r="I4" i="16"/>
  <c r="J4" i="16"/>
  <c r="K4" i="16"/>
  <c r="H5" i="16"/>
  <c r="I5" i="16"/>
  <c r="J5" i="16"/>
  <c r="K5" i="16"/>
  <c r="H6" i="16"/>
  <c r="I6" i="16"/>
  <c r="J6" i="16"/>
  <c r="K6" i="16"/>
  <c r="H3" i="15"/>
  <c r="I3" i="15"/>
  <c r="J3" i="15"/>
  <c r="K3" i="15"/>
  <c r="H4" i="15"/>
  <c r="I4" i="15"/>
  <c r="J4" i="15"/>
  <c r="K4" i="15"/>
  <c r="H5" i="15"/>
  <c r="I5" i="15"/>
  <c r="J5" i="15"/>
  <c r="K5" i="15"/>
  <c r="H6" i="15"/>
  <c r="I6" i="15"/>
  <c r="J6" i="15"/>
  <c r="K6" i="15"/>
  <c r="J10" i="15"/>
  <c r="K10" i="15"/>
  <c r="L10" i="15"/>
  <c r="M10" i="15"/>
  <c r="J11" i="15"/>
  <c r="K11" i="15"/>
  <c r="L11" i="15"/>
  <c r="M11" i="15"/>
  <c r="J12" i="15"/>
  <c r="K12" i="15"/>
  <c r="L12" i="15"/>
  <c r="M12" i="15"/>
  <c r="J13" i="15"/>
  <c r="K13" i="15"/>
  <c r="L13" i="15"/>
  <c r="M13" i="15"/>
  <c r="O48" i="14"/>
  <c r="N48" i="14"/>
  <c r="M48" i="14"/>
  <c r="L48" i="14"/>
  <c r="O47" i="14"/>
  <c r="N47" i="14"/>
  <c r="M47" i="14"/>
  <c r="L47" i="14"/>
  <c r="O46" i="14"/>
  <c r="N46" i="14"/>
  <c r="M46" i="14"/>
  <c r="L46" i="14"/>
  <c r="O45" i="14"/>
  <c r="N45" i="14"/>
  <c r="M45" i="14"/>
  <c r="L45" i="14"/>
  <c r="O44" i="14"/>
  <c r="N44" i="14"/>
  <c r="M44" i="14"/>
  <c r="L44" i="14"/>
  <c r="S40" i="14"/>
  <c r="R40" i="14"/>
  <c r="Q40" i="14"/>
  <c r="P40" i="14"/>
  <c r="S39" i="14"/>
  <c r="R39" i="14"/>
  <c r="Q39" i="14"/>
  <c r="P39" i="14"/>
  <c r="S38" i="14"/>
  <c r="R38" i="14"/>
  <c r="Q38" i="14"/>
  <c r="P38" i="14"/>
  <c r="S37" i="14"/>
  <c r="R37" i="14"/>
  <c r="Q37" i="14"/>
  <c r="P37" i="14"/>
  <c r="S36" i="14"/>
  <c r="R36" i="14"/>
  <c r="Q36" i="14"/>
  <c r="P36" i="14"/>
  <c r="S32" i="14"/>
  <c r="R32" i="14"/>
  <c r="Q32" i="14"/>
  <c r="P32" i="14"/>
  <c r="S31" i="14"/>
  <c r="R31" i="14"/>
  <c r="Q31" i="14"/>
  <c r="P31" i="14"/>
  <c r="S30" i="14"/>
  <c r="R30" i="14"/>
  <c r="Q30" i="14"/>
  <c r="P30" i="14"/>
  <c r="S29" i="14"/>
  <c r="R29" i="14"/>
  <c r="Q29" i="14"/>
  <c r="P29" i="14"/>
  <c r="S28" i="14"/>
  <c r="R28" i="14"/>
  <c r="Q28" i="14"/>
  <c r="P28" i="14"/>
  <c r="S24" i="14"/>
  <c r="R24" i="14"/>
  <c r="Q24" i="14"/>
  <c r="P24" i="14"/>
  <c r="S23" i="14"/>
  <c r="R23" i="14"/>
  <c r="Q23" i="14"/>
  <c r="P23" i="14"/>
  <c r="S22" i="14"/>
  <c r="R22" i="14"/>
  <c r="Q22" i="14"/>
  <c r="P22" i="14"/>
  <c r="S21" i="14"/>
  <c r="R21" i="14"/>
  <c r="Q21" i="14"/>
  <c r="P21" i="14"/>
  <c r="S20" i="14"/>
  <c r="R20" i="14"/>
  <c r="Q20" i="14"/>
  <c r="P20" i="14"/>
  <c r="S16" i="14"/>
  <c r="R16" i="14"/>
  <c r="Q16" i="14"/>
  <c r="P16" i="14"/>
  <c r="S15" i="14"/>
  <c r="R15" i="14"/>
  <c r="Q15" i="14"/>
  <c r="P15" i="14"/>
  <c r="S14" i="14"/>
  <c r="R14" i="14"/>
  <c r="Q14" i="14"/>
  <c r="P14" i="14"/>
  <c r="S13" i="14"/>
  <c r="R13" i="14"/>
  <c r="Q13" i="14"/>
  <c r="P13" i="14"/>
  <c r="S12" i="14"/>
  <c r="R12" i="14"/>
  <c r="Q12" i="14"/>
  <c r="P12" i="14"/>
  <c r="K8" i="14"/>
  <c r="J8" i="14"/>
  <c r="I8" i="14"/>
  <c r="H8" i="14"/>
  <c r="K7" i="14"/>
  <c r="J7" i="14"/>
  <c r="I7" i="14"/>
  <c r="H7" i="14"/>
  <c r="K6" i="14"/>
  <c r="J6" i="14"/>
  <c r="I6" i="14"/>
  <c r="H6" i="14"/>
  <c r="K5" i="14"/>
  <c r="J5" i="14"/>
  <c r="I5" i="14"/>
  <c r="H5" i="14"/>
  <c r="K4" i="14"/>
  <c r="J4" i="14"/>
  <c r="I4" i="14"/>
  <c r="H4" i="14"/>
  <c r="E17" i="19" l="1"/>
  <c r="D3" i="3" l="1"/>
</calcChain>
</file>

<file path=xl/sharedStrings.xml><?xml version="1.0" encoding="utf-8"?>
<sst xmlns="http://schemas.openxmlformats.org/spreadsheetml/2006/main" count="930" uniqueCount="262">
  <si>
    <t>[Glc]</t>
  </si>
  <si>
    <t>n1</t>
  </si>
  <si>
    <t>n2</t>
  </si>
  <si>
    <t>n3</t>
  </si>
  <si>
    <t>means</t>
  </si>
  <si>
    <t>SEM</t>
  </si>
  <si>
    <t>Huh7</t>
  </si>
  <si>
    <r>
      <t>Huh7-</t>
    </r>
    <r>
      <rPr>
        <i/>
        <sz val="11"/>
        <color theme="1"/>
        <rFont val="Calibri"/>
        <family val="2"/>
        <scheme val="minor"/>
      </rPr>
      <t>GCK+/HK2-</t>
    </r>
  </si>
  <si>
    <t>Activity (A.U./µg prot.)</t>
  </si>
  <si>
    <t>Huh7 GCK+ HK2-</t>
  </si>
  <si>
    <t xml:space="preserve">MIGRATION </t>
  </si>
  <si>
    <t>(Cell number)</t>
  </si>
  <si>
    <t>Huh7 GCK+/HK2-</t>
  </si>
  <si>
    <t>MFI</t>
  </si>
  <si>
    <t>fold of Huh7</t>
  </si>
  <si>
    <t>TG/ApoB molar ratio</t>
  </si>
  <si>
    <r>
      <t>PL (µg/10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cells)</t>
    </r>
  </si>
  <si>
    <r>
      <t>TG (µg/10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cells)</t>
    </r>
  </si>
  <si>
    <r>
      <t>Chol. (µg/10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cells)</t>
    </r>
  </si>
  <si>
    <r>
      <rPr>
        <b/>
        <sz val="11"/>
        <color theme="1"/>
        <rFont val="Calibri"/>
        <family val="2"/>
        <scheme val="minor"/>
      </rPr>
      <t>FFA.(µg/10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cells)</t>
    </r>
  </si>
  <si>
    <t>mean</t>
  </si>
  <si>
    <t>Secreted Chol.</t>
  </si>
  <si>
    <t>secreted TG</t>
  </si>
  <si>
    <t>secreted FFA</t>
  </si>
  <si>
    <t>secreted apoB</t>
  </si>
  <si>
    <t>[ApoB] (ng/ml of fraction)</t>
  </si>
  <si>
    <t>density (g/ml)</t>
  </si>
  <si>
    <r>
      <t>Glycogen (µg/10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cells)</t>
    </r>
  </si>
  <si>
    <t>Creatine</t>
  </si>
  <si>
    <t>Creatine-P</t>
  </si>
  <si>
    <t>PC activity (Fluo A.U.)</t>
  </si>
  <si>
    <t>PDK2</t>
  </si>
  <si>
    <t>PDP2</t>
  </si>
  <si>
    <t>RNA (A.U.)</t>
  </si>
  <si>
    <r>
      <t>[Succinate] (nmol/10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cells)</t>
    </r>
  </si>
  <si>
    <t>SDH activity</t>
  </si>
  <si>
    <t>Mean</t>
  </si>
  <si>
    <t>IL-8 (pg/ml)</t>
  </si>
  <si>
    <r>
      <t>Huh7-</t>
    </r>
    <r>
      <rPr>
        <i/>
        <sz val="10"/>
        <rFont val="Arial"/>
        <family val="2"/>
      </rPr>
      <t>GCK</t>
    </r>
    <r>
      <rPr>
        <i/>
        <vertAlign val="superscript"/>
        <sz val="10"/>
        <rFont val="Arial"/>
        <family val="2"/>
      </rPr>
      <t>+</t>
    </r>
    <r>
      <rPr>
        <i/>
        <sz val="10"/>
        <rFont val="Arial"/>
        <family val="2"/>
      </rPr>
      <t>/HK2</t>
    </r>
    <r>
      <rPr>
        <i/>
        <vertAlign val="superscript"/>
        <sz val="10"/>
        <rFont val="Arial"/>
        <family val="2"/>
      </rPr>
      <t>-</t>
    </r>
  </si>
  <si>
    <t>Huh7-GCK+/HK2-</t>
  </si>
  <si>
    <t>3p-hpRNA 100</t>
  </si>
  <si>
    <t>3p-hpRNA 500</t>
  </si>
  <si>
    <t>poly(I:C) 100</t>
  </si>
  <si>
    <t>poly(I:C) 1000</t>
  </si>
  <si>
    <t>IP-10 (pg/ml)</t>
  </si>
  <si>
    <r>
      <t>IFN-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>1 (pg/ml)</t>
    </r>
  </si>
  <si>
    <r>
      <t>IFN-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>2/3 (pg/ml)</t>
    </r>
  </si>
  <si>
    <r>
      <t>IFN-</t>
    </r>
    <r>
      <rPr>
        <sz val="10"/>
        <rFont val="Calibri"/>
        <family val="2"/>
      </rPr>
      <t>β</t>
    </r>
    <r>
      <rPr>
        <sz val="10"/>
        <rFont val="Arial"/>
        <family val="2"/>
      </rPr>
      <t xml:space="preserve"> (pg/ml)</t>
    </r>
  </si>
  <si>
    <t>IL-6 (pg/ml)</t>
  </si>
  <si>
    <t>Poly(I:C) 100</t>
  </si>
  <si>
    <t>Poly(I:C) 1000</t>
  </si>
  <si>
    <t>poly(I:C) (ng/ml)</t>
  </si>
  <si>
    <t>3p-hpRNA (ng/ml)</t>
  </si>
  <si>
    <t>E:T Ratio</t>
  </si>
  <si>
    <t>Moyenne</t>
  </si>
  <si>
    <t>Huh7-GCK+/HK2-Sh</t>
  </si>
  <si>
    <t>Huh7-HK2+/GCK+</t>
  </si>
  <si>
    <r>
      <t>Huh7-</t>
    </r>
    <r>
      <rPr>
        <i/>
        <sz val="10"/>
        <rFont val="Arial"/>
        <family val="2"/>
      </rPr>
      <t>GCK</t>
    </r>
    <r>
      <rPr>
        <i/>
        <vertAlign val="superscript"/>
        <sz val="10"/>
        <rFont val="Arial"/>
        <family val="2"/>
      </rPr>
      <t>+</t>
    </r>
    <r>
      <rPr>
        <i/>
        <sz val="10"/>
        <rFont val="Arial"/>
        <family val="2"/>
      </rPr>
      <t>/HK2</t>
    </r>
    <r>
      <rPr>
        <i/>
        <vertAlign val="superscript"/>
        <sz val="10"/>
        <rFont val="Arial"/>
        <family val="2"/>
      </rPr>
      <t>-</t>
    </r>
    <r>
      <rPr>
        <sz val="10"/>
        <rFont val="Arial"/>
        <family val="2"/>
      </rPr>
      <t>Sh</t>
    </r>
  </si>
  <si>
    <r>
      <t>Huh7-H</t>
    </r>
    <r>
      <rPr>
        <i/>
        <sz val="10"/>
        <rFont val="Arial"/>
        <family val="2"/>
      </rPr>
      <t>K2</t>
    </r>
    <r>
      <rPr>
        <i/>
        <vertAlign val="superscript"/>
        <sz val="10"/>
        <rFont val="Arial"/>
        <family val="2"/>
      </rPr>
      <t>+</t>
    </r>
    <r>
      <rPr>
        <i/>
        <sz val="10"/>
        <rFont val="Arial"/>
        <family val="2"/>
      </rPr>
      <t>/GCK</t>
    </r>
    <r>
      <rPr>
        <i/>
        <vertAlign val="superscript"/>
        <sz val="10"/>
        <rFont val="Arial"/>
        <family val="2"/>
      </rPr>
      <t>+</t>
    </r>
  </si>
  <si>
    <t>0h</t>
  </si>
  <si>
    <t>24h</t>
  </si>
  <si>
    <t>48h</t>
  </si>
  <si>
    <t>72h</t>
  </si>
  <si>
    <t>celltiter glo (luminescence A.U.)</t>
  </si>
  <si>
    <t>Huh7 GCK+</t>
  </si>
  <si>
    <t>Huh6</t>
  </si>
  <si>
    <t>Huh6 GCK+</t>
  </si>
  <si>
    <t>Vero</t>
  </si>
  <si>
    <t>Vero GCK+</t>
  </si>
  <si>
    <t>Background</t>
  </si>
  <si>
    <t>D06</t>
  </si>
  <si>
    <t>C03</t>
  </si>
  <si>
    <t>Control-Huh7-GCK</t>
  </si>
  <si>
    <t>B06</t>
  </si>
  <si>
    <t>B05</t>
  </si>
  <si>
    <t>B04</t>
  </si>
  <si>
    <t>Control-Huh7</t>
  </si>
  <si>
    <t>B03</t>
  </si>
  <si>
    <t>B02</t>
  </si>
  <si>
    <t>B01</t>
  </si>
  <si>
    <t>A06</t>
  </si>
  <si>
    <t>A05</t>
  </si>
  <si>
    <t>A04</t>
  </si>
  <si>
    <t>A03</t>
  </si>
  <si>
    <t>A02</t>
  </si>
  <si>
    <t>A01</t>
  </si>
  <si>
    <t>OCR rate</t>
  </si>
  <si>
    <t>Time</t>
  </si>
  <si>
    <t>Well</t>
  </si>
  <si>
    <t>Measurement</t>
  </si>
  <si>
    <t>Means</t>
  </si>
  <si>
    <t>Huh7-GCK</t>
  </si>
  <si>
    <t>non mito OCR</t>
  </si>
  <si>
    <t>CIII-dependent OCR</t>
  </si>
  <si>
    <t>CI-dependent  OCR</t>
  </si>
  <si>
    <t>Group Name</t>
  </si>
  <si>
    <t>Spare Respiratory Capacity</t>
  </si>
  <si>
    <t>ATP Production</t>
  </si>
  <si>
    <t>Proton Leak</t>
  </si>
  <si>
    <t>Maximal Respiration</t>
  </si>
  <si>
    <t>Non-Mitochondrial Oxygen Consumption</t>
  </si>
  <si>
    <t>Basal Respiration</t>
  </si>
  <si>
    <t>ICAM1</t>
  </si>
  <si>
    <t>MIC-A/B</t>
  </si>
  <si>
    <t>HLA-ABC</t>
  </si>
  <si>
    <t xml:space="preserve">HLA-ABC </t>
  </si>
  <si>
    <t>HK2</t>
  </si>
  <si>
    <t>HK4</t>
  </si>
  <si>
    <t>PVAL</t>
  </si>
  <si>
    <t>ENDO_PYRUVIC ACID (MOX+1TMS)</t>
  </si>
  <si>
    <t>10.564</t>
  </si>
  <si>
    <t>8.923</t>
  </si>
  <si>
    <t>ENDO_LACTIC ACID (2TMS)</t>
  </si>
  <si>
    <t>6.103</t>
  </si>
  <si>
    <t>8.376</t>
  </si>
  <si>
    <t>0.000</t>
  </si>
  <si>
    <t>ENDO_ALANINE (2TMS)</t>
  </si>
  <si>
    <t>0.219</t>
  </si>
  <si>
    <t>0.155</t>
  </si>
  <si>
    <t>ENDO_OXALIC ACID (2TMS)</t>
  </si>
  <si>
    <t>10.452</t>
  </si>
  <si>
    <t>7.549</t>
  </si>
  <si>
    <t>ENDO_UREA (3TMS)</t>
  </si>
  <si>
    <t>9.427</t>
  </si>
  <si>
    <t>8.007</t>
  </si>
  <si>
    <t>ENDO_VALINE (2TMS)</t>
  </si>
  <si>
    <t>0.326</t>
  </si>
  <si>
    <t>0.380</t>
  </si>
  <si>
    <t>ENDO_UREA (2TMS)</t>
  </si>
  <si>
    <t>ENDO_ISOLEUCINE (2TMS)</t>
  </si>
  <si>
    <t>0.359</t>
  </si>
  <si>
    <t>0.429</t>
  </si>
  <si>
    <t>ENDO_PROLINE (2TMS)</t>
  </si>
  <si>
    <t>3.054</t>
  </si>
  <si>
    <t>3.453</t>
  </si>
  <si>
    <t>ENDO_GLYCINE (3TMS)</t>
  </si>
  <si>
    <t>9.538</t>
  </si>
  <si>
    <t>13.346</t>
  </si>
  <si>
    <t>ENDO_SUCCINIC ACID (2TMS)</t>
  </si>
  <si>
    <t>0.080</t>
  </si>
  <si>
    <t>0.094</t>
  </si>
  <si>
    <t>0.014</t>
  </si>
  <si>
    <t>ENDO_PICOLINIC ACID (1TMS)</t>
  </si>
  <si>
    <t>0.003</t>
  </si>
  <si>
    <t>0.002</t>
  </si>
  <si>
    <t>0.894</t>
  </si>
  <si>
    <t>ENDO_URACIL (2TMS)</t>
  </si>
  <si>
    <t>0.038</t>
  </si>
  <si>
    <t>0.026</t>
  </si>
  <si>
    <t>ENDO_FUMARIC ACID (2TMS)</t>
  </si>
  <si>
    <t>0.613</t>
  </si>
  <si>
    <t>0.773</t>
  </si>
  <si>
    <t>ENDO_SERINE (3TMS)</t>
  </si>
  <si>
    <t>3.920</t>
  </si>
  <si>
    <t>4.049</t>
  </si>
  <si>
    <t>ENDO_THYMINE (2TMS)</t>
  </si>
  <si>
    <t>0.004</t>
  </si>
  <si>
    <t>ENDO_GLUTARIC ACID (2TMS)</t>
  </si>
  <si>
    <t>0.006</t>
  </si>
  <si>
    <t>0.008</t>
  </si>
  <si>
    <t>0.001</t>
  </si>
  <si>
    <t>ENDO_METHIONINE (2TMS)</t>
  </si>
  <si>
    <t>0.518</t>
  </si>
  <si>
    <t>0.536</t>
  </si>
  <si>
    <t>ENDO_B-ALANINE (3TMS)</t>
  </si>
  <si>
    <t>0.808</t>
  </si>
  <si>
    <t>0.205</t>
  </si>
  <si>
    <t>ENDO_PHENYLALANINE (2TMS)</t>
  </si>
  <si>
    <t>0.279</t>
  </si>
  <si>
    <t>0.284</t>
  </si>
  <si>
    <t>ENDO_ASPARTIC ACID (3TMS)</t>
  </si>
  <si>
    <t>3.015</t>
  </si>
  <si>
    <t>3.695</t>
  </si>
  <si>
    <t>ENDO_TRANS-4-HYDROXYPROLINE (3TMS)</t>
  </si>
  <si>
    <t>0.119</t>
  </si>
  <si>
    <t>0.140</t>
  </si>
  <si>
    <t>ENDO_GABA (3TMS)</t>
  </si>
  <si>
    <t>0.177</t>
  </si>
  <si>
    <t>0.099</t>
  </si>
  <si>
    <t>ENDO_FRUCTOSE (MOX+5TMS)</t>
  </si>
  <si>
    <t>0.041</t>
  </si>
  <si>
    <t>ENDO_A-HYDROXYGLUTARIC ACID (3TMS)</t>
  </si>
  <si>
    <t>0.135</t>
  </si>
  <si>
    <t>ENDO_A-KETOGLUTARIC ACID (MOX+2TMS)</t>
  </si>
  <si>
    <t>0.154</t>
  </si>
  <si>
    <t>0.028</t>
  </si>
  <si>
    <t>ENDO_GLUTAMIC ACID (3TMS)</t>
  </si>
  <si>
    <t>38.101</t>
  </si>
  <si>
    <t>52.843</t>
  </si>
  <si>
    <t>ENDO_ADENINE (2TMS)</t>
  </si>
  <si>
    <t>0.020</t>
  </si>
  <si>
    <t>0.029</t>
  </si>
  <si>
    <t>0.009</t>
  </si>
  <si>
    <t>ENDO_TARTARIC ACID (4TMS)</t>
  </si>
  <si>
    <t>ENDO_ASPARAGINE (3TMS)</t>
  </si>
  <si>
    <t>0.046</t>
  </si>
  <si>
    <t>0.053</t>
  </si>
  <si>
    <t>ENDO_RHAMNOSE (MOX+4TMS)</t>
  </si>
  <si>
    <t>0.005</t>
  </si>
  <si>
    <t>ENDO_GLUCOSE (MOX+5TMS)</t>
  </si>
  <si>
    <t>0.095</t>
  </si>
  <si>
    <t>0.245</t>
  </si>
  <si>
    <t>ENDO_PUTRESCINE (4TMS)</t>
  </si>
  <si>
    <t>0.060</t>
  </si>
  <si>
    <t>0.022</t>
  </si>
  <si>
    <t>ENDO_CIS-ACONITIC ACID (3TMS)</t>
  </si>
  <si>
    <t>0.007</t>
  </si>
  <si>
    <t>ENDO_GLUTAMINE (3TMS)</t>
  </si>
  <si>
    <t>0.345</t>
  </si>
  <si>
    <t>ENDO_CITRIC ACID (4TMS)</t>
  </si>
  <si>
    <t>0.042</t>
  </si>
  <si>
    <t>0.024</t>
  </si>
  <si>
    <t>ENDO_SORBITOL (6TMS)</t>
  </si>
  <si>
    <t>ENDO_TYROSINE (3TMS)</t>
  </si>
  <si>
    <t>0.050</t>
  </si>
  <si>
    <t>ENDO_MANNOSE (MOX+5TMS)</t>
  </si>
  <si>
    <t>ENDO_PANTOTHENIC ACID (3TMS)</t>
  </si>
  <si>
    <t>0.097</t>
  </si>
  <si>
    <t>0.049</t>
  </si>
  <si>
    <t>ENDO_GALACTOSE (MOX+5TMS)</t>
  </si>
  <si>
    <t>ENDO_GUANINE (3TMS)</t>
  </si>
  <si>
    <t>ENDO_MALIC ACID (3TMS)</t>
  </si>
  <si>
    <t>0.473</t>
  </si>
  <si>
    <t>0.405</t>
  </si>
  <si>
    <t>ENDO_CREATININE (3TMS)</t>
  </si>
  <si>
    <t>0.382</t>
  </si>
  <si>
    <t>0.657</t>
  </si>
  <si>
    <t>ENDO_GLYCEROL 3-PHOSPHATE (4TMS)</t>
  </si>
  <si>
    <t>0.084</t>
  </si>
  <si>
    <t>0.120</t>
  </si>
  <si>
    <t>ENDO_HISTIDINE (3TMS)</t>
  </si>
  <si>
    <t>2.306</t>
  </si>
  <si>
    <t>2.193</t>
  </si>
  <si>
    <t>ENDO_LYSINE (4TMS)</t>
  </si>
  <si>
    <t>0.695</t>
  </si>
  <si>
    <t>0.717</t>
  </si>
  <si>
    <t>ENDO_2-DEOXYRIBOSE 5-PHOSPHATE (MOX+4TMS)</t>
  </si>
  <si>
    <t>0.187</t>
  </si>
  <si>
    <t>0.434</t>
  </si>
  <si>
    <t>ENDO_MYO-INOSITOL (6TMS)</t>
  </si>
  <si>
    <t>0.658</t>
  </si>
  <si>
    <t>1.644</t>
  </si>
  <si>
    <t>ENDO_MANNITOL (6TMS)</t>
  </si>
  <si>
    <t>ENDO_TRYPTOPHAN (MOX+3TMS)</t>
  </si>
  <si>
    <t>0.893</t>
  </si>
  <si>
    <t>0.854</t>
  </si>
  <si>
    <t>ENDO_RIBOSE 5-PHOSPHATE (TMS)</t>
  </si>
  <si>
    <t>0.151</t>
  </si>
  <si>
    <t>0.240</t>
  </si>
  <si>
    <t>ENDO_THYMIDINE (3TMS)</t>
  </si>
  <si>
    <t>0.288</t>
  </si>
  <si>
    <t>ENDO_ADENOSINE (4TMS)</t>
  </si>
  <si>
    <t>0.066</t>
  </si>
  <si>
    <t>M+0</t>
  </si>
  <si>
    <t>M+1</t>
  </si>
  <si>
    <t>M+2</t>
  </si>
  <si>
    <t>M+3</t>
  </si>
  <si>
    <t>Huh7-GCK+HK2-</t>
  </si>
  <si>
    <t>Huh7 mean</t>
  </si>
  <si>
    <t>Huh7-GCK+HK2- mean</t>
  </si>
  <si>
    <t>Glucose consumption</t>
  </si>
  <si>
    <t>Lactate secretion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</si>
</sst>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10"/>
      <name val="Symbol"/>
      <family val="1"/>
      <charset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6" fillId="0" borderId="0"/>
    <xf numFmtId="0" fontId="7" fillId="2" borderId="0"/>
    <xf numFmtId="0" fontId="8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4" fillId="0" borderId="0"/>
    <xf numFmtId="9" fontId="16" fillId="0" borderId="0" applyFont="0" applyFill="0" applyBorder="0" applyAlignment="0" applyProtection="0"/>
  </cellStyleXfs>
  <cellXfs count="9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0" fillId="0" borderId="0" xfId="0" applyAlignment="1">
      <alignment horizontal="right"/>
    </xf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0" xfId="0" applyFont="1"/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/>
    <xf numFmtId="0" fontId="4" fillId="0" borderId="0" xfId="0" applyFont="1" applyAlignment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/>
    <xf numFmtId="0" fontId="0" fillId="0" borderId="0" xfId="0"/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/>
    <xf numFmtId="0" fontId="0" fillId="0" borderId="0" xfId="0"/>
    <xf numFmtId="0" fontId="4" fillId="0" borderId="14" xfId="0" applyFont="1" applyBorder="1" applyAlignment="1">
      <alignment horizontal="left"/>
    </xf>
    <xf numFmtId="0" fontId="4" fillId="0" borderId="14" xfId="0" applyFont="1" applyBorder="1"/>
    <xf numFmtId="0" fontId="4" fillId="0" borderId="15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14" xfId="0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Fill="1" applyBorder="1"/>
    <xf numFmtId="0" fontId="17" fillId="0" borderId="0" xfId="0" applyFont="1" applyFill="1" applyBorder="1" applyAlignment="1">
      <alignment horizontal="center" vertical="center" wrapText="1"/>
    </xf>
    <xf numFmtId="9" fontId="0" fillId="0" borderId="14" xfId="10" applyFont="1" applyFill="1" applyBorder="1" applyAlignment="1">
      <alignment vertical="center" wrapText="1"/>
    </xf>
    <xf numFmtId="9" fontId="0" fillId="0" borderId="14" xfId="10" applyFont="1" applyFill="1" applyBorder="1"/>
    <xf numFmtId="0" fontId="17" fillId="9" borderId="0" xfId="0" applyFont="1" applyFill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 vertical="center" wrapText="1"/>
    </xf>
    <xf numFmtId="0" fontId="17" fillId="9" borderId="28" xfId="0" applyFont="1" applyFill="1" applyBorder="1" applyAlignment="1">
      <alignment horizontal="center" vertical="center" wrapText="1"/>
    </xf>
    <xf numFmtId="2" fontId="0" fillId="0" borderId="14" xfId="0" applyNumberFormat="1" applyBorder="1"/>
    <xf numFmtId="164" fontId="0" fillId="0" borderId="14" xfId="0" applyNumberFormat="1" applyBorder="1"/>
    <xf numFmtId="164" fontId="0" fillId="0" borderId="14" xfId="0" applyNumberFormat="1" applyFont="1" applyBorder="1" applyAlignment="1">
      <alignment horizontal="center" vertical="center"/>
    </xf>
    <xf numFmtId="0" fontId="0" fillId="0" borderId="0" xfId="0" applyAlignment="1"/>
    <xf numFmtId="0" fontId="0" fillId="10" borderId="14" xfId="0" applyFill="1" applyBorder="1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  <xf numFmtId="0" fontId="19" fillId="0" borderId="0" xfId="0" applyFont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9" fontId="18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18" fillId="0" borderId="27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/>
    </xf>
    <xf numFmtId="0" fontId="14" fillId="0" borderId="1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10" borderId="14" xfId="0" applyFill="1" applyBorder="1" applyAlignment="1">
      <alignment horizontal="center"/>
    </xf>
  </cellXfs>
  <cellStyles count="11">
    <cellStyle name="Normal" xfId="0" builtinId="0"/>
    <cellStyle name="Normal 2" xfId="1"/>
    <cellStyle name="Normal 2 2" xfId="9"/>
    <cellStyle name="Pourcentage" xfId="10" builtinId="5"/>
    <cellStyle name="Tecan.At.Excel.Attenuation" xfId="7"/>
    <cellStyle name="Tecan.At.Excel.AutoGain_0" xfId="8"/>
    <cellStyle name="Tecan.At.Excel.Error" xfId="3"/>
    <cellStyle name="Tecan.At.Excel.GFactorAndMeasurementBlank" xfId="6"/>
    <cellStyle name="Tecan.At.Excel.GFactorBlank" xfId="4"/>
    <cellStyle name="Tecan.At.Excel.GFactorReference" xfId="5"/>
    <cellStyle name="Tecan.At.Excel.Measurement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</xdr:colOff>
      <xdr:row>1</xdr:row>
      <xdr:rowOff>137160</xdr:rowOff>
    </xdr:from>
    <xdr:ext cx="10058400" cy="4463467"/>
    <xdr:pic>
      <xdr:nvPicPr>
        <xdr:cNvPr id="2" name="Image 1">
          <a:extLst>
            <a:ext uri="{FF2B5EF4-FFF2-40B4-BE49-F238E27FC236}">
              <a16:creationId xmlns:a16="http://schemas.microsoft.com/office/drawing/2014/main" id="{244DBF3B-7C1C-49D3-8FA6-566CD92AF2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67"/>
        <a:stretch/>
      </xdr:blipFill>
      <xdr:spPr>
        <a:xfrm>
          <a:off x="4762500" y="320040"/>
          <a:ext cx="10058400" cy="44634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21" sqref="C21"/>
    </sheetView>
  </sheetViews>
  <sheetFormatPr baseColWidth="10" defaultRowHeight="14.4" x14ac:dyDescent="0.3"/>
  <cols>
    <col min="1" max="1" width="19.6640625" customWidth="1"/>
    <col min="6" max="7" width="12" bestFit="1" customWidth="1"/>
  </cols>
  <sheetData>
    <row r="1" spans="1:7" ht="15" thickBot="1" x14ac:dyDescent="0.35">
      <c r="A1" t="s">
        <v>8</v>
      </c>
      <c r="B1" s="14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s="1" t="s">
        <v>6</v>
      </c>
      <c r="B2" s="1">
        <v>30</v>
      </c>
      <c r="C2" s="1">
        <v>3.0176028491988545</v>
      </c>
      <c r="D2" s="2">
        <v>3.2165207972683643</v>
      </c>
      <c r="E2" s="2">
        <v>2.7679403064635379</v>
      </c>
      <c r="F2" s="1">
        <v>3.0006879843102521</v>
      </c>
      <c r="G2" s="3">
        <v>0.12976992290630429</v>
      </c>
    </row>
    <row r="3" spans="1:7" x14ac:dyDescent="0.3">
      <c r="A3" s="4"/>
      <c r="B3" s="4">
        <v>20</v>
      </c>
      <c r="C3" s="4">
        <v>2.7760593528883377</v>
      </c>
      <c r="D3" s="5">
        <v>2.952649872879574</v>
      </c>
      <c r="E3" s="5">
        <v>3.043990102949969</v>
      </c>
      <c r="F3" s="4">
        <v>2.9242331095726271</v>
      </c>
      <c r="G3" s="6">
        <v>7.8639167583716127E-2</v>
      </c>
    </row>
    <row r="4" spans="1:7" x14ac:dyDescent="0.3">
      <c r="A4" s="4"/>
      <c r="B4" s="4">
        <v>10</v>
      </c>
      <c r="C4" s="4">
        <v>2.5872897591591681</v>
      </c>
      <c r="D4" s="5">
        <v>2.8010931969883095</v>
      </c>
      <c r="E4" s="5">
        <v>2.825450537903003</v>
      </c>
      <c r="F4" s="4">
        <v>2.7379444980168266</v>
      </c>
      <c r="G4" s="6">
        <v>7.5654825290725661E-2</v>
      </c>
    </row>
    <row r="5" spans="1:7" x14ac:dyDescent="0.3">
      <c r="A5" s="4"/>
      <c r="B5" s="4">
        <v>5</v>
      </c>
      <c r="C5" s="4">
        <v>2.4797116378794661</v>
      </c>
      <c r="D5" s="5">
        <v>2.3633375637090999</v>
      </c>
      <c r="E5" s="5">
        <v>2.5974389200606818</v>
      </c>
      <c r="F5" s="4">
        <v>2.4801627072164156</v>
      </c>
      <c r="G5" s="6">
        <v>6.7579616895117711E-2</v>
      </c>
    </row>
    <row r="6" spans="1:7" x14ac:dyDescent="0.3">
      <c r="A6" s="4"/>
      <c r="B6" s="4">
        <v>2.5</v>
      </c>
      <c r="C6" s="4">
        <v>2.4431756265074256</v>
      </c>
      <c r="D6" s="5">
        <v>2.2584660600913899</v>
      </c>
      <c r="E6" s="5">
        <v>2.2591425632766673</v>
      </c>
      <c r="F6" s="4">
        <v>2.3202614166251609</v>
      </c>
      <c r="G6" s="6">
        <v>6.145741522218448E-2</v>
      </c>
    </row>
    <row r="7" spans="1:7" x14ac:dyDescent="0.3">
      <c r="A7" s="4"/>
      <c r="B7" s="4">
        <v>1.25</v>
      </c>
      <c r="C7" s="4">
        <v>1.7821449058843075</v>
      </c>
      <c r="D7" s="5">
        <v>1.85859964619507</v>
      </c>
      <c r="E7" s="5">
        <v>1.9073145296647511</v>
      </c>
      <c r="F7" s="4">
        <v>1.8493530272480427</v>
      </c>
      <c r="G7" s="6">
        <v>3.6427936398676634E-2</v>
      </c>
    </row>
    <row r="8" spans="1:7" x14ac:dyDescent="0.3">
      <c r="A8" s="4"/>
      <c r="B8" s="4">
        <v>0.625</v>
      </c>
      <c r="C8" s="4">
        <v>1.479708057287056</v>
      </c>
      <c r="D8" s="5">
        <v>1.3592745607244363</v>
      </c>
      <c r="E8" s="5">
        <v>1.3355937229950203</v>
      </c>
      <c r="F8" s="4">
        <v>1.391525447002171</v>
      </c>
      <c r="G8" s="6">
        <v>4.4618102030393E-2</v>
      </c>
    </row>
    <row r="9" spans="1:7" x14ac:dyDescent="0.3">
      <c r="A9" s="4"/>
      <c r="B9" s="4">
        <v>0.3125</v>
      </c>
      <c r="C9" s="4">
        <v>1.1738880878425357</v>
      </c>
      <c r="D9" s="5">
        <v>0.97564654213815716</v>
      </c>
      <c r="E9" s="5">
        <v>1.0805182473961608</v>
      </c>
      <c r="F9" s="4">
        <v>1.0766842924589513</v>
      </c>
      <c r="G9" s="6">
        <v>5.7259502904643753E-2</v>
      </c>
    </row>
    <row r="10" spans="1:7" ht="15" thickBot="1" x14ac:dyDescent="0.35">
      <c r="A10" s="7"/>
      <c r="B10" s="7">
        <v>0</v>
      </c>
      <c r="C10" s="7">
        <v>0.12922914699284413</v>
      </c>
      <c r="D10" s="8">
        <v>6.5629479504558774E-2</v>
      </c>
      <c r="E10" s="8">
        <v>0.14952691428506443</v>
      </c>
      <c r="F10" s="7">
        <v>0.11479518026082243</v>
      </c>
      <c r="G10" s="9">
        <v>2.5271521767944897E-2</v>
      </c>
    </row>
    <row r="11" spans="1:7" x14ac:dyDescent="0.3">
      <c r="A11" s="10" t="s">
        <v>7</v>
      </c>
      <c r="B11" s="4">
        <v>30</v>
      </c>
      <c r="C11" s="4">
        <v>8.975213517518247</v>
      </c>
      <c r="D11" s="5">
        <v>7.3551690373193237</v>
      </c>
      <c r="E11" s="5">
        <v>10.26689659270127</v>
      </c>
      <c r="F11" s="4">
        <v>8.8657597158462806</v>
      </c>
      <c r="G11" s="6">
        <v>0.84232306553918157</v>
      </c>
    </row>
    <row r="12" spans="1:7" x14ac:dyDescent="0.3">
      <c r="A12" s="11"/>
      <c r="B12" s="4">
        <v>20</v>
      </c>
      <c r="C12" s="4">
        <v>7.7404975527790052</v>
      </c>
      <c r="D12" s="5">
        <v>8.1418288371636223</v>
      </c>
      <c r="E12" s="5">
        <v>7.0927362170415824</v>
      </c>
      <c r="F12" s="4">
        <v>7.65835420232807</v>
      </c>
      <c r="G12" s="6">
        <v>0.30561930508183466</v>
      </c>
    </row>
    <row r="13" spans="1:7" x14ac:dyDescent="0.3">
      <c r="A13" s="11"/>
      <c r="B13" s="4">
        <v>10</v>
      </c>
      <c r="C13" s="4">
        <v>5.8253760534635504</v>
      </c>
      <c r="D13" s="5">
        <v>6.3457615291487128</v>
      </c>
      <c r="E13" s="13">
        <v>8.6378906382079652</v>
      </c>
      <c r="F13" s="4">
        <v>6.9363427402734104</v>
      </c>
      <c r="G13" s="6">
        <v>0.8639346421171249</v>
      </c>
    </row>
    <row r="14" spans="1:7" x14ac:dyDescent="0.3">
      <c r="A14" s="11"/>
      <c r="B14" s="4">
        <v>5</v>
      </c>
      <c r="C14" s="4">
        <v>3.6855855216042142</v>
      </c>
      <c r="D14" s="5">
        <v>3.1760811276003862</v>
      </c>
      <c r="E14" s="5">
        <v>3.5153236142976221</v>
      </c>
      <c r="F14" s="4">
        <v>3.4589967545007405</v>
      </c>
      <c r="G14" s="6">
        <v>0.14975337305965783</v>
      </c>
    </row>
    <row r="15" spans="1:7" x14ac:dyDescent="0.3">
      <c r="A15" s="11"/>
      <c r="B15" s="4">
        <v>2.5</v>
      </c>
      <c r="C15" s="4">
        <v>1.4459426904620736</v>
      </c>
      <c r="D15" s="5">
        <v>1.4728259687914707</v>
      </c>
      <c r="E15" s="5">
        <v>1.4363413152455491</v>
      </c>
      <c r="F15" s="4">
        <v>1.4517033248330311</v>
      </c>
      <c r="G15" s="6">
        <v>1.0918961601397431E-2</v>
      </c>
    </row>
    <row r="16" spans="1:7" x14ac:dyDescent="0.3">
      <c r="A16" s="11"/>
      <c r="B16" s="4">
        <v>1.25</v>
      </c>
      <c r="C16" s="4">
        <v>0.65352263776473107</v>
      </c>
      <c r="D16" s="5">
        <v>0.70344883509587275</v>
      </c>
      <c r="E16" s="5">
        <v>0.63752053649614737</v>
      </c>
      <c r="F16" s="4">
        <v>0.66483066978558369</v>
      </c>
      <c r="G16" s="6">
        <v>1.9853957038015617E-2</v>
      </c>
    </row>
    <row r="17" spans="1:7" x14ac:dyDescent="0.3">
      <c r="A17" s="11"/>
      <c r="B17" s="4">
        <v>0.625</v>
      </c>
      <c r="C17" s="4">
        <v>0.38788897756356783</v>
      </c>
      <c r="D17" s="5">
        <v>0.37764770142489884</v>
      </c>
      <c r="E17" s="5">
        <v>0.34180313956007885</v>
      </c>
      <c r="F17" s="4">
        <v>0.36911327284951517</v>
      </c>
      <c r="G17" s="6">
        <v>1.3971440744750237E-2</v>
      </c>
    </row>
    <row r="18" spans="1:7" x14ac:dyDescent="0.3">
      <c r="A18" s="11"/>
      <c r="B18" s="4">
        <v>0.3125</v>
      </c>
      <c r="C18" s="4">
        <v>0.26435342914922066</v>
      </c>
      <c r="D18" s="5">
        <v>0.28611611709902257</v>
      </c>
      <c r="E18" s="5">
        <v>0.22786872791355969</v>
      </c>
      <c r="F18" s="4">
        <v>0.25944609138726765</v>
      </c>
      <c r="G18" s="6">
        <v>1.6992655861313658E-2</v>
      </c>
    </row>
    <row r="19" spans="1:7" ht="15" thickBot="1" x14ac:dyDescent="0.35">
      <c r="A19" s="12"/>
      <c r="B19" s="7">
        <v>0</v>
      </c>
      <c r="C19" s="7">
        <v>0.15617969956339833</v>
      </c>
      <c r="D19" s="8">
        <v>0.19714494718729211</v>
      </c>
      <c r="E19" s="8">
        <v>0.11329431996541751</v>
      </c>
      <c r="F19" s="7">
        <v>0.15553965557203597</v>
      </c>
      <c r="G19" s="9">
        <v>2.4207706511278609E-2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7" sqref="C7"/>
    </sheetView>
  </sheetViews>
  <sheetFormatPr baseColWidth="10" defaultRowHeight="14.4" x14ac:dyDescent="0.3"/>
  <sheetData>
    <row r="1" spans="1:3" x14ac:dyDescent="0.3">
      <c r="A1" t="s">
        <v>10</v>
      </c>
      <c r="B1" t="s">
        <v>11</v>
      </c>
    </row>
    <row r="2" spans="1:3" x14ac:dyDescent="0.3">
      <c r="B2" s="15" t="s">
        <v>6</v>
      </c>
      <c r="C2" s="15" t="s">
        <v>9</v>
      </c>
    </row>
    <row r="3" spans="1:3" x14ac:dyDescent="0.3">
      <c r="A3" t="s">
        <v>1</v>
      </c>
      <c r="B3" s="15">
        <v>808</v>
      </c>
      <c r="C3" s="15">
        <v>1103</v>
      </c>
    </row>
    <row r="4" spans="1:3" x14ac:dyDescent="0.3">
      <c r="A4" t="s">
        <v>2</v>
      </c>
      <c r="B4" s="15">
        <v>746</v>
      </c>
      <c r="C4" s="15">
        <v>1032</v>
      </c>
    </row>
    <row r="5" spans="1:3" x14ac:dyDescent="0.3">
      <c r="A5" t="s">
        <v>3</v>
      </c>
      <c r="B5" s="15">
        <v>735</v>
      </c>
      <c r="C5" s="15">
        <v>1117</v>
      </c>
    </row>
    <row r="7" spans="1:3" x14ac:dyDescent="0.3">
      <c r="A7" t="s">
        <v>20</v>
      </c>
      <c r="B7">
        <v>763</v>
      </c>
      <c r="C7" s="19">
        <v>1084</v>
      </c>
    </row>
    <row r="8" spans="1:3" x14ac:dyDescent="0.3">
      <c r="A8" t="s">
        <v>5</v>
      </c>
      <c r="B8">
        <v>22.722969289539019</v>
      </c>
      <c r="C8" s="19">
        <v>26.312227829154516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5" sqref="C5"/>
    </sheetView>
  </sheetViews>
  <sheetFormatPr baseColWidth="10" defaultRowHeight="14.4" x14ac:dyDescent="0.3"/>
  <cols>
    <col min="2" max="2" width="14.33203125" customWidth="1"/>
    <col min="4" max="4" width="14.6640625" customWidth="1"/>
  </cols>
  <sheetData>
    <row r="1" spans="1:4" ht="15" thickBot="1" x14ac:dyDescent="0.35">
      <c r="A1" s="69" t="s">
        <v>13</v>
      </c>
      <c r="B1" s="70"/>
      <c r="C1" s="69" t="s">
        <v>14</v>
      </c>
      <c r="D1" s="70"/>
    </row>
    <row r="2" spans="1:4" ht="15" thickBot="1" x14ac:dyDescent="0.35">
      <c r="A2" s="7" t="s">
        <v>6</v>
      </c>
      <c r="B2" s="9" t="s">
        <v>12</v>
      </c>
      <c r="C2" s="7" t="s">
        <v>6</v>
      </c>
      <c r="D2" s="9" t="s">
        <v>12</v>
      </c>
    </row>
    <row r="3" spans="1:4" x14ac:dyDescent="0.3">
      <c r="A3" s="4">
        <v>716</v>
      </c>
      <c r="B3" s="6">
        <v>1185</v>
      </c>
      <c r="C3" s="4">
        <v>1</v>
      </c>
      <c r="D3" s="6">
        <f>B3/A3</f>
        <v>1.6550279329608939</v>
      </c>
    </row>
    <row r="4" spans="1:4" x14ac:dyDescent="0.3">
      <c r="A4" s="4">
        <v>1907.3333333333333</v>
      </c>
      <c r="B4" s="6">
        <v>3435</v>
      </c>
      <c r="C4" s="4">
        <v>1</v>
      </c>
      <c r="D4" s="6">
        <v>1.8009437259699406</v>
      </c>
    </row>
    <row r="5" spans="1:4" x14ac:dyDescent="0.3">
      <c r="A5" s="4">
        <v>935</v>
      </c>
      <c r="B5" s="6">
        <v>1648</v>
      </c>
      <c r="C5" s="4">
        <v>1</v>
      </c>
      <c r="D5" s="6">
        <v>1.762566844919786</v>
      </c>
    </row>
    <row r="6" spans="1:4" x14ac:dyDescent="0.3">
      <c r="A6" s="4">
        <v>1706.3333333333333</v>
      </c>
      <c r="B6" s="6">
        <v>2397.3333333333335</v>
      </c>
      <c r="C6" s="4">
        <v>1</v>
      </c>
      <c r="D6" s="6">
        <v>1.4049619066223873</v>
      </c>
    </row>
    <row r="7" spans="1:4" x14ac:dyDescent="0.3">
      <c r="A7" s="4">
        <v>1697.3333333333333</v>
      </c>
      <c r="B7" s="6">
        <v>4184</v>
      </c>
      <c r="C7" s="4">
        <v>1</v>
      </c>
      <c r="D7" s="6">
        <v>2.4650432050274942</v>
      </c>
    </row>
    <row r="8" spans="1:4" ht="15" thickBot="1" x14ac:dyDescent="0.35">
      <c r="A8" s="7">
        <v>2329.3333333333335</v>
      </c>
      <c r="B8" s="9">
        <v>3803.3333333333335</v>
      </c>
      <c r="C8" s="7">
        <v>1</v>
      </c>
      <c r="D8" s="9">
        <v>1.6327990841442472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opLeftCell="H1" workbookViewId="0">
      <selection activeCell="F19" sqref="F19"/>
    </sheetView>
  </sheetViews>
  <sheetFormatPr baseColWidth="10" defaultRowHeight="14.4" x14ac:dyDescent="0.3"/>
  <cols>
    <col min="1" max="1" width="16" customWidth="1"/>
  </cols>
  <sheetData>
    <row r="1" spans="1:15" ht="16.2" x14ac:dyDescent="0.3">
      <c r="A1" s="17" t="s">
        <v>16</v>
      </c>
      <c r="B1" t="s">
        <v>6</v>
      </c>
      <c r="C1" t="s">
        <v>12</v>
      </c>
      <c r="E1" s="17" t="s">
        <v>17</v>
      </c>
      <c r="F1" s="15" t="s">
        <v>6</v>
      </c>
      <c r="G1" s="15" t="s">
        <v>12</v>
      </c>
      <c r="I1" s="17" t="s">
        <v>18</v>
      </c>
      <c r="J1" s="15" t="s">
        <v>6</v>
      </c>
      <c r="K1" s="15" t="s">
        <v>12</v>
      </c>
      <c r="M1" s="17" t="s">
        <v>19</v>
      </c>
      <c r="N1" s="15" t="s">
        <v>6</v>
      </c>
      <c r="O1" s="15" t="s">
        <v>12</v>
      </c>
    </row>
    <row r="2" spans="1:15" x14ac:dyDescent="0.3">
      <c r="B2">
        <v>22.019073618419871</v>
      </c>
      <c r="C2">
        <v>60.588372636002795</v>
      </c>
      <c r="E2" s="15"/>
      <c r="F2">
        <v>34.015451151443465</v>
      </c>
      <c r="G2">
        <v>93.054038705167969</v>
      </c>
      <c r="I2" s="15"/>
      <c r="J2">
        <v>4.4306111174724965</v>
      </c>
      <c r="K2">
        <v>22.308568901162545</v>
      </c>
      <c r="M2" s="15"/>
      <c r="N2">
        <v>0.89648923525900215</v>
      </c>
      <c r="O2">
        <v>3.8069549762407355</v>
      </c>
    </row>
    <row r="3" spans="1:15" x14ac:dyDescent="0.3">
      <c r="A3" s="15"/>
      <c r="B3">
        <v>19.001778049174732</v>
      </c>
      <c r="C3">
        <v>63.7509816823382</v>
      </c>
      <c r="E3" s="15"/>
      <c r="F3">
        <v>27.903744501534028</v>
      </c>
      <c r="G3">
        <v>92.641212703682655</v>
      </c>
      <c r="I3" s="15"/>
      <c r="J3">
        <v>7.6491891808815895</v>
      </c>
      <c r="K3">
        <v>20.279854451815424</v>
      </c>
      <c r="M3" s="15"/>
      <c r="N3">
        <v>0.94146443469447905</v>
      </c>
      <c r="O3">
        <v>3.2151769614969536</v>
      </c>
    </row>
    <row r="4" spans="1:15" x14ac:dyDescent="0.3">
      <c r="A4" s="15"/>
      <c r="B4">
        <v>20.510425833797306</v>
      </c>
      <c r="C4" s="16">
        <v>62.089854899021788</v>
      </c>
      <c r="E4" s="15"/>
      <c r="F4">
        <v>28.907699700587735</v>
      </c>
      <c r="G4">
        <v>95.790922196496439</v>
      </c>
      <c r="I4" s="15"/>
      <c r="J4">
        <v>7.7645215614870802</v>
      </c>
      <c r="K4">
        <v>22.197135407281564</v>
      </c>
      <c r="M4" s="15"/>
      <c r="N4">
        <v>1.0309226289204476</v>
      </c>
      <c r="O4">
        <v>3.2063424786185499</v>
      </c>
    </row>
    <row r="5" spans="1:15" x14ac:dyDescent="0.3">
      <c r="A5" s="15"/>
      <c r="B5" s="18"/>
      <c r="C5" s="18"/>
    </row>
    <row r="7" spans="1:15" x14ac:dyDescent="0.3">
      <c r="A7" t="s">
        <v>20</v>
      </c>
      <c r="B7">
        <v>20.510425833797303</v>
      </c>
      <c r="C7" s="15">
        <v>62.143069739120925</v>
      </c>
      <c r="E7" s="15" t="s">
        <v>20</v>
      </c>
      <c r="F7" s="15">
        <v>30.275631784521739</v>
      </c>
      <c r="G7" s="15">
        <v>93.828724535115683</v>
      </c>
      <c r="I7" s="15" t="s">
        <v>20</v>
      </c>
      <c r="J7" s="15">
        <v>6.6147739532803884</v>
      </c>
      <c r="K7" s="15">
        <v>21.595186253419843</v>
      </c>
      <c r="M7" s="15" t="s">
        <v>20</v>
      </c>
      <c r="N7" s="15">
        <v>0.95629209962464301</v>
      </c>
      <c r="O7" s="15">
        <f>AVERAGE(O2:O4)</f>
        <v>3.4094914721187464</v>
      </c>
    </row>
    <row r="8" spans="1:15" x14ac:dyDescent="0.3">
      <c r="A8" t="s">
        <v>5</v>
      </c>
      <c r="B8">
        <v>0.87101820456417312</v>
      </c>
      <c r="C8" s="15">
        <v>0.91335423201072752</v>
      </c>
      <c r="E8" s="15" t="s">
        <v>5</v>
      </c>
      <c r="F8" s="15">
        <v>1.8922357308511</v>
      </c>
      <c r="G8" s="15">
        <v>0.98831018639926616</v>
      </c>
      <c r="I8" s="15" t="s">
        <v>5</v>
      </c>
      <c r="J8" s="15">
        <v>1.0925888002808311</v>
      </c>
      <c r="K8" s="15">
        <v>0.65845214129390295</v>
      </c>
      <c r="M8" s="15" t="s">
        <v>5</v>
      </c>
      <c r="N8" s="15">
        <v>3.9509404231963988E-2</v>
      </c>
      <c r="O8" s="15">
        <v>0.46725609205486762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J6" sqref="J6"/>
    </sheetView>
  </sheetViews>
  <sheetFormatPr baseColWidth="10" defaultRowHeight="14.4" x14ac:dyDescent="0.3"/>
  <sheetData>
    <row r="1" spans="1:15" x14ac:dyDescent="0.3">
      <c r="A1" s="20" t="s">
        <v>21</v>
      </c>
      <c r="B1" s="19" t="s">
        <v>6</v>
      </c>
      <c r="C1" s="19" t="s">
        <v>12</v>
      </c>
      <c r="E1" s="22" t="s">
        <v>22</v>
      </c>
      <c r="F1" s="21" t="s">
        <v>6</v>
      </c>
      <c r="G1" s="21" t="s">
        <v>12</v>
      </c>
      <c r="I1" s="22" t="s">
        <v>23</v>
      </c>
      <c r="J1" t="s">
        <v>6</v>
      </c>
      <c r="K1" t="s">
        <v>12</v>
      </c>
      <c r="M1" s="22" t="s">
        <v>24</v>
      </c>
      <c r="N1" s="21" t="s">
        <v>6</v>
      </c>
      <c r="O1" s="21" t="s">
        <v>12</v>
      </c>
    </row>
    <row r="2" spans="1:15" x14ac:dyDescent="0.3">
      <c r="A2" s="19"/>
      <c r="B2" s="19">
        <v>916.9290893529062</v>
      </c>
      <c r="C2" s="19">
        <v>820.35754081682069</v>
      </c>
      <c r="F2">
        <v>1606.426888</v>
      </c>
      <c r="G2">
        <v>1391.6778690000001</v>
      </c>
      <c r="J2" s="21">
        <v>67.277032399999996</v>
      </c>
      <c r="K2">
        <v>133.796369</v>
      </c>
      <c r="M2" s="21"/>
      <c r="N2">
        <v>613.12121654279304</v>
      </c>
      <c r="O2">
        <v>266.00000312111598</v>
      </c>
    </row>
    <row r="3" spans="1:15" x14ac:dyDescent="0.3">
      <c r="A3" s="19"/>
      <c r="B3" s="19">
        <v>1088.6715008335473</v>
      </c>
      <c r="C3" s="19">
        <v>1093.0736089542143</v>
      </c>
      <c r="E3" s="21"/>
      <c r="F3">
        <v>6783.7535829999997</v>
      </c>
      <c r="G3">
        <v>6974.8147399999998</v>
      </c>
      <c r="J3" s="21">
        <v>62.288871299999997</v>
      </c>
      <c r="K3">
        <v>138.816101</v>
      </c>
      <c r="M3" s="21"/>
      <c r="N3">
        <v>203.0597032101</v>
      </c>
      <c r="O3">
        <v>111.89054993017396</v>
      </c>
    </row>
    <row r="4" spans="1:15" x14ac:dyDescent="0.3">
      <c r="A4" s="19"/>
      <c r="B4" s="19">
        <v>514.72751972201741</v>
      </c>
      <c r="C4" s="19">
        <v>528.27191995904423</v>
      </c>
      <c r="E4" s="21"/>
      <c r="F4">
        <v>3681.4516269999999</v>
      </c>
      <c r="G4">
        <v>7435.9205940000002</v>
      </c>
      <c r="J4" s="21">
        <v>64.909344000000004</v>
      </c>
      <c r="K4">
        <v>105.63535899999999</v>
      </c>
      <c r="M4" s="21"/>
      <c r="N4">
        <v>122.68945871119486</v>
      </c>
      <c r="O4">
        <v>97.680908654150471</v>
      </c>
    </row>
    <row r="5" spans="1:15" x14ac:dyDescent="0.3">
      <c r="A5" s="19"/>
      <c r="B5" s="19">
        <v>464.74223313298899</v>
      </c>
      <c r="C5" s="19">
        <v>523.5958770200707</v>
      </c>
      <c r="E5" s="21"/>
      <c r="F5">
        <v>2479.8983400000002</v>
      </c>
      <c r="G5">
        <v>2767.4987310000001</v>
      </c>
      <c r="M5" s="21"/>
      <c r="N5">
        <v>79.474739931376448</v>
      </c>
      <c r="O5">
        <v>56.599790134736502</v>
      </c>
    </row>
    <row r="6" spans="1:15" x14ac:dyDescent="0.3">
      <c r="A6" s="19"/>
      <c r="B6" s="19">
        <v>452.50520799776643</v>
      </c>
      <c r="C6" s="19">
        <v>394.43334836672898</v>
      </c>
      <c r="E6" s="21"/>
      <c r="F6">
        <v>2543.6496360000001</v>
      </c>
      <c r="G6">
        <v>2878.0111160000001</v>
      </c>
      <c r="I6" t="s">
        <v>20</v>
      </c>
      <c r="J6">
        <v>64.825082566666666</v>
      </c>
      <c r="K6" s="21">
        <v>126.08260966666667</v>
      </c>
      <c r="M6" s="21"/>
      <c r="N6">
        <v>115.52582570459822</v>
      </c>
      <c r="O6">
        <v>19.36945125303</v>
      </c>
    </row>
    <row r="7" spans="1:15" x14ac:dyDescent="0.3">
      <c r="A7" s="19"/>
      <c r="B7" s="19">
        <v>326.9119257779783</v>
      </c>
      <c r="C7" s="19">
        <v>322.4448596525138</v>
      </c>
      <c r="E7" s="21"/>
      <c r="F7">
        <v>3157.3809329999999</v>
      </c>
      <c r="G7">
        <v>3316.2710910000001</v>
      </c>
      <c r="I7" t="s">
        <v>5</v>
      </c>
      <c r="J7">
        <v>1.4405742815221114</v>
      </c>
      <c r="K7" s="21">
        <v>10.325808639957673</v>
      </c>
      <c r="M7" s="21"/>
      <c r="N7">
        <v>121.59999938805898</v>
      </c>
      <c r="O7">
        <v>95.087498247623444</v>
      </c>
    </row>
    <row r="8" spans="1:15" x14ac:dyDescent="0.3">
      <c r="E8" s="21"/>
      <c r="F8">
        <v>1798.257801</v>
      </c>
      <c r="G8">
        <v>1578.3672099999999</v>
      </c>
      <c r="M8" s="21"/>
      <c r="N8">
        <v>174.02500144640604</v>
      </c>
      <c r="O8">
        <v>95.045837084452316</v>
      </c>
    </row>
    <row r="9" spans="1:15" x14ac:dyDescent="0.3">
      <c r="A9" s="19" t="s">
        <v>20</v>
      </c>
      <c r="B9" s="19">
        <v>627.41457946953403</v>
      </c>
      <c r="C9" s="19">
        <v>613.69619246156549</v>
      </c>
      <c r="E9" s="21"/>
      <c r="F9">
        <v>3071.138723</v>
      </c>
      <c r="G9">
        <v>3021.1219299999998</v>
      </c>
      <c r="M9" s="21"/>
      <c r="N9">
        <v>448.88889277422868</v>
      </c>
      <c r="O9">
        <v>180.95061325732601</v>
      </c>
    </row>
    <row r="10" spans="1:15" x14ac:dyDescent="0.3">
      <c r="A10" s="19" t="s">
        <v>5</v>
      </c>
      <c r="B10" s="19">
        <v>123.37374082311975</v>
      </c>
      <c r="C10" s="19">
        <v>118.43852514926958</v>
      </c>
      <c r="E10" s="21"/>
      <c r="F10">
        <v>1248.1879630000001</v>
      </c>
      <c r="G10">
        <v>1211.5634230000001</v>
      </c>
      <c r="M10" s="21"/>
      <c r="N10">
        <v>281.49151880727646</v>
      </c>
      <c r="O10">
        <v>3.0056535645393283</v>
      </c>
    </row>
    <row r="11" spans="1:15" x14ac:dyDescent="0.3">
      <c r="E11" s="21"/>
      <c r="F11">
        <v>1972.0943589999999</v>
      </c>
      <c r="G11">
        <v>1756.659881</v>
      </c>
      <c r="M11" s="21"/>
      <c r="N11">
        <v>683.27538869000864</v>
      </c>
      <c r="O11">
        <v>130.23189536384913</v>
      </c>
    </row>
    <row r="13" spans="1:15" x14ac:dyDescent="0.3">
      <c r="E13" s="21" t="s">
        <v>20</v>
      </c>
      <c r="F13" s="21">
        <v>2834.2239853000001</v>
      </c>
      <c r="G13" s="21">
        <v>3233.1906585000002</v>
      </c>
      <c r="M13" s="21" t="s">
        <v>20</v>
      </c>
      <c r="N13">
        <v>284.31517452060416</v>
      </c>
      <c r="O13" s="21">
        <v>105.5862200610997</v>
      </c>
    </row>
    <row r="14" spans="1:15" x14ac:dyDescent="0.3">
      <c r="E14" s="21" t="s">
        <v>5</v>
      </c>
      <c r="F14" s="21">
        <v>500.29554870509935</v>
      </c>
      <c r="G14" s="21">
        <v>702.80640985857804</v>
      </c>
      <c r="M14" s="21" t="s">
        <v>5</v>
      </c>
      <c r="N14">
        <v>69.617212875695216</v>
      </c>
      <c r="O14" s="21">
        <v>24.198052811591165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workbookViewId="0">
      <selection activeCell="B2" sqref="B2"/>
    </sheetView>
  </sheetViews>
  <sheetFormatPr baseColWidth="10" defaultRowHeight="14.4" x14ac:dyDescent="0.3"/>
  <cols>
    <col min="1" max="1" width="19.109375" customWidth="1"/>
  </cols>
  <sheetData>
    <row r="1" spans="1:21" x14ac:dyDescent="0.3">
      <c r="A1" s="17" t="s">
        <v>15</v>
      </c>
      <c r="B1" t="s">
        <v>6</v>
      </c>
      <c r="C1" t="s">
        <v>12</v>
      </c>
    </row>
    <row r="2" spans="1:21" x14ac:dyDescent="0.3">
      <c r="B2" s="16">
        <v>1530</v>
      </c>
      <c r="C2" s="16">
        <v>2980</v>
      </c>
    </row>
    <row r="3" spans="1:21" x14ac:dyDescent="0.3">
      <c r="B3" s="16">
        <v>18904.702300000001</v>
      </c>
      <c r="C3" s="16">
        <v>35605.448600000003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x14ac:dyDescent="0.3">
      <c r="A4" s="15"/>
      <c r="B4" s="16">
        <v>19663.1302</v>
      </c>
      <c r="C4" s="16">
        <v>54859.184600000001</v>
      </c>
    </row>
    <row r="5" spans="1:21" x14ac:dyDescent="0.3">
      <c r="A5" s="15"/>
      <c r="B5" s="16">
        <v>12954.992899999999</v>
      </c>
      <c r="C5" s="16">
        <v>9621.8265100000008</v>
      </c>
    </row>
    <row r="6" spans="1:21" x14ac:dyDescent="0.3">
      <c r="A6" s="15"/>
      <c r="B6" s="16">
        <v>2173.6171899999999</v>
      </c>
      <c r="C6" s="16">
        <v>9902.0560800000003</v>
      </c>
    </row>
    <row r="7" spans="1:21" x14ac:dyDescent="0.3">
      <c r="A7" s="15"/>
      <c r="B7" s="16">
        <v>2936.85617</v>
      </c>
      <c r="C7" s="16">
        <v>6394.8128699999997</v>
      </c>
    </row>
    <row r="8" spans="1:21" x14ac:dyDescent="0.3">
      <c r="A8" s="15"/>
      <c r="B8" s="16">
        <v>4149.5897699999996</v>
      </c>
      <c r="C8" s="16">
        <v>8591.4981000000007</v>
      </c>
    </row>
    <row r="9" spans="1:21" x14ac:dyDescent="0.3">
      <c r="A9" s="15"/>
      <c r="B9" s="16">
        <v>2814.38112</v>
      </c>
      <c r="C9" s="16">
        <v>4137.6050599999999</v>
      </c>
    </row>
    <row r="10" spans="1:21" x14ac:dyDescent="0.3">
      <c r="A10" s="15"/>
      <c r="B10" s="16">
        <v>6311.2459099999996</v>
      </c>
      <c r="C10" s="16">
        <v>66087.311300000001</v>
      </c>
    </row>
    <row r="11" spans="1:21" x14ac:dyDescent="0.3">
      <c r="A11" s="15"/>
      <c r="B11" s="16">
        <v>1635.19921</v>
      </c>
      <c r="C11" s="16">
        <v>29465.648700000002</v>
      </c>
    </row>
    <row r="12" spans="1:21" x14ac:dyDescent="0.3">
      <c r="A12" t="s">
        <v>20</v>
      </c>
      <c r="B12">
        <v>7307.3714770000006</v>
      </c>
      <c r="C12" s="49">
        <v>22764.539182</v>
      </c>
    </row>
    <row r="13" spans="1:21" x14ac:dyDescent="0.3">
      <c r="A13" t="s">
        <v>5</v>
      </c>
      <c r="B13">
        <v>4133.054174788118</v>
      </c>
      <c r="C13" s="49">
        <v>13140.453143925681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G12" sqref="G12"/>
    </sheetView>
  </sheetViews>
  <sheetFormatPr baseColWidth="10" defaultRowHeight="14.4" x14ac:dyDescent="0.3"/>
  <sheetData>
    <row r="1" spans="1:4" x14ac:dyDescent="0.3">
      <c r="A1" s="71" t="s">
        <v>6</v>
      </c>
      <c r="B1" s="71"/>
      <c r="C1" s="71" t="s">
        <v>12</v>
      </c>
      <c r="D1" s="71"/>
    </row>
    <row r="2" spans="1:4" x14ac:dyDescent="0.3">
      <c r="A2" t="s">
        <v>26</v>
      </c>
      <c r="B2" t="s">
        <v>25</v>
      </c>
      <c r="C2" s="21" t="s">
        <v>26</v>
      </c>
      <c r="D2" s="21" t="s">
        <v>25</v>
      </c>
    </row>
    <row r="3" spans="1:4" x14ac:dyDescent="0.3">
      <c r="A3" s="21">
        <v>1.2538469999999999</v>
      </c>
      <c r="B3">
        <v>3.3076909872201838</v>
      </c>
      <c r="C3">
        <v>1.238402</v>
      </c>
      <c r="D3">
        <v>3.942308517602747</v>
      </c>
    </row>
    <row r="4" spans="1:4" x14ac:dyDescent="0.3">
      <c r="A4" s="21">
        <v>1.2433940000000001</v>
      </c>
      <c r="B4">
        <v>4.1730759235528812</v>
      </c>
      <c r="C4">
        <v>1.226904</v>
      </c>
      <c r="D4">
        <v>0</v>
      </c>
    </row>
    <row r="5" spans="1:4" x14ac:dyDescent="0.3">
      <c r="A5" s="21">
        <v>1.2329410000000001</v>
      </c>
      <c r="B5">
        <v>1.499999601107378</v>
      </c>
      <c r="C5">
        <v>1.215406</v>
      </c>
      <c r="D5">
        <v>3.7692315303362331</v>
      </c>
    </row>
    <row r="6" spans="1:4" x14ac:dyDescent="0.3">
      <c r="A6" s="21">
        <v>1.222488</v>
      </c>
      <c r="B6">
        <v>0</v>
      </c>
      <c r="C6">
        <v>1.203908</v>
      </c>
      <c r="D6">
        <v>0</v>
      </c>
    </row>
    <row r="7" spans="1:4" x14ac:dyDescent="0.3">
      <c r="A7" s="21">
        <v>1.212035</v>
      </c>
      <c r="B7">
        <v>3.2884598924563484</v>
      </c>
      <c r="C7">
        <v>1.19241</v>
      </c>
      <c r="D7">
        <v>12.442306257211246</v>
      </c>
    </row>
    <row r="8" spans="1:4" x14ac:dyDescent="0.3">
      <c r="A8" s="21">
        <v>1.2015820000000001</v>
      </c>
      <c r="B8">
        <v>1.9999994681431712</v>
      </c>
      <c r="C8">
        <v>1.180912</v>
      </c>
      <c r="D8">
        <v>0</v>
      </c>
    </row>
    <row r="9" spans="1:4" x14ac:dyDescent="0.3">
      <c r="A9" s="21">
        <v>1.1911290000000001</v>
      </c>
      <c r="B9">
        <v>2.9807681074509258</v>
      </c>
      <c r="C9">
        <v>1.169414</v>
      </c>
      <c r="D9">
        <v>3.5192301640143757</v>
      </c>
    </row>
    <row r="10" spans="1:4" x14ac:dyDescent="0.3">
      <c r="A10" s="21">
        <v>1.1806760000000001</v>
      </c>
      <c r="B10">
        <v>14.788462565495418</v>
      </c>
      <c r="C10">
        <v>1.1579159999999999</v>
      </c>
      <c r="D10">
        <v>3.1538450947174663</v>
      </c>
    </row>
    <row r="11" spans="1:4" x14ac:dyDescent="0.3">
      <c r="A11" s="21">
        <v>1.170223</v>
      </c>
      <c r="B11">
        <v>6.7499996377871589</v>
      </c>
      <c r="C11">
        <v>1.1464179999999999</v>
      </c>
      <c r="D11">
        <v>0</v>
      </c>
    </row>
    <row r="12" spans="1:4" x14ac:dyDescent="0.3">
      <c r="A12" s="21">
        <v>1.15977</v>
      </c>
      <c r="B12">
        <v>2.3653845374400806</v>
      </c>
      <c r="C12">
        <v>1.1349199999999999</v>
      </c>
      <c r="D12">
        <v>2.7692317962646484</v>
      </c>
    </row>
    <row r="13" spans="1:4" x14ac:dyDescent="0.3">
      <c r="A13" s="21">
        <v>1.1493170000000001</v>
      </c>
      <c r="B13">
        <v>5.2692311314436111</v>
      </c>
      <c r="C13">
        <v>1.1234219999999999</v>
      </c>
      <c r="D13">
        <v>0.82692274680504596</v>
      </c>
    </row>
    <row r="14" spans="1:4" x14ac:dyDescent="0.3">
      <c r="A14" s="21">
        <v>1.1388640000000001</v>
      </c>
      <c r="B14">
        <v>6.9230766250536995</v>
      </c>
      <c r="C14">
        <v>1.1119239999999999</v>
      </c>
      <c r="D14">
        <v>3.5384612587782058</v>
      </c>
    </row>
    <row r="15" spans="1:4" x14ac:dyDescent="0.3">
      <c r="A15" s="21">
        <v>1.1284110000000001</v>
      </c>
      <c r="B15">
        <v>13.173076395805067</v>
      </c>
      <c r="C15">
        <v>1.1004259999999999</v>
      </c>
      <c r="D15">
        <v>1.1346159646144294</v>
      </c>
    </row>
    <row r="16" spans="1:4" x14ac:dyDescent="0.3">
      <c r="A16" s="21">
        <v>1.1179580000000002</v>
      </c>
      <c r="B16">
        <v>1.6153833040824317</v>
      </c>
      <c r="C16">
        <v>1.0889279999999999</v>
      </c>
      <c r="D16">
        <v>2.1923075501735401</v>
      </c>
    </row>
    <row r="17" spans="1:4" x14ac:dyDescent="0.3">
      <c r="A17" s="21">
        <v>1.107505</v>
      </c>
      <c r="B17">
        <v>3.134613999953638</v>
      </c>
      <c r="C17">
        <v>1.0774299999999999</v>
      </c>
      <c r="D17">
        <v>4.5576920876136207</v>
      </c>
    </row>
    <row r="18" spans="1:4" x14ac:dyDescent="0.3">
      <c r="A18" s="21">
        <v>1.0970520000000001</v>
      </c>
      <c r="B18">
        <v>7.3269238838782691</v>
      </c>
      <c r="C18">
        <v>1.0659319999999999</v>
      </c>
      <c r="D18">
        <v>6.2692308655151958</v>
      </c>
    </row>
    <row r="19" spans="1:4" x14ac:dyDescent="0.3">
      <c r="A19" s="21">
        <v>1.0865990000000001</v>
      </c>
      <c r="B19">
        <v>17.653846969971291</v>
      </c>
      <c r="C19">
        <v>1.0544339999999999</v>
      </c>
      <c r="D19">
        <v>13.134614206277408</v>
      </c>
    </row>
    <row r="20" spans="1:4" x14ac:dyDescent="0.3">
      <c r="A20" s="21">
        <v>1.076146</v>
      </c>
      <c r="B20">
        <v>94.903850784668563</v>
      </c>
      <c r="C20">
        <v>1.0429360000000001</v>
      </c>
      <c r="D20">
        <v>27.557691702475914</v>
      </c>
    </row>
    <row r="21" spans="1:4" x14ac:dyDescent="0.3">
      <c r="A21" s="21">
        <v>1.0656930000000002</v>
      </c>
      <c r="B21">
        <v>132.40384940917676</v>
      </c>
      <c r="C21">
        <v>1.0314380000000001</v>
      </c>
      <c r="D21">
        <v>55.980768341284538</v>
      </c>
    </row>
    <row r="22" spans="1:4" x14ac:dyDescent="0.3">
      <c r="A22" s="21">
        <v>1.05524</v>
      </c>
      <c r="B22">
        <v>170.76923870123352</v>
      </c>
      <c r="C22">
        <v>1.0199400000000001</v>
      </c>
      <c r="D22">
        <v>80.826918666179367</v>
      </c>
    </row>
    <row r="23" spans="1:4" x14ac:dyDescent="0.3">
      <c r="A23" s="21">
        <v>1.0447870000000001</v>
      </c>
      <c r="B23">
        <v>249.48077133068674</v>
      </c>
      <c r="C23">
        <v>1.0084420000000001</v>
      </c>
      <c r="D23">
        <v>111.75000323699071</v>
      </c>
    </row>
    <row r="24" spans="1:4" x14ac:dyDescent="0.3">
      <c r="A24" s="21">
        <v>1.0343340000000001</v>
      </c>
      <c r="B24">
        <v>70.769230906779953</v>
      </c>
      <c r="C24">
        <v>0.99694400000000005</v>
      </c>
      <c r="D24">
        <v>31.788463775928207</v>
      </c>
    </row>
    <row r="25" spans="1:4" x14ac:dyDescent="0.3">
      <c r="A25" s="21">
        <v>1.023881</v>
      </c>
      <c r="B25">
        <v>29.51922898109143</v>
      </c>
    </row>
    <row r="26" spans="1:4" x14ac:dyDescent="0.3">
      <c r="A26" s="21">
        <v>1</v>
      </c>
      <c r="B26">
        <v>0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6" sqref="B6:C7"/>
    </sheetView>
  </sheetViews>
  <sheetFormatPr baseColWidth="10" defaultRowHeight="14.4" x14ac:dyDescent="0.3"/>
  <sheetData>
    <row r="1" spans="1:3" ht="16.2" x14ac:dyDescent="0.3">
      <c r="A1" t="s">
        <v>27</v>
      </c>
      <c r="B1" t="s">
        <v>6</v>
      </c>
      <c r="C1" t="s">
        <v>12</v>
      </c>
    </row>
    <row r="2" spans="1:3" x14ac:dyDescent="0.3">
      <c r="B2">
        <v>0.37508859983525217</v>
      </c>
      <c r="C2">
        <v>4.2692668722821399</v>
      </c>
    </row>
    <row r="3" spans="1:3" x14ac:dyDescent="0.3">
      <c r="B3">
        <v>0.61320664355088983</v>
      </c>
      <c r="C3">
        <v>4.7763452807417481</v>
      </c>
    </row>
    <row r="4" spans="1:3" x14ac:dyDescent="0.3">
      <c r="B4">
        <v>0.80055937625715989</v>
      </c>
      <c r="C4">
        <v>4.7171510124327121</v>
      </c>
    </row>
    <row r="6" spans="1:3" x14ac:dyDescent="0.3">
      <c r="A6" t="s">
        <v>20</v>
      </c>
      <c r="B6">
        <v>0.59628487321443402</v>
      </c>
      <c r="C6" s="24">
        <v>4.587587721818867</v>
      </c>
    </row>
    <row r="7" spans="1:3" x14ac:dyDescent="0.3">
      <c r="A7" t="s">
        <v>5</v>
      </c>
      <c r="B7">
        <v>0.12311391084513973</v>
      </c>
      <c r="C7" s="24">
        <v>0.16007509986201074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F23" sqref="F23"/>
    </sheetView>
  </sheetViews>
  <sheetFormatPr baseColWidth="10" defaultRowHeight="14.4" x14ac:dyDescent="0.3"/>
  <sheetData>
    <row r="1" spans="1:12" x14ac:dyDescent="0.3">
      <c r="A1" t="s">
        <v>28</v>
      </c>
      <c r="B1" t="s">
        <v>6</v>
      </c>
      <c r="C1" t="s">
        <v>12</v>
      </c>
    </row>
    <row r="2" spans="1:12" x14ac:dyDescent="0.3">
      <c r="B2" s="50">
        <v>1.169104E-2</v>
      </c>
      <c r="C2">
        <v>2.3447019999999999E-2</v>
      </c>
    </row>
    <row r="3" spans="1:12" x14ac:dyDescent="0.3">
      <c r="B3" s="50">
        <v>1.1398770000000001E-2</v>
      </c>
      <c r="C3">
        <v>2.231557E-2</v>
      </c>
      <c r="F3" s="51"/>
      <c r="J3" s="50"/>
      <c r="K3" s="50"/>
      <c r="L3" s="50"/>
    </row>
    <row r="4" spans="1:12" x14ac:dyDescent="0.3">
      <c r="B4" s="50">
        <v>1.2498769999999999E-2</v>
      </c>
      <c r="C4">
        <v>1.975741E-2</v>
      </c>
      <c r="F4" s="51"/>
      <c r="G4" s="50"/>
      <c r="H4" s="50"/>
      <c r="I4" s="50"/>
      <c r="J4" s="50"/>
      <c r="K4" s="50"/>
      <c r="L4" s="50"/>
    </row>
    <row r="6" spans="1:12" x14ac:dyDescent="0.3">
      <c r="A6" t="s">
        <v>20</v>
      </c>
      <c r="B6">
        <v>1.1862860000000001E-2</v>
      </c>
      <c r="C6" s="49">
        <v>2.1839999999999998E-2</v>
      </c>
    </row>
    <row r="7" spans="1:12" x14ac:dyDescent="0.3">
      <c r="A7" t="s">
        <v>5</v>
      </c>
      <c r="B7">
        <v>3.2895875339217397E-4</v>
      </c>
      <c r="C7" s="49">
        <v>1.0913188667387732E-3</v>
      </c>
    </row>
    <row r="9" spans="1:12" x14ac:dyDescent="0.3">
      <c r="A9" s="24" t="s">
        <v>29</v>
      </c>
      <c r="B9" s="24" t="s">
        <v>6</v>
      </c>
      <c r="C9" s="24" t="s">
        <v>12</v>
      </c>
    </row>
    <row r="10" spans="1:12" x14ac:dyDescent="0.3">
      <c r="A10" s="24"/>
      <c r="B10" s="24">
        <v>1.9090254000000001E-2</v>
      </c>
      <c r="C10" s="24">
        <v>2.8774497E-2</v>
      </c>
    </row>
    <row r="11" spans="1:12" x14ac:dyDescent="0.3">
      <c r="A11" s="24"/>
      <c r="B11" s="24">
        <v>2.1110144000000001E-2</v>
      </c>
      <c r="C11" s="24">
        <v>2.7052408999999999E-2</v>
      </c>
    </row>
    <row r="12" spans="1:12" x14ac:dyDescent="0.3">
      <c r="A12" s="24"/>
      <c r="B12" s="24">
        <v>2.0789602000000001E-2</v>
      </c>
      <c r="C12" s="24">
        <v>2.6913093999999999E-2</v>
      </c>
    </row>
    <row r="13" spans="1:12" x14ac:dyDescent="0.3">
      <c r="A13" s="24"/>
      <c r="B13" s="24"/>
      <c r="C13" s="24"/>
    </row>
    <row r="14" spans="1:12" x14ac:dyDescent="0.3">
      <c r="A14" s="24" t="s">
        <v>20</v>
      </c>
      <c r="B14" s="49">
        <v>2.0330000000000001E-2</v>
      </c>
      <c r="C14" s="49">
        <v>2.7579999999999997E-2</v>
      </c>
    </row>
    <row r="15" spans="1:12" x14ac:dyDescent="0.3">
      <c r="A15" s="24" t="s">
        <v>5</v>
      </c>
      <c r="B15" s="49">
        <v>6.2674141446798727E-4</v>
      </c>
      <c r="C15" s="49">
        <v>5.9860100221627896E-4</v>
      </c>
    </row>
    <row r="18" spans="2:2" x14ac:dyDescent="0.3">
      <c r="B18" s="4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H13" sqref="H13"/>
    </sheetView>
  </sheetViews>
  <sheetFormatPr baseColWidth="10" defaultRowHeight="14.4" x14ac:dyDescent="0.3"/>
  <cols>
    <col min="1" max="1" width="22.21875" customWidth="1"/>
  </cols>
  <sheetData>
    <row r="1" spans="1:4" x14ac:dyDescent="0.3">
      <c r="B1" t="s">
        <v>106</v>
      </c>
      <c r="C1" t="s">
        <v>107</v>
      </c>
      <c r="D1" t="s">
        <v>108</v>
      </c>
    </row>
    <row r="2" spans="1:4" x14ac:dyDescent="0.3">
      <c r="A2" t="s">
        <v>109</v>
      </c>
      <c r="B2" t="s">
        <v>110</v>
      </c>
      <c r="C2" t="s">
        <v>111</v>
      </c>
      <c r="D2" s="65">
        <v>0.27200000000000002</v>
      </c>
    </row>
    <row r="3" spans="1:4" x14ac:dyDescent="0.3">
      <c r="A3" t="s">
        <v>112</v>
      </c>
      <c r="B3" t="s">
        <v>113</v>
      </c>
      <c r="C3" t="s">
        <v>114</v>
      </c>
      <c r="D3" s="65">
        <v>1.0300000000000001E-3</v>
      </c>
    </row>
    <row r="4" spans="1:4" x14ac:dyDescent="0.3">
      <c r="A4" t="s">
        <v>116</v>
      </c>
      <c r="B4" t="s">
        <v>117</v>
      </c>
      <c r="C4" t="s">
        <v>118</v>
      </c>
      <c r="D4" s="65">
        <v>4.51E-13</v>
      </c>
    </row>
    <row r="5" spans="1:4" x14ac:dyDescent="0.3">
      <c r="A5" t="s">
        <v>119</v>
      </c>
      <c r="B5" t="s">
        <v>120</v>
      </c>
      <c r="C5" t="s">
        <v>121</v>
      </c>
      <c r="D5" s="65">
        <v>1.64E-4</v>
      </c>
    </row>
    <row r="6" spans="1:4" x14ac:dyDescent="0.3">
      <c r="A6" t="s">
        <v>122</v>
      </c>
      <c r="B6" t="s">
        <v>123</v>
      </c>
      <c r="C6" t="s">
        <v>124</v>
      </c>
      <c r="D6" s="65">
        <v>0.51100000000000001</v>
      </c>
    </row>
    <row r="7" spans="1:4" x14ac:dyDescent="0.3">
      <c r="A7" t="s">
        <v>125</v>
      </c>
      <c r="B7" t="s">
        <v>126</v>
      </c>
      <c r="C7" t="s">
        <v>127</v>
      </c>
      <c r="D7" s="65">
        <v>1.09E-2</v>
      </c>
    </row>
    <row r="8" spans="1:4" x14ac:dyDescent="0.3">
      <c r="A8" t="s">
        <v>128</v>
      </c>
      <c r="B8" t="s">
        <v>115</v>
      </c>
      <c r="C8" t="s">
        <v>115</v>
      </c>
      <c r="D8" s="65">
        <v>0.47899999999999998</v>
      </c>
    </row>
    <row r="9" spans="1:4" x14ac:dyDescent="0.3">
      <c r="A9" t="s">
        <v>129</v>
      </c>
      <c r="B9" t="s">
        <v>130</v>
      </c>
      <c r="C9" t="s">
        <v>131</v>
      </c>
      <c r="D9" s="65">
        <v>3.5200000000000001E-3</v>
      </c>
    </row>
    <row r="10" spans="1:4" x14ac:dyDescent="0.3">
      <c r="A10" t="s">
        <v>132</v>
      </c>
      <c r="B10" t="s">
        <v>133</v>
      </c>
      <c r="C10" t="s">
        <v>134</v>
      </c>
      <c r="D10" s="65">
        <v>1.31E-3</v>
      </c>
    </row>
    <row r="11" spans="1:4" x14ac:dyDescent="0.3">
      <c r="A11" t="s">
        <v>135</v>
      </c>
      <c r="B11" t="s">
        <v>136</v>
      </c>
      <c r="C11" t="s">
        <v>137</v>
      </c>
      <c r="D11" s="65">
        <v>1.03E-2</v>
      </c>
    </row>
    <row r="12" spans="1:4" x14ac:dyDescent="0.3">
      <c r="A12" t="s">
        <v>138</v>
      </c>
      <c r="B12" t="s">
        <v>139</v>
      </c>
      <c r="C12" t="s">
        <v>140</v>
      </c>
      <c r="D12" s="65">
        <v>3.47E-3</v>
      </c>
    </row>
    <row r="13" spans="1:4" x14ac:dyDescent="0.3">
      <c r="A13" t="s">
        <v>142</v>
      </c>
      <c r="B13" t="s">
        <v>143</v>
      </c>
      <c r="C13" t="s">
        <v>144</v>
      </c>
      <c r="D13" s="65">
        <v>0.504</v>
      </c>
    </row>
    <row r="14" spans="1:4" x14ac:dyDescent="0.3">
      <c r="A14" t="s">
        <v>146</v>
      </c>
      <c r="B14" t="s">
        <v>147</v>
      </c>
      <c r="C14" t="s">
        <v>148</v>
      </c>
      <c r="D14" s="65">
        <v>1.3299999999999999E-2</v>
      </c>
    </row>
    <row r="15" spans="1:4" x14ac:dyDescent="0.3">
      <c r="A15" t="s">
        <v>149</v>
      </c>
      <c r="B15" t="s">
        <v>150</v>
      </c>
      <c r="C15" t="s">
        <v>151</v>
      </c>
      <c r="D15" s="65">
        <v>1.09E-3</v>
      </c>
    </row>
    <row r="16" spans="1:4" x14ac:dyDescent="0.3">
      <c r="A16" t="s">
        <v>152</v>
      </c>
      <c r="B16" t="s">
        <v>153</v>
      </c>
      <c r="C16" t="s">
        <v>154</v>
      </c>
      <c r="D16" s="65">
        <v>0.38600000000000001</v>
      </c>
    </row>
    <row r="17" spans="1:4" x14ac:dyDescent="0.3">
      <c r="A17" t="s">
        <v>155</v>
      </c>
      <c r="B17" t="s">
        <v>156</v>
      </c>
      <c r="C17" t="s">
        <v>144</v>
      </c>
      <c r="D17" s="65">
        <v>4.6800000000000001E-3</v>
      </c>
    </row>
    <row r="18" spans="1:4" x14ac:dyDescent="0.3">
      <c r="A18" t="s">
        <v>157</v>
      </c>
      <c r="B18" t="s">
        <v>158</v>
      </c>
      <c r="C18" t="s">
        <v>159</v>
      </c>
      <c r="D18" s="65">
        <v>0.23499999999999999</v>
      </c>
    </row>
    <row r="19" spans="1:4" x14ac:dyDescent="0.3">
      <c r="A19" t="s">
        <v>161</v>
      </c>
      <c r="B19" t="s">
        <v>162</v>
      </c>
      <c r="C19" t="s">
        <v>163</v>
      </c>
      <c r="D19" s="65">
        <v>0.72299999999999998</v>
      </c>
    </row>
    <row r="20" spans="1:4" x14ac:dyDescent="0.3">
      <c r="A20" t="s">
        <v>164</v>
      </c>
      <c r="B20" t="s">
        <v>165</v>
      </c>
      <c r="C20" t="s">
        <v>166</v>
      </c>
      <c r="D20" s="65">
        <v>5.3199999999999997E-2</v>
      </c>
    </row>
    <row r="21" spans="1:4" x14ac:dyDescent="0.3">
      <c r="A21" t="s">
        <v>167</v>
      </c>
      <c r="B21" t="s">
        <v>168</v>
      </c>
      <c r="C21" t="s">
        <v>169</v>
      </c>
      <c r="D21" s="65">
        <v>0.83599999999999997</v>
      </c>
    </row>
    <row r="22" spans="1:4" x14ac:dyDescent="0.3">
      <c r="A22" t="s">
        <v>170</v>
      </c>
      <c r="B22" t="s">
        <v>171</v>
      </c>
      <c r="C22" t="s">
        <v>172</v>
      </c>
      <c r="D22" s="65">
        <v>2.4499999999999999E-5</v>
      </c>
    </row>
    <row r="23" spans="1:4" x14ac:dyDescent="0.3">
      <c r="A23" t="s">
        <v>173</v>
      </c>
      <c r="B23" t="s">
        <v>174</v>
      </c>
      <c r="C23" t="s">
        <v>175</v>
      </c>
      <c r="D23" s="65">
        <v>0.23599999999999999</v>
      </c>
    </row>
    <row r="24" spans="1:4" s="66" customFormat="1" x14ac:dyDescent="0.3">
      <c r="A24" s="66" t="s">
        <v>176</v>
      </c>
      <c r="B24" s="66" t="s">
        <v>177</v>
      </c>
      <c r="C24" s="66" t="s">
        <v>178</v>
      </c>
      <c r="D24" s="67">
        <v>2.32E-17</v>
      </c>
    </row>
    <row r="25" spans="1:4" x14ac:dyDescent="0.3">
      <c r="A25" t="s">
        <v>179</v>
      </c>
      <c r="B25" t="s">
        <v>141</v>
      </c>
      <c r="C25" t="s">
        <v>180</v>
      </c>
      <c r="D25" s="65">
        <v>1.6000000000000001E-14</v>
      </c>
    </row>
    <row r="26" spans="1:4" x14ac:dyDescent="0.3">
      <c r="A26" t="s">
        <v>181</v>
      </c>
      <c r="B26" t="s">
        <v>174</v>
      </c>
      <c r="C26" t="s">
        <v>182</v>
      </c>
      <c r="D26" s="65">
        <v>2.6200000000000001E-2</v>
      </c>
    </row>
    <row r="27" spans="1:4" x14ac:dyDescent="0.3">
      <c r="A27" t="s">
        <v>183</v>
      </c>
      <c r="B27" t="s">
        <v>184</v>
      </c>
      <c r="C27" t="s">
        <v>185</v>
      </c>
      <c r="D27" s="65">
        <v>1.46E-2</v>
      </c>
    </row>
    <row r="28" spans="1:4" x14ac:dyDescent="0.3">
      <c r="A28" t="s">
        <v>186</v>
      </c>
      <c r="B28" t="s">
        <v>187</v>
      </c>
      <c r="C28" t="s">
        <v>188</v>
      </c>
      <c r="D28" s="65">
        <v>5.24E-5</v>
      </c>
    </row>
    <row r="29" spans="1:4" x14ac:dyDescent="0.3">
      <c r="A29" t="s">
        <v>189</v>
      </c>
      <c r="B29" t="s">
        <v>190</v>
      </c>
      <c r="C29" t="s">
        <v>191</v>
      </c>
      <c r="D29" s="65">
        <v>7.45E-3</v>
      </c>
    </row>
    <row r="30" spans="1:4" x14ac:dyDescent="0.3">
      <c r="A30" t="s">
        <v>193</v>
      </c>
      <c r="B30" t="s">
        <v>160</v>
      </c>
      <c r="C30" t="s">
        <v>160</v>
      </c>
      <c r="D30" s="65">
        <v>0.82599999999999996</v>
      </c>
    </row>
    <row r="31" spans="1:4" x14ac:dyDescent="0.3">
      <c r="A31" t="s">
        <v>194</v>
      </c>
      <c r="B31" t="s">
        <v>195</v>
      </c>
      <c r="C31" t="s">
        <v>196</v>
      </c>
      <c r="D31" s="65">
        <v>0.27600000000000002</v>
      </c>
    </row>
    <row r="32" spans="1:4" x14ac:dyDescent="0.3">
      <c r="A32" t="s">
        <v>197</v>
      </c>
      <c r="B32" t="s">
        <v>198</v>
      </c>
      <c r="C32" t="s">
        <v>198</v>
      </c>
      <c r="D32" s="65">
        <v>0.67200000000000004</v>
      </c>
    </row>
    <row r="33" spans="1:4" x14ac:dyDescent="0.3">
      <c r="A33" t="s">
        <v>199</v>
      </c>
      <c r="B33" t="s">
        <v>200</v>
      </c>
      <c r="C33" t="s">
        <v>201</v>
      </c>
      <c r="D33" s="65">
        <v>1.2500000000000001E-6</v>
      </c>
    </row>
    <row r="34" spans="1:4" x14ac:dyDescent="0.3">
      <c r="A34" t="s">
        <v>202</v>
      </c>
      <c r="B34" t="s">
        <v>203</v>
      </c>
      <c r="C34" t="s">
        <v>204</v>
      </c>
      <c r="D34" s="65">
        <v>7.0900000000000001E-13</v>
      </c>
    </row>
    <row r="35" spans="1:4" x14ac:dyDescent="0.3">
      <c r="A35" t="s">
        <v>205</v>
      </c>
      <c r="B35" t="s">
        <v>192</v>
      </c>
      <c r="C35" t="s">
        <v>206</v>
      </c>
      <c r="D35" s="65">
        <v>0.26300000000000001</v>
      </c>
    </row>
    <row r="36" spans="1:4" x14ac:dyDescent="0.3">
      <c r="A36" t="s">
        <v>207</v>
      </c>
      <c r="B36" t="s">
        <v>208</v>
      </c>
      <c r="C36" t="s">
        <v>145</v>
      </c>
      <c r="D36" s="65">
        <v>8.4200000000000005E-7</v>
      </c>
    </row>
    <row r="37" spans="1:4" x14ac:dyDescent="0.3">
      <c r="A37" t="s">
        <v>209</v>
      </c>
      <c r="B37" t="s">
        <v>210</v>
      </c>
      <c r="C37" t="s">
        <v>211</v>
      </c>
      <c r="D37" s="65">
        <v>6.1600000000000002E-2</v>
      </c>
    </row>
    <row r="38" spans="1:4" x14ac:dyDescent="0.3">
      <c r="A38" t="s">
        <v>212</v>
      </c>
      <c r="B38" t="s">
        <v>160</v>
      </c>
      <c r="C38" t="s">
        <v>160</v>
      </c>
      <c r="D38" s="65">
        <v>0.53100000000000003</v>
      </c>
    </row>
    <row r="39" spans="1:4" x14ac:dyDescent="0.3">
      <c r="A39" t="s">
        <v>213</v>
      </c>
      <c r="B39" t="s">
        <v>214</v>
      </c>
      <c r="C39" t="s">
        <v>196</v>
      </c>
      <c r="D39" s="65">
        <v>0.73099999999999998</v>
      </c>
    </row>
    <row r="40" spans="1:4" x14ac:dyDescent="0.3">
      <c r="A40" t="s">
        <v>215</v>
      </c>
      <c r="B40" t="s">
        <v>206</v>
      </c>
      <c r="C40" t="s">
        <v>158</v>
      </c>
      <c r="D40" s="65">
        <v>0.50700000000000001</v>
      </c>
    </row>
    <row r="41" spans="1:4" x14ac:dyDescent="0.3">
      <c r="A41" t="s">
        <v>216</v>
      </c>
      <c r="B41" t="s">
        <v>217</v>
      </c>
      <c r="C41" t="s">
        <v>218</v>
      </c>
      <c r="D41" s="65">
        <v>3.2200000000000003E-10</v>
      </c>
    </row>
    <row r="42" spans="1:4" x14ac:dyDescent="0.3">
      <c r="A42" t="s">
        <v>219</v>
      </c>
      <c r="B42" t="s">
        <v>160</v>
      </c>
      <c r="C42" t="s">
        <v>160</v>
      </c>
      <c r="D42" s="65">
        <v>0.54700000000000004</v>
      </c>
    </row>
    <row r="43" spans="1:4" x14ac:dyDescent="0.3">
      <c r="A43" t="s">
        <v>220</v>
      </c>
      <c r="B43" t="s">
        <v>160</v>
      </c>
      <c r="C43" t="s">
        <v>160</v>
      </c>
      <c r="D43" s="65">
        <v>0.17100000000000001</v>
      </c>
    </row>
    <row r="44" spans="1:4" x14ac:dyDescent="0.3">
      <c r="A44" t="s">
        <v>221</v>
      </c>
      <c r="B44" t="s">
        <v>222</v>
      </c>
      <c r="C44" t="s">
        <v>223</v>
      </c>
      <c r="D44" s="65">
        <v>2.29E-2</v>
      </c>
    </row>
    <row r="45" spans="1:4" x14ac:dyDescent="0.3">
      <c r="A45" t="s">
        <v>224</v>
      </c>
      <c r="B45" t="s">
        <v>225</v>
      </c>
      <c r="C45" t="s">
        <v>226</v>
      </c>
      <c r="D45" s="65">
        <v>1.52E-8</v>
      </c>
    </row>
    <row r="46" spans="1:4" x14ac:dyDescent="0.3">
      <c r="A46" t="s">
        <v>227</v>
      </c>
      <c r="B46" t="s">
        <v>228</v>
      </c>
      <c r="C46" t="s">
        <v>229</v>
      </c>
      <c r="D46" s="65">
        <v>1.6500000000000001E-2</v>
      </c>
    </row>
    <row r="47" spans="1:4" x14ac:dyDescent="0.3">
      <c r="A47" t="s">
        <v>230</v>
      </c>
      <c r="B47" t="s">
        <v>231</v>
      </c>
      <c r="C47" t="s">
        <v>232</v>
      </c>
      <c r="D47" s="65">
        <v>0.86599999999999999</v>
      </c>
    </row>
    <row r="48" spans="1:4" x14ac:dyDescent="0.3">
      <c r="A48" t="s">
        <v>233</v>
      </c>
      <c r="B48" t="s">
        <v>234</v>
      </c>
      <c r="C48" t="s">
        <v>235</v>
      </c>
      <c r="D48" s="65">
        <v>0.82599999999999996</v>
      </c>
    </row>
    <row r="49" spans="1:4" x14ac:dyDescent="0.3">
      <c r="A49" t="s">
        <v>236</v>
      </c>
      <c r="B49" t="s">
        <v>237</v>
      </c>
      <c r="C49" t="s">
        <v>238</v>
      </c>
      <c r="D49" s="65">
        <v>2.1999999999999999E-2</v>
      </c>
    </row>
    <row r="50" spans="1:4" x14ac:dyDescent="0.3">
      <c r="A50" t="s">
        <v>239</v>
      </c>
      <c r="B50" t="s">
        <v>240</v>
      </c>
      <c r="C50" t="s">
        <v>241</v>
      </c>
      <c r="D50" s="65">
        <v>8.62E-16</v>
      </c>
    </row>
    <row r="51" spans="1:4" x14ac:dyDescent="0.3">
      <c r="A51" t="s">
        <v>242</v>
      </c>
      <c r="B51" t="s">
        <v>159</v>
      </c>
      <c r="C51" t="s">
        <v>206</v>
      </c>
      <c r="D51" s="65">
        <v>0.79500000000000004</v>
      </c>
    </row>
    <row r="52" spans="1:4" x14ac:dyDescent="0.3">
      <c r="A52" t="s">
        <v>243</v>
      </c>
      <c r="B52" t="s">
        <v>244</v>
      </c>
      <c r="C52" t="s">
        <v>245</v>
      </c>
      <c r="D52" s="65">
        <v>0.80200000000000005</v>
      </c>
    </row>
    <row r="53" spans="1:4" x14ac:dyDescent="0.3">
      <c r="A53" t="s">
        <v>246</v>
      </c>
      <c r="B53" t="s">
        <v>247</v>
      </c>
      <c r="C53" t="s">
        <v>248</v>
      </c>
      <c r="D53" s="65">
        <v>0.441</v>
      </c>
    </row>
    <row r="54" spans="1:4" x14ac:dyDescent="0.3">
      <c r="A54" t="s">
        <v>249</v>
      </c>
      <c r="B54" t="s">
        <v>250</v>
      </c>
      <c r="C54" t="s">
        <v>168</v>
      </c>
      <c r="D54" s="65">
        <v>0.90200000000000002</v>
      </c>
    </row>
    <row r="55" spans="1:4" x14ac:dyDescent="0.3">
      <c r="A55" t="s">
        <v>251</v>
      </c>
      <c r="B55" t="s">
        <v>159</v>
      </c>
      <c r="C55" t="s">
        <v>252</v>
      </c>
      <c r="D55" s="65">
        <v>3.43E-10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"/>
  <sheetViews>
    <sheetView workbookViewId="0">
      <selection activeCell="A5" sqref="A5:XFD6"/>
    </sheetView>
  </sheetViews>
  <sheetFormatPr baseColWidth="10" defaultRowHeight="14.4" x14ac:dyDescent="0.3"/>
  <cols>
    <col min="1" max="1" width="11.5546875" style="29"/>
    <col min="26" max="26" width="11.21875" customWidth="1"/>
  </cols>
  <sheetData>
    <row r="1" spans="1:49" x14ac:dyDescent="0.3">
      <c r="B1" s="72" t="s">
        <v>6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 t="s">
        <v>257</v>
      </c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</row>
    <row r="2" spans="1:49" x14ac:dyDescent="0.3">
      <c r="A2" s="68" t="s">
        <v>260</v>
      </c>
      <c r="B2" s="50">
        <v>5.8739999999999997</v>
      </c>
      <c r="C2" s="50">
        <v>5.048</v>
      </c>
      <c r="D2" s="50">
        <v>9.7010000000000005</v>
      </c>
      <c r="E2" s="50">
        <v>6.8739999999999997</v>
      </c>
      <c r="F2" s="50">
        <v>7.556</v>
      </c>
      <c r="G2" s="50">
        <v>7.6150000000000002</v>
      </c>
      <c r="H2" s="50">
        <v>8.5519999999999996</v>
      </c>
      <c r="I2" s="50">
        <v>7.9080000000000004</v>
      </c>
      <c r="J2" s="50">
        <v>4.8719999999999999</v>
      </c>
      <c r="K2" s="50">
        <v>8.266</v>
      </c>
      <c r="L2" s="50">
        <v>0.375</v>
      </c>
      <c r="M2" s="50">
        <v>4.5039999999999996</v>
      </c>
      <c r="N2" s="50">
        <v>9.18</v>
      </c>
      <c r="O2" s="50">
        <v>6.5190000000000001</v>
      </c>
      <c r="P2" s="50">
        <v>10.637</v>
      </c>
      <c r="Q2" s="50">
        <v>8.7789999999999999</v>
      </c>
      <c r="R2" s="50">
        <v>4.25</v>
      </c>
      <c r="S2" s="50">
        <v>7.1790000000000003</v>
      </c>
      <c r="T2" s="50">
        <v>9.02</v>
      </c>
      <c r="U2" s="50">
        <v>6.8170000000000002</v>
      </c>
      <c r="V2" s="50">
        <v>2.9060000000000001</v>
      </c>
      <c r="W2" s="50">
        <v>5.4279999999999999</v>
      </c>
      <c r="X2" s="50">
        <v>6.1109999999999998</v>
      </c>
      <c r="Y2" s="50">
        <v>4.8150000000000004</v>
      </c>
      <c r="Z2" s="50">
        <v>9.2949999999999999</v>
      </c>
      <c r="AA2" s="50">
        <v>8.4499999999999993</v>
      </c>
      <c r="AB2" s="50">
        <v>8.9779999999999998</v>
      </c>
      <c r="AC2" s="50">
        <v>8.9079999999999995</v>
      </c>
      <c r="AD2" s="50">
        <v>9.9849999999999994</v>
      </c>
      <c r="AE2" s="50">
        <v>8.9920000000000009</v>
      </c>
      <c r="AF2" s="50">
        <v>9.4250000000000007</v>
      </c>
      <c r="AG2" s="50">
        <v>9.4670000000000005</v>
      </c>
      <c r="AH2" s="50">
        <v>7.7</v>
      </c>
      <c r="AI2" s="50">
        <v>10.231</v>
      </c>
      <c r="AJ2" s="50">
        <v>12.044</v>
      </c>
      <c r="AK2" s="50">
        <v>9.9920000000000009</v>
      </c>
      <c r="AL2" s="50">
        <v>10.266</v>
      </c>
      <c r="AM2" s="50">
        <v>8.27</v>
      </c>
      <c r="AN2" s="50">
        <v>5.7329999999999997</v>
      </c>
      <c r="AO2" s="50">
        <v>8.09</v>
      </c>
      <c r="AP2" s="50">
        <v>10.917999999999999</v>
      </c>
      <c r="AQ2" s="50">
        <v>7.9619999999999997</v>
      </c>
      <c r="AR2" s="50">
        <v>8.89</v>
      </c>
      <c r="AS2" s="50">
        <v>9.2569999999999997</v>
      </c>
      <c r="AT2" s="50">
        <v>9.2919999999999998</v>
      </c>
      <c r="AU2" s="50">
        <v>14.186</v>
      </c>
      <c r="AV2" s="50">
        <v>9.3049999999999997</v>
      </c>
      <c r="AW2" s="50">
        <v>10.928000000000001</v>
      </c>
    </row>
    <row r="3" spans="1:49" x14ac:dyDescent="0.3">
      <c r="A3" s="68" t="s">
        <v>261</v>
      </c>
      <c r="B3" s="50">
        <v>0.112</v>
      </c>
      <c r="C3" s="50">
        <v>0.15</v>
      </c>
      <c r="D3" s="50">
        <v>0.223</v>
      </c>
      <c r="E3" s="50">
        <v>0.16200000000000001</v>
      </c>
      <c r="F3" s="50">
        <v>6.3E-2</v>
      </c>
      <c r="G3" s="50">
        <v>8.3000000000000004E-2</v>
      </c>
      <c r="H3" s="50">
        <v>0.04</v>
      </c>
      <c r="I3" s="50">
        <v>6.2E-2</v>
      </c>
      <c r="J3" s="50">
        <v>8.3000000000000004E-2</v>
      </c>
      <c r="K3" s="50">
        <v>7.6999999999999999E-2</v>
      </c>
      <c r="L3" s="50">
        <v>0.18</v>
      </c>
      <c r="M3" s="50">
        <v>0.113</v>
      </c>
      <c r="N3" s="50">
        <v>0.13300000000000001</v>
      </c>
      <c r="O3" s="50">
        <v>9.6000000000000002E-2</v>
      </c>
      <c r="P3" s="50">
        <v>0.03</v>
      </c>
      <c r="Q3" s="50">
        <v>8.6999999999999994E-2</v>
      </c>
      <c r="R3" s="50">
        <v>8.4000000000000005E-2</v>
      </c>
      <c r="S3" s="50">
        <v>0.107</v>
      </c>
      <c r="T3" s="50">
        <v>3.6999999999999998E-2</v>
      </c>
      <c r="U3" s="50">
        <v>7.5999999999999998E-2</v>
      </c>
      <c r="V3" s="50">
        <v>0.13700000000000001</v>
      </c>
      <c r="W3" s="50">
        <v>6.4000000000000001E-2</v>
      </c>
      <c r="X3" s="50">
        <v>0.11899999999999999</v>
      </c>
      <c r="Y3" s="50">
        <v>0.107</v>
      </c>
      <c r="Z3" s="50">
        <v>-4.2999999999999997E-2</v>
      </c>
      <c r="AA3" s="50">
        <v>3.2000000000000001E-2</v>
      </c>
      <c r="AB3" s="50">
        <v>3.9E-2</v>
      </c>
      <c r="AC3" s="50">
        <v>0.01</v>
      </c>
      <c r="AD3" s="50">
        <v>5.8999999999999997E-2</v>
      </c>
      <c r="AE3" s="50">
        <v>3.3000000000000002E-2</v>
      </c>
      <c r="AF3" s="50">
        <v>4.4999999999999998E-2</v>
      </c>
      <c r="AG3" s="50">
        <v>4.5999999999999999E-2</v>
      </c>
      <c r="AH3" s="50">
        <v>4.9000000000000002E-2</v>
      </c>
      <c r="AI3" s="50">
        <v>1.7999999999999999E-2</v>
      </c>
      <c r="AJ3" s="50">
        <v>-2.4E-2</v>
      </c>
      <c r="AK3" s="50">
        <v>1.4E-2</v>
      </c>
      <c r="AL3" s="50">
        <v>-7.0000000000000001E-3</v>
      </c>
      <c r="AM3" s="50">
        <v>0.06</v>
      </c>
      <c r="AN3" s="50">
        <v>0.16300000000000001</v>
      </c>
      <c r="AO3" s="50">
        <v>7.1999999999999995E-2</v>
      </c>
      <c r="AP3" s="50">
        <v>-1.2999999999999999E-2</v>
      </c>
      <c r="AQ3" s="50">
        <v>5.6000000000000001E-2</v>
      </c>
      <c r="AR3" s="50">
        <v>4.2000000000000003E-2</v>
      </c>
      <c r="AS3" s="50">
        <v>2.8000000000000001E-2</v>
      </c>
      <c r="AT3" s="50">
        <v>3.9E-2</v>
      </c>
      <c r="AU3" s="50">
        <v>4.4999999999999998E-2</v>
      </c>
      <c r="AV3" s="50">
        <v>2.3E-2</v>
      </c>
      <c r="AW3" s="50">
        <v>3.5999999999999997E-2</v>
      </c>
    </row>
    <row r="5" spans="1:49" x14ac:dyDescent="0.3">
      <c r="I5" s="49"/>
      <c r="M5" s="49"/>
      <c r="Q5" s="49"/>
      <c r="U5" s="49"/>
      <c r="Y5" s="49"/>
      <c r="AC5" s="49"/>
      <c r="AG5" s="49"/>
      <c r="AK5" s="49"/>
      <c r="AO5" s="49"/>
      <c r="AS5" s="49"/>
      <c r="AW5" s="49"/>
    </row>
    <row r="6" spans="1:49" s="49" customFormat="1" x14ac:dyDescent="0.3">
      <c r="A6" s="29"/>
    </row>
  </sheetData>
  <mergeCells count="2">
    <mergeCell ref="B1:Y1"/>
    <mergeCell ref="Z1:AW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>
      <selection activeCell="K25" sqref="K25"/>
    </sheetView>
  </sheetViews>
  <sheetFormatPr baseColWidth="10" defaultRowHeight="14.4" x14ac:dyDescent="0.3"/>
  <cols>
    <col min="1" max="1" width="11.5546875" style="29"/>
  </cols>
  <sheetData>
    <row r="1" spans="1:35" s="29" customFormat="1" x14ac:dyDescent="0.3">
      <c r="B1" s="72" t="s">
        <v>6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 t="s">
        <v>257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29" t="s">
        <v>258</v>
      </c>
      <c r="AI1" s="29" t="s">
        <v>259</v>
      </c>
    </row>
    <row r="2" spans="1:35" x14ac:dyDescent="0.3">
      <c r="A2" s="68" t="s">
        <v>253</v>
      </c>
      <c r="B2" s="50">
        <v>0.69399999999999995</v>
      </c>
      <c r="C2" s="50">
        <v>0.71399999999999997</v>
      </c>
      <c r="D2" s="50">
        <v>0.72299999999999998</v>
      </c>
      <c r="E2" s="50">
        <v>0.70399999999999996</v>
      </c>
      <c r="F2" s="50">
        <v>0.69199999999999995</v>
      </c>
      <c r="G2" s="50">
        <v>0.72799999999999998</v>
      </c>
      <c r="H2" s="50">
        <v>0.751</v>
      </c>
      <c r="I2" s="50">
        <v>0.72099999999999997</v>
      </c>
      <c r="J2" s="50">
        <v>0.73799999999999999</v>
      </c>
      <c r="K2" s="50">
        <v>0.77</v>
      </c>
      <c r="L2" s="50">
        <v>0.751</v>
      </c>
      <c r="M2" s="50">
        <v>0.76100000000000001</v>
      </c>
      <c r="N2" s="50">
        <v>0.73199999999999998</v>
      </c>
      <c r="O2" s="50">
        <v>0.76600000000000001</v>
      </c>
      <c r="P2" s="50">
        <v>0.76900000000000002</v>
      </c>
      <c r="Q2" s="50">
        <v>0.748</v>
      </c>
      <c r="R2" s="50">
        <v>0.70199999999999996</v>
      </c>
      <c r="S2" s="50">
        <v>0.64900000000000002</v>
      </c>
      <c r="T2" s="50">
        <v>0.67700000000000005</v>
      </c>
      <c r="U2" s="50">
        <v>0.68300000000000005</v>
      </c>
      <c r="V2" s="50">
        <v>0.66400000000000003</v>
      </c>
      <c r="W2" s="50">
        <v>0.68799999999999994</v>
      </c>
      <c r="X2" s="50">
        <v>0.69099999999999995</v>
      </c>
      <c r="Y2" s="50">
        <v>0.70199999999999996</v>
      </c>
      <c r="Z2" s="50">
        <v>0.69399999999999995</v>
      </c>
      <c r="AA2" s="50">
        <v>0.68600000000000005</v>
      </c>
      <c r="AB2" s="50">
        <v>0.71399999999999997</v>
      </c>
      <c r="AC2" s="50">
        <v>0.67100000000000004</v>
      </c>
      <c r="AD2" s="50">
        <v>0.67600000000000005</v>
      </c>
      <c r="AE2" s="50">
        <v>0.66800000000000004</v>
      </c>
      <c r="AF2" s="50">
        <v>0.67800000000000005</v>
      </c>
      <c r="AG2" s="50">
        <v>0.70199999999999996</v>
      </c>
      <c r="AH2">
        <f>AVERAGE(B2:Q2)</f>
        <v>0.73512499999999992</v>
      </c>
      <c r="AI2" s="49">
        <f>AVERAGE(R2:AG2)</f>
        <v>0.68406250000000002</v>
      </c>
    </row>
    <row r="3" spans="1:35" x14ac:dyDescent="0.3">
      <c r="A3" s="68" t="s">
        <v>254</v>
      </c>
      <c r="B3" s="50">
        <v>0.105</v>
      </c>
      <c r="C3" s="50">
        <v>0.105</v>
      </c>
      <c r="D3" s="50">
        <v>0.113</v>
      </c>
      <c r="E3" s="50">
        <v>0.13100000000000001</v>
      </c>
      <c r="F3" s="50">
        <v>0.121</v>
      </c>
      <c r="G3" s="50">
        <v>0.106</v>
      </c>
      <c r="H3" s="50">
        <v>0.11</v>
      </c>
      <c r="I3" s="50">
        <v>9.9000000000000005E-2</v>
      </c>
      <c r="J3" s="50">
        <v>9.6000000000000002E-2</v>
      </c>
      <c r="K3" s="50">
        <v>9.7000000000000003E-2</v>
      </c>
      <c r="L3" s="50">
        <v>0.108</v>
      </c>
      <c r="M3" s="50">
        <v>9.4E-2</v>
      </c>
      <c r="N3" s="50">
        <v>0.11</v>
      </c>
      <c r="O3" s="50">
        <v>9.8000000000000004E-2</v>
      </c>
      <c r="P3" s="50">
        <v>9.5000000000000001E-2</v>
      </c>
      <c r="Q3" s="50">
        <v>8.5999999999999993E-2</v>
      </c>
      <c r="R3" s="50">
        <v>9.9000000000000005E-2</v>
      </c>
      <c r="S3" s="50">
        <v>0.105</v>
      </c>
      <c r="T3" s="50">
        <v>9.6000000000000002E-2</v>
      </c>
      <c r="U3" s="50">
        <v>0.104</v>
      </c>
      <c r="V3" s="50">
        <v>0.105</v>
      </c>
      <c r="W3" s="50">
        <v>9.9000000000000005E-2</v>
      </c>
      <c r="X3" s="50">
        <v>0.10199999999999999</v>
      </c>
      <c r="Y3" s="50">
        <v>8.5000000000000006E-2</v>
      </c>
      <c r="Z3" s="50">
        <v>8.8999999999999996E-2</v>
      </c>
      <c r="AA3" s="50">
        <v>0.10100000000000001</v>
      </c>
      <c r="AB3" s="50">
        <v>7.8E-2</v>
      </c>
      <c r="AC3" s="50">
        <v>0.107</v>
      </c>
      <c r="AD3" s="50">
        <v>0.11</v>
      </c>
      <c r="AE3" s="50">
        <v>0.108</v>
      </c>
      <c r="AF3" s="50">
        <v>0.111</v>
      </c>
      <c r="AG3" s="50">
        <v>0.111</v>
      </c>
      <c r="AH3" s="49">
        <f t="shared" ref="AH3:AH5" si="0">AVERAGE(B3:Q3)</f>
        <v>0.10462500000000002</v>
      </c>
      <c r="AI3" s="49">
        <f t="shared" ref="AI3:AI5" si="1">AVERAGE(R3:AG3)</f>
        <v>0.10062500000000001</v>
      </c>
    </row>
    <row r="4" spans="1:35" x14ac:dyDescent="0.3">
      <c r="A4" s="68" t="s">
        <v>255</v>
      </c>
      <c r="B4" s="50">
        <v>6.4000000000000001E-2</v>
      </c>
      <c r="C4" s="50">
        <v>6.4000000000000001E-2</v>
      </c>
      <c r="D4" s="50">
        <v>4.7E-2</v>
      </c>
      <c r="E4" s="50">
        <v>6.3E-2</v>
      </c>
      <c r="F4" s="50">
        <v>7.4999999999999997E-2</v>
      </c>
      <c r="G4" s="50">
        <v>5.7000000000000002E-2</v>
      </c>
      <c r="H4" s="50">
        <v>5.1999999999999998E-2</v>
      </c>
      <c r="I4" s="50">
        <v>4.5999999999999999E-2</v>
      </c>
      <c r="J4" s="50">
        <v>5.2999999999999999E-2</v>
      </c>
      <c r="K4" s="50">
        <v>3.5000000000000003E-2</v>
      </c>
      <c r="L4" s="50">
        <v>4.8000000000000001E-2</v>
      </c>
      <c r="M4" s="50">
        <v>4.3999999999999997E-2</v>
      </c>
      <c r="N4" s="50">
        <v>5.2999999999999999E-2</v>
      </c>
      <c r="O4" s="50">
        <v>5.1999999999999998E-2</v>
      </c>
      <c r="P4" s="50">
        <v>4.5999999999999999E-2</v>
      </c>
      <c r="Q4" s="50">
        <v>6.8000000000000005E-2</v>
      </c>
      <c r="R4" s="50">
        <v>5.0999999999999997E-2</v>
      </c>
      <c r="S4" s="50">
        <v>8.1000000000000003E-2</v>
      </c>
      <c r="T4" s="50">
        <v>6.7000000000000004E-2</v>
      </c>
      <c r="U4" s="50">
        <v>5.6000000000000001E-2</v>
      </c>
      <c r="V4" s="50">
        <v>6.8000000000000005E-2</v>
      </c>
      <c r="W4" s="50">
        <v>0.06</v>
      </c>
      <c r="X4" s="50">
        <v>4.7E-2</v>
      </c>
      <c r="Y4" s="50">
        <v>0.05</v>
      </c>
      <c r="Z4" s="50">
        <v>4.9000000000000002E-2</v>
      </c>
      <c r="AA4" s="50">
        <v>6.4000000000000001E-2</v>
      </c>
      <c r="AB4" s="50">
        <v>6.8000000000000005E-2</v>
      </c>
      <c r="AC4" s="50">
        <v>6.0999999999999999E-2</v>
      </c>
      <c r="AD4" s="50">
        <v>5.8999999999999997E-2</v>
      </c>
      <c r="AE4" s="50">
        <v>5.1999999999999998E-2</v>
      </c>
      <c r="AF4" s="50">
        <v>6.8000000000000005E-2</v>
      </c>
      <c r="AG4" s="50">
        <v>4.5999999999999999E-2</v>
      </c>
      <c r="AH4" s="49">
        <f t="shared" si="0"/>
        <v>5.4187500000000013E-2</v>
      </c>
      <c r="AI4" s="49">
        <f t="shared" si="1"/>
        <v>5.9187500000000004E-2</v>
      </c>
    </row>
    <row r="5" spans="1:35" x14ac:dyDescent="0.3">
      <c r="A5" s="68" t="s">
        <v>256</v>
      </c>
      <c r="B5" s="50">
        <v>0.13700000000000001</v>
      </c>
      <c r="C5" s="50">
        <v>0.11700000000000001</v>
      </c>
      <c r="D5" s="50">
        <v>0.11799999999999999</v>
      </c>
      <c r="E5" s="50">
        <v>0.10199999999999999</v>
      </c>
      <c r="F5" s="50">
        <v>0.113</v>
      </c>
      <c r="G5" s="50">
        <v>0.109</v>
      </c>
      <c r="H5" s="50">
        <v>8.7999999999999995E-2</v>
      </c>
      <c r="I5" s="50">
        <v>0.13500000000000001</v>
      </c>
      <c r="J5" s="50">
        <v>0.113</v>
      </c>
      <c r="K5" s="50">
        <v>9.7000000000000003E-2</v>
      </c>
      <c r="L5" s="50">
        <v>9.2999999999999999E-2</v>
      </c>
      <c r="M5" s="50">
        <v>0.10100000000000001</v>
      </c>
      <c r="N5" s="50">
        <v>0.105</v>
      </c>
      <c r="O5" s="50">
        <v>8.4000000000000005E-2</v>
      </c>
      <c r="P5" s="50">
        <v>8.8999999999999996E-2</v>
      </c>
      <c r="Q5" s="50">
        <v>9.7000000000000003E-2</v>
      </c>
      <c r="R5" s="50">
        <v>0.14799999999999999</v>
      </c>
      <c r="S5" s="50">
        <v>0.16500000000000001</v>
      </c>
      <c r="T5" s="50">
        <v>0.16</v>
      </c>
      <c r="U5" s="50">
        <v>0.157</v>
      </c>
      <c r="V5" s="50">
        <v>0.16300000000000001</v>
      </c>
      <c r="W5" s="50">
        <v>0.153</v>
      </c>
      <c r="X5" s="50">
        <v>0.16</v>
      </c>
      <c r="Y5" s="50">
        <v>0.16200000000000001</v>
      </c>
      <c r="Z5" s="50">
        <v>0.16700000000000001</v>
      </c>
      <c r="AA5" s="50">
        <v>0.14799999999999999</v>
      </c>
      <c r="AB5" s="50">
        <v>0.13900000000000001</v>
      </c>
      <c r="AC5" s="50">
        <v>0.161</v>
      </c>
      <c r="AD5" s="50">
        <v>0.155</v>
      </c>
      <c r="AE5" s="50">
        <v>0.17100000000000001</v>
      </c>
      <c r="AF5" s="50">
        <v>0.14299999999999999</v>
      </c>
      <c r="AG5" s="50">
        <v>0.14099999999999999</v>
      </c>
      <c r="AH5" s="49">
        <f t="shared" si="0"/>
        <v>0.106125</v>
      </c>
      <c r="AI5" s="49">
        <f t="shared" si="1"/>
        <v>0.15581249999999996</v>
      </c>
    </row>
  </sheetData>
  <mergeCells count="2">
    <mergeCell ref="B1:Q1"/>
    <mergeCell ref="R1:AG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6" sqref="C6"/>
    </sheetView>
  </sheetViews>
  <sheetFormatPr baseColWidth="10" defaultRowHeight="14.4" x14ac:dyDescent="0.3"/>
  <sheetData>
    <row r="1" spans="1:3" x14ac:dyDescent="0.3">
      <c r="A1" t="s">
        <v>30</v>
      </c>
      <c r="B1" t="s">
        <v>6</v>
      </c>
      <c r="C1" t="s">
        <v>12</v>
      </c>
    </row>
    <row r="2" spans="1:3" x14ac:dyDescent="0.3">
      <c r="B2">
        <v>4.8001452054994056</v>
      </c>
      <c r="C2">
        <v>10.2498953085575</v>
      </c>
    </row>
    <row r="3" spans="1:3" x14ac:dyDescent="0.3">
      <c r="B3">
        <v>6.6128614619158057</v>
      </c>
      <c r="C3">
        <v>10.884251140852001</v>
      </c>
    </row>
    <row r="4" spans="1:3" x14ac:dyDescent="0.3">
      <c r="B4">
        <v>7.0432919292624998</v>
      </c>
      <c r="C4">
        <v>13.239359981387537</v>
      </c>
    </row>
    <row r="6" spans="1:3" x14ac:dyDescent="0.3">
      <c r="A6" t="s">
        <v>20</v>
      </c>
      <c r="B6">
        <v>6.1520995322258996</v>
      </c>
      <c r="C6" s="24">
        <v>11.457835476932345</v>
      </c>
    </row>
    <row r="7" spans="1:3" x14ac:dyDescent="0.3">
      <c r="A7" t="s">
        <v>5</v>
      </c>
      <c r="B7">
        <v>0.68730220741945003</v>
      </c>
      <c r="C7" s="24">
        <v>0.90939063855461055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2" sqref="F2"/>
    </sheetView>
  </sheetViews>
  <sheetFormatPr baseColWidth="10" defaultRowHeight="14.4" x14ac:dyDescent="0.3"/>
  <sheetData>
    <row r="1" spans="1:7" x14ac:dyDescent="0.3">
      <c r="A1" s="29" t="s">
        <v>33</v>
      </c>
      <c r="B1" s="71" t="s">
        <v>6</v>
      </c>
      <c r="C1" s="71"/>
      <c r="D1" s="71"/>
      <c r="E1" t="s">
        <v>20</v>
      </c>
      <c r="F1" t="s">
        <v>5</v>
      </c>
    </row>
    <row r="2" spans="1:7" x14ac:dyDescent="0.3">
      <c r="A2" s="27" t="s">
        <v>31</v>
      </c>
      <c r="B2" s="28">
        <v>0.85017089000000001</v>
      </c>
      <c r="C2" s="28">
        <v>0.81639784500000423</v>
      </c>
      <c r="D2" s="28">
        <v>1.2775471</v>
      </c>
      <c r="E2">
        <v>0.98137194500000147</v>
      </c>
      <c r="F2">
        <v>0.14840816068262325</v>
      </c>
    </row>
    <row r="3" spans="1:7" x14ac:dyDescent="0.3">
      <c r="A3" s="27" t="s">
        <v>32</v>
      </c>
      <c r="B3" s="28">
        <v>4.0749399999999998</v>
      </c>
      <c r="C3" s="28">
        <v>3.8606799999999999</v>
      </c>
      <c r="D3" s="28">
        <v>4.2534799999999997</v>
      </c>
      <c r="E3" s="26">
        <v>4.0630333333333333</v>
      </c>
      <c r="F3" s="26">
        <v>0.1135477675302826</v>
      </c>
    </row>
    <row r="5" spans="1:7" x14ac:dyDescent="0.3">
      <c r="B5" s="71" t="s">
        <v>12</v>
      </c>
      <c r="C5" s="71"/>
      <c r="D5" s="71"/>
      <c r="E5" s="26" t="s">
        <v>20</v>
      </c>
      <c r="F5" s="26" t="s">
        <v>5</v>
      </c>
    </row>
    <row r="6" spans="1:7" x14ac:dyDescent="0.3">
      <c r="A6" s="27" t="s">
        <v>31</v>
      </c>
      <c r="B6" s="28">
        <v>2.9716301710002146</v>
      </c>
      <c r="C6" s="28">
        <v>2.6012490750770003</v>
      </c>
      <c r="D6" s="28">
        <v>2.0069047437442</v>
      </c>
      <c r="E6" s="26">
        <v>2.526594663273805</v>
      </c>
      <c r="F6" s="26">
        <v>0.28098264976081977</v>
      </c>
    </row>
    <row r="7" spans="1:7" x14ac:dyDescent="0.3">
      <c r="A7" s="27" t="s">
        <v>32</v>
      </c>
      <c r="B7" s="28">
        <v>2.6448999999999998</v>
      </c>
      <c r="C7" s="28">
        <v>2.5039600000000002</v>
      </c>
      <c r="D7" s="28">
        <v>1.53315</v>
      </c>
      <c r="E7" s="26">
        <v>2.2273366666666665</v>
      </c>
      <c r="F7" s="26">
        <v>0.34946977314847227</v>
      </c>
      <c r="G7" s="26"/>
    </row>
  </sheetData>
  <mergeCells count="2">
    <mergeCell ref="B1:D1"/>
    <mergeCell ref="B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6" sqref="B6:C7"/>
    </sheetView>
  </sheetViews>
  <sheetFormatPr baseColWidth="10" defaultRowHeight="14.4" x14ac:dyDescent="0.3"/>
  <sheetData>
    <row r="1" spans="1:3" ht="16.2" x14ac:dyDescent="0.3">
      <c r="A1" t="s">
        <v>34</v>
      </c>
      <c r="B1" t="s">
        <v>6</v>
      </c>
      <c r="C1" t="s">
        <v>12</v>
      </c>
    </row>
    <row r="2" spans="1:3" x14ac:dyDescent="0.3">
      <c r="B2" s="33">
        <v>1.8573637244850407</v>
      </c>
      <c r="C2" s="33">
        <v>3.5810156429708018</v>
      </c>
    </row>
    <row r="3" spans="1:3" x14ac:dyDescent="0.3">
      <c r="B3" s="33">
        <v>1.8007474034875641</v>
      </c>
      <c r="C3" s="33">
        <v>3.1784105895012629</v>
      </c>
    </row>
    <row r="4" spans="1:3" x14ac:dyDescent="0.3">
      <c r="B4" s="33">
        <v>1.6812239550054073</v>
      </c>
      <c r="C4" s="33">
        <v>2.7128984085470442</v>
      </c>
    </row>
    <row r="6" spans="1:3" x14ac:dyDescent="0.3">
      <c r="A6" t="s">
        <v>20</v>
      </c>
      <c r="B6">
        <v>1.7797783609926707</v>
      </c>
      <c r="C6" s="33">
        <v>3.1574415470063695</v>
      </c>
    </row>
    <row r="7" spans="1:3" x14ac:dyDescent="0.3">
      <c r="A7" t="s">
        <v>5</v>
      </c>
      <c r="B7">
        <v>5.191685710649635E-2</v>
      </c>
      <c r="C7" s="33">
        <v>0.25082308422023619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7" sqref="C7"/>
    </sheetView>
  </sheetViews>
  <sheetFormatPr baseColWidth="10" defaultRowHeight="14.4" x14ac:dyDescent="0.3"/>
  <sheetData>
    <row r="1" spans="1:3" x14ac:dyDescent="0.3">
      <c r="A1" s="30" t="s">
        <v>35</v>
      </c>
      <c r="B1" s="30" t="s">
        <v>6</v>
      </c>
      <c r="C1" s="30" t="s">
        <v>9</v>
      </c>
    </row>
    <row r="2" spans="1:3" x14ac:dyDescent="0.3">
      <c r="A2" s="30"/>
      <c r="B2" s="30">
        <v>53</v>
      </c>
      <c r="C2" s="30">
        <v>30</v>
      </c>
    </row>
    <row r="3" spans="1:3" x14ac:dyDescent="0.3">
      <c r="A3" s="30"/>
      <c r="B3" s="30">
        <v>135</v>
      </c>
      <c r="C3" s="30">
        <v>26</v>
      </c>
    </row>
    <row r="4" spans="1:3" x14ac:dyDescent="0.3">
      <c r="A4" s="30"/>
      <c r="B4" s="30">
        <v>95</v>
      </c>
      <c r="C4" s="30">
        <v>27</v>
      </c>
    </row>
    <row r="6" spans="1:3" x14ac:dyDescent="0.3">
      <c r="A6" s="30" t="s">
        <v>20</v>
      </c>
      <c r="B6" s="30">
        <v>94.333333333333329</v>
      </c>
      <c r="C6" s="30">
        <v>27.666666666666668</v>
      </c>
    </row>
    <row r="7" spans="1:3" x14ac:dyDescent="0.3">
      <c r="A7" s="30" t="s">
        <v>5</v>
      </c>
      <c r="B7" s="30">
        <v>23.673707872752946</v>
      </c>
      <c r="C7" s="30">
        <v>1.2018504251546633</v>
      </c>
    </row>
    <row r="8" spans="1:3" x14ac:dyDescent="0.3">
      <c r="A8" s="30"/>
      <c r="B8" s="30"/>
      <c r="C8" s="3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1"/>
  <sheetViews>
    <sheetView workbookViewId="0">
      <selection activeCell="N26" sqref="N26"/>
    </sheetView>
  </sheetViews>
  <sheetFormatPr baseColWidth="10" defaultRowHeight="14.4" x14ac:dyDescent="0.3"/>
  <cols>
    <col min="1" max="16384" width="11.5546875" style="49"/>
  </cols>
  <sheetData>
    <row r="1" spans="1:5" x14ac:dyDescent="0.3">
      <c r="A1" s="49" t="s">
        <v>89</v>
      </c>
      <c r="B1" s="49" t="s">
        <v>88</v>
      </c>
      <c r="D1" s="49" t="s">
        <v>87</v>
      </c>
      <c r="E1" s="49" t="s">
        <v>86</v>
      </c>
    </row>
    <row r="2" spans="1:5" x14ac:dyDescent="0.3">
      <c r="A2" s="52">
        <v>1</v>
      </c>
      <c r="B2" s="52" t="s">
        <v>85</v>
      </c>
      <c r="C2" s="52" t="s">
        <v>69</v>
      </c>
      <c r="D2" s="52">
        <v>1.4918400000000001</v>
      </c>
      <c r="E2" s="52">
        <v>0</v>
      </c>
    </row>
    <row r="3" spans="1:5" ht="28.8" x14ac:dyDescent="0.3">
      <c r="A3" s="52">
        <v>1</v>
      </c>
      <c r="B3" s="52" t="s">
        <v>84</v>
      </c>
      <c r="C3" s="52" t="s">
        <v>76</v>
      </c>
      <c r="D3" s="52">
        <v>1.4918400000000001</v>
      </c>
      <c r="E3" s="52">
        <v>183.17135999999999</v>
      </c>
    </row>
    <row r="4" spans="1:5" ht="28.8" x14ac:dyDescent="0.3">
      <c r="A4" s="52">
        <v>1</v>
      </c>
      <c r="B4" s="52" t="s">
        <v>83</v>
      </c>
      <c r="C4" s="52" t="s">
        <v>76</v>
      </c>
      <c r="D4" s="52">
        <v>1.4918400000000001</v>
      </c>
      <c r="E4" s="52">
        <v>171.26304999999999</v>
      </c>
    </row>
    <row r="5" spans="1:5" ht="28.8" x14ac:dyDescent="0.3">
      <c r="A5" s="52">
        <v>1</v>
      </c>
      <c r="B5" s="52" t="s">
        <v>82</v>
      </c>
      <c r="C5" s="52" t="s">
        <v>72</v>
      </c>
      <c r="D5" s="52">
        <v>1.4918400000000001</v>
      </c>
      <c r="E5" s="52">
        <v>260.11934000000002</v>
      </c>
    </row>
    <row r="6" spans="1:5" ht="28.8" x14ac:dyDescent="0.3">
      <c r="A6" s="52">
        <v>1</v>
      </c>
      <c r="B6" s="52" t="s">
        <v>81</v>
      </c>
      <c r="C6" s="52" t="s">
        <v>72</v>
      </c>
      <c r="D6" s="52">
        <v>1.4918400000000001</v>
      </c>
      <c r="E6" s="52">
        <v>273.58019999999999</v>
      </c>
    </row>
    <row r="7" spans="1:5" ht="28.8" x14ac:dyDescent="0.3">
      <c r="A7" s="52">
        <v>1</v>
      </c>
      <c r="B7" s="52" t="s">
        <v>80</v>
      </c>
      <c r="C7" s="52" t="s">
        <v>72</v>
      </c>
      <c r="D7" s="52">
        <v>1.4918400000000001</v>
      </c>
      <c r="E7" s="52">
        <v>261.49043</v>
      </c>
    </row>
    <row r="8" spans="1:5" ht="28.8" x14ac:dyDescent="0.3">
      <c r="A8" s="52">
        <v>1</v>
      </c>
      <c r="B8" s="52" t="s">
        <v>79</v>
      </c>
      <c r="C8" s="52" t="s">
        <v>76</v>
      </c>
      <c r="D8" s="52">
        <v>1.4918400000000001</v>
      </c>
      <c r="E8" s="52">
        <v>183.62808000000001</v>
      </c>
    </row>
    <row r="9" spans="1:5" ht="28.8" x14ac:dyDescent="0.3">
      <c r="A9" s="52">
        <v>1</v>
      </c>
      <c r="B9" s="52" t="s">
        <v>78</v>
      </c>
      <c r="C9" s="52" t="s">
        <v>76</v>
      </c>
      <c r="D9" s="52">
        <v>1.4918400000000001</v>
      </c>
      <c r="E9" s="52">
        <v>134.11759000000001</v>
      </c>
    </row>
    <row r="10" spans="1:5" ht="28.8" x14ac:dyDescent="0.3">
      <c r="A10" s="52">
        <v>1</v>
      </c>
      <c r="B10" s="52" t="s">
        <v>77</v>
      </c>
      <c r="C10" s="52" t="s">
        <v>76</v>
      </c>
      <c r="D10" s="52">
        <v>1.4918400000000001</v>
      </c>
      <c r="E10" s="52">
        <v>167.12795</v>
      </c>
    </row>
    <row r="11" spans="1:5" x14ac:dyDescent="0.3">
      <c r="A11" s="52">
        <v>1</v>
      </c>
      <c r="B11" s="52" t="s">
        <v>75</v>
      </c>
      <c r="C11" s="52" t="s">
        <v>69</v>
      </c>
      <c r="D11" s="52">
        <v>1.4918400000000001</v>
      </c>
      <c r="E11" s="52">
        <v>0</v>
      </c>
    </row>
    <row r="12" spans="1:5" ht="28.8" x14ac:dyDescent="0.3">
      <c r="A12" s="52">
        <v>1</v>
      </c>
      <c r="B12" s="52" t="s">
        <v>74</v>
      </c>
      <c r="C12" s="52" t="s">
        <v>72</v>
      </c>
      <c r="D12" s="52">
        <v>1.4918400000000001</v>
      </c>
      <c r="E12" s="52">
        <v>295.24243999999999</v>
      </c>
    </row>
    <row r="13" spans="1:5" ht="28.8" x14ac:dyDescent="0.3">
      <c r="A13" s="52">
        <v>1</v>
      </c>
      <c r="B13" s="52" t="s">
        <v>73</v>
      </c>
      <c r="C13" s="52" t="s">
        <v>72</v>
      </c>
      <c r="D13" s="52">
        <v>1.4918400000000001</v>
      </c>
      <c r="E13" s="52">
        <v>216.72541000000001</v>
      </c>
    </row>
    <row r="14" spans="1:5" x14ac:dyDescent="0.3">
      <c r="A14" s="52">
        <v>1</v>
      </c>
      <c r="B14" s="52" t="s">
        <v>71</v>
      </c>
      <c r="C14" s="52" t="s">
        <v>69</v>
      </c>
      <c r="D14" s="52">
        <v>1.4918400000000001</v>
      </c>
      <c r="E14" s="52">
        <v>0</v>
      </c>
    </row>
    <row r="15" spans="1:5" x14ac:dyDescent="0.3">
      <c r="A15" s="52">
        <v>1</v>
      </c>
      <c r="B15" s="52" t="s">
        <v>70</v>
      </c>
      <c r="C15" s="52" t="s">
        <v>69</v>
      </c>
      <c r="D15" s="52">
        <v>1.4918400000000001</v>
      </c>
      <c r="E15" s="52">
        <v>0</v>
      </c>
    </row>
    <row r="16" spans="1:5" x14ac:dyDescent="0.3">
      <c r="A16" s="52">
        <v>2</v>
      </c>
      <c r="B16" s="52" t="s">
        <v>85</v>
      </c>
      <c r="C16" s="52" t="s">
        <v>69</v>
      </c>
      <c r="D16" s="52">
        <v>8.0709400000000002</v>
      </c>
      <c r="E16" s="52">
        <v>0</v>
      </c>
    </row>
    <row r="17" spans="1:16" ht="28.8" x14ac:dyDescent="0.3">
      <c r="A17" s="52">
        <v>2</v>
      </c>
      <c r="B17" s="52" t="s">
        <v>84</v>
      </c>
      <c r="C17" s="52" t="s">
        <v>76</v>
      </c>
      <c r="D17" s="52">
        <v>8.0709400000000002</v>
      </c>
      <c r="E17" s="52">
        <v>154.27547000000001</v>
      </c>
    </row>
    <row r="18" spans="1:16" ht="28.8" x14ac:dyDescent="0.3">
      <c r="A18" s="52">
        <v>2</v>
      </c>
      <c r="B18" s="52" t="s">
        <v>83</v>
      </c>
      <c r="C18" s="52" t="s">
        <v>76</v>
      </c>
      <c r="D18" s="52">
        <v>8.0709400000000002</v>
      </c>
      <c r="E18" s="52">
        <v>135.24099000000001</v>
      </c>
      <c r="G18" s="53"/>
      <c r="H18" s="54"/>
      <c r="I18" s="54"/>
      <c r="J18" s="54"/>
      <c r="K18" s="54"/>
      <c r="M18" s="54"/>
      <c r="N18" s="54"/>
      <c r="O18" s="54"/>
      <c r="P18" s="54"/>
    </row>
    <row r="19" spans="1:16" ht="28.8" x14ac:dyDescent="0.3">
      <c r="A19" s="52">
        <v>2</v>
      </c>
      <c r="B19" s="52" t="s">
        <v>82</v>
      </c>
      <c r="C19" s="52" t="s">
        <v>72</v>
      </c>
      <c r="D19" s="52">
        <v>8.0709400000000002</v>
      </c>
      <c r="E19" s="52">
        <v>240.08035000000001</v>
      </c>
      <c r="G19" s="53"/>
      <c r="H19" s="53"/>
      <c r="I19" s="53"/>
      <c r="J19" s="53"/>
      <c r="K19" s="53"/>
      <c r="M19" s="53"/>
      <c r="N19" s="53"/>
      <c r="O19" s="53"/>
      <c r="P19" s="53"/>
    </row>
    <row r="20" spans="1:16" ht="28.8" x14ac:dyDescent="0.3">
      <c r="A20" s="52">
        <v>2</v>
      </c>
      <c r="B20" s="52" t="s">
        <v>81</v>
      </c>
      <c r="C20" s="52" t="s">
        <v>72</v>
      </c>
      <c r="D20" s="52">
        <v>8.0709400000000002</v>
      </c>
      <c r="E20" s="52">
        <v>255.35485</v>
      </c>
      <c r="G20" s="53"/>
      <c r="H20" s="53"/>
      <c r="I20" s="53"/>
      <c r="J20" s="53"/>
      <c r="K20" s="53"/>
    </row>
    <row r="21" spans="1:16" ht="28.8" x14ac:dyDescent="0.3">
      <c r="A21" s="52">
        <v>2</v>
      </c>
      <c r="B21" s="52" t="s">
        <v>80</v>
      </c>
      <c r="C21" s="52" t="s">
        <v>72</v>
      </c>
      <c r="D21" s="52">
        <v>8.0709400000000002</v>
      </c>
      <c r="E21" s="52">
        <v>232.56062</v>
      </c>
      <c r="G21" s="53"/>
      <c r="H21" s="53"/>
      <c r="I21" s="53"/>
      <c r="J21" s="53"/>
      <c r="K21" s="53"/>
    </row>
    <row r="22" spans="1:16" ht="28.8" x14ac:dyDescent="0.3">
      <c r="A22" s="52">
        <v>2</v>
      </c>
      <c r="B22" s="52" t="s">
        <v>79</v>
      </c>
      <c r="C22" s="52" t="s">
        <v>76</v>
      </c>
      <c r="D22" s="52">
        <v>8.0709400000000002</v>
      </c>
      <c r="E22" s="52">
        <v>153.67509000000001</v>
      </c>
      <c r="G22" s="53"/>
      <c r="H22" s="53"/>
      <c r="I22" s="53"/>
      <c r="J22" s="53"/>
      <c r="K22" s="53"/>
    </row>
    <row r="23" spans="1:16" ht="28.8" x14ac:dyDescent="0.3">
      <c r="A23" s="52">
        <v>2</v>
      </c>
      <c r="B23" s="52" t="s">
        <v>78</v>
      </c>
      <c r="C23" s="52" t="s">
        <v>76</v>
      </c>
      <c r="D23" s="52">
        <v>8.0709400000000002</v>
      </c>
      <c r="E23" s="52">
        <v>111.31818</v>
      </c>
      <c r="G23" s="53"/>
      <c r="H23" s="53"/>
      <c r="I23" s="53"/>
      <c r="J23" s="53"/>
      <c r="K23" s="53"/>
    </row>
    <row r="24" spans="1:16" ht="28.8" x14ac:dyDescent="0.3">
      <c r="A24" s="52">
        <v>2</v>
      </c>
      <c r="B24" s="52" t="s">
        <v>77</v>
      </c>
      <c r="C24" s="52" t="s">
        <v>76</v>
      </c>
      <c r="D24" s="52">
        <v>8.0709400000000002</v>
      </c>
      <c r="E24" s="52">
        <v>141.07529</v>
      </c>
      <c r="G24" s="53"/>
      <c r="H24" s="53"/>
      <c r="I24" s="53"/>
      <c r="J24" s="53"/>
      <c r="K24" s="53"/>
    </row>
    <row r="25" spans="1:16" x14ac:dyDescent="0.3">
      <c r="A25" s="52">
        <v>2</v>
      </c>
      <c r="B25" s="52" t="s">
        <v>75</v>
      </c>
      <c r="C25" s="52" t="s">
        <v>69</v>
      </c>
      <c r="D25" s="52">
        <v>8.0709400000000002</v>
      </c>
      <c r="E25" s="52">
        <v>0</v>
      </c>
    </row>
    <row r="26" spans="1:16" ht="28.8" x14ac:dyDescent="0.3">
      <c r="A26" s="52">
        <v>2</v>
      </c>
      <c r="B26" s="52" t="s">
        <v>74</v>
      </c>
      <c r="C26" s="52" t="s">
        <v>72</v>
      </c>
      <c r="D26" s="52">
        <v>8.0709400000000002</v>
      </c>
      <c r="E26" s="52">
        <v>311.03946999999999</v>
      </c>
    </row>
    <row r="27" spans="1:16" ht="28.8" x14ac:dyDescent="0.3">
      <c r="A27" s="52">
        <v>2</v>
      </c>
      <c r="B27" s="52" t="s">
        <v>73</v>
      </c>
      <c r="C27" s="52" t="s">
        <v>72</v>
      </c>
      <c r="D27" s="52">
        <v>8.0709400000000002</v>
      </c>
      <c r="E27" s="52">
        <v>199.9349</v>
      </c>
    </row>
    <row r="28" spans="1:16" x14ac:dyDescent="0.3">
      <c r="A28" s="52">
        <v>2</v>
      </c>
      <c r="B28" s="52" t="s">
        <v>71</v>
      </c>
      <c r="C28" s="52" t="s">
        <v>69</v>
      </c>
      <c r="D28" s="52">
        <v>8.0709400000000002</v>
      </c>
      <c r="E28" s="52">
        <v>0</v>
      </c>
    </row>
    <row r="29" spans="1:16" x14ac:dyDescent="0.3">
      <c r="A29" s="52">
        <v>2</v>
      </c>
      <c r="B29" s="52" t="s">
        <v>70</v>
      </c>
      <c r="C29" s="52" t="s">
        <v>69</v>
      </c>
      <c r="D29" s="52">
        <v>8.0709400000000002</v>
      </c>
      <c r="E29" s="52">
        <v>0</v>
      </c>
    </row>
    <row r="30" spans="1:16" x14ac:dyDescent="0.3">
      <c r="A30" s="52">
        <v>3</v>
      </c>
      <c r="B30" s="52" t="s">
        <v>85</v>
      </c>
      <c r="C30" s="52" t="s">
        <v>69</v>
      </c>
      <c r="D30" s="52">
        <v>14.648389999999999</v>
      </c>
      <c r="E30" s="52">
        <v>0</v>
      </c>
    </row>
    <row r="31" spans="1:16" ht="28.8" x14ac:dyDescent="0.3">
      <c r="A31" s="52">
        <v>3</v>
      </c>
      <c r="B31" s="52" t="s">
        <v>84</v>
      </c>
      <c r="C31" s="52" t="s">
        <v>76</v>
      </c>
      <c r="D31" s="52">
        <v>14.648389999999999</v>
      </c>
      <c r="E31" s="52">
        <v>155.16451000000001</v>
      </c>
    </row>
    <row r="32" spans="1:16" ht="28.8" x14ac:dyDescent="0.3">
      <c r="A32" s="52">
        <v>3</v>
      </c>
      <c r="B32" s="52" t="s">
        <v>83</v>
      </c>
      <c r="C32" s="52" t="s">
        <v>76</v>
      </c>
      <c r="D32" s="52">
        <v>14.648389999999999</v>
      </c>
      <c r="E32" s="52">
        <v>142.93109999999999</v>
      </c>
    </row>
    <row r="33" spans="1:5" ht="28.8" x14ac:dyDescent="0.3">
      <c r="A33" s="52">
        <v>3</v>
      </c>
      <c r="B33" s="52" t="s">
        <v>82</v>
      </c>
      <c r="C33" s="52" t="s">
        <v>72</v>
      </c>
      <c r="D33" s="52">
        <v>14.648389999999999</v>
      </c>
      <c r="E33" s="52">
        <v>258.34960000000001</v>
      </c>
    </row>
    <row r="34" spans="1:5" ht="28.8" x14ac:dyDescent="0.3">
      <c r="A34" s="52">
        <v>3</v>
      </c>
      <c r="B34" s="52" t="s">
        <v>81</v>
      </c>
      <c r="C34" s="52" t="s">
        <v>72</v>
      </c>
      <c r="D34" s="52">
        <v>14.648389999999999</v>
      </c>
      <c r="E34" s="52">
        <v>275.56997000000001</v>
      </c>
    </row>
    <row r="35" spans="1:5" ht="28.8" x14ac:dyDescent="0.3">
      <c r="A35" s="52">
        <v>3</v>
      </c>
      <c r="B35" s="52" t="s">
        <v>80</v>
      </c>
      <c r="C35" s="52" t="s">
        <v>72</v>
      </c>
      <c r="D35" s="52">
        <v>14.648389999999999</v>
      </c>
      <c r="E35" s="52">
        <v>260.24896999999999</v>
      </c>
    </row>
    <row r="36" spans="1:5" ht="28.8" x14ac:dyDescent="0.3">
      <c r="A36" s="52">
        <v>3</v>
      </c>
      <c r="B36" s="52" t="s">
        <v>79</v>
      </c>
      <c r="C36" s="52" t="s">
        <v>76</v>
      </c>
      <c r="D36" s="52">
        <v>14.648389999999999</v>
      </c>
      <c r="E36" s="52">
        <v>166.02513999999999</v>
      </c>
    </row>
    <row r="37" spans="1:5" ht="28.8" x14ac:dyDescent="0.3">
      <c r="A37" s="52">
        <v>3</v>
      </c>
      <c r="B37" s="52" t="s">
        <v>78</v>
      </c>
      <c r="C37" s="52" t="s">
        <v>76</v>
      </c>
      <c r="D37" s="52">
        <v>14.648389999999999</v>
      </c>
      <c r="E37" s="52">
        <v>112.43444</v>
      </c>
    </row>
    <row r="38" spans="1:5" ht="28.8" x14ac:dyDescent="0.3">
      <c r="A38" s="52">
        <v>3</v>
      </c>
      <c r="B38" s="52" t="s">
        <v>77</v>
      </c>
      <c r="C38" s="52" t="s">
        <v>76</v>
      </c>
      <c r="D38" s="52">
        <v>14.648389999999999</v>
      </c>
      <c r="E38" s="52">
        <v>150.02672999999999</v>
      </c>
    </row>
    <row r="39" spans="1:5" x14ac:dyDescent="0.3">
      <c r="A39" s="52">
        <v>3</v>
      </c>
      <c r="B39" s="52" t="s">
        <v>75</v>
      </c>
      <c r="C39" s="52" t="s">
        <v>69</v>
      </c>
      <c r="D39" s="52">
        <v>14.648389999999999</v>
      </c>
      <c r="E39" s="52">
        <v>0</v>
      </c>
    </row>
    <row r="40" spans="1:5" ht="28.8" x14ac:dyDescent="0.3">
      <c r="A40" s="52">
        <v>3</v>
      </c>
      <c r="B40" s="52" t="s">
        <v>74</v>
      </c>
      <c r="C40" s="52" t="s">
        <v>72</v>
      </c>
      <c r="D40" s="52">
        <v>14.648389999999999</v>
      </c>
      <c r="E40" s="52">
        <v>310.19907000000001</v>
      </c>
    </row>
    <row r="41" spans="1:5" ht="28.8" x14ac:dyDescent="0.3">
      <c r="A41" s="52">
        <v>3</v>
      </c>
      <c r="B41" s="52" t="s">
        <v>73</v>
      </c>
      <c r="C41" s="52" t="s">
        <v>72</v>
      </c>
      <c r="D41" s="52">
        <v>14.648389999999999</v>
      </c>
      <c r="E41" s="52">
        <v>224.28071</v>
      </c>
    </row>
    <row r="42" spans="1:5" x14ac:dyDescent="0.3">
      <c r="A42" s="52">
        <v>3</v>
      </c>
      <c r="B42" s="52" t="s">
        <v>71</v>
      </c>
      <c r="C42" s="52" t="s">
        <v>69</v>
      </c>
      <c r="D42" s="52">
        <v>14.648389999999999</v>
      </c>
      <c r="E42" s="52">
        <v>0</v>
      </c>
    </row>
    <row r="43" spans="1:5" x14ac:dyDescent="0.3">
      <c r="A43" s="52">
        <v>3</v>
      </c>
      <c r="B43" s="52" t="s">
        <v>70</v>
      </c>
      <c r="C43" s="52" t="s">
        <v>69</v>
      </c>
      <c r="D43" s="52">
        <v>14.648389999999999</v>
      </c>
      <c r="E43" s="52">
        <v>0</v>
      </c>
    </row>
    <row r="44" spans="1:5" x14ac:dyDescent="0.3">
      <c r="A44" s="52">
        <v>4</v>
      </c>
      <c r="B44" s="52" t="s">
        <v>85</v>
      </c>
      <c r="C44" s="52" t="s">
        <v>69</v>
      </c>
      <c r="D44" s="52">
        <v>21.323460000000001</v>
      </c>
      <c r="E44" s="52">
        <v>0</v>
      </c>
    </row>
    <row r="45" spans="1:5" ht="28.8" x14ac:dyDescent="0.3">
      <c r="A45" s="52">
        <v>4</v>
      </c>
      <c r="B45" s="52" t="s">
        <v>84</v>
      </c>
      <c r="C45" s="52" t="s">
        <v>76</v>
      </c>
      <c r="D45" s="52">
        <v>21.323460000000001</v>
      </c>
      <c r="E45" s="52">
        <v>65.717140000000001</v>
      </c>
    </row>
    <row r="46" spans="1:5" ht="28.8" x14ac:dyDescent="0.3">
      <c r="A46" s="52">
        <v>4</v>
      </c>
      <c r="B46" s="52" t="s">
        <v>83</v>
      </c>
      <c r="C46" s="52" t="s">
        <v>76</v>
      </c>
      <c r="D46" s="52">
        <v>21.323460000000001</v>
      </c>
      <c r="E46" s="52">
        <v>69.790890000000005</v>
      </c>
    </row>
    <row r="47" spans="1:5" ht="28.8" x14ac:dyDescent="0.3">
      <c r="A47" s="52">
        <v>4</v>
      </c>
      <c r="B47" s="52" t="s">
        <v>82</v>
      </c>
      <c r="C47" s="52" t="s">
        <v>72</v>
      </c>
      <c r="D47" s="52">
        <v>21.323460000000001</v>
      </c>
      <c r="E47" s="52">
        <v>86.986500000000007</v>
      </c>
    </row>
    <row r="48" spans="1:5" ht="28.8" x14ac:dyDescent="0.3">
      <c r="A48" s="52">
        <v>4</v>
      </c>
      <c r="B48" s="52" t="s">
        <v>81</v>
      </c>
      <c r="C48" s="52" t="s">
        <v>72</v>
      </c>
      <c r="D48" s="52">
        <v>21.323460000000001</v>
      </c>
      <c r="E48" s="52">
        <v>84.702659999999995</v>
      </c>
    </row>
    <row r="49" spans="1:5" ht="28.8" x14ac:dyDescent="0.3">
      <c r="A49" s="52">
        <v>4</v>
      </c>
      <c r="B49" s="52" t="s">
        <v>80</v>
      </c>
      <c r="C49" s="52" t="s">
        <v>72</v>
      </c>
      <c r="D49" s="52">
        <v>21.323460000000001</v>
      </c>
      <c r="E49" s="52">
        <v>91.332759999999993</v>
      </c>
    </row>
    <row r="50" spans="1:5" ht="28.8" x14ac:dyDescent="0.3">
      <c r="A50" s="52">
        <v>4</v>
      </c>
      <c r="B50" s="52" t="s">
        <v>79</v>
      </c>
      <c r="C50" s="52" t="s">
        <v>76</v>
      </c>
      <c r="D50" s="52">
        <v>21.323460000000001</v>
      </c>
      <c r="E50" s="52">
        <v>65.002080000000007</v>
      </c>
    </row>
    <row r="51" spans="1:5" ht="28.8" x14ac:dyDescent="0.3">
      <c r="A51" s="52">
        <v>4</v>
      </c>
      <c r="B51" s="52" t="s">
        <v>78</v>
      </c>
      <c r="C51" s="52" t="s">
        <v>76</v>
      </c>
      <c r="D51" s="52">
        <v>21.323460000000001</v>
      </c>
      <c r="E51" s="52">
        <v>53.31915</v>
      </c>
    </row>
    <row r="52" spans="1:5" ht="28.8" x14ac:dyDescent="0.3">
      <c r="A52" s="52">
        <v>4</v>
      </c>
      <c r="B52" s="52" t="s">
        <v>77</v>
      </c>
      <c r="C52" s="52" t="s">
        <v>76</v>
      </c>
      <c r="D52" s="52">
        <v>21.323460000000001</v>
      </c>
      <c r="E52" s="52">
        <v>59.59205</v>
      </c>
    </row>
    <row r="53" spans="1:5" x14ac:dyDescent="0.3">
      <c r="A53" s="52">
        <v>4</v>
      </c>
      <c r="B53" s="52" t="s">
        <v>75</v>
      </c>
      <c r="C53" s="52" t="s">
        <v>69</v>
      </c>
      <c r="D53" s="52">
        <v>21.323460000000001</v>
      </c>
      <c r="E53" s="52">
        <v>0</v>
      </c>
    </row>
    <row r="54" spans="1:5" ht="28.8" x14ac:dyDescent="0.3">
      <c r="A54" s="52">
        <v>4</v>
      </c>
      <c r="B54" s="52" t="s">
        <v>74</v>
      </c>
      <c r="C54" s="52" t="s">
        <v>72</v>
      </c>
      <c r="D54" s="52">
        <v>21.323460000000001</v>
      </c>
      <c r="E54" s="52">
        <v>128.51677000000001</v>
      </c>
    </row>
    <row r="55" spans="1:5" ht="28.8" x14ac:dyDescent="0.3">
      <c r="A55" s="52">
        <v>4</v>
      </c>
      <c r="B55" s="52" t="s">
        <v>73</v>
      </c>
      <c r="C55" s="52" t="s">
        <v>72</v>
      </c>
      <c r="D55" s="52">
        <v>21.323460000000001</v>
      </c>
      <c r="E55" s="52">
        <v>85.229330000000004</v>
      </c>
    </row>
    <row r="56" spans="1:5" x14ac:dyDescent="0.3">
      <c r="A56" s="52">
        <v>4</v>
      </c>
      <c r="B56" s="52" t="s">
        <v>71</v>
      </c>
      <c r="C56" s="52" t="s">
        <v>69</v>
      </c>
      <c r="D56" s="52">
        <v>21.323460000000001</v>
      </c>
      <c r="E56" s="52">
        <v>0</v>
      </c>
    </row>
    <row r="57" spans="1:5" x14ac:dyDescent="0.3">
      <c r="A57" s="52">
        <v>4</v>
      </c>
      <c r="B57" s="52" t="s">
        <v>70</v>
      </c>
      <c r="C57" s="52" t="s">
        <v>69</v>
      </c>
      <c r="D57" s="52">
        <v>21.323460000000001</v>
      </c>
      <c r="E57" s="52">
        <v>0</v>
      </c>
    </row>
    <row r="58" spans="1:5" x14ac:dyDescent="0.3">
      <c r="A58" s="52">
        <v>5</v>
      </c>
      <c r="B58" s="52" t="s">
        <v>85</v>
      </c>
      <c r="C58" s="52" t="s">
        <v>69</v>
      </c>
      <c r="D58" s="52">
        <v>27.902729999999998</v>
      </c>
      <c r="E58" s="52">
        <v>0</v>
      </c>
    </row>
    <row r="59" spans="1:5" ht="28.8" x14ac:dyDescent="0.3">
      <c r="A59" s="52">
        <v>5</v>
      </c>
      <c r="B59" s="52" t="s">
        <v>84</v>
      </c>
      <c r="C59" s="52" t="s">
        <v>76</v>
      </c>
      <c r="D59" s="52">
        <v>27.902729999999998</v>
      </c>
      <c r="E59" s="52">
        <v>68.344229999999996</v>
      </c>
    </row>
    <row r="60" spans="1:5" ht="28.8" x14ac:dyDescent="0.3">
      <c r="A60" s="52">
        <v>5</v>
      </c>
      <c r="B60" s="52" t="s">
        <v>83</v>
      </c>
      <c r="C60" s="52" t="s">
        <v>76</v>
      </c>
      <c r="D60" s="52">
        <v>27.902729999999998</v>
      </c>
      <c r="E60" s="52">
        <v>71.836160000000007</v>
      </c>
    </row>
    <row r="61" spans="1:5" ht="28.8" x14ac:dyDescent="0.3">
      <c r="A61" s="52">
        <v>5</v>
      </c>
      <c r="B61" s="52" t="s">
        <v>82</v>
      </c>
      <c r="C61" s="52" t="s">
        <v>72</v>
      </c>
      <c r="D61" s="52">
        <v>27.902729999999998</v>
      </c>
      <c r="E61" s="52">
        <v>93.627200000000002</v>
      </c>
    </row>
    <row r="62" spans="1:5" ht="28.8" x14ac:dyDescent="0.3">
      <c r="A62" s="52">
        <v>5</v>
      </c>
      <c r="B62" s="52" t="s">
        <v>81</v>
      </c>
      <c r="C62" s="52" t="s">
        <v>72</v>
      </c>
      <c r="D62" s="52">
        <v>27.902729999999998</v>
      </c>
      <c r="E62" s="52">
        <v>90.549350000000004</v>
      </c>
    </row>
    <row r="63" spans="1:5" ht="28.8" x14ac:dyDescent="0.3">
      <c r="A63" s="52">
        <v>5</v>
      </c>
      <c r="B63" s="52" t="s">
        <v>80</v>
      </c>
      <c r="C63" s="52" t="s">
        <v>72</v>
      </c>
      <c r="D63" s="52">
        <v>27.902729999999998</v>
      </c>
      <c r="E63" s="52">
        <v>98.974779999999996</v>
      </c>
    </row>
    <row r="64" spans="1:5" ht="28.8" x14ac:dyDescent="0.3">
      <c r="A64" s="52">
        <v>5</v>
      </c>
      <c r="B64" s="52" t="s">
        <v>79</v>
      </c>
      <c r="C64" s="52" t="s">
        <v>76</v>
      </c>
      <c r="D64" s="52">
        <v>27.902729999999998</v>
      </c>
      <c r="E64" s="52">
        <v>76.037310000000005</v>
      </c>
    </row>
    <row r="65" spans="1:5" ht="28.8" x14ac:dyDescent="0.3">
      <c r="A65" s="52">
        <v>5</v>
      </c>
      <c r="B65" s="52" t="s">
        <v>78</v>
      </c>
      <c r="C65" s="52" t="s">
        <v>76</v>
      </c>
      <c r="D65" s="52">
        <v>27.902729999999998</v>
      </c>
      <c r="E65" s="52">
        <v>55.74662</v>
      </c>
    </row>
    <row r="66" spans="1:5" ht="28.8" x14ac:dyDescent="0.3">
      <c r="A66" s="52">
        <v>5</v>
      </c>
      <c r="B66" s="52" t="s">
        <v>77</v>
      </c>
      <c r="C66" s="52" t="s">
        <v>76</v>
      </c>
      <c r="D66" s="52">
        <v>27.902729999999998</v>
      </c>
      <c r="E66" s="52">
        <v>64.691180000000003</v>
      </c>
    </row>
    <row r="67" spans="1:5" x14ac:dyDescent="0.3">
      <c r="A67" s="52">
        <v>5</v>
      </c>
      <c r="B67" s="52" t="s">
        <v>75</v>
      </c>
      <c r="C67" s="52" t="s">
        <v>69</v>
      </c>
      <c r="D67" s="52">
        <v>27.902729999999998</v>
      </c>
      <c r="E67" s="52">
        <v>0</v>
      </c>
    </row>
    <row r="68" spans="1:5" ht="28.8" x14ac:dyDescent="0.3">
      <c r="A68" s="52">
        <v>5</v>
      </c>
      <c r="B68" s="52" t="s">
        <v>74</v>
      </c>
      <c r="C68" s="52" t="s">
        <v>72</v>
      </c>
      <c r="D68" s="52">
        <v>27.902729999999998</v>
      </c>
      <c r="E68" s="52">
        <v>126.54198</v>
      </c>
    </row>
    <row r="69" spans="1:5" ht="28.8" x14ac:dyDescent="0.3">
      <c r="A69" s="52">
        <v>5</v>
      </c>
      <c r="B69" s="52" t="s">
        <v>73</v>
      </c>
      <c r="C69" s="52" t="s">
        <v>72</v>
      </c>
      <c r="D69" s="52">
        <v>27.902729999999998</v>
      </c>
      <c r="E69" s="52">
        <v>87.376000000000005</v>
      </c>
    </row>
    <row r="70" spans="1:5" x14ac:dyDescent="0.3">
      <c r="A70" s="52">
        <v>5</v>
      </c>
      <c r="B70" s="52" t="s">
        <v>71</v>
      </c>
      <c r="C70" s="52" t="s">
        <v>69</v>
      </c>
      <c r="D70" s="52">
        <v>27.902729999999998</v>
      </c>
      <c r="E70" s="52">
        <v>0</v>
      </c>
    </row>
    <row r="71" spans="1:5" x14ac:dyDescent="0.3">
      <c r="A71" s="52">
        <v>5</v>
      </c>
      <c r="B71" s="52" t="s">
        <v>70</v>
      </c>
      <c r="C71" s="52" t="s">
        <v>69</v>
      </c>
      <c r="D71" s="52">
        <v>27.902729999999998</v>
      </c>
      <c r="E71" s="52">
        <v>0</v>
      </c>
    </row>
    <row r="72" spans="1:5" x14ac:dyDescent="0.3">
      <c r="A72" s="52">
        <v>6</v>
      </c>
      <c r="B72" s="52" t="s">
        <v>85</v>
      </c>
      <c r="C72" s="52" t="s">
        <v>69</v>
      </c>
      <c r="D72" s="52">
        <v>34.480350000000001</v>
      </c>
      <c r="E72" s="52">
        <v>0</v>
      </c>
    </row>
    <row r="73" spans="1:5" ht="28.8" x14ac:dyDescent="0.3">
      <c r="A73" s="52">
        <v>6</v>
      </c>
      <c r="B73" s="52" t="s">
        <v>84</v>
      </c>
      <c r="C73" s="52" t="s">
        <v>76</v>
      </c>
      <c r="D73" s="52">
        <v>34.480350000000001</v>
      </c>
      <c r="E73" s="52">
        <v>69.589640000000003</v>
      </c>
    </row>
    <row r="74" spans="1:5" ht="28.8" x14ac:dyDescent="0.3">
      <c r="A74" s="52">
        <v>6</v>
      </c>
      <c r="B74" s="52" t="s">
        <v>83</v>
      </c>
      <c r="C74" s="52" t="s">
        <v>76</v>
      </c>
      <c r="D74" s="52">
        <v>34.480350000000001</v>
      </c>
      <c r="E74" s="52">
        <v>71.887429999999995</v>
      </c>
    </row>
    <row r="75" spans="1:5" ht="28.8" x14ac:dyDescent="0.3">
      <c r="A75" s="52">
        <v>6</v>
      </c>
      <c r="B75" s="52" t="s">
        <v>82</v>
      </c>
      <c r="C75" s="52" t="s">
        <v>72</v>
      </c>
      <c r="D75" s="52">
        <v>34.480350000000001</v>
      </c>
      <c r="E75" s="52">
        <v>100.37032000000001</v>
      </c>
    </row>
    <row r="76" spans="1:5" ht="28.8" x14ac:dyDescent="0.3">
      <c r="A76" s="52">
        <v>6</v>
      </c>
      <c r="B76" s="52" t="s">
        <v>81</v>
      </c>
      <c r="C76" s="52" t="s">
        <v>72</v>
      </c>
      <c r="D76" s="52">
        <v>34.480350000000001</v>
      </c>
      <c r="E76" s="52">
        <v>97.474969999999999</v>
      </c>
    </row>
    <row r="77" spans="1:5" ht="28.8" x14ac:dyDescent="0.3">
      <c r="A77" s="52">
        <v>6</v>
      </c>
      <c r="B77" s="52" t="s">
        <v>80</v>
      </c>
      <c r="C77" s="52" t="s">
        <v>72</v>
      </c>
      <c r="D77" s="52">
        <v>34.480350000000001</v>
      </c>
      <c r="E77" s="52">
        <v>104.96437</v>
      </c>
    </row>
    <row r="78" spans="1:5" ht="28.8" x14ac:dyDescent="0.3">
      <c r="A78" s="52">
        <v>6</v>
      </c>
      <c r="B78" s="52" t="s">
        <v>79</v>
      </c>
      <c r="C78" s="52" t="s">
        <v>76</v>
      </c>
      <c r="D78" s="52">
        <v>34.480350000000001</v>
      </c>
      <c r="E78" s="52">
        <v>74.080370000000002</v>
      </c>
    </row>
    <row r="79" spans="1:5" ht="28.8" x14ac:dyDescent="0.3">
      <c r="A79" s="52">
        <v>6</v>
      </c>
      <c r="B79" s="52" t="s">
        <v>78</v>
      </c>
      <c r="C79" s="52" t="s">
        <v>76</v>
      </c>
      <c r="D79" s="52">
        <v>34.480350000000001</v>
      </c>
      <c r="E79" s="52">
        <v>57.254130000000004</v>
      </c>
    </row>
    <row r="80" spans="1:5" ht="28.8" x14ac:dyDescent="0.3">
      <c r="A80" s="52">
        <v>6</v>
      </c>
      <c r="B80" s="52" t="s">
        <v>77</v>
      </c>
      <c r="C80" s="52" t="s">
        <v>76</v>
      </c>
      <c r="D80" s="52">
        <v>34.480350000000001</v>
      </c>
      <c r="E80" s="52">
        <v>64.679190000000006</v>
      </c>
    </row>
    <row r="81" spans="1:5" x14ac:dyDescent="0.3">
      <c r="A81" s="52">
        <v>6</v>
      </c>
      <c r="B81" s="52" t="s">
        <v>75</v>
      </c>
      <c r="C81" s="52" t="s">
        <v>69</v>
      </c>
      <c r="D81" s="52">
        <v>34.480350000000001</v>
      </c>
      <c r="E81" s="52">
        <v>0</v>
      </c>
    </row>
    <row r="82" spans="1:5" ht="28.8" x14ac:dyDescent="0.3">
      <c r="A82" s="52">
        <v>6</v>
      </c>
      <c r="B82" s="52" t="s">
        <v>74</v>
      </c>
      <c r="C82" s="52" t="s">
        <v>72</v>
      </c>
      <c r="D82" s="52">
        <v>34.480350000000001</v>
      </c>
      <c r="E82" s="52">
        <v>131.74865</v>
      </c>
    </row>
    <row r="83" spans="1:5" ht="28.8" x14ac:dyDescent="0.3">
      <c r="A83" s="52">
        <v>6</v>
      </c>
      <c r="B83" s="52" t="s">
        <v>73</v>
      </c>
      <c r="C83" s="52" t="s">
        <v>72</v>
      </c>
      <c r="D83" s="52">
        <v>34.480350000000001</v>
      </c>
      <c r="E83" s="52">
        <v>92.884280000000004</v>
      </c>
    </row>
    <row r="84" spans="1:5" x14ac:dyDescent="0.3">
      <c r="A84" s="52">
        <v>6</v>
      </c>
      <c r="B84" s="52" t="s">
        <v>71</v>
      </c>
      <c r="C84" s="52" t="s">
        <v>69</v>
      </c>
      <c r="D84" s="52">
        <v>34.480350000000001</v>
      </c>
      <c r="E84" s="52">
        <v>0</v>
      </c>
    </row>
    <row r="85" spans="1:5" x14ac:dyDescent="0.3">
      <c r="A85" s="52">
        <v>6</v>
      </c>
      <c r="B85" s="52" t="s">
        <v>70</v>
      </c>
      <c r="C85" s="52" t="s">
        <v>69</v>
      </c>
      <c r="D85" s="52">
        <v>34.480350000000001</v>
      </c>
      <c r="E85" s="52">
        <v>0</v>
      </c>
    </row>
    <row r="86" spans="1:5" x14ac:dyDescent="0.3">
      <c r="A86" s="52">
        <v>7</v>
      </c>
      <c r="B86" s="52" t="s">
        <v>85</v>
      </c>
      <c r="C86" s="52" t="s">
        <v>69</v>
      </c>
      <c r="D86" s="52">
        <v>41.151310000000002</v>
      </c>
      <c r="E86" s="52">
        <v>0</v>
      </c>
    </row>
    <row r="87" spans="1:5" ht="28.8" x14ac:dyDescent="0.3">
      <c r="A87" s="52">
        <v>7</v>
      </c>
      <c r="B87" s="52" t="s">
        <v>84</v>
      </c>
      <c r="C87" s="52" t="s">
        <v>76</v>
      </c>
      <c r="D87" s="52">
        <v>41.151310000000002</v>
      </c>
      <c r="E87" s="52">
        <v>322.07596000000001</v>
      </c>
    </row>
    <row r="88" spans="1:5" ht="28.8" x14ac:dyDescent="0.3">
      <c r="A88" s="52">
        <v>7</v>
      </c>
      <c r="B88" s="52" t="s">
        <v>83</v>
      </c>
      <c r="C88" s="52" t="s">
        <v>76</v>
      </c>
      <c r="D88" s="52">
        <v>41.151310000000002</v>
      </c>
      <c r="E88" s="52">
        <v>265.00513999999998</v>
      </c>
    </row>
    <row r="89" spans="1:5" ht="28.8" x14ac:dyDescent="0.3">
      <c r="A89" s="52">
        <v>7</v>
      </c>
      <c r="B89" s="52" t="s">
        <v>82</v>
      </c>
      <c r="C89" s="52" t="s">
        <v>72</v>
      </c>
      <c r="D89" s="52">
        <v>41.151310000000002</v>
      </c>
      <c r="E89" s="52">
        <v>553.00881000000004</v>
      </c>
    </row>
    <row r="90" spans="1:5" ht="28.8" x14ac:dyDescent="0.3">
      <c r="A90" s="52">
        <v>7</v>
      </c>
      <c r="B90" s="52" t="s">
        <v>81</v>
      </c>
      <c r="C90" s="52" t="s">
        <v>72</v>
      </c>
      <c r="D90" s="52">
        <v>41.151310000000002</v>
      </c>
      <c r="E90" s="52">
        <v>593.97051999999996</v>
      </c>
    </row>
    <row r="91" spans="1:5" ht="28.8" x14ac:dyDescent="0.3">
      <c r="A91" s="52">
        <v>7</v>
      </c>
      <c r="B91" s="52" t="s">
        <v>80</v>
      </c>
      <c r="C91" s="52" t="s">
        <v>72</v>
      </c>
      <c r="D91" s="52">
        <v>41.151310000000002</v>
      </c>
      <c r="E91" s="52">
        <v>454.24750999999998</v>
      </c>
    </row>
    <row r="92" spans="1:5" ht="28.8" x14ac:dyDescent="0.3">
      <c r="A92" s="52">
        <v>7</v>
      </c>
      <c r="B92" s="52" t="s">
        <v>79</v>
      </c>
      <c r="C92" s="52" t="s">
        <v>76</v>
      </c>
      <c r="D92" s="52">
        <v>41.151310000000002</v>
      </c>
      <c r="E92" s="52">
        <v>269.24185</v>
      </c>
    </row>
    <row r="93" spans="1:5" ht="28.8" x14ac:dyDescent="0.3">
      <c r="A93" s="52">
        <v>7</v>
      </c>
      <c r="B93" s="52" t="s">
        <v>78</v>
      </c>
      <c r="C93" s="52" t="s">
        <v>76</v>
      </c>
      <c r="D93" s="52">
        <v>41.151310000000002</v>
      </c>
      <c r="E93" s="52">
        <v>223.96297999999999</v>
      </c>
    </row>
    <row r="94" spans="1:5" ht="28.8" x14ac:dyDescent="0.3">
      <c r="A94" s="52">
        <v>7</v>
      </c>
      <c r="B94" s="52" t="s">
        <v>77</v>
      </c>
      <c r="C94" s="52" t="s">
        <v>76</v>
      </c>
      <c r="D94" s="52">
        <v>41.151310000000002</v>
      </c>
      <c r="E94" s="52">
        <v>282.39118999999999</v>
      </c>
    </row>
    <row r="95" spans="1:5" x14ac:dyDescent="0.3">
      <c r="A95" s="52">
        <v>7</v>
      </c>
      <c r="B95" s="52" t="s">
        <v>75</v>
      </c>
      <c r="C95" s="52" t="s">
        <v>69</v>
      </c>
      <c r="D95" s="52">
        <v>41.151310000000002</v>
      </c>
      <c r="E95" s="52">
        <v>0</v>
      </c>
    </row>
    <row r="96" spans="1:5" ht="28.8" x14ac:dyDescent="0.3">
      <c r="A96" s="52">
        <v>7</v>
      </c>
      <c r="B96" s="52" t="s">
        <v>74</v>
      </c>
      <c r="C96" s="52" t="s">
        <v>72</v>
      </c>
      <c r="D96" s="52">
        <v>41.151310000000002</v>
      </c>
      <c r="E96" s="52">
        <v>624.61379999999997</v>
      </c>
    </row>
    <row r="97" spans="1:5" ht="28.8" x14ac:dyDescent="0.3">
      <c r="A97" s="52">
        <v>7</v>
      </c>
      <c r="B97" s="52" t="s">
        <v>73</v>
      </c>
      <c r="C97" s="52" t="s">
        <v>72</v>
      </c>
      <c r="D97" s="52">
        <v>41.151310000000002</v>
      </c>
      <c r="E97" s="52">
        <v>428.20792999999998</v>
      </c>
    </row>
    <row r="98" spans="1:5" x14ac:dyDescent="0.3">
      <c r="A98" s="52">
        <v>7</v>
      </c>
      <c r="B98" s="52" t="s">
        <v>71</v>
      </c>
      <c r="C98" s="52" t="s">
        <v>69</v>
      </c>
      <c r="D98" s="52">
        <v>41.151310000000002</v>
      </c>
      <c r="E98" s="52">
        <v>0</v>
      </c>
    </row>
    <row r="99" spans="1:5" x14ac:dyDescent="0.3">
      <c r="A99" s="52">
        <v>7</v>
      </c>
      <c r="B99" s="52" t="s">
        <v>70</v>
      </c>
      <c r="C99" s="52" t="s">
        <v>69</v>
      </c>
      <c r="D99" s="52">
        <v>41.151310000000002</v>
      </c>
      <c r="E99" s="52">
        <v>0</v>
      </c>
    </row>
    <row r="100" spans="1:5" x14ac:dyDescent="0.3">
      <c r="A100" s="52">
        <v>8</v>
      </c>
      <c r="B100" s="52" t="s">
        <v>85</v>
      </c>
      <c r="C100" s="52" t="s">
        <v>69</v>
      </c>
      <c r="D100" s="52">
        <v>47.546759999999999</v>
      </c>
      <c r="E100" s="52">
        <v>0</v>
      </c>
    </row>
    <row r="101" spans="1:5" ht="28.8" x14ac:dyDescent="0.3">
      <c r="A101" s="52">
        <v>8</v>
      </c>
      <c r="B101" s="52" t="s">
        <v>84</v>
      </c>
      <c r="C101" s="52" t="s">
        <v>76</v>
      </c>
      <c r="D101" s="52">
        <v>47.546759999999999</v>
      </c>
      <c r="E101" s="52">
        <v>241.62332000000001</v>
      </c>
    </row>
    <row r="102" spans="1:5" ht="28.8" x14ac:dyDescent="0.3">
      <c r="A102" s="52">
        <v>8</v>
      </c>
      <c r="B102" s="52" t="s">
        <v>83</v>
      </c>
      <c r="C102" s="52" t="s">
        <v>76</v>
      </c>
      <c r="D102" s="52">
        <v>47.546759999999999</v>
      </c>
      <c r="E102" s="52">
        <v>192.09818999999999</v>
      </c>
    </row>
    <row r="103" spans="1:5" ht="28.8" x14ac:dyDescent="0.3">
      <c r="A103" s="52">
        <v>8</v>
      </c>
      <c r="B103" s="52" t="s">
        <v>82</v>
      </c>
      <c r="C103" s="52" t="s">
        <v>72</v>
      </c>
      <c r="D103" s="52">
        <v>47.546759999999999</v>
      </c>
      <c r="E103" s="52">
        <v>487.74520000000001</v>
      </c>
    </row>
    <row r="104" spans="1:5" ht="28.8" x14ac:dyDescent="0.3">
      <c r="A104" s="52">
        <v>8</v>
      </c>
      <c r="B104" s="52" t="s">
        <v>81</v>
      </c>
      <c r="C104" s="52" t="s">
        <v>72</v>
      </c>
      <c r="D104" s="52">
        <v>47.546759999999999</v>
      </c>
      <c r="E104" s="52">
        <v>545.89067999999997</v>
      </c>
    </row>
    <row r="105" spans="1:5" ht="28.8" x14ac:dyDescent="0.3">
      <c r="A105" s="52">
        <v>8</v>
      </c>
      <c r="B105" s="52" t="s">
        <v>80</v>
      </c>
      <c r="C105" s="52" t="s">
        <v>72</v>
      </c>
      <c r="D105" s="52">
        <v>47.546759999999999</v>
      </c>
      <c r="E105" s="52">
        <v>380.15034000000003</v>
      </c>
    </row>
    <row r="106" spans="1:5" ht="28.8" x14ac:dyDescent="0.3">
      <c r="A106" s="52">
        <v>8</v>
      </c>
      <c r="B106" s="52" t="s">
        <v>79</v>
      </c>
      <c r="C106" s="52" t="s">
        <v>76</v>
      </c>
      <c r="D106" s="52">
        <v>47.546759999999999</v>
      </c>
      <c r="E106" s="52">
        <v>206.09693999999999</v>
      </c>
    </row>
    <row r="107" spans="1:5" ht="28.8" x14ac:dyDescent="0.3">
      <c r="A107" s="52">
        <v>8</v>
      </c>
      <c r="B107" s="52" t="s">
        <v>78</v>
      </c>
      <c r="C107" s="52" t="s">
        <v>76</v>
      </c>
      <c r="D107" s="52">
        <v>47.546759999999999</v>
      </c>
      <c r="E107" s="52">
        <v>168.20624000000001</v>
      </c>
    </row>
    <row r="108" spans="1:5" ht="28.8" x14ac:dyDescent="0.3">
      <c r="A108" s="52">
        <v>8</v>
      </c>
      <c r="B108" s="52" t="s">
        <v>77</v>
      </c>
      <c r="C108" s="52" t="s">
        <v>76</v>
      </c>
      <c r="D108" s="52">
        <v>47.546759999999999</v>
      </c>
      <c r="E108" s="52">
        <v>214.28013999999999</v>
      </c>
    </row>
    <row r="109" spans="1:5" x14ac:dyDescent="0.3">
      <c r="A109" s="52">
        <v>8</v>
      </c>
      <c r="B109" s="52" t="s">
        <v>75</v>
      </c>
      <c r="C109" s="52" t="s">
        <v>69</v>
      </c>
      <c r="D109" s="52">
        <v>47.546759999999999</v>
      </c>
      <c r="E109" s="52">
        <v>0</v>
      </c>
    </row>
    <row r="110" spans="1:5" ht="28.8" x14ac:dyDescent="0.3">
      <c r="A110" s="52">
        <v>8</v>
      </c>
      <c r="B110" s="52" t="s">
        <v>74</v>
      </c>
      <c r="C110" s="52" t="s">
        <v>72</v>
      </c>
      <c r="D110" s="52">
        <v>47.546759999999999</v>
      </c>
      <c r="E110" s="52">
        <v>542.61967000000004</v>
      </c>
    </row>
    <row r="111" spans="1:5" ht="28.8" x14ac:dyDescent="0.3">
      <c r="A111" s="52">
        <v>8</v>
      </c>
      <c r="B111" s="52" t="s">
        <v>73</v>
      </c>
      <c r="C111" s="52" t="s">
        <v>72</v>
      </c>
      <c r="D111" s="52">
        <v>47.546759999999999</v>
      </c>
      <c r="E111" s="52">
        <v>379.79561999999999</v>
      </c>
    </row>
    <row r="112" spans="1:5" x14ac:dyDescent="0.3">
      <c r="A112" s="52">
        <v>8</v>
      </c>
      <c r="B112" s="52" t="s">
        <v>71</v>
      </c>
      <c r="C112" s="52" t="s">
        <v>69</v>
      </c>
      <c r="D112" s="52">
        <v>47.546759999999999</v>
      </c>
      <c r="E112" s="52">
        <v>0</v>
      </c>
    </row>
    <row r="113" spans="1:5" x14ac:dyDescent="0.3">
      <c r="A113" s="52">
        <v>8</v>
      </c>
      <c r="B113" s="52" t="s">
        <v>70</v>
      </c>
      <c r="C113" s="52" t="s">
        <v>69</v>
      </c>
      <c r="D113" s="52">
        <v>47.546759999999999</v>
      </c>
      <c r="E113" s="52">
        <v>0</v>
      </c>
    </row>
    <row r="114" spans="1:5" x14ac:dyDescent="0.3">
      <c r="A114" s="52">
        <v>9</v>
      </c>
      <c r="B114" s="52" t="s">
        <v>85</v>
      </c>
      <c r="C114" s="52" t="s">
        <v>69</v>
      </c>
      <c r="D114" s="52">
        <v>54.123449999999998</v>
      </c>
      <c r="E114" s="52">
        <v>0</v>
      </c>
    </row>
    <row r="115" spans="1:5" ht="28.8" x14ac:dyDescent="0.3">
      <c r="A115" s="52">
        <v>9</v>
      </c>
      <c r="B115" s="52" t="s">
        <v>84</v>
      </c>
      <c r="C115" s="52" t="s">
        <v>76</v>
      </c>
      <c r="D115" s="52">
        <v>54.123449999999998</v>
      </c>
      <c r="E115" s="52">
        <v>209.32676000000001</v>
      </c>
    </row>
    <row r="116" spans="1:5" ht="28.8" x14ac:dyDescent="0.3">
      <c r="A116" s="52">
        <v>9</v>
      </c>
      <c r="B116" s="52" t="s">
        <v>83</v>
      </c>
      <c r="C116" s="52" t="s">
        <v>76</v>
      </c>
      <c r="D116" s="52">
        <v>54.123449999999998</v>
      </c>
      <c r="E116" s="52">
        <v>165.27307999999999</v>
      </c>
    </row>
    <row r="117" spans="1:5" ht="28.8" x14ac:dyDescent="0.3">
      <c r="A117" s="52">
        <v>9</v>
      </c>
      <c r="B117" s="52" t="s">
        <v>82</v>
      </c>
      <c r="C117" s="52" t="s">
        <v>72</v>
      </c>
      <c r="D117" s="52">
        <v>54.123449999999998</v>
      </c>
      <c r="E117" s="52">
        <v>459.62968000000001</v>
      </c>
    </row>
    <row r="118" spans="1:5" ht="28.8" x14ac:dyDescent="0.3">
      <c r="A118" s="52">
        <v>9</v>
      </c>
      <c r="B118" s="52" t="s">
        <v>81</v>
      </c>
      <c r="C118" s="52" t="s">
        <v>72</v>
      </c>
      <c r="D118" s="52">
        <v>54.123449999999998</v>
      </c>
      <c r="E118" s="52">
        <v>519.82663000000002</v>
      </c>
    </row>
    <row r="119" spans="1:5" ht="28.8" x14ac:dyDescent="0.3">
      <c r="A119" s="52">
        <v>9</v>
      </c>
      <c r="B119" s="52" t="s">
        <v>80</v>
      </c>
      <c r="C119" s="52" t="s">
        <v>72</v>
      </c>
      <c r="D119" s="52">
        <v>54.123449999999998</v>
      </c>
      <c r="E119" s="52">
        <v>355.67115000000001</v>
      </c>
    </row>
    <row r="120" spans="1:5" ht="28.8" x14ac:dyDescent="0.3">
      <c r="A120" s="52">
        <v>9</v>
      </c>
      <c r="B120" s="52" t="s">
        <v>79</v>
      </c>
      <c r="C120" s="52" t="s">
        <v>76</v>
      </c>
      <c r="D120" s="52">
        <v>54.123449999999998</v>
      </c>
      <c r="E120" s="52">
        <v>179.12423999999999</v>
      </c>
    </row>
    <row r="121" spans="1:5" ht="28.8" x14ac:dyDescent="0.3">
      <c r="A121" s="52">
        <v>9</v>
      </c>
      <c r="B121" s="52" t="s">
        <v>78</v>
      </c>
      <c r="C121" s="52" t="s">
        <v>76</v>
      </c>
      <c r="D121" s="52">
        <v>54.123449999999998</v>
      </c>
      <c r="E121" s="52">
        <v>147.36340999999999</v>
      </c>
    </row>
    <row r="122" spans="1:5" ht="28.8" x14ac:dyDescent="0.3">
      <c r="A122" s="52">
        <v>9</v>
      </c>
      <c r="B122" s="52" t="s">
        <v>77</v>
      </c>
      <c r="C122" s="52" t="s">
        <v>76</v>
      </c>
      <c r="D122" s="52">
        <v>54.123449999999998</v>
      </c>
      <c r="E122" s="52">
        <v>188.72855000000001</v>
      </c>
    </row>
    <row r="123" spans="1:5" x14ac:dyDescent="0.3">
      <c r="A123" s="52">
        <v>9</v>
      </c>
      <c r="B123" s="52" t="s">
        <v>75</v>
      </c>
      <c r="C123" s="52" t="s">
        <v>69</v>
      </c>
      <c r="D123" s="52">
        <v>54.123449999999998</v>
      </c>
      <c r="E123" s="52">
        <v>0</v>
      </c>
    </row>
    <row r="124" spans="1:5" ht="28.8" x14ac:dyDescent="0.3">
      <c r="A124" s="52">
        <v>9</v>
      </c>
      <c r="B124" s="52" t="s">
        <v>74</v>
      </c>
      <c r="C124" s="52" t="s">
        <v>72</v>
      </c>
      <c r="D124" s="52">
        <v>54.123449999999998</v>
      </c>
      <c r="E124" s="52">
        <v>516.83376999999996</v>
      </c>
    </row>
    <row r="125" spans="1:5" ht="28.8" x14ac:dyDescent="0.3">
      <c r="A125" s="52">
        <v>9</v>
      </c>
      <c r="B125" s="52" t="s">
        <v>73</v>
      </c>
      <c r="C125" s="52" t="s">
        <v>72</v>
      </c>
      <c r="D125" s="52">
        <v>54.123449999999998</v>
      </c>
      <c r="E125" s="52">
        <v>359.38927000000001</v>
      </c>
    </row>
    <row r="126" spans="1:5" x14ac:dyDescent="0.3">
      <c r="A126" s="52">
        <v>9</v>
      </c>
      <c r="B126" s="52" t="s">
        <v>71</v>
      </c>
      <c r="C126" s="52" t="s">
        <v>69</v>
      </c>
      <c r="D126" s="52">
        <v>54.123449999999998</v>
      </c>
      <c r="E126" s="52">
        <v>0</v>
      </c>
    </row>
    <row r="127" spans="1:5" x14ac:dyDescent="0.3">
      <c r="A127" s="52">
        <v>9</v>
      </c>
      <c r="B127" s="52" t="s">
        <v>70</v>
      </c>
      <c r="C127" s="52" t="s">
        <v>69</v>
      </c>
      <c r="D127" s="52">
        <v>54.123449999999998</v>
      </c>
      <c r="E127" s="52">
        <v>0</v>
      </c>
    </row>
    <row r="128" spans="1:5" x14ac:dyDescent="0.3">
      <c r="A128" s="52">
        <v>10</v>
      </c>
      <c r="B128" s="52" t="s">
        <v>85</v>
      </c>
      <c r="C128" s="52" t="s">
        <v>69</v>
      </c>
      <c r="D128" s="52">
        <v>60.794260000000001</v>
      </c>
      <c r="E128" s="52">
        <v>0</v>
      </c>
    </row>
    <row r="129" spans="1:5" ht="28.8" x14ac:dyDescent="0.3">
      <c r="A129" s="52">
        <v>10</v>
      </c>
      <c r="B129" s="52" t="s">
        <v>84</v>
      </c>
      <c r="C129" s="52" t="s">
        <v>76</v>
      </c>
      <c r="D129" s="52">
        <v>60.794260000000001</v>
      </c>
      <c r="E129" s="52">
        <v>47.173180000000002</v>
      </c>
    </row>
    <row r="130" spans="1:5" ht="28.8" x14ac:dyDescent="0.3">
      <c r="A130" s="52">
        <v>10</v>
      </c>
      <c r="B130" s="52" t="s">
        <v>83</v>
      </c>
      <c r="C130" s="52" t="s">
        <v>76</v>
      </c>
      <c r="D130" s="52">
        <v>60.794260000000001</v>
      </c>
      <c r="E130" s="52">
        <v>43.249890000000001</v>
      </c>
    </row>
    <row r="131" spans="1:5" ht="28.8" x14ac:dyDescent="0.3">
      <c r="A131" s="52">
        <v>10</v>
      </c>
      <c r="B131" s="52" t="s">
        <v>82</v>
      </c>
      <c r="C131" s="52" t="s">
        <v>72</v>
      </c>
      <c r="D131" s="52">
        <v>60.794260000000001</v>
      </c>
      <c r="E131" s="52">
        <v>84.691569999999999</v>
      </c>
    </row>
    <row r="132" spans="1:5" ht="28.8" x14ac:dyDescent="0.3">
      <c r="A132" s="52">
        <v>10</v>
      </c>
      <c r="B132" s="52" t="s">
        <v>81</v>
      </c>
      <c r="C132" s="52" t="s">
        <v>72</v>
      </c>
      <c r="D132" s="52">
        <v>60.794260000000001</v>
      </c>
      <c r="E132" s="52">
        <v>94.662509999999997</v>
      </c>
    </row>
    <row r="133" spans="1:5" ht="28.8" x14ac:dyDescent="0.3">
      <c r="A133" s="52">
        <v>10</v>
      </c>
      <c r="B133" s="52" t="s">
        <v>80</v>
      </c>
      <c r="C133" s="52" t="s">
        <v>72</v>
      </c>
      <c r="D133" s="52">
        <v>60.794260000000001</v>
      </c>
      <c r="E133" s="52">
        <v>83.978179999999995</v>
      </c>
    </row>
    <row r="134" spans="1:5" ht="28.8" x14ac:dyDescent="0.3">
      <c r="A134" s="52">
        <v>10</v>
      </c>
      <c r="B134" s="52" t="s">
        <v>79</v>
      </c>
      <c r="C134" s="52" t="s">
        <v>76</v>
      </c>
      <c r="D134" s="52">
        <v>60.794260000000001</v>
      </c>
      <c r="E134" s="52">
        <v>52.609789999999997</v>
      </c>
    </row>
    <row r="135" spans="1:5" ht="28.8" x14ac:dyDescent="0.3">
      <c r="A135" s="52">
        <v>10</v>
      </c>
      <c r="B135" s="52" t="s">
        <v>78</v>
      </c>
      <c r="C135" s="52" t="s">
        <v>76</v>
      </c>
      <c r="D135" s="52">
        <v>60.794260000000001</v>
      </c>
      <c r="E135" s="52">
        <v>41.548270000000002</v>
      </c>
    </row>
    <row r="136" spans="1:5" ht="28.8" x14ac:dyDescent="0.3">
      <c r="A136" s="52">
        <v>10</v>
      </c>
      <c r="B136" s="52" t="s">
        <v>77</v>
      </c>
      <c r="C136" s="52" t="s">
        <v>76</v>
      </c>
      <c r="D136" s="52">
        <v>60.794260000000001</v>
      </c>
      <c r="E136" s="52">
        <v>37.171199999999999</v>
      </c>
    </row>
    <row r="137" spans="1:5" x14ac:dyDescent="0.3">
      <c r="A137" s="52">
        <v>10</v>
      </c>
      <c r="B137" s="52" t="s">
        <v>75</v>
      </c>
      <c r="C137" s="52" t="s">
        <v>69</v>
      </c>
      <c r="D137" s="52">
        <v>60.794260000000001</v>
      </c>
      <c r="E137" s="52">
        <v>0</v>
      </c>
    </row>
    <row r="138" spans="1:5" ht="28.8" x14ac:dyDescent="0.3">
      <c r="A138" s="52">
        <v>10</v>
      </c>
      <c r="B138" s="52" t="s">
        <v>74</v>
      </c>
      <c r="C138" s="52" t="s">
        <v>72</v>
      </c>
      <c r="D138" s="52">
        <v>60.794260000000001</v>
      </c>
      <c r="E138" s="52">
        <v>101.6116</v>
      </c>
    </row>
    <row r="139" spans="1:5" ht="28.8" x14ac:dyDescent="0.3">
      <c r="A139" s="52">
        <v>10</v>
      </c>
      <c r="B139" s="52" t="s">
        <v>73</v>
      </c>
      <c r="C139" s="52" t="s">
        <v>72</v>
      </c>
      <c r="D139" s="52">
        <v>60.794260000000001</v>
      </c>
      <c r="E139" s="52">
        <v>71.647390000000001</v>
      </c>
    </row>
    <row r="140" spans="1:5" x14ac:dyDescent="0.3">
      <c r="A140" s="52">
        <v>10</v>
      </c>
      <c r="B140" s="52" t="s">
        <v>71</v>
      </c>
      <c r="C140" s="52" t="s">
        <v>69</v>
      </c>
      <c r="D140" s="52">
        <v>60.794260000000001</v>
      </c>
      <c r="E140" s="52">
        <v>0</v>
      </c>
    </row>
    <row r="141" spans="1:5" x14ac:dyDescent="0.3">
      <c r="A141" s="52">
        <v>10</v>
      </c>
      <c r="B141" s="52" t="s">
        <v>70</v>
      </c>
      <c r="C141" s="52" t="s">
        <v>69</v>
      </c>
      <c r="D141" s="52">
        <v>60.794260000000001</v>
      </c>
      <c r="E141" s="52">
        <v>0</v>
      </c>
    </row>
    <row r="142" spans="1:5" x14ac:dyDescent="0.3">
      <c r="A142" s="52">
        <v>11</v>
      </c>
      <c r="B142" s="52" t="s">
        <v>85</v>
      </c>
      <c r="C142" s="52" t="s">
        <v>69</v>
      </c>
      <c r="D142" s="52">
        <v>67.374070000000003</v>
      </c>
      <c r="E142" s="52">
        <v>0</v>
      </c>
    </row>
    <row r="143" spans="1:5" ht="28.8" x14ac:dyDescent="0.3">
      <c r="A143" s="52">
        <v>11</v>
      </c>
      <c r="B143" s="52" t="s">
        <v>84</v>
      </c>
      <c r="C143" s="52" t="s">
        <v>76</v>
      </c>
      <c r="D143" s="52">
        <v>67.374070000000003</v>
      </c>
      <c r="E143" s="52">
        <v>46.011989999999997</v>
      </c>
    </row>
    <row r="144" spans="1:5" ht="28.8" x14ac:dyDescent="0.3">
      <c r="A144" s="52">
        <v>11</v>
      </c>
      <c r="B144" s="52" t="s">
        <v>83</v>
      </c>
      <c r="C144" s="52" t="s">
        <v>76</v>
      </c>
      <c r="D144" s="52">
        <v>67.374070000000003</v>
      </c>
      <c r="E144" s="52">
        <v>46.967120000000001</v>
      </c>
    </row>
    <row r="145" spans="1:5" ht="28.8" x14ac:dyDescent="0.3">
      <c r="A145" s="52">
        <v>11</v>
      </c>
      <c r="B145" s="52" t="s">
        <v>82</v>
      </c>
      <c r="C145" s="52" t="s">
        <v>72</v>
      </c>
      <c r="D145" s="52">
        <v>67.374070000000003</v>
      </c>
      <c r="E145" s="52">
        <v>68.471770000000006</v>
      </c>
    </row>
    <row r="146" spans="1:5" ht="28.8" x14ac:dyDescent="0.3">
      <c r="A146" s="52">
        <v>11</v>
      </c>
      <c r="B146" s="52" t="s">
        <v>81</v>
      </c>
      <c r="C146" s="52" t="s">
        <v>72</v>
      </c>
      <c r="D146" s="52">
        <v>67.374070000000003</v>
      </c>
      <c r="E146" s="52">
        <v>73.288970000000006</v>
      </c>
    </row>
    <row r="147" spans="1:5" ht="28.8" x14ac:dyDescent="0.3">
      <c r="A147" s="52">
        <v>11</v>
      </c>
      <c r="B147" s="52" t="s">
        <v>80</v>
      </c>
      <c r="C147" s="52" t="s">
        <v>72</v>
      </c>
      <c r="D147" s="52">
        <v>67.374070000000003</v>
      </c>
      <c r="E147" s="52">
        <v>79.804209999999998</v>
      </c>
    </row>
    <row r="148" spans="1:5" ht="28.8" x14ac:dyDescent="0.3">
      <c r="A148" s="52">
        <v>11</v>
      </c>
      <c r="B148" s="52" t="s">
        <v>79</v>
      </c>
      <c r="C148" s="52" t="s">
        <v>76</v>
      </c>
      <c r="D148" s="52">
        <v>67.374070000000003</v>
      </c>
      <c r="E148" s="52">
        <v>52.053060000000002</v>
      </c>
    </row>
    <row r="149" spans="1:5" ht="28.8" x14ac:dyDescent="0.3">
      <c r="A149" s="52">
        <v>11</v>
      </c>
      <c r="B149" s="52" t="s">
        <v>78</v>
      </c>
      <c r="C149" s="52" t="s">
        <v>76</v>
      </c>
      <c r="D149" s="52">
        <v>67.374070000000003</v>
      </c>
      <c r="E149" s="52">
        <v>39.225259999999999</v>
      </c>
    </row>
    <row r="150" spans="1:5" ht="28.8" x14ac:dyDescent="0.3">
      <c r="A150" s="52">
        <v>11</v>
      </c>
      <c r="B150" s="52" t="s">
        <v>77</v>
      </c>
      <c r="C150" s="52" t="s">
        <v>76</v>
      </c>
      <c r="D150" s="52">
        <v>67.374070000000003</v>
      </c>
      <c r="E150" s="52">
        <v>41.733310000000003</v>
      </c>
    </row>
    <row r="151" spans="1:5" x14ac:dyDescent="0.3">
      <c r="A151" s="52">
        <v>11</v>
      </c>
      <c r="B151" s="52" t="s">
        <v>75</v>
      </c>
      <c r="C151" s="52" t="s">
        <v>69</v>
      </c>
      <c r="D151" s="52">
        <v>67.374070000000003</v>
      </c>
      <c r="E151" s="52">
        <v>0</v>
      </c>
    </row>
    <row r="152" spans="1:5" ht="28.8" x14ac:dyDescent="0.3">
      <c r="A152" s="52">
        <v>11</v>
      </c>
      <c r="B152" s="52" t="s">
        <v>74</v>
      </c>
      <c r="C152" s="52" t="s">
        <v>72</v>
      </c>
      <c r="D152" s="52">
        <v>67.374070000000003</v>
      </c>
      <c r="E152" s="52">
        <v>102.58611999999999</v>
      </c>
    </row>
    <row r="153" spans="1:5" ht="28.8" x14ac:dyDescent="0.3">
      <c r="A153" s="52">
        <v>11</v>
      </c>
      <c r="B153" s="52" t="s">
        <v>73</v>
      </c>
      <c r="C153" s="52" t="s">
        <v>72</v>
      </c>
      <c r="D153" s="52">
        <v>67.374070000000003</v>
      </c>
      <c r="E153" s="52">
        <v>66.809960000000004</v>
      </c>
    </row>
    <row r="154" spans="1:5" x14ac:dyDescent="0.3">
      <c r="A154" s="52">
        <v>11</v>
      </c>
      <c r="B154" s="52" t="s">
        <v>71</v>
      </c>
      <c r="C154" s="52" t="s">
        <v>69</v>
      </c>
      <c r="D154" s="52">
        <v>67.374070000000003</v>
      </c>
      <c r="E154" s="52">
        <v>0</v>
      </c>
    </row>
    <row r="155" spans="1:5" x14ac:dyDescent="0.3">
      <c r="A155" s="52">
        <v>11</v>
      </c>
      <c r="B155" s="52" t="s">
        <v>70</v>
      </c>
      <c r="C155" s="52" t="s">
        <v>69</v>
      </c>
      <c r="D155" s="52">
        <v>67.374070000000003</v>
      </c>
      <c r="E155" s="52">
        <v>0</v>
      </c>
    </row>
    <row r="156" spans="1:5" x14ac:dyDescent="0.3">
      <c r="A156" s="52">
        <v>12</v>
      </c>
      <c r="B156" s="52" t="s">
        <v>85</v>
      </c>
      <c r="C156" s="52" t="s">
        <v>69</v>
      </c>
      <c r="D156" s="52">
        <v>73.952759999999998</v>
      </c>
      <c r="E156" s="52">
        <v>0</v>
      </c>
    </row>
    <row r="157" spans="1:5" ht="28.8" x14ac:dyDescent="0.3">
      <c r="A157" s="52">
        <v>12</v>
      </c>
      <c r="B157" s="52" t="s">
        <v>84</v>
      </c>
      <c r="C157" s="52" t="s">
        <v>76</v>
      </c>
      <c r="D157" s="52">
        <v>73.952759999999998</v>
      </c>
      <c r="E157" s="52">
        <v>45.195729999999998</v>
      </c>
    </row>
    <row r="158" spans="1:5" ht="28.8" x14ac:dyDescent="0.3">
      <c r="A158" s="52">
        <v>12</v>
      </c>
      <c r="B158" s="52" t="s">
        <v>83</v>
      </c>
      <c r="C158" s="52" t="s">
        <v>76</v>
      </c>
      <c r="D158" s="52">
        <v>73.952759999999998</v>
      </c>
      <c r="E158" s="52">
        <v>46.521459999999998</v>
      </c>
    </row>
    <row r="159" spans="1:5" ht="28.8" x14ac:dyDescent="0.3">
      <c r="A159" s="52">
        <v>12</v>
      </c>
      <c r="B159" s="52" t="s">
        <v>82</v>
      </c>
      <c r="C159" s="52" t="s">
        <v>72</v>
      </c>
      <c r="D159" s="52">
        <v>73.952759999999998</v>
      </c>
      <c r="E159" s="52">
        <v>67.465760000000003</v>
      </c>
    </row>
    <row r="160" spans="1:5" ht="28.8" x14ac:dyDescent="0.3">
      <c r="A160" s="52">
        <v>12</v>
      </c>
      <c r="B160" s="52" t="s">
        <v>81</v>
      </c>
      <c r="C160" s="52" t="s">
        <v>72</v>
      </c>
      <c r="D160" s="52">
        <v>73.952759999999998</v>
      </c>
      <c r="E160" s="52">
        <v>73.562910000000002</v>
      </c>
    </row>
    <row r="161" spans="1:5" ht="28.8" x14ac:dyDescent="0.3">
      <c r="A161" s="52">
        <v>12</v>
      </c>
      <c r="B161" s="52" t="s">
        <v>80</v>
      </c>
      <c r="C161" s="52" t="s">
        <v>72</v>
      </c>
      <c r="D161" s="52">
        <v>73.952759999999998</v>
      </c>
      <c r="E161" s="52">
        <v>78.519869999999997</v>
      </c>
    </row>
    <row r="162" spans="1:5" ht="28.8" x14ac:dyDescent="0.3">
      <c r="A162" s="52">
        <v>12</v>
      </c>
      <c r="B162" s="52" t="s">
        <v>79</v>
      </c>
      <c r="C162" s="52" t="s">
        <v>76</v>
      </c>
      <c r="D162" s="52">
        <v>73.952759999999998</v>
      </c>
      <c r="E162" s="52">
        <v>48.523490000000002</v>
      </c>
    </row>
    <row r="163" spans="1:5" ht="28.8" x14ac:dyDescent="0.3">
      <c r="A163" s="52">
        <v>12</v>
      </c>
      <c r="B163" s="52" t="s">
        <v>78</v>
      </c>
      <c r="C163" s="52" t="s">
        <v>76</v>
      </c>
      <c r="D163" s="52">
        <v>73.952759999999998</v>
      </c>
      <c r="E163" s="52">
        <v>38.896329999999999</v>
      </c>
    </row>
    <row r="164" spans="1:5" ht="28.8" x14ac:dyDescent="0.3">
      <c r="A164" s="52">
        <v>12</v>
      </c>
      <c r="B164" s="52" t="s">
        <v>77</v>
      </c>
      <c r="C164" s="52" t="s">
        <v>76</v>
      </c>
      <c r="D164" s="52">
        <v>73.952759999999998</v>
      </c>
      <c r="E164" s="52">
        <v>39.783700000000003</v>
      </c>
    </row>
    <row r="165" spans="1:5" x14ac:dyDescent="0.3">
      <c r="A165" s="52">
        <v>12</v>
      </c>
      <c r="B165" s="52" t="s">
        <v>75</v>
      </c>
      <c r="C165" s="52" t="s">
        <v>69</v>
      </c>
      <c r="D165" s="52">
        <v>73.952759999999998</v>
      </c>
      <c r="E165" s="52">
        <v>0</v>
      </c>
    </row>
    <row r="166" spans="1:5" ht="28.8" x14ac:dyDescent="0.3">
      <c r="A166" s="52">
        <v>12</v>
      </c>
      <c r="B166" s="52" t="s">
        <v>74</v>
      </c>
      <c r="C166" s="52" t="s">
        <v>72</v>
      </c>
      <c r="D166" s="52">
        <v>73.952759999999998</v>
      </c>
      <c r="E166" s="52">
        <v>102.51327000000001</v>
      </c>
    </row>
    <row r="167" spans="1:5" ht="28.8" x14ac:dyDescent="0.3">
      <c r="A167" s="52">
        <v>12</v>
      </c>
      <c r="B167" s="52" t="s">
        <v>73</v>
      </c>
      <c r="C167" s="52" t="s">
        <v>72</v>
      </c>
      <c r="D167" s="52">
        <v>73.952759999999998</v>
      </c>
      <c r="E167" s="52">
        <v>65.250360000000001</v>
      </c>
    </row>
    <row r="168" spans="1:5" x14ac:dyDescent="0.3">
      <c r="A168" s="52">
        <v>12</v>
      </c>
      <c r="B168" s="52" t="s">
        <v>71</v>
      </c>
      <c r="C168" s="52" t="s">
        <v>69</v>
      </c>
      <c r="D168" s="52">
        <v>73.952759999999998</v>
      </c>
      <c r="E168" s="52">
        <v>0</v>
      </c>
    </row>
    <row r="169" spans="1:5" x14ac:dyDescent="0.3">
      <c r="A169" s="52">
        <v>12</v>
      </c>
      <c r="B169" s="52" t="s">
        <v>70</v>
      </c>
      <c r="C169" s="52" t="s">
        <v>69</v>
      </c>
      <c r="D169" s="52">
        <v>73.952759999999998</v>
      </c>
      <c r="E169" s="52">
        <v>0</v>
      </c>
    </row>
    <row r="170" spans="1:5" x14ac:dyDescent="0.3">
      <c r="A170" s="52">
        <v>13</v>
      </c>
      <c r="B170" s="52" t="s">
        <v>85</v>
      </c>
      <c r="C170" s="52" t="s">
        <v>69</v>
      </c>
      <c r="D170" s="52">
        <v>80.626260000000002</v>
      </c>
      <c r="E170" s="52">
        <v>0</v>
      </c>
    </row>
    <row r="171" spans="1:5" ht="28.8" x14ac:dyDescent="0.3">
      <c r="A171" s="52">
        <v>13</v>
      </c>
      <c r="B171" s="52" t="s">
        <v>84</v>
      </c>
      <c r="C171" s="52" t="s">
        <v>76</v>
      </c>
      <c r="D171" s="52">
        <v>80.626260000000002</v>
      </c>
      <c r="E171" s="52">
        <v>37.370710000000003</v>
      </c>
    </row>
    <row r="172" spans="1:5" ht="28.8" x14ac:dyDescent="0.3">
      <c r="A172" s="52">
        <v>13</v>
      </c>
      <c r="B172" s="52" t="s">
        <v>83</v>
      </c>
      <c r="C172" s="52" t="s">
        <v>76</v>
      </c>
      <c r="D172" s="52">
        <v>80.626260000000002</v>
      </c>
      <c r="E172" s="52">
        <v>34.559049999999999</v>
      </c>
    </row>
    <row r="173" spans="1:5" ht="28.8" x14ac:dyDescent="0.3">
      <c r="A173" s="52">
        <v>13</v>
      </c>
      <c r="B173" s="52" t="s">
        <v>82</v>
      </c>
      <c r="C173" s="52" t="s">
        <v>72</v>
      </c>
      <c r="D173" s="52">
        <v>80.626260000000002</v>
      </c>
      <c r="E173" s="52">
        <v>51.275910000000003</v>
      </c>
    </row>
    <row r="174" spans="1:5" ht="28.8" x14ac:dyDescent="0.3">
      <c r="A174" s="52">
        <v>13</v>
      </c>
      <c r="B174" s="52" t="s">
        <v>81</v>
      </c>
      <c r="C174" s="52" t="s">
        <v>72</v>
      </c>
      <c r="D174" s="52">
        <v>80.626260000000002</v>
      </c>
      <c r="E174" s="52">
        <v>55.22634</v>
      </c>
    </row>
    <row r="175" spans="1:5" ht="28.8" x14ac:dyDescent="0.3">
      <c r="A175" s="52">
        <v>13</v>
      </c>
      <c r="B175" s="52" t="s">
        <v>80</v>
      </c>
      <c r="C175" s="52" t="s">
        <v>72</v>
      </c>
      <c r="D175" s="52">
        <v>80.626260000000002</v>
      </c>
      <c r="E175" s="52">
        <v>53.270119999999999</v>
      </c>
    </row>
    <row r="176" spans="1:5" ht="28.8" x14ac:dyDescent="0.3">
      <c r="A176" s="52">
        <v>13</v>
      </c>
      <c r="B176" s="52" t="s">
        <v>79</v>
      </c>
      <c r="C176" s="52" t="s">
        <v>76</v>
      </c>
      <c r="D176" s="52">
        <v>80.626260000000002</v>
      </c>
      <c r="E176" s="52">
        <v>38.748710000000003</v>
      </c>
    </row>
    <row r="177" spans="1:5" ht="28.8" x14ac:dyDescent="0.3">
      <c r="A177" s="52">
        <v>13</v>
      </c>
      <c r="B177" s="52" t="s">
        <v>78</v>
      </c>
      <c r="C177" s="52" t="s">
        <v>76</v>
      </c>
      <c r="D177" s="52">
        <v>80.626260000000002</v>
      </c>
      <c r="E177" s="52">
        <v>31.043810000000001</v>
      </c>
    </row>
    <row r="178" spans="1:5" ht="28.8" x14ac:dyDescent="0.3">
      <c r="A178" s="52">
        <v>13</v>
      </c>
      <c r="B178" s="52" t="s">
        <v>77</v>
      </c>
      <c r="C178" s="52" t="s">
        <v>76</v>
      </c>
      <c r="D178" s="52">
        <v>80.626260000000002</v>
      </c>
      <c r="E178" s="52">
        <v>28.010739999999998</v>
      </c>
    </row>
    <row r="179" spans="1:5" x14ac:dyDescent="0.3">
      <c r="A179" s="52">
        <v>13</v>
      </c>
      <c r="B179" s="52" t="s">
        <v>75</v>
      </c>
      <c r="C179" s="52" t="s">
        <v>69</v>
      </c>
      <c r="D179" s="52">
        <v>80.626260000000002</v>
      </c>
      <c r="E179" s="52">
        <v>0</v>
      </c>
    </row>
    <row r="180" spans="1:5" ht="28.8" x14ac:dyDescent="0.3">
      <c r="A180" s="52">
        <v>13</v>
      </c>
      <c r="B180" s="52" t="s">
        <v>74</v>
      </c>
      <c r="C180" s="52" t="s">
        <v>72</v>
      </c>
      <c r="D180" s="52">
        <v>80.626260000000002</v>
      </c>
      <c r="E180" s="52">
        <v>80.233750000000001</v>
      </c>
    </row>
    <row r="181" spans="1:5" ht="28.8" x14ac:dyDescent="0.3">
      <c r="A181" s="52">
        <v>13</v>
      </c>
      <c r="B181" s="52" t="s">
        <v>73</v>
      </c>
      <c r="C181" s="52" t="s">
        <v>72</v>
      </c>
      <c r="D181" s="52">
        <v>80.626260000000002</v>
      </c>
      <c r="E181" s="52">
        <v>48.461979999999997</v>
      </c>
    </row>
    <row r="182" spans="1:5" x14ac:dyDescent="0.3">
      <c r="A182" s="52">
        <v>13</v>
      </c>
      <c r="B182" s="52" t="s">
        <v>71</v>
      </c>
      <c r="C182" s="52" t="s">
        <v>69</v>
      </c>
      <c r="D182" s="52">
        <v>80.626260000000002</v>
      </c>
      <c r="E182" s="52">
        <v>0</v>
      </c>
    </row>
    <row r="183" spans="1:5" x14ac:dyDescent="0.3">
      <c r="A183" s="52">
        <v>13</v>
      </c>
      <c r="B183" s="52" t="s">
        <v>70</v>
      </c>
      <c r="C183" s="52" t="s">
        <v>69</v>
      </c>
      <c r="D183" s="52">
        <v>80.626260000000002</v>
      </c>
      <c r="E183" s="52">
        <v>0</v>
      </c>
    </row>
    <row r="184" spans="1:5" x14ac:dyDescent="0.3">
      <c r="A184" s="52">
        <v>14</v>
      </c>
      <c r="B184" s="52" t="s">
        <v>85</v>
      </c>
      <c r="C184" s="52" t="s">
        <v>69</v>
      </c>
      <c r="D184" s="52">
        <v>87.207470000000001</v>
      </c>
      <c r="E184" s="52">
        <v>0</v>
      </c>
    </row>
    <row r="185" spans="1:5" ht="28.8" x14ac:dyDescent="0.3">
      <c r="A185" s="52">
        <v>14</v>
      </c>
      <c r="B185" s="52" t="s">
        <v>84</v>
      </c>
      <c r="C185" s="52" t="s">
        <v>76</v>
      </c>
      <c r="D185" s="52">
        <v>87.207470000000001</v>
      </c>
      <c r="E185" s="52">
        <v>36.372399999999999</v>
      </c>
    </row>
    <row r="186" spans="1:5" ht="28.8" x14ac:dyDescent="0.3">
      <c r="A186" s="52">
        <v>14</v>
      </c>
      <c r="B186" s="52" t="s">
        <v>83</v>
      </c>
      <c r="C186" s="52" t="s">
        <v>76</v>
      </c>
      <c r="D186" s="52">
        <v>87.207470000000001</v>
      </c>
      <c r="E186" s="52">
        <v>35.758710000000001</v>
      </c>
    </row>
    <row r="187" spans="1:5" ht="28.8" x14ac:dyDescent="0.3">
      <c r="A187" s="52">
        <v>14</v>
      </c>
      <c r="B187" s="52" t="s">
        <v>82</v>
      </c>
      <c r="C187" s="52" t="s">
        <v>72</v>
      </c>
      <c r="D187" s="52">
        <v>87.207470000000001</v>
      </c>
      <c r="E187" s="52">
        <v>51.626269999999998</v>
      </c>
    </row>
    <row r="188" spans="1:5" ht="28.8" x14ac:dyDescent="0.3">
      <c r="A188" s="52">
        <v>14</v>
      </c>
      <c r="B188" s="52" t="s">
        <v>81</v>
      </c>
      <c r="C188" s="52" t="s">
        <v>72</v>
      </c>
      <c r="D188" s="52">
        <v>87.207470000000001</v>
      </c>
      <c r="E188" s="52">
        <v>54.247929999999997</v>
      </c>
    </row>
    <row r="189" spans="1:5" ht="28.8" x14ac:dyDescent="0.3">
      <c r="A189" s="52">
        <v>14</v>
      </c>
      <c r="B189" s="52" t="s">
        <v>80</v>
      </c>
      <c r="C189" s="52" t="s">
        <v>72</v>
      </c>
      <c r="D189" s="52">
        <v>87.207470000000001</v>
      </c>
      <c r="E189" s="52">
        <v>55.943109999999997</v>
      </c>
    </row>
    <row r="190" spans="1:5" ht="28.8" x14ac:dyDescent="0.3">
      <c r="A190" s="52">
        <v>14</v>
      </c>
      <c r="B190" s="52" t="s">
        <v>79</v>
      </c>
      <c r="C190" s="52" t="s">
        <v>76</v>
      </c>
      <c r="D190" s="52">
        <v>87.207470000000001</v>
      </c>
      <c r="E190" s="52">
        <v>35.311500000000002</v>
      </c>
    </row>
    <row r="191" spans="1:5" ht="28.8" x14ac:dyDescent="0.3">
      <c r="A191" s="52">
        <v>14</v>
      </c>
      <c r="B191" s="52" t="s">
        <v>78</v>
      </c>
      <c r="C191" s="52" t="s">
        <v>76</v>
      </c>
      <c r="D191" s="52">
        <v>87.207470000000001</v>
      </c>
      <c r="E191" s="52">
        <v>31.749510000000001</v>
      </c>
    </row>
    <row r="192" spans="1:5" ht="28.8" x14ac:dyDescent="0.3">
      <c r="A192" s="52">
        <v>14</v>
      </c>
      <c r="B192" s="52" t="s">
        <v>77</v>
      </c>
      <c r="C192" s="52" t="s">
        <v>76</v>
      </c>
      <c r="D192" s="52">
        <v>87.207470000000001</v>
      </c>
      <c r="E192" s="52">
        <v>28.963539999999998</v>
      </c>
    </row>
    <row r="193" spans="1:5" x14ac:dyDescent="0.3">
      <c r="A193" s="52">
        <v>14</v>
      </c>
      <c r="B193" s="52" t="s">
        <v>75</v>
      </c>
      <c r="C193" s="52" t="s">
        <v>69</v>
      </c>
      <c r="D193" s="52">
        <v>87.207470000000001</v>
      </c>
      <c r="E193" s="52">
        <v>0</v>
      </c>
    </row>
    <row r="194" spans="1:5" ht="28.8" x14ac:dyDescent="0.3">
      <c r="A194" s="52">
        <v>14</v>
      </c>
      <c r="B194" s="52" t="s">
        <v>74</v>
      </c>
      <c r="C194" s="52" t="s">
        <v>72</v>
      </c>
      <c r="D194" s="52">
        <v>87.207470000000001</v>
      </c>
      <c r="E194" s="52">
        <v>80.333399999999997</v>
      </c>
    </row>
    <row r="195" spans="1:5" ht="28.8" x14ac:dyDescent="0.3">
      <c r="A195" s="52">
        <v>14</v>
      </c>
      <c r="B195" s="52" t="s">
        <v>73</v>
      </c>
      <c r="C195" s="52" t="s">
        <v>72</v>
      </c>
      <c r="D195" s="52">
        <v>87.207470000000001</v>
      </c>
      <c r="E195" s="52">
        <v>47.561630000000001</v>
      </c>
    </row>
    <row r="196" spans="1:5" x14ac:dyDescent="0.3">
      <c r="A196" s="52">
        <v>14</v>
      </c>
      <c r="B196" s="52" t="s">
        <v>71</v>
      </c>
      <c r="C196" s="52" t="s">
        <v>69</v>
      </c>
      <c r="D196" s="52">
        <v>87.207470000000001</v>
      </c>
      <c r="E196" s="52">
        <v>0</v>
      </c>
    </row>
    <row r="197" spans="1:5" x14ac:dyDescent="0.3">
      <c r="A197" s="52">
        <v>14</v>
      </c>
      <c r="B197" s="52" t="s">
        <v>70</v>
      </c>
      <c r="C197" s="52" t="s">
        <v>69</v>
      </c>
      <c r="D197" s="52">
        <v>87.207470000000001</v>
      </c>
      <c r="E197" s="52">
        <v>0</v>
      </c>
    </row>
    <row r="198" spans="1:5" x14ac:dyDescent="0.3">
      <c r="A198" s="52">
        <v>15</v>
      </c>
      <c r="B198" s="52" t="s">
        <v>85</v>
      </c>
      <c r="C198" s="52" t="s">
        <v>69</v>
      </c>
      <c r="D198" s="52">
        <v>93.786209999999997</v>
      </c>
      <c r="E198" s="52">
        <v>0</v>
      </c>
    </row>
    <row r="199" spans="1:5" ht="28.8" x14ac:dyDescent="0.3">
      <c r="A199" s="52">
        <v>15</v>
      </c>
      <c r="B199" s="52" t="s">
        <v>84</v>
      </c>
      <c r="C199" s="52" t="s">
        <v>76</v>
      </c>
      <c r="D199" s="52">
        <v>93.786209999999997</v>
      </c>
      <c r="E199" s="52">
        <v>34.458860000000001</v>
      </c>
    </row>
    <row r="200" spans="1:5" ht="28.8" x14ac:dyDescent="0.3">
      <c r="A200" s="52">
        <v>15</v>
      </c>
      <c r="B200" s="52" t="s">
        <v>83</v>
      </c>
      <c r="C200" s="52" t="s">
        <v>76</v>
      </c>
      <c r="D200" s="52">
        <v>93.786209999999997</v>
      </c>
      <c r="E200" s="52">
        <v>33.340049999999998</v>
      </c>
    </row>
    <row r="201" spans="1:5" ht="28.8" x14ac:dyDescent="0.3">
      <c r="A201" s="52">
        <v>15</v>
      </c>
      <c r="B201" s="52" t="s">
        <v>82</v>
      </c>
      <c r="C201" s="52" t="s">
        <v>72</v>
      </c>
      <c r="D201" s="52">
        <v>93.786209999999997</v>
      </c>
      <c r="E201" s="52">
        <v>49.29833</v>
      </c>
    </row>
    <row r="202" spans="1:5" ht="28.8" x14ac:dyDescent="0.3">
      <c r="A202" s="52">
        <v>15</v>
      </c>
      <c r="B202" s="52" t="s">
        <v>81</v>
      </c>
      <c r="C202" s="52" t="s">
        <v>72</v>
      </c>
      <c r="D202" s="52">
        <v>93.786209999999997</v>
      </c>
      <c r="E202" s="52">
        <v>51.416640000000001</v>
      </c>
    </row>
    <row r="203" spans="1:5" ht="28.8" x14ac:dyDescent="0.3">
      <c r="A203" s="52">
        <v>15</v>
      </c>
      <c r="B203" s="52" t="s">
        <v>80</v>
      </c>
      <c r="C203" s="52" t="s">
        <v>72</v>
      </c>
      <c r="D203" s="52">
        <v>93.786209999999997</v>
      </c>
      <c r="E203" s="52">
        <v>52.957810000000002</v>
      </c>
    </row>
    <row r="204" spans="1:5" ht="28.8" x14ac:dyDescent="0.3">
      <c r="A204" s="52">
        <v>15</v>
      </c>
      <c r="B204" s="52" t="s">
        <v>79</v>
      </c>
      <c r="C204" s="52" t="s">
        <v>76</v>
      </c>
      <c r="D204" s="52">
        <v>93.786209999999997</v>
      </c>
      <c r="E204" s="52">
        <v>31.690100000000001</v>
      </c>
    </row>
    <row r="205" spans="1:5" ht="28.8" x14ac:dyDescent="0.3">
      <c r="A205" s="52">
        <v>15</v>
      </c>
      <c r="B205" s="52" t="s">
        <v>78</v>
      </c>
      <c r="C205" s="52" t="s">
        <v>76</v>
      </c>
      <c r="D205" s="52">
        <v>93.786209999999997</v>
      </c>
      <c r="E205" s="52">
        <v>29.957550000000001</v>
      </c>
    </row>
    <row r="206" spans="1:5" ht="28.8" x14ac:dyDescent="0.3">
      <c r="A206" s="52">
        <v>15</v>
      </c>
      <c r="B206" s="52" t="s">
        <v>77</v>
      </c>
      <c r="C206" s="52" t="s">
        <v>76</v>
      </c>
      <c r="D206" s="52">
        <v>93.786209999999997</v>
      </c>
      <c r="E206" s="52">
        <v>28.1281</v>
      </c>
    </row>
    <row r="207" spans="1:5" x14ac:dyDescent="0.3">
      <c r="A207" s="52">
        <v>15</v>
      </c>
      <c r="B207" s="52" t="s">
        <v>75</v>
      </c>
      <c r="C207" s="52" t="s">
        <v>69</v>
      </c>
      <c r="D207" s="52">
        <v>93.786209999999997</v>
      </c>
      <c r="E207" s="52">
        <v>0</v>
      </c>
    </row>
    <row r="208" spans="1:5" ht="28.8" x14ac:dyDescent="0.3">
      <c r="A208" s="52">
        <v>15</v>
      </c>
      <c r="B208" s="52" t="s">
        <v>74</v>
      </c>
      <c r="C208" s="52" t="s">
        <v>72</v>
      </c>
      <c r="D208" s="52">
        <v>93.786209999999997</v>
      </c>
      <c r="E208" s="52">
        <v>76.762609999999995</v>
      </c>
    </row>
    <row r="209" spans="1:5" ht="28.8" x14ac:dyDescent="0.3">
      <c r="A209" s="52">
        <v>15</v>
      </c>
      <c r="B209" s="52" t="s">
        <v>73</v>
      </c>
      <c r="C209" s="52" t="s">
        <v>72</v>
      </c>
      <c r="D209" s="52">
        <v>93.786209999999997</v>
      </c>
      <c r="E209" s="52">
        <v>46.293979999999998</v>
      </c>
    </row>
    <row r="210" spans="1:5" x14ac:dyDescent="0.3">
      <c r="A210" s="52">
        <v>15</v>
      </c>
      <c r="B210" s="52" t="s">
        <v>71</v>
      </c>
      <c r="C210" s="52" t="s">
        <v>69</v>
      </c>
      <c r="D210" s="52">
        <v>93.786209999999997</v>
      </c>
      <c r="E210" s="52">
        <v>0</v>
      </c>
    </row>
    <row r="211" spans="1:5" x14ac:dyDescent="0.3">
      <c r="A211" s="52">
        <v>15</v>
      </c>
      <c r="B211" s="52" t="s">
        <v>70</v>
      </c>
      <c r="C211" s="52" t="s">
        <v>69</v>
      </c>
      <c r="D211" s="52">
        <v>93.786209999999997</v>
      </c>
      <c r="E211" s="52">
        <v>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M19" sqref="M19"/>
    </sheetView>
  </sheetViews>
  <sheetFormatPr baseColWidth="10" defaultRowHeight="14.4" x14ac:dyDescent="0.3"/>
  <cols>
    <col min="1" max="16384" width="11.5546875" style="49"/>
  </cols>
  <sheetData>
    <row r="1" spans="1:8" ht="46.8" x14ac:dyDescent="0.3">
      <c r="A1" s="58" t="s">
        <v>95</v>
      </c>
      <c r="B1" s="58" t="s">
        <v>94</v>
      </c>
      <c r="C1" s="58" t="s">
        <v>93</v>
      </c>
      <c r="D1" s="58" t="s">
        <v>92</v>
      </c>
      <c r="F1" s="57" t="s">
        <v>94</v>
      </c>
      <c r="G1" s="57" t="s">
        <v>93</v>
      </c>
      <c r="H1" s="57" t="s">
        <v>92</v>
      </c>
    </row>
    <row r="2" spans="1:8" x14ac:dyDescent="0.3">
      <c r="A2" s="73" t="s">
        <v>6</v>
      </c>
      <c r="B2" s="55">
        <v>0.85353399241595052</v>
      </c>
      <c r="C2" s="55">
        <v>3.0435273716175524E-2</v>
      </c>
      <c r="D2" s="55">
        <v>0.10698984950627868</v>
      </c>
      <c r="E2" s="14" t="s">
        <v>90</v>
      </c>
      <c r="F2" s="56">
        <v>0.81700473320949329</v>
      </c>
      <c r="G2" s="56">
        <v>4.329446947839221E-2</v>
      </c>
      <c r="H2" s="56">
        <v>0.11677364330066939</v>
      </c>
    </row>
    <row r="3" spans="1:8" x14ac:dyDescent="0.3">
      <c r="A3" s="74"/>
      <c r="B3" s="55">
        <v>0.81330855696841464</v>
      </c>
      <c r="C3" s="55">
        <v>3.7514672540360755E-2</v>
      </c>
      <c r="D3" s="55">
        <v>0.12580906824543986</v>
      </c>
      <c r="E3" s="14" t="s">
        <v>5</v>
      </c>
      <c r="F3" s="56">
        <v>1.6052798529484283E-2</v>
      </c>
      <c r="G3" s="56">
        <v>5.4588133185826723E-3</v>
      </c>
      <c r="H3" s="56">
        <v>6.1704795154040749E-3</v>
      </c>
    </row>
    <row r="4" spans="1:8" x14ac:dyDescent="0.3">
      <c r="A4" s="74"/>
      <c r="B4" s="55">
        <v>0.77853335319680583</v>
      </c>
      <c r="C4" s="55">
        <v>5.8349727468420175E-2</v>
      </c>
      <c r="D4" s="55">
        <v>0.117701233329209</v>
      </c>
      <c r="E4" s="14"/>
    </row>
    <row r="5" spans="1:8" x14ac:dyDescent="0.3">
      <c r="A5" s="74"/>
      <c r="B5" s="55">
        <v>0.78583964981076071</v>
      </c>
      <c r="C5" s="55">
        <v>5.414518660220647E-2</v>
      </c>
      <c r="D5" s="55">
        <v>0.13376118617248883</v>
      </c>
      <c r="E5" s="14"/>
    </row>
    <row r="6" spans="1:8" x14ac:dyDescent="0.3">
      <c r="A6" s="74"/>
      <c r="B6" s="55">
        <v>0.85380811365553433</v>
      </c>
      <c r="C6" s="55">
        <v>3.6027487064798136E-2</v>
      </c>
      <c r="D6" s="55">
        <v>9.9606879249930641E-2</v>
      </c>
      <c r="E6" s="14"/>
    </row>
    <row r="7" spans="1:8" x14ac:dyDescent="0.3">
      <c r="E7" s="14"/>
    </row>
    <row r="8" spans="1:8" ht="15" thickBot="1" x14ac:dyDescent="0.35">
      <c r="E8" s="14"/>
    </row>
    <row r="9" spans="1:8" ht="47.4" thickBot="1" x14ac:dyDescent="0.35">
      <c r="A9" s="59" t="s">
        <v>95</v>
      </c>
      <c r="B9" s="58" t="s">
        <v>94</v>
      </c>
      <c r="C9" s="58" t="s">
        <v>93</v>
      </c>
      <c r="D9" s="58" t="s">
        <v>92</v>
      </c>
      <c r="E9" s="14"/>
      <c r="F9" s="57" t="s">
        <v>94</v>
      </c>
      <c r="G9" s="57" t="s">
        <v>93</v>
      </c>
      <c r="H9" s="57" t="s">
        <v>92</v>
      </c>
    </row>
    <row r="10" spans="1:8" x14ac:dyDescent="0.3">
      <c r="A10" s="75" t="s">
        <v>91</v>
      </c>
      <c r="B10" s="55">
        <v>0.86440970404432316</v>
      </c>
      <c r="C10" s="55">
        <v>5.3498113554327487E-2</v>
      </c>
      <c r="D10" s="55">
        <v>7.8926101559644496E-2</v>
      </c>
      <c r="E10" s="14" t="s">
        <v>90</v>
      </c>
      <c r="F10" s="56">
        <v>0.79776531613384327</v>
      </c>
      <c r="G10" s="56">
        <v>6.8761126357457264E-2</v>
      </c>
      <c r="H10" s="56">
        <v>0.11399480187994918</v>
      </c>
    </row>
    <row r="11" spans="1:8" x14ac:dyDescent="0.3">
      <c r="A11" s="76"/>
      <c r="B11" s="55">
        <v>0.74876672104405506</v>
      </c>
      <c r="C11" s="55">
        <v>0.10466316917398519</v>
      </c>
      <c r="D11" s="55">
        <v>0.12007401415954354</v>
      </c>
      <c r="E11" s="14" t="s">
        <v>5</v>
      </c>
      <c r="F11" s="56">
        <v>1.9084304773885643E-2</v>
      </c>
      <c r="G11" s="56">
        <v>1.0158077915845913E-2</v>
      </c>
      <c r="H11" s="56">
        <v>1.0162563012629805E-2</v>
      </c>
    </row>
    <row r="12" spans="1:8" x14ac:dyDescent="0.3">
      <c r="A12" s="76"/>
      <c r="B12" s="55">
        <v>0.80685231029025639</v>
      </c>
      <c r="C12" s="55">
        <v>7.0627761216880219E-2</v>
      </c>
      <c r="D12" s="55">
        <v>0.10857679265370973</v>
      </c>
    </row>
    <row r="13" spans="1:8" x14ac:dyDescent="0.3">
      <c r="A13" s="76"/>
      <c r="B13" s="55">
        <v>0.78340328196330788</v>
      </c>
      <c r="C13" s="55">
        <v>4.5569326225359079E-2</v>
      </c>
      <c r="D13" s="55">
        <v>0.14061901805900068</v>
      </c>
    </row>
    <row r="14" spans="1:8" ht="15" thickBot="1" x14ac:dyDescent="0.35">
      <c r="A14" s="77"/>
      <c r="B14" s="55">
        <v>0.78539456332727398</v>
      </c>
      <c r="C14" s="55">
        <v>6.9447261616734299E-2</v>
      </c>
      <c r="D14" s="55">
        <v>0.12177808296784737</v>
      </c>
    </row>
  </sheetData>
  <mergeCells count="2">
    <mergeCell ref="A2:A6"/>
    <mergeCell ref="A10:A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sqref="A1:XFD1048576"/>
    </sheetView>
  </sheetViews>
  <sheetFormatPr baseColWidth="10" defaultRowHeight="14.4" x14ac:dyDescent="0.3"/>
  <cols>
    <col min="1" max="1" width="19.6640625" style="30" customWidth="1"/>
    <col min="2" max="9" width="11.5546875" style="30"/>
    <col min="10" max="13" width="14.77734375" style="30" customWidth="1"/>
    <col min="14" max="16384" width="11.5546875" style="30"/>
  </cols>
  <sheetData>
    <row r="1" spans="1:13" x14ac:dyDescent="0.3">
      <c r="H1" s="80" t="s">
        <v>36</v>
      </c>
      <c r="I1" s="80"/>
      <c r="J1" s="80" t="s">
        <v>5</v>
      </c>
      <c r="K1" s="80"/>
    </row>
    <row r="2" spans="1:13" ht="15.6" x14ac:dyDescent="0.3">
      <c r="A2" s="31" t="s">
        <v>52</v>
      </c>
      <c r="B2" s="78" t="s">
        <v>6</v>
      </c>
      <c r="C2" s="78"/>
      <c r="D2" s="78"/>
      <c r="E2" s="78" t="s">
        <v>38</v>
      </c>
      <c r="F2" s="78"/>
      <c r="G2" s="78"/>
      <c r="H2" s="40" t="s">
        <v>6</v>
      </c>
      <c r="I2" s="40" t="s">
        <v>39</v>
      </c>
      <c r="J2" s="40" t="s">
        <v>6</v>
      </c>
      <c r="K2" s="40" t="s">
        <v>39</v>
      </c>
    </row>
    <row r="3" spans="1:13" x14ac:dyDescent="0.3">
      <c r="A3" s="34">
        <v>0</v>
      </c>
      <c r="B3" s="35">
        <v>1.5165569999999999</v>
      </c>
      <c r="C3" s="35">
        <v>1.4360280000000001</v>
      </c>
      <c r="D3" s="35">
        <v>1.381178</v>
      </c>
      <c r="E3" s="35">
        <v>20.627880000000001</v>
      </c>
      <c r="F3" s="35">
        <v>17.199649999999998</v>
      </c>
      <c r="G3" s="35">
        <v>2.2700710000000002</v>
      </c>
      <c r="H3" s="40">
        <f>AVERAGE(B3:D3)</f>
        <v>1.4445876666666668</v>
      </c>
      <c r="I3" s="40">
        <f>AVERAGE(E3:G3)</f>
        <v>13.365867</v>
      </c>
      <c r="J3" s="40">
        <f>STDEV(B3:D3)/SQRT(3)</f>
        <v>3.931420154911508E-2</v>
      </c>
      <c r="K3" s="40">
        <f>STDEV(E3:G3)/SQRT(3)</f>
        <v>5.6354741559883248</v>
      </c>
    </row>
    <row r="4" spans="1:13" x14ac:dyDescent="0.3">
      <c r="A4" s="34">
        <v>10</v>
      </c>
      <c r="B4" s="35">
        <v>2.6494230000000001</v>
      </c>
      <c r="C4" s="35">
        <v>2.799226</v>
      </c>
      <c r="D4" s="35">
        <v>11.99733</v>
      </c>
      <c r="E4" s="35">
        <v>31.0352</v>
      </c>
      <c r="F4" s="35">
        <v>19.4053</v>
      </c>
      <c r="G4" s="35">
        <v>47.044060000000002</v>
      </c>
      <c r="H4" s="40">
        <f>AVERAGE(B4:D4)</f>
        <v>5.815326333333334</v>
      </c>
      <c r="I4" s="40">
        <f>AVERAGE(E4:G4)</f>
        <v>32.494853333333332</v>
      </c>
      <c r="J4" s="40">
        <f>STDEV(B4:D4)/SQRT(3)</f>
        <v>3.0913043221113177</v>
      </c>
      <c r="K4" s="40">
        <f>STDEV(E4:G4)/SQRT(3)</f>
        <v>8.0119328603139088</v>
      </c>
    </row>
    <row r="5" spans="1:13" x14ac:dyDescent="0.3">
      <c r="A5" s="34">
        <v>100</v>
      </c>
      <c r="B5" s="35">
        <v>31.773479999999999</v>
      </c>
      <c r="C5" s="35">
        <v>37.857399999999998</v>
      </c>
      <c r="D5" s="35">
        <v>30.739830000000001</v>
      </c>
      <c r="E5" s="35">
        <v>294.44119999999998</v>
      </c>
      <c r="F5" s="35">
        <v>225.23320000000001</v>
      </c>
      <c r="G5" s="35">
        <v>48.433390000000003</v>
      </c>
      <c r="H5" s="40">
        <f>AVERAGE(B5:D5)</f>
        <v>33.456903333333329</v>
      </c>
      <c r="I5" s="40">
        <f>AVERAGE(E5:G5)</f>
        <v>189.36926333333335</v>
      </c>
      <c r="J5" s="40">
        <f>STDEV(B5:D5)/SQRT(3)</f>
        <v>2.2203893251434779</v>
      </c>
      <c r="K5" s="40">
        <f>STDEV(E5:G5)/SQRT(3)</f>
        <v>73.245311818509435</v>
      </c>
    </row>
    <row r="6" spans="1:13" x14ac:dyDescent="0.3">
      <c r="A6" s="34">
        <v>500</v>
      </c>
      <c r="B6" s="35">
        <v>98.1965</v>
      </c>
      <c r="C6" s="35">
        <v>65.274289999999993</v>
      </c>
      <c r="D6" s="35">
        <v>33.866300000000003</v>
      </c>
      <c r="E6" s="35">
        <v>322.53820000000002</v>
      </c>
      <c r="F6" s="35">
        <v>252.7867</v>
      </c>
      <c r="G6" s="35">
        <v>71.593289999999996</v>
      </c>
      <c r="H6" s="40">
        <f>AVERAGE(B6:D6)</f>
        <v>65.779029999999992</v>
      </c>
      <c r="I6" s="40">
        <f>AVERAGE(E6:G6)</f>
        <v>215.6393966666667</v>
      </c>
      <c r="J6" s="40">
        <f>STDEV(B6:D6)/SQRT(3)</f>
        <v>18.572243894772107</v>
      </c>
      <c r="K6" s="40">
        <f>STDEV(E6:G6)/SQRT(3)</f>
        <v>74.784754623811338</v>
      </c>
    </row>
    <row r="7" spans="1:13" x14ac:dyDescent="0.3">
      <c r="A7" s="38"/>
      <c r="B7" s="39"/>
      <c r="C7" s="39"/>
      <c r="D7" s="39"/>
      <c r="E7" s="39"/>
      <c r="F7" s="39"/>
      <c r="G7" s="39"/>
      <c r="H7" s="5"/>
      <c r="I7" s="5"/>
      <c r="J7" s="40"/>
      <c r="K7" s="40"/>
    </row>
    <row r="8" spans="1:13" x14ac:dyDescent="0.3">
      <c r="J8" s="80" t="s">
        <v>36</v>
      </c>
      <c r="K8" s="80"/>
      <c r="L8" s="80" t="s">
        <v>5</v>
      </c>
      <c r="M8" s="80"/>
    </row>
    <row r="9" spans="1:13" ht="15.6" x14ac:dyDescent="0.3">
      <c r="A9" s="31" t="s">
        <v>51</v>
      </c>
      <c r="B9" s="78" t="s">
        <v>6</v>
      </c>
      <c r="C9" s="78"/>
      <c r="D9" s="78"/>
      <c r="E9" s="78"/>
      <c r="F9" s="78" t="s">
        <v>38</v>
      </c>
      <c r="G9" s="78"/>
      <c r="H9" s="78"/>
      <c r="I9" s="79"/>
      <c r="J9" s="40" t="s">
        <v>6</v>
      </c>
      <c r="K9" s="40" t="s">
        <v>39</v>
      </c>
      <c r="L9" s="40" t="s">
        <v>6</v>
      </c>
      <c r="M9" s="40" t="s">
        <v>39</v>
      </c>
    </row>
    <row r="10" spans="1:13" x14ac:dyDescent="0.3">
      <c r="A10" s="34">
        <v>0</v>
      </c>
      <c r="B10" s="35">
        <v>0.71261099999999999</v>
      </c>
      <c r="C10" s="35">
        <v>0.66671309999999995</v>
      </c>
      <c r="D10" s="35">
        <v>1.5165569999999999</v>
      </c>
      <c r="E10" s="35">
        <v>1.4360280000000001</v>
      </c>
      <c r="F10" s="35">
        <v>0.92607890000000004</v>
      </c>
      <c r="G10" s="35">
        <v>7.8367370000000003</v>
      </c>
      <c r="H10" s="35">
        <v>20.627880000000001</v>
      </c>
      <c r="I10" s="36">
        <v>17.199649999999998</v>
      </c>
      <c r="J10" s="40">
        <f>AVERAGE(B10:E10)</f>
        <v>1.082977275</v>
      </c>
      <c r="K10" s="40">
        <f>AVERAGE(F10:I10)</f>
        <v>11.647586475000001</v>
      </c>
      <c r="L10" s="40">
        <f>STDEV(B10:E10)/SQRT(4)</f>
        <v>0.22786751146955031</v>
      </c>
      <c r="M10" s="40">
        <f>STDEV(F10:I10)/SQRT(4)</f>
        <v>4.4809260536809647</v>
      </c>
    </row>
    <row r="11" spans="1:13" x14ac:dyDescent="0.3">
      <c r="A11" s="34">
        <v>10</v>
      </c>
      <c r="B11" s="35">
        <v>0.95520620000000001</v>
      </c>
      <c r="C11" s="35">
        <v>1.2504470000000001</v>
      </c>
      <c r="D11" s="35">
        <v>3.3808199999999999</v>
      </c>
      <c r="E11" s="35">
        <v>2.0399229999999999</v>
      </c>
      <c r="F11" s="35">
        <v>2.2445620000000002</v>
      </c>
      <c r="G11" s="35">
        <v>7.6137449999999998</v>
      </c>
      <c r="H11" s="35">
        <v>25.55011</v>
      </c>
      <c r="I11" s="36">
        <v>25.977180000000001</v>
      </c>
      <c r="J11" s="40">
        <f>AVERAGE(B11:E11)</f>
        <v>1.9065990500000001</v>
      </c>
      <c r="K11" s="40">
        <f>AVERAGE(F11:I11)</f>
        <v>15.346399250000001</v>
      </c>
      <c r="L11" s="40">
        <f>STDEV(B11:E11)/SQRT(4)</f>
        <v>0.54212441321256599</v>
      </c>
      <c r="M11" s="40">
        <f>STDEV(F11:I11)/SQRT(4)</f>
        <v>6.1140636616176876</v>
      </c>
    </row>
    <row r="12" spans="1:13" x14ac:dyDescent="0.3">
      <c r="A12" s="34">
        <v>100</v>
      </c>
      <c r="B12" s="35">
        <v>1.698415</v>
      </c>
      <c r="C12" s="35">
        <v>1.4751300000000001</v>
      </c>
      <c r="D12" s="35">
        <v>3.1022630000000002</v>
      </c>
      <c r="E12" s="35">
        <v>2.9733520000000002</v>
      </c>
      <c r="F12" s="35">
        <v>7.1609040000000004</v>
      </c>
      <c r="G12" s="35">
        <v>24.406790000000001</v>
      </c>
      <c r="H12" s="35">
        <v>47.577840000000002</v>
      </c>
      <c r="I12" s="36">
        <v>55.393470000000001</v>
      </c>
      <c r="J12" s="40">
        <f>AVERAGE(B12:E12)</f>
        <v>2.31229</v>
      </c>
      <c r="K12" s="40">
        <f>AVERAGE(F12:I12)</f>
        <v>33.634751000000001</v>
      </c>
      <c r="L12" s="40">
        <f>STDEV(B12:E12)/SQRT(4)</f>
        <v>0.4221709458065146</v>
      </c>
      <c r="M12" s="40">
        <f>STDEV(F12:I12)/SQRT(4)</f>
        <v>11.007086439274062</v>
      </c>
    </row>
    <row r="13" spans="1:13" x14ac:dyDescent="0.3">
      <c r="A13" s="34">
        <v>1000</v>
      </c>
      <c r="B13" s="35">
        <v>9.5351149999999993</v>
      </c>
      <c r="C13" s="35">
        <v>10.8908</v>
      </c>
      <c r="D13" s="35">
        <v>19.745750000000001</v>
      </c>
      <c r="E13" s="35">
        <v>40.836060000000003</v>
      </c>
      <c r="F13" s="35">
        <v>46.589829999999999</v>
      </c>
      <c r="G13" s="35">
        <v>134.43039999999999</v>
      </c>
      <c r="H13" s="35">
        <v>290.64830000000001</v>
      </c>
      <c r="I13" s="36">
        <v>319.49</v>
      </c>
      <c r="J13" s="40">
        <f>AVERAGE(B13:E13)</f>
        <v>20.251931250000002</v>
      </c>
      <c r="K13" s="40">
        <f>AVERAGE(F13:I13)</f>
        <v>197.78963250000001</v>
      </c>
      <c r="L13" s="40">
        <f>STDEV(B13:E13)/SQRT(4)</f>
        <v>7.2252076364075233</v>
      </c>
      <c r="M13" s="40">
        <f>STDEV(F13:I13)/SQRT(4)</f>
        <v>64.749185450821614</v>
      </c>
    </row>
  </sheetData>
  <mergeCells count="8">
    <mergeCell ref="B9:E9"/>
    <mergeCell ref="F9:I9"/>
    <mergeCell ref="J8:K8"/>
    <mergeCell ref="L8:M8"/>
    <mergeCell ref="H1:I1"/>
    <mergeCell ref="J1:K1"/>
    <mergeCell ref="B2:D2"/>
    <mergeCell ref="E2:G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F14" sqref="F14"/>
    </sheetView>
  </sheetViews>
  <sheetFormatPr baseColWidth="10" defaultRowHeight="14.4" x14ac:dyDescent="0.3"/>
  <cols>
    <col min="1" max="1" width="14.77734375" style="30" customWidth="1"/>
    <col min="2" max="16384" width="11.5546875" style="30"/>
  </cols>
  <sheetData>
    <row r="1" spans="1:13" ht="15.6" x14ac:dyDescent="0.3">
      <c r="A1" s="31"/>
      <c r="B1" s="78" t="s">
        <v>6</v>
      </c>
      <c r="C1" s="78"/>
      <c r="D1" s="78"/>
      <c r="E1" s="78" t="s">
        <v>38</v>
      </c>
      <c r="F1" s="78"/>
      <c r="G1" s="78"/>
      <c r="H1" s="78" t="s">
        <v>58</v>
      </c>
      <c r="I1" s="78"/>
      <c r="J1" s="78"/>
      <c r="K1" s="78" t="s">
        <v>57</v>
      </c>
      <c r="L1" s="78"/>
      <c r="M1" s="78"/>
    </row>
    <row r="2" spans="1:13" x14ac:dyDescent="0.3">
      <c r="A2" s="34">
        <v>0</v>
      </c>
      <c r="B2" s="35">
        <v>1</v>
      </c>
      <c r="C2" s="35">
        <v>1</v>
      </c>
      <c r="D2" s="35">
        <v>1</v>
      </c>
      <c r="E2" s="35">
        <v>5.8527849999999999</v>
      </c>
      <c r="F2" s="35">
        <v>3.6834060000000002</v>
      </c>
      <c r="G2" s="35">
        <v>8.123901</v>
      </c>
      <c r="H2" s="35">
        <v>4.1043560000000001</v>
      </c>
      <c r="I2" s="35">
        <v>0.31466670000000002</v>
      </c>
      <c r="J2" s="35">
        <v>2.8509289999999998</v>
      </c>
      <c r="K2" s="35">
        <v>6.0495270000000003</v>
      </c>
      <c r="L2" s="35">
        <v>3.6367159999999998</v>
      </c>
      <c r="M2" s="35">
        <v>2.4384730000000001</v>
      </c>
    </row>
    <row r="3" spans="1:13" x14ac:dyDescent="0.3">
      <c r="A3" s="34" t="s">
        <v>40</v>
      </c>
      <c r="B3" s="35">
        <v>13.28003</v>
      </c>
      <c r="C3" s="35">
        <v>11.54771</v>
      </c>
      <c r="D3" s="35">
        <v>28.75168</v>
      </c>
      <c r="E3" s="35">
        <v>85.702879999999993</v>
      </c>
      <c r="F3" s="35">
        <v>66.964500000000001</v>
      </c>
      <c r="G3" s="35">
        <v>73.470060000000004</v>
      </c>
      <c r="H3" s="35">
        <v>14.913040000000001</v>
      </c>
      <c r="I3" s="35">
        <v>4.3720739999999996</v>
      </c>
      <c r="J3" s="35">
        <v>6.5345700000000004</v>
      </c>
      <c r="K3" s="35">
        <v>74.895470000000003</v>
      </c>
      <c r="L3" s="35">
        <v>48.590989999999998</v>
      </c>
      <c r="M3" s="35">
        <v>24.550909999999998</v>
      </c>
    </row>
    <row r="5" spans="1:13" x14ac:dyDescent="0.3">
      <c r="B5" s="80" t="s">
        <v>36</v>
      </c>
      <c r="C5" s="80"/>
      <c r="D5" s="80"/>
      <c r="E5" s="80"/>
      <c r="F5" s="80" t="s">
        <v>5</v>
      </c>
      <c r="G5" s="80"/>
      <c r="H5" s="80"/>
      <c r="I5" s="80"/>
    </row>
    <row r="6" spans="1:13" x14ac:dyDescent="0.3">
      <c r="A6" s="42"/>
      <c r="B6" s="40" t="s">
        <v>6</v>
      </c>
      <c r="C6" s="40" t="s">
        <v>39</v>
      </c>
      <c r="D6" s="40" t="s">
        <v>56</v>
      </c>
      <c r="E6" s="40" t="s">
        <v>55</v>
      </c>
      <c r="F6" s="40" t="s">
        <v>6</v>
      </c>
      <c r="G6" s="40" t="s">
        <v>39</v>
      </c>
      <c r="H6" s="40" t="s">
        <v>56</v>
      </c>
      <c r="I6" s="40" t="s">
        <v>55</v>
      </c>
    </row>
    <row r="7" spans="1:13" x14ac:dyDescent="0.3">
      <c r="A7" s="41">
        <v>0</v>
      </c>
      <c r="B7" s="40">
        <f>AVERAGE(B2:D2)</f>
        <v>1</v>
      </c>
      <c r="C7" s="40">
        <f>AVERAGE(E2:G2)</f>
        <v>5.8866973333333332</v>
      </c>
      <c r="D7" s="40">
        <f>AVERAGE(H2:J2)</f>
        <v>2.4233172333333335</v>
      </c>
      <c r="E7" s="40">
        <f>AVERAGE(K2:M2)</f>
        <v>4.0415720000000004</v>
      </c>
      <c r="F7" s="40">
        <f>STDEV(B2:D2)/SQRT(3)</f>
        <v>0</v>
      </c>
      <c r="G7" s="40">
        <f>STDEV(E2:G2)/SQRT(3)</f>
        <v>1.2819726330958794</v>
      </c>
      <c r="H7" s="40">
        <f>STDEV(H2:J2)/SQRT(3)</f>
        <v>1.1146860716329454</v>
      </c>
      <c r="I7" s="40">
        <f>STDEV(K2:M2)/SQRT(3)</f>
        <v>1.0618943816408162</v>
      </c>
    </row>
    <row r="8" spans="1:13" x14ac:dyDescent="0.3">
      <c r="A8" s="41" t="s">
        <v>40</v>
      </c>
      <c r="B8" s="40">
        <f>AVERAGE(B3:D3)</f>
        <v>17.859806666666667</v>
      </c>
      <c r="C8" s="40">
        <f>AVERAGE(E3:G3)</f>
        <v>75.379146666666657</v>
      </c>
      <c r="D8" s="40">
        <f>AVERAGE(H3:J3)</f>
        <v>8.6065613333333335</v>
      </c>
      <c r="E8" s="40">
        <f>AVERAGE(K3:M3)</f>
        <v>49.345789999999994</v>
      </c>
      <c r="F8" s="40">
        <f>STDEV(B3:D3)/SQRT(3)</f>
        <v>5.4688484978598959</v>
      </c>
      <c r="G8" s="40">
        <f>STDEV(E3:G3)/SQRT(3)</f>
        <v>5.4928796388820675</v>
      </c>
      <c r="H8" s="40">
        <f>STDEV(H3:J3)/SQRT(3)</f>
        <v>3.2144388892073277</v>
      </c>
      <c r="I8" s="40">
        <f>STDEV(K3:M3)/SQRT(3)</f>
        <v>14.538121986446544</v>
      </c>
    </row>
  </sheetData>
  <mergeCells count="6">
    <mergeCell ref="B1:D1"/>
    <mergeCell ref="E1:G1"/>
    <mergeCell ref="H1:J1"/>
    <mergeCell ref="K1:M1"/>
    <mergeCell ref="B5:E5"/>
    <mergeCell ref="F5:I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Z48"/>
  <sheetViews>
    <sheetView workbookViewId="0">
      <selection activeCell="N4" sqref="N4"/>
    </sheetView>
  </sheetViews>
  <sheetFormatPr baseColWidth="10" defaultRowHeight="14.4" x14ac:dyDescent="0.3"/>
  <cols>
    <col min="1" max="1" width="16.109375" style="30" customWidth="1"/>
    <col min="2" max="16384" width="11.5546875" style="30"/>
  </cols>
  <sheetData>
    <row r="2" spans="1:78" x14ac:dyDescent="0.3">
      <c r="H2" s="80" t="s">
        <v>36</v>
      </c>
      <c r="I2" s="80"/>
      <c r="J2" s="80" t="s">
        <v>5</v>
      </c>
      <c r="K2" s="80"/>
    </row>
    <row r="3" spans="1:78" ht="15.6" x14ac:dyDescent="0.3">
      <c r="A3" s="31" t="s">
        <v>37</v>
      </c>
      <c r="B3" s="78" t="s">
        <v>6</v>
      </c>
      <c r="C3" s="78"/>
      <c r="D3" s="78"/>
      <c r="E3" s="78" t="s">
        <v>38</v>
      </c>
      <c r="F3" s="78"/>
      <c r="G3" s="79"/>
      <c r="H3" s="32" t="s">
        <v>6</v>
      </c>
      <c r="I3" s="32" t="s">
        <v>39</v>
      </c>
      <c r="J3" s="32" t="s">
        <v>6</v>
      </c>
      <c r="K3" s="32" t="s">
        <v>39</v>
      </c>
      <c r="L3" s="23"/>
      <c r="M3" s="23"/>
      <c r="N3" s="23"/>
      <c r="O3" s="23"/>
      <c r="P3" s="23"/>
    </row>
    <row r="4" spans="1:78" x14ac:dyDescent="0.3">
      <c r="A4" s="34">
        <v>0</v>
      </c>
      <c r="B4" s="35">
        <v>1327.2309230000001</v>
      </c>
      <c r="C4" s="35">
        <v>3119.9427569999998</v>
      </c>
      <c r="D4" s="35">
        <v>2567.35743</v>
      </c>
      <c r="E4" s="35">
        <v>3318.3195369999999</v>
      </c>
      <c r="F4" s="35">
        <v>6946.7041300000001</v>
      </c>
      <c r="G4" s="36">
        <v>7020.6969209999997</v>
      </c>
      <c r="H4" s="31">
        <f>AVERAGE(B4:D4)</f>
        <v>2338.1770366666665</v>
      </c>
      <c r="I4" s="31">
        <f>AVERAGE(E4:G4)</f>
        <v>5761.9068626666667</v>
      </c>
      <c r="J4" s="31">
        <f>STDEV(B4:D4)/SQRT(3)</f>
        <v>530.04612046413069</v>
      </c>
      <c r="K4" s="31">
        <f>STDEV(E4:G4)/SQRT(3)</f>
        <v>1221.9803594846999</v>
      </c>
      <c r="L4" s="37"/>
      <c r="M4" s="37"/>
      <c r="N4" s="37"/>
      <c r="O4" s="37"/>
      <c r="P4" s="37"/>
    </row>
    <row r="5" spans="1:78" x14ac:dyDescent="0.3">
      <c r="A5" s="34" t="s">
        <v>40</v>
      </c>
      <c r="B5" s="35">
        <v>1966.0554870000001</v>
      </c>
      <c r="C5" s="35">
        <v>2933.5782829999998</v>
      </c>
      <c r="D5" s="35">
        <v>1926.035363</v>
      </c>
      <c r="E5" s="35">
        <v>4077.6248529999998</v>
      </c>
      <c r="F5" s="35">
        <v>7977.0652899999995</v>
      </c>
      <c r="G5" s="36">
        <v>13021.92814</v>
      </c>
      <c r="H5" s="31">
        <f t="shared" ref="H5:H8" si="0">AVERAGE(B5:D5)</f>
        <v>2275.2230443333333</v>
      </c>
      <c r="I5" s="31">
        <f t="shared" ref="I5:I8" si="1">AVERAGE(E5:G5)</f>
        <v>8358.8727610000005</v>
      </c>
      <c r="J5" s="31">
        <f t="shared" ref="J5:J8" si="2">STDEV(B5:D5)/SQRT(3)</f>
        <v>329.38028568364894</v>
      </c>
      <c r="K5" s="31">
        <f t="shared" ref="K5:K8" si="3">STDEV(E5:G5)/SQRT(3)</f>
        <v>2589.0457077942397</v>
      </c>
      <c r="L5" s="16"/>
      <c r="M5" s="16"/>
      <c r="N5" s="16"/>
      <c r="O5" s="16"/>
      <c r="P5" s="16"/>
    </row>
    <row r="6" spans="1:78" x14ac:dyDescent="0.3">
      <c r="A6" s="34" t="s">
        <v>41</v>
      </c>
      <c r="B6" s="35">
        <v>2873.9897099999998</v>
      </c>
      <c r="C6" s="35">
        <v>5993.2196960000001</v>
      </c>
      <c r="D6" s="35">
        <v>2844.6546440000002</v>
      </c>
      <c r="E6" s="35">
        <v>5017.3120209999997</v>
      </c>
      <c r="F6" s="35">
        <v>17659.548889999998</v>
      </c>
      <c r="G6" s="36">
        <v>23072.143199999999</v>
      </c>
      <c r="H6" s="31">
        <f t="shared" si="0"/>
        <v>3903.9546833333334</v>
      </c>
      <c r="I6" s="31">
        <f t="shared" si="1"/>
        <v>15249.668036999998</v>
      </c>
      <c r="J6" s="31">
        <f t="shared" si="2"/>
        <v>1044.6668298855047</v>
      </c>
      <c r="K6" s="31">
        <f t="shared" si="3"/>
        <v>5349.4509537518479</v>
      </c>
      <c r="L6" s="16"/>
      <c r="M6" s="16"/>
      <c r="N6" s="16"/>
      <c r="O6" s="16"/>
      <c r="P6" s="16"/>
    </row>
    <row r="7" spans="1:78" x14ac:dyDescent="0.3">
      <c r="A7" s="34" t="s">
        <v>42</v>
      </c>
      <c r="B7" s="35">
        <v>1550.939527</v>
      </c>
      <c r="C7" s="35">
        <v>2994.4144179999998</v>
      </c>
      <c r="D7" s="35">
        <v>2091.0779819999998</v>
      </c>
      <c r="E7" s="35">
        <v>2593.821293</v>
      </c>
      <c r="F7" s="35">
        <v>7020.6969209999997</v>
      </c>
      <c r="G7" s="36">
        <v>6946.7041300000001</v>
      </c>
      <c r="H7" s="31">
        <f t="shared" si="0"/>
        <v>2212.1439756666664</v>
      </c>
      <c r="I7" s="31">
        <f t="shared" si="1"/>
        <v>5520.4074480000008</v>
      </c>
      <c r="J7" s="31">
        <f t="shared" si="2"/>
        <v>421.06914370988954</v>
      </c>
      <c r="K7" s="31">
        <f t="shared" si="3"/>
        <v>1463.4489656582089</v>
      </c>
      <c r="L7" s="16"/>
      <c r="M7" s="16"/>
      <c r="N7" s="16"/>
      <c r="O7" s="16"/>
      <c r="P7" s="16"/>
    </row>
    <row r="8" spans="1:78" x14ac:dyDescent="0.3">
      <c r="A8" s="34" t="s">
        <v>43</v>
      </c>
      <c r="B8" s="35">
        <v>1719.7468690000001</v>
      </c>
      <c r="C8" s="35">
        <v>3119.9427569999998</v>
      </c>
      <c r="D8" s="35">
        <v>1503.4929320000001</v>
      </c>
      <c r="E8" s="35">
        <v>4665.1761150000002</v>
      </c>
      <c r="F8" s="35">
        <v>18278.245930000001</v>
      </c>
      <c r="G8" s="36">
        <v>8326.0190419999999</v>
      </c>
      <c r="H8" s="31">
        <f t="shared" si="0"/>
        <v>2114.394186</v>
      </c>
      <c r="I8" s="31">
        <f t="shared" si="1"/>
        <v>10423.147029</v>
      </c>
      <c r="J8" s="31">
        <f t="shared" si="2"/>
        <v>506.63510465195992</v>
      </c>
      <c r="K8" s="31">
        <f t="shared" si="3"/>
        <v>4067.2421775452895</v>
      </c>
      <c r="L8" s="16"/>
      <c r="M8" s="16"/>
      <c r="N8" s="16"/>
      <c r="O8" s="16"/>
      <c r="P8" s="16"/>
    </row>
    <row r="9" spans="1:78" x14ac:dyDescent="0.3">
      <c r="H9" s="16"/>
      <c r="I9" s="16"/>
      <c r="J9" s="16"/>
      <c r="K9" s="16"/>
      <c r="L9" s="16"/>
      <c r="M9" s="16"/>
      <c r="N9" s="16"/>
      <c r="O9" s="16"/>
      <c r="P9" s="16"/>
    </row>
    <row r="10" spans="1:78" x14ac:dyDescent="0.3">
      <c r="H10" s="16"/>
      <c r="I10" s="16"/>
      <c r="J10" s="16"/>
      <c r="K10" s="16"/>
      <c r="L10" s="16"/>
      <c r="M10" s="16"/>
      <c r="N10" s="16"/>
      <c r="O10" s="16"/>
      <c r="P10" s="80" t="s">
        <v>36</v>
      </c>
      <c r="Q10" s="80"/>
      <c r="R10" s="80" t="s">
        <v>5</v>
      </c>
      <c r="S10" s="80"/>
    </row>
    <row r="11" spans="1:78" ht="15.6" x14ac:dyDescent="0.3">
      <c r="A11" s="31" t="s">
        <v>44</v>
      </c>
      <c r="B11" s="78" t="s">
        <v>6</v>
      </c>
      <c r="C11" s="78"/>
      <c r="D11" s="78"/>
      <c r="E11" s="78"/>
      <c r="F11" s="78"/>
      <c r="G11" s="78"/>
      <c r="H11" s="78"/>
      <c r="I11" s="78" t="s">
        <v>38</v>
      </c>
      <c r="J11" s="78"/>
      <c r="K11" s="78"/>
      <c r="L11" s="78"/>
      <c r="M11" s="78"/>
      <c r="N11" s="78"/>
      <c r="O11" s="78"/>
      <c r="P11" s="32" t="s">
        <v>6</v>
      </c>
      <c r="Q11" s="32" t="s">
        <v>39</v>
      </c>
      <c r="R11" s="32" t="s">
        <v>6</v>
      </c>
      <c r="S11" s="32" t="s">
        <v>39</v>
      </c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</row>
    <row r="12" spans="1:78" x14ac:dyDescent="0.3">
      <c r="A12" s="34">
        <v>0</v>
      </c>
      <c r="B12" s="35">
        <v>54.96</v>
      </c>
      <c r="C12" s="35">
        <v>211.86</v>
      </c>
      <c r="D12" s="35">
        <v>109.92</v>
      </c>
      <c r="E12" s="35">
        <v>24.4</v>
      </c>
      <c r="F12" s="35">
        <v>341.35</v>
      </c>
      <c r="G12" s="35">
        <v>76.650000000000006</v>
      </c>
      <c r="H12" s="35"/>
      <c r="I12" s="35">
        <v>181.93</v>
      </c>
      <c r="J12" s="35">
        <v>279.49</v>
      </c>
      <c r="K12" s="35">
        <v>260.36</v>
      </c>
      <c r="L12" s="35">
        <v>43.38</v>
      </c>
      <c r="M12" s="35">
        <v>346.38</v>
      </c>
      <c r="N12" s="35">
        <v>79.989999999999995</v>
      </c>
      <c r="O12" s="35"/>
      <c r="P12" s="31">
        <f>AVERAGE(B12:H12)</f>
        <v>136.52333333333334</v>
      </c>
      <c r="Q12" s="31">
        <f>AVERAGE(I12:O12)</f>
        <v>198.58833333333334</v>
      </c>
      <c r="R12" s="31">
        <f>STDEV(B12:H12)/SQRT(6)</f>
        <v>48.698511042718536</v>
      </c>
      <c r="S12" s="31">
        <f>STDEV(I12:N12)/SQRT(6)</f>
        <v>48.523494887642983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</row>
    <row r="13" spans="1:78" x14ac:dyDescent="0.3">
      <c r="A13" s="34" t="s">
        <v>40</v>
      </c>
      <c r="B13" s="35">
        <v>821.01</v>
      </c>
      <c r="C13" s="35">
        <v>3602</v>
      </c>
      <c r="D13" s="35">
        <v>1917</v>
      </c>
      <c r="E13" s="35">
        <v>1558.97</v>
      </c>
      <c r="F13" s="35">
        <v>192.07</v>
      </c>
      <c r="G13" s="35">
        <v>966.34</v>
      </c>
      <c r="H13" s="35">
        <v>196.61</v>
      </c>
      <c r="I13" s="35">
        <v>3282.21</v>
      </c>
      <c r="J13" s="35">
        <v>7671.06</v>
      </c>
      <c r="K13" s="35">
        <v>8108.06</v>
      </c>
      <c r="L13" s="35">
        <v>5204.8599999999997</v>
      </c>
      <c r="M13" s="35">
        <v>221.64</v>
      </c>
      <c r="N13" s="35">
        <v>5853.33</v>
      </c>
      <c r="O13" s="35">
        <v>2622.03</v>
      </c>
      <c r="P13" s="31">
        <f t="shared" ref="P13:P16" si="4">AVERAGE(B13:H13)</f>
        <v>1322</v>
      </c>
      <c r="Q13" s="31">
        <f t="shared" ref="Q13:Q16" si="5">AVERAGE(I13:O13)</f>
        <v>4709.0271428571432</v>
      </c>
      <c r="R13" s="31">
        <f>STDEV(B13:H13)/SQRT(7)</f>
        <v>450.64264306918506</v>
      </c>
      <c r="S13" s="31">
        <f>STDEV(I13:O13)/SQRT(7)</f>
        <v>1073.604851768795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</row>
    <row r="14" spans="1:78" x14ac:dyDescent="0.3">
      <c r="A14" s="34" t="s">
        <v>41</v>
      </c>
      <c r="B14" s="35">
        <v>5150</v>
      </c>
      <c r="C14" s="35">
        <v>6549</v>
      </c>
      <c r="D14" s="35">
        <v>514</v>
      </c>
      <c r="E14" s="35">
        <v>2906.81</v>
      </c>
      <c r="F14" s="35">
        <v>740.75</v>
      </c>
      <c r="G14" s="35"/>
      <c r="H14" s="35"/>
      <c r="I14" s="35">
        <v>9101</v>
      </c>
      <c r="J14" s="35"/>
      <c r="K14" s="35">
        <v>695.67</v>
      </c>
      <c r="L14" s="35">
        <v>12071.38</v>
      </c>
      <c r="M14" s="35">
        <v>8558.27</v>
      </c>
      <c r="N14" s="35"/>
      <c r="O14" s="35"/>
      <c r="P14" s="31">
        <f t="shared" si="4"/>
        <v>3172.1120000000001</v>
      </c>
      <c r="Q14" s="31">
        <f t="shared" si="5"/>
        <v>7606.58</v>
      </c>
      <c r="R14" s="31">
        <f>STDEV(B14:F14)/SQRT(5)</f>
        <v>1190.8584978048398</v>
      </c>
      <c r="S14" s="31">
        <f>STDEV(I14:M14)/SQRT(5)</f>
        <v>2173.0795515519749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</row>
    <row r="15" spans="1:78" x14ac:dyDescent="0.3">
      <c r="A15" s="34" t="s">
        <v>42</v>
      </c>
      <c r="B15" s="35">
        <v>171.04</v>
      </c>
      <c r="C15" s="35">
        <v>339.02</v>
      </c>
      <c r="D15" s="35">
        <v>0</v>
      </c>
      <c r="E15" s="35">
        <v>346.38</v>
      </c>
      <c r="F15" s="35">
        <v>93.48</v>
      </c>
      <c r="G15" s="35"/>
      <c r="H15" s="35"/>
      <c r="I15" s="35">
        <v>172.16</v>
      </c>
      <c r="J15" s="35">
        <v>255.91</v>
      </c>
      <c r="K15" s="35">
        <v>58.48</v>
      </c>
      <c r="L15" s="35">
        <v>1000.39</v>
      </c>
      <c r="M15" s="35">
        <v>217.66</v>
      </c>
      <c r="N15" s="35"/>
      <c r="O15" s="35"/>
      <c r="P15" s="31">
        <f t="shared" si="4"/>
        <v>189.98399999999998</v>
      </c>
      <c r="Q15" s="31">
        <f t="shared" si="5"/>
        <v>340.92</v>
      </c>
      <c r="R15" s="31">
        <f t="shared" ref="R15:R16" si="6">STDEV(B15:F15)/SQRT(5)</f>
        <v>67.984283301363106</v>
      </c>
      <c r="S15" s="31">
        <f t="shared" ref="S15:S16" si="7">STDEV(I15:M15)/SQRT(5)</f>
        <v>168.1625255221864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</row>
    <row r="16" spans="1:78" x14ac:dyDescent="0.3">
      <c r="A16" s="34" t="s">
        <v>43</v>
      </c>
      <c r="B16" s="35">
        <v>105.39</v>
      </c>
      <c r="C16" s="35">
        <v>190.15</v>
      </c>
      <c r="D16" s="35">
        <v>6.55</v>
      </c>
      <c r="E16" s="35">
        <v>810.51</v>
      </c>
      <c r="F16" s="35">
        <v>121.56</v>
      </c>
      <c r="G16" s="35"/>
      <c r="H16" s="35"/>
      <c r="I16" s="35">
        <v>2084.75</v>
      </c>
      <c r="J16" s="35">
        <v>4011.38</v>
      </c>
      <c r="K16" s="35">
        <v>753.72</v>
      </c>
      <c r="L16" s="35">
        <v>8588.81</v>
      </c>
      <c r="M16" s="35">
        <v>224.7</v>
      </c>
      <c r="N16" s="35"/>
      <c r="O16" s="35"/>
      <c r="P16" s="31">
        <f t="shared" si="4"/>
        <v>246.83199999999997</v>
      </c>
      <c r="Q16" s="31">
        <f t="shared" si="5"/>
        <v>3132.672</v>
      </c>
      <c r="R16" s="31">
        <f t="shared" si="6"/>
        <v>143.94097569490071</v>
      </c>
      <c r="S16" s="31">
        <f t="shared" si="7"/>
        <v>1512.5379980926098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</row>
    <row r="18" spans="1:78" x14ac:dyDescent="0.3">
      <c r="P18" s="80" t="s">
        <v>36</v>
      </c>
      <c r="Q18" s="80"/>
      <c r="R18" s="80" t="s">
        <v>5</v>
      </c>
      <c r="S18" s="80"/>
    </row>
    <row r="19" spans="1:78" ht="15.6" x14ac:dyDescent="0.3">
      <c r="A19" s="31" t="s">
        <v>45</v>
      </c>
      <c r="B19" s="78" t="s">
        <v>6</v>
      </c>
      <c r="C19" s="78"/>
      <c r="D19" s="78"/>
      <c r="E19" s="78"/>
      <c r="F19" s="78"/>
      <c r="G19" s="78"/>
      <c r="H19" s="78"/>
      <c r="I19" s="78" t="s">
        <v>38</v>
      </c>
      <c r="J19" s="78"/>
      <c r="K19" s="78"/>
      <c r="L19" s="78"/>
      <c r="M19" s="78"/>
      <c r="N19" s="78"/>
      <c r="O19" s="78"/>
      <c r="P19" s="32" t="s">
        <v>6</v>
      </c>
      <c r="Q19" s="32" t="s">
        <v>39</v>
      </c>
      <c r="R19" s="32" t="s">
        <v>6</v>
      </c>
      <c r="S19" s="32" t="s">
        <v>39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</row>
    <row r="20" spans="1:78" x14ac:dyDescent="0.3">
      <c r="A20" s="34">
        <v>0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/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/>
      <c r="P20" s="31">
        <f>AVERAGE(B20:H20)</f>
        <v>0</v>
      </c>
      <c r="Q20" s="31">
        <f>AVERAGE(I20:O20)</f>
        <v>0</v>
      </c>
      <c r="R20" s="31">
        <f>STDEV(B20:H20)/SQRT(6)</f>
        <v>0</v>
      </c>
      <c r="S20" s="31">
        <f>STDEV(I20:N20)/SQRT(6)</f>
        <v>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</row>
    <row r="21" spans="1:78" x14ac:dyDescent="0.3">
      <c r="A21" s="34" t="s">
        <v>40</v>
      </c>
      <c r="B21" s="35">
        <v>741.29</v>
      </c>
      <c r="C21" s="35">
        <v>2182</v>
      </c>
      <c r="D21" s="35">
        <v>812</v>
      </c>
      <c r="E21" s="35">
        <v>0</v>
      </c>
      <c r="F21" s="35">
        <v>312.13</v>
      </c>
      <c r="G21" s="35">
        <v>0</v>
      </c>
      <c r="H21" s="35">
        <v>0</v>
      </c>
      <c r="I21" s="35">
        <v>5321.13</v>
      </c>
      <c r="J21" s="35">
        <v>4360.3900000000003</v>
      </c>
      <c r="K21" s="35">
        <v>4591.3900000000003</v>
      </c>
      <c r="L21" s="35">
        <v>741.29</v>
      </c>
      <c r="M21" s="35">
        <v>630.83000000000004</v>
      </c>
      <c r="N21" s="35">
        <v>195.35</v>
      </c>
      <c r="O21" s="35">
        <v>215.68</v>
      </c>
      <c r="P21" s="31">
        <f t="shared" ref="P21:P24" si="8">AVERAGE(B21:H21)</f>
        <v>578.20285714285717</v>
      </c>
      <c r="Q21" s="31">
        <f t="shared" ref="Q21:Q24" si="9">AVERAGE(I21:O21)</f>
        <v>2293.7228571428573</v>
      </c>
      <c r="R21" s="31">
        <f>STDEV(B21:H21)/SQRT(7)</f>
        <v>297.8963623294444</v>
      </c>
      <c r="S21" s="31">
        <f>STDEV(I21:O21)/SQRT(7)</f>
        <v>881.18254664295478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</row>
    <row r="22" spans="1:78" x14ac:dyDescent="0.3">
      <c r="A22" s="34" t="s">
        <v>41</v>
      </c>
      <c r="B22" s="35">
        <v>3882.39</v>
      </c>
      <c r="C22" s="35">
        <v>4706.3900000000003</v>
      </c>
      <c r="D22" s="35">
        <v>2672.43</v>
      </c>
      <c r="E22" s="35">
        <v>417.86</v>
      </c>
      <c r="F22" s="35">
        <v>323.91000000000003</v>
      </c>
      <c r="G22" s="35"/>
      <c r="H22" s="35"/>
      <c r="I22" s="35">
        <v>4706</v>
      </c>
      <c r="J22" s="35"/>
      <c r="K22" s="35">
        <v>5801.99</v>
      </c>
      <c r="L22" s="35">
        <v>5801.99</v>
      </c>
      <c r="M22" s="35">
        <v>5798.94</v>
      </c>
      <c r="N22" s="35"/>
      <c r="O22" s="35"/>
      <c r="P22" s="31">
        <f t="shared" si="8"/>
        <v>2400.5960000000005</v>
      </c>
      <c r="Q22" s="31">
        <f t="shared" si="9"/>
        <v>5527.23</v>
      </c>
      <c r="R22" s="31">
        <f>STDEV(B22:F22)/SQRT(5)</f>
        <v>889.66735189957342</v>
      </c>
      <c r="S22" s="31">
        <f>STDEV(I22:M22)/SQRT(5)</f>
        <v>244.84432499039053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</row>
    <row r="23" spans="1:78" x14ac:dyDescent="0.3">
      <c r="A23" s="34" t="s">
        <v>42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/>
      <c r="H23" s="35"/>
      <c r="I23" s="35">
        <v>66.989999999999995</v>
      </c>
      <c r="J23" s="35">
        <v>0</v>
      </c>
      <c r="K23" s="35">
        <v>0</v>
      </c>
      <c r="L23" s="35">
        <v>3.79</v>
      </c>
      <c r="M23" s="35">
        <v>0</v>
      </c>
      <c r="N23" s="35"/>
      <c r="O23" s="35"/>
      <c r="P23" s="31">
        <f t="shared" si="8"/>
        <v>0</v>
      </c>
      <c r="Q23" s="31">
        <f t="shared" si="9"/>
        <v>14.156000000000001</v>
      </c>
      <c r="R23" s="31">
        <f t="shared" ref="R23:R24" si="10">STDEV(B23:F23)/SQRT(5)</f>
        <v>0</v>
      </c>
      <c r="S23" s="31">
        <f t="shared" ref="S23:S24" si="11">STDEV(I23:M23)/SQRT(5)</f>
        <v>13.228874706489586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</row>
    <row r="24" spans="1:78" x14ac:dyDescent="0.3">
      <c r="A24" s="34" t="s">
        <v>43</v>
      </c>
      <c r="B24" s="35">
        <v>0</v>
      </c>
      <c r="C24" s="35">
        <v>0</v>
      </c>
      <c r="D24" s="35">
        <v>33.119999999999997</v>
      </c>
      <c r="E24" s="35">
        <v>0</v>
      </c>
      <c r="F24" s="35">
        <v>16.13</v>
      </c>
      <c r="G24" s="35"/>
      <c r="H24" s="35"/>
      <c r="I24" s="35">
        <v>4755.8</v>
      </c>
      <c r="J24" s="35">
        <v>0</v>
      </c>
      <c r="K24" s="35">
        <v>3250.42</v>
      </c>
      <c r="L24" s="35">
        <v>2510.96</v>
      </c>
      <c r="M24" s="35">
        <v>170.24</v>
      </c>
      <c r="N24" s="35"/>
      <c r="O24" s="35"/>
      <c r="P24" s="31">
        <f t="shared" si="8"/>
        <v>9.85</v>
      </c>
      <c r="Q24" s="31">
        <f t="shared" si="9"/>
        <v>2137.4839999999999</v>
      </c>
      <c r="R24" s="31">
        <f t="shared" si="10"/>
        <v>6.6030250643171113</v>
      </c>
      <c r="S24" s="31">
        <f t="shared" si="11"/>
        <v>913.03275801911934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</row>
    <row r="26" spans="1:78" x14ac:dyDescent="0.3">
      <c r="P26" s="80" t="s">
        <v>36</v>
      </c>
      <c r="Q26" s="80"/>
      <c r="R26" s="80" t="s">
        <v>5</v>
      </c>
      <c r="S26" s="80"/>
    </row>
    <row r="27" spans="1:78" ht="15.6" x14ac:dyDescent="0.3">
      <c r="A27" s="31" t="s">
        <v>46</v>
      </c>
      <c r="B27" s="78" t="s">
        <v>6</v>
      </c>
      <c r="C27" s="78"/>
      <c r="D27" s="78"/>
      <c r="E27" s="78"/>
      <c r="F27" s="78"/>
      <c r="G27" s="78"/>
      <c r="H27" s="78"/>
      <c r="I27" s="78" t="s">
        <v>38</v>
      </c>
      <c r="J27" s="78"/>
      <c r="K27" s="78"/>
      <c r="L27" s="78"/>
      <c r="M27" s="78"/>
      <c r="N27" s="78"/>
      <c r="O27" s="78"/>
      <c r="P27" s="32" t="s">
        <v>6</v>
      </c>
      <c r="Q27" s="32" t="s">
        <v>39</v>
      </c>
      <c r="R27" s="32" t="s">
        <v>6</v>
      </c>
      <c r="S27" s="32" t="s">
        <v>39</v>
      </c>
    </row>
    <row r="28" spans="1:78" x14ac:dyDescent="0.3">
      <c r="A28" s="34">
        <v>0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/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/>
      <c r="P28" s="31">
        <f>AVERAGE(B28:H28)</f>
        <v>0</v>
      </c>
      <c r="Q28" s="31">
        <f>AVERAGE(I28:O28)</f>
        <v>0</v>
      </c>
      <c r="R28" s="31">
        <f>STDEV(B28:H28)/SQRT(6)</f>
        <v>0</v>
      </c>
      <c r="S28" s="31">
        <f>STDEV(I28:N28)/SQRT(6)</f>
        <v>0</v>
      </c>
    </row>
    <row r="29" spans="1:78" x14ac:dyDescent="0.3">
      <c r="A29" s="34" t="s">
        <v>40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401.62</v>
      </c>
      <c r="J29" s="35">
        <v>0</v>
      </c>
      <c r="K29" s="35">
        <v>0</v>
      </c>
      <c r="L29" s="35">
        <v>803.23</v>
      </c>
      <c r="M29" s="35">
        <v>0</v>
      </c>
      <c r="N29" s="35">
        <v>0</v>
      </c>
      <c r="O29" s="35">
        <v>0</v>
      </c>
      <c r="P29" s="31">
        <f t="shared" ref="P29:P32" si="12">AVERAGE(B29:H29)</f>
        <v>0</v>
      </c>
      <c r="Q29" s="31">
        <f t="shared" ref="Q29:Q32" si="13">AVERAGE(I29:O29)</f>
        <v>172.12142857142857</v>
      </c>
      <c r="R29" s="31">
        <f>STDEV(B29:H29)/SQRT(7)</f>
        <v>0</v>
      </c>
      <c r="S29" s="31">
        <f>STDEV(I29:O29)/SQRT(7)</f>
        <v>119.432841667221</v>
      </c>
    </row>
    <row r="30" spans="1:78" x14ac:dyDescent="0.3">
      <c r="A30" s="34" t="s">
        <v>41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/>
      <c r="H30" s="35"/>
      <c r="I30" s="35">
        <v>837</v>
      </c>
      <c r="J30" s="35"/>
      <c r="K30" s="35">
        <v>0</v>
      </c>
      <c r="L30" s="35">
        <v>518.34</v>
      </c>
      <c r="M30" s="35">
        <v>333.46</v>
      </c>
      <c r="N30" s="35"/>
      <c r="O30" s="35"/>
      <c r="P30" s="31">
        <f t="shared" si="12"/>
        <v>0</v>
      </c>
      <c r="Q30" s="31">
        <f t="shared" si="13"/>
        <v>422.20000000000005</v>
      </c>
      <c r="R30" s="31">
        <f>STDEV(B30:F30)/SQRT(5)</f>
        <v>0</v>
      </c>
      <c r="S30" s="31">
        <f>STDEV(I30:M30)/SQRT(5)</f>
        <v>156.50975841780598</v>
      </c>
    </row>
    <row r="31" spans="1:78" x14ac:dyDescent="0.3">
      <c r="A31" s="34" t="s">
        <v>42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/>
      <c r="H31" s="35"/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/>
      <c r="O31" s="35"/>
      <c r="P31" s="31">
        <f t="shared" si="12"/>
        <v>0</v>
      </c>
      <c r="Q31" s="31">
        <f t="shared" si="13"/>
        <v>0</v>
      </c>
      <c r="R31" s="31">
        <f t="shared" ref="R31:R32" si="14">STDEV(B31:F31)/SQRT(5)</f>
        <v>0</v>
      </c>
      <c r="S31" s="31">
        <f t="shared" ref="S31:S32" si="15">STDEV(I31:M31)/SQRT(5)</f>
        <v>0</v>
      </c>
    </row>
    <row r="32" spans="1:78" x14ac:dyDescent="0.3">
      <c r="A32" s="34" t="s">
        <v>43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/>
      <c r="H32" s="35"/>
      <c r="I32" s="35">
        <v>159.87</v>
      </c>
      <c r="J32" s="35">
        <v>319.74</v>
      </c>
      <c r="K32" s="35">
        <v>0</v>
      </c>
      <c r="L32" s="35">
        <v>0</v>
      </c>
      <c r="M32" s="35">
        <v>0</v>
      </c>
      <c r="N32" s="35"/>
      <c r="O32" s="35"/>
      <c r="P32" s="31">
        <f t="shared" si="12"/>
        <v>0</v>
      </c>
      <c r="Q32" s="31">
        <f t="shared" si="13"/>
        <v>95.921999999999997</v>
      </c>
      <c r="R32" s="31">
        <f t="shared" si="14"/>
        <v>0</v>
      </c>
      <c r="S32" s="31">
        <f t="shared" si="15"/>
        <v>63.947999999999993</v>
      </c>
    </row>
    <row r="33" spans="1:19" x14ac:dyDescent="0.3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9" x14ac:dyDescent="0.3">
      <c r="P34" s="80" t="s">
        <v>36</v>
      </c>
      <c r="Q34" s="80"/>
      <c r="R34" s="80" t="s">
        <v>5</v>
      </c>
      <c r="S34" s="80"/>
    </row>
    <row r="35" spans="1:19" ht="15.6" x14ac:dyDescent="0.3">
      <c r="A35" s="31" t="s">
        <v>47</v>
      </c>
      <c r="B35" s="78" t="s">
        <v>6</v>
      </c>
      <c r="C35" s="78"/>
      <c r="D35" s="78"/>
      <c r="E35" s="78"/>
      <c r="F35" s="78"/>
      <c r="G35" s="78"/>
      <c r="H35" s="78"/>
      <c r="I35" s="78" t="s">
        <v>38</v>
      </c>
      <c r="J35" s="78"/>
      <c r="K35" s="78"/>
      <c r="L35" s="78"/>
      <c r="M35" s="78"/>
      <c r="N35" s="78"/>
      <c r="O35" s="78"/>
      <c r="P35" s="32" t="s">
        <v>6</v>
      </c>
      <c r="Q35" s="32" t="s">
        <v>39</v>
      </c>
      <c r="R35" s="32" t="s">
        <v>6</v>
      </c>
      <c r="S35" s="32" t="s">
        <v>39</v>
      </c>
    </row>
    <row r="36" spans="1:19" x14ac:dyDescent="0.3">
      <c r="A36" s="34">
        <v>0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10.55</v>
      </c>
      <c r="H36" s="35"/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32.35</v>
      </c>
      <c r="O36" s="35"/>
      <c r="P36" s="31">
        <f>AVERAGE(B36:H36)</f>
        <v>1.7583333333333335</v>
      </c>
      <c r="Q36" s="31">
        <f>AVERAGE(I36:O36)</f>
        <v>5.3916666666666666</v>
      </c>
      <c r="R36" s="31">
        <f>STDEV(B36:H36)/SQRT(6)</f>
        <v>1.7583333333333335</v>
      </c>
      <c r="S36" s="31">
        <f>STDEV(I36:N36)/SQRT(6)</f>
        <v>5.3916666666666666</v>
      </c>
    </row>
    <row r="37" spans="1:19" x14ac:dyDescent="0.3">
      <c r="A37" s="34" t="s">
        <v>40</v>
      </c>
      <c r="B37" s="35">
        <v>34.06</v>
      </c>
      <c r="C37" s="35">
        <v>35</v>
      </c>
      <c r="D37" s="35">
        <v>0</v>
      </c>
      <c r="E37" s="35">
        <v>68.11</v>
      </c>
      <c r="F37" s="35">
        <v>0</v>
      </c>
      <c r="G37" s="35">
        <v>0</v>
      </c>
      <c r="H37" s="35">
        <v>45.9</v>
      </c>
      <c r="I37" s="35">
        <v>96.13</v>
      </c>
      <c r="J37" s="35">
        <v>178.12</v>
      </c>
      <c r="K37" s="35">
        <v>178.12</v>
      </c>
      <c r="L37" s="35">
        <v>192.25</v>
      </c>
      <c r="M37" s="35">
        <v>0</v>
      </c>
      <c r="N37" s="35">
        <v>2.0699999999999998</v>
      </c>
      <c r="O37" s="35">
        <v>45.9</v>
      </c>
      <c r="P37" s="31">
        <f t="shared" ref="P37:P40" si="16">AVERAGE(B37:H37)</f>
        <v>26.152857142857147</v>
      </c>
      <c r="Q37" s="31">
        <f t="shared" ref="Q37:Q40" si="17">AVERAGE(I37:O37)</f>
        <v>98.941428571428574</v>
      </c>
      <c r="R37" s="31">
        <f>STDEV(B37:H37)/SQRT(7)</f>
        <v>10.168885951597579</v>
      </c>
      <c r="S37" s="31">
        <f>STDEV(I37:O37)/SQRT(7)</f>
        <v>32.086104055640469</v>
      </c>
    </row>
    <row r="38" spans="1:19" x14ac:dyDescent="0.3">
      <c r="A38" s="34" t="s">
        <v>41</v>
      </c>
      <c r="B38" s="35">
        <v>58.13</v>
      </c>
      <c r="C38" s="35">
        <v>103.34</v>
      </c>
      <c r="D38" s="35">
        <v>0</v>
      </c>
      <c r="E38" s="35">
        <v>0</v>
      </c>
      <c r="F38" s="35">
        <v>32.35</v>
      </c>
      <c r="G38" s="35"/>
      <c r="H38" s="35"/>
      <c r="I38" s="35">
        <v>502</v>
      </c>
      <c r="J38" s="35"/>
      <c r="K38" s="35">
        <v>11.61</v>
      </c>
      <c r="L38" s="35">
        <v>320.75</v>
      </c>
      <c r="M38" s="35">
        <v>208.31</v>
      </c>
      <c r="N38" s="35"/>
      <c r="O38" s="35"/>
      <c r="P38" s="31">
        <f t="shared" si="16"/>
        <v>38.763999999999996</v>
      </c>
      <c r="Q38" s="31">
        <f t="shared" si="17"/>
        <v>260.66750000000002</v>
      </c>
      <c r="R38" s="31">
        <f>STDEV(B38:F38)/SQRT(5)</f>
        <v>19.482731482007342</v>
      </c>
      <c r="S38" s="31">
        <f>STDEV(I38:M38)/SQRT(5)</f>
        <v>91.877537506908212</v>
      </c>
    </row>
    <row r="39" spans="1:19" x14ac:dyDescent="0.3">
      <c r="A39" s="34" t="s">
        <v>42</v>
      </c>
      <c r="B39" s="35">
        <v>77.61</v>
      </c>
      <c r="C39" s="35">
        <v>155.21</v>
      </c>
      <c r="D39" s="35">
        <v>0</v>
      </c>
      <c r="E39" s="35">
        <v>0</v>
      </c>
      <c r="F39" s="35">
        <v>10.55</v>
      </c>
      <c r="G39" s="35"/>
      <c r="H39" s="35"/>
      <c r="I39" s="35">
        <v>0</v>
      </c>
      <c r="J39" s="35">
        <v>0</v>
      </c>
      <c r="K39" s="35">
        <v>0</v>
      </c>
      <c r="L39" s="35">
        <v>11.61</v>
      </c>
      <c r="M39" s="35">
        <v>36.56</v>
      </c>
      <c r="N39" s="35"/>
      <c r="O39" s="35"/>
      <c r="P39" s="31">
        <f t="shared" si="16"/>
        <v>48.673999999999999</v>
      </c>
      <c r="Q39" s="31">
        <f t="shared" si="17"/>
        <v>9.6340000000000003</v>
      </c>
      <c r="R39" s="31">
        <f t="shared" ref="R39:R40" si="18">STDEV(B39:F39)/SQRT(5)</f>
        <v>30.314161146236586</v>
      </c>
      <c r="S39" s="31">
        <f t="shared" ref="S39:S40" si="19">STDEV(I39:M39)/SQRT(5)</f>
        <v>7.0970272649891939</v>
      </c>
    </row>
    <row r="40" spans="1:19" x14ac:dyDescent="0.3">
      <c r="A40" s="34" t="s">
        <v>43</v>
      </c>
      <c r="B40" s="35">
        <v>0</v>
      </c>
      <c r="C40" s="35">
        <v>0</v>
      </c>
      <c r="D40" s="35">
        <v>0</v>
      </c>
      <c r="E40" s="35">
        <v>0</v>
      </c>
      <c r="F40" s="35">
        <v>20.61</v>
      </c>
      <c r="G40" s="35"/>
      <c r="H40" s="35"/>
      <c r="I40" s="35">
        <v>20.84</v>
      </c>
      <c r="J40" s="35">
        <v>41.68</v>
      </c>
      <c r="K40" s="35">
        <v>0</v>
      </c>
      <c r="L40" s="35">
        <v>88.42</v>
      </c>
      <c r="M40" s="35">
        <v>7.5</v>
      </c>
      <c r="N40" s="35"/>
      <c r="O40" s="35"/>
      <c r="P40" s="31">
        <f t="shared" si="16"/>
        <v>4.1219999999999999</v>
      </c>
      <c r="Q40" s="31">
        <f t="shared" si="17"/>
        <v>31.687999999999999</v>
      </c>
      <c r="R40" s="31">
        <f t="shared" si="18"/>
        <v>4.1219999999999999</v>
      </c>
      <c r="S40" s="31">
        <f t="shared" si="19"/>
        <v>15.851226577145381</v>
      </c>
    </row>
    <row r="42" spans="1:19" x14ac:dyDescent="0.3">
      <c r="L42" s="80" t="s">
        <v>36</v>
      </c>
      <c r="M42" s="80"/>
      <c r="N42" s="80" t="s">
        <v>5</v>
      </c>
      <c r="O42" s="80"/>
    </row>
    <row r="43" spans="1:19" ht="15.6" x14ac:dyDescent="0.3">
      <c r="A43" s="31" t="s">
        <v>48</v>
      </c>
      <c r="B43" s="78" t="s">
        <v>6</v>
      </c>
      <c r="C43" s="78"/>
      <c r="D43" s="78"/>
      <c r="E43" s="78"/>
      <c r="F43" s="78"/>
      <c r="G43" s="78" t="s">
        <v>38</v>
      </c>
      <c r="H43" s="78"/>
      <c r="I43" s="78"/>
      <c r="J43" s="78"/>
      <c r="K43" s="78"/>
      <c r="L43" s="32" t="s">
        <v>6</v>
      </c>
      <c r="M43" s="32" t="s">
        <v>39</v>
      </c>
      <c r="N43" s="32" t="s">
        <v>6</v>
      </c>
      <c r="O43" s="32" t="s">
        <v>39</v>
      </c>
    </row>
    <row r="44" spans="1:19" x14ac:dyDescent="0.3">
      <c r="A44" s="34">
        <v>0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1">
        <f>AVERAGE(B44:F44)</f>
        <v>0</v>
      </c>
      <c r="M44" s="31">
        <f>AVERAGE(G44:K44)</f>
        <v>0</v>
      </c>
      <c r="N44" s="31">
        <f>STDEV(B44:F44)/SQRT(5)</f>
        <v>0</v>
      </c>
      <c r="O44" s="31">
        <f>STDEV(G44:K44)/SQRT(5)</f>
        <v>0</v>
      </c>
    </row>
    <row r="45" spans="1:19" x14ac:dyDescent="0.3">
      <c r="A45" s="34" t="s">
        <v>40</v>
      </c>
      <c r="B45" s="35">
        <v>305.66500000000002</v>
      </c>
      <c r="C45" s="35">
        <v>54.4</v>
      </c>
      <c r="D45" s="35">
        <v>0</v>
      </c>
      <c r="E45" s="35">
        <v>1.06</v>
      </c>
      <c r="F45" s="35"/>
      <c r="G45" s="35">
        <v>1792.24</v>
      </c>
      <c r="H45" s="35">
        <v>65.83</v>
      </c>
      <c r="I45" s="35">
        <v>73.12</v>
      </c>
      <c r="J45" s="35">
        <v>34.409999999999997</v>
      </c>
      <c r="K45" s="35"/>
      <c r="L45" s="31">
        <f t="shared" ref="L45:L48" si="20">AVERAGE(B45:F45)</f>
        <v>90.28125</v>
      </c>
      <c r="M45" s="31">
        <f t="shared" ref="M45:M48" si="21">AVERAGE(G45:K45)</f>
        <v>491.40000000000003</v>
      </c>
      <c r="N45" s="31">
        <f>STDEV(B45:F45)/SQRT(4)</f>
        <v>72.9090526036548</v>
      </c>
      <c r="O45" s="31">
        <f>STDEV(G45:K45)/SQRT(4)</f>
        <v>433.69464574744285</v>
      </c>
    </row>
    <row r="46" spans="1:19" x14ac:dyDescent="0.3">
      <c r="A46" s="34" t="s">
        <v>41</v>
      </c>
      <c r="B46" s="35">
        <v>721.51499999999999</v>
      </c>
      <c r="C46" s="35">
        <v>528.70000000000005</v>
      </c>
      <c r="D46" s="35">
        <v>16.62</v>
      </c>
      <c r="E46" s="35">
        <v>34.409999999999997</v>
      </c>
      <c r="F46" s="35"/>
      <c r="G46" s="35">
        <v>3979.24</v>
      </c>
      <c r="H46" s="35">
        <v>744.08</v>
      </c>
      <c r="I46" s="35">
        <v>1997.14</v>
      </c>
      <c r="J46" s="35">
        <v>799.44</v>
      </c>
      <c r="K46" s="35"/>
      <c r="L46" s="31">
        <f t="shared" si="20"/>
        <v>325.31125000000003</v>
      </c>
      <c r="M46" s="31">
        <f t="shared" si="21"/>
        <v>1879.9749999999999</v>
      </c>
      <c r="N46" s="31">
        <f>STDEV(B46:F46)/SQRT(4)</f>
        <v>177.54300423154524</v>
      </c>
      <c r="O46" s="31">
        <f>STDEV(G46:K46)/SQRT(4)</f>
        <v>757.10272941765732</v>
      </c>
    </row>
    <row r="47" spans="1:19" x14ac:dyDescent="0.3">
      <c r="A47" s="34" t="s">
        <v>49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1">
        <f t="shared" si="20"/>
        <v>0</v>
      </c>
      <c r="M47" s="31">
        <f t="shared" si="21"/>
        <v>0</v>
      </c>
      <c r="N47" s="31">
        <f t="shared" ref="N47:N48" si="22">STDEV(B47:F47)/SQRT(5)</f>
        <v>0</v>
      </c>
      <c r="O47" s="31">
        <f t="shared" ref="O47:O48" si="23">STDEV(G47:K47)/SQRT(5)</f>
        <v>0</v>
      </c>
    </row>
    <row r="48" spans="1:19" x14ac:dyDescent="0.3">
      <c r="A48" s="34" t="s">
        <v>50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456.11</v>
      </c>
      <c r="H48" s="35">
        <v>912.22</v>
      </c>
      <c r="I48" s="35">
        <v>501.95</v>
      </c>
      <c r="J48" s="35">
        <v>617</v>
      </c>
      <c r="K48" s="35">
        <v>52.48</v>
      </c>
      <c r="L48" s="31">
        <f t="shared" si="20"/>
        <v>0</v>
      </c>
      <c r="M48" s="31">
        <f t="shared" si="21"/>
        <v>507.95199999999994</v>
      </c>
      <c r="N48" s="31">
        <f t="shared" si="22"/>
        <v>0</v>
      </c>
      <c r="O48" s="31">
        <f t="shared" si="23"/>
        <v>138.83487347925234</v>
      </c>
    </row>
  </sheetData>
  <mergeCells count="24">
    <mergeCell ref="R10:S10"/>
    <mergeCell ref="H2:I2"/>
    <mergeCell ref="J2:K2"/>
    <mergeCell ref="B3:D3"/>
    <mergeCell ref="E3:G3"/>
    <mergeCell ref="P10:Q10"/>
    <mergeCell ref="B11:H11"/>
    <mergeCell ref="I11:O11"/>
    <mergeCell ref="P18:Q18"/>
    <mergeCell ref="R18:S18"/>
    <mergeCell ref="B19:H19"/>
    <mergeCell ref="I19:O19"/>
    <mergeCell ref="P26:Q26"/>
    <mergeCell ref="R26:S26"/>
    <mergeCell ref="B27:H27"/>
    <mergeCell ref="I27:O27"/>
    <mergeCell ref="P34:Q34"/>
    <mergeCell ref="R34:S34"/>
    <mergeCell ref="B35:H35"/>
    <mergeCell ref="I35:O35"/>
    <mergeCell ref="L42:M42"/>
    <mergeCell ref="N42:O42"/>
    <mergeCell ref="B43:F43"/>
    <mergeCell ref="G43:K4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workbookViewId="0">
      <selection activeCell="E16" sqref="E16"/>
    </sheetView>
  </sheetViews>
  <sheetFormatPr baseColWidth="10" defaultRowHeight="14.4" x14ac:dyDescent="0.3"/>
  <cols>
    <col min="1" max="16384" width="11.5546875" style="30"/>
  </cols>
  <sheetData>
    <row r="2" spans="1:11" x14ac:dyDescent="0.3">
      <c r="H2" s="80" t="s">
        <v>54</v>
      </c>
      <c r="I2" s="80"/>
      <c r="J2" s="80" t="s">
        <v>5</v>
      </c>
      <c r="K2" s="80"/>
    </row>
    <row r="3" spans="1:11" ht="15.6" x14ac:dyDescent="0.3">
      <c r="A3" s="31" t="s">
        <v>53</v>
      </c>
      <c r="B3" s="78" t="s">
        <v>6</v>
      </c>
      <c r="C3" s="78"/>
      <c r="D3" s="78"/>
      <c r="E3" s="78" t="s">
        <v>38</v>
      </c>
      <c r="F3" s="78"/>
      <c r="G3" s="79"/>
      <c r="H3" s="40" t="s">
        <v>6</v>
      </c>
      <c r="I3" s="40" t="s">
        <v>39</v>
      </c>
      <c r="J3" s="40" t="s">
        <v>6</v>
      </c>
      <c r="K3" s="40" t="s">
        <v>39</v>
      </c>
    </row>
    <row r="4" spans="1:11" x14ac:dyDescent="0.3">
      <c r="A4" s="34">
        <v>0</v>
      </c>
      <c r="B4" s="35">
        <v>5.1550000000000002</v>
      </c>
      <c r="C4" s="35">
        <v>4.8250000000000002</v>
      </c>
      <c r="D4" s="35">
        <v>4.9000000000000004</v>
      </c>
      <c r="E4" s="35">
        <v>9.8699999999999992</v>
      </c>
      <c r="F4" s="35">
        <v>10.74</v>
      </c>
      <c r="G4" s="36">
        <v>6.68</v>
      </c>
      <c r="H4" s="40">
        <f>AVERAGE(B4:D4)</f>
        <v>4.96</v>
      </c>
      <c r="I4" s="40">
        <f>AVERAGE(E4:G4)</f>
        <v>9.0966666666666658</v>
      </c>
      <c r="J4" s="40">
        <f>STDEV(B4:D4)/SQRT(3)</f>
        <v>9.98749217771909E-2</v>
      </c>
      <c r="K4" s="40">
        <f>STDEV(E4:G4)/SQRT(3)</f>
        <v>1.2341573823643568</v>
      </c>
    </row>
    <row r="5" spans="1:11" x14ac:dyDescent="0.3">
      <c r="A5" s="34">
        <v>3</v>
      </c>
      <c r="B5" s="35">
        <v>5.4850000000000003</v>
      </c>
      <c r="C5" s="35">
        <v>5.1550000000000002</v>
      </c>
      <c r="D5" s="35">
        <v>4.71</v>
      </c>
      <c r="E5" s="35">
        <v>21.35</v>
      </c>
      <c r="F5" s="35">
        <v>13.65</v>
      </c>
      <c r="G5" s="36">
        <v>8.24</v>
      </c>
      <c r="H5" s="40">
        <f>AVERAGE(B5:D5)</f>
        <v>5.1166666666666671</v>
      </c>
      <c r="I5" s="40">
        <f>AVERAGE(E5:G5)</f>
        <v>14.413333333333334</v>
      </c>
      <c r="J5" s="40">
        <f>STDEV(B5:D5)/SQRT(3)</f>
        <v>0.22454274525008486</v>
      </c>
      <c r="K5" s="40">
        <f>STDEV(E5:G5)/SQRT(3)</f>
        <v>3.8037277037722412</v>
      </c>
    </row>
    <row r="6" spans="1:11" x14ac:dyDescent="0.3">
      <c r="A6" s="34">
        <v>30</v>
      </c>
      <c r="B6" s="35">
        <v>9.58</v>
      </c>
      <c r="C6" s="35">
        <v>4.7300000000000004</v>
      </c>
      <c r="D6" s="35">
        <v>4.72</v>
      </c>
      <c r="E6" s="35">
        <v>20.9</v>
      </c>
      <c r="F6" s="35">
        <v>16.7</v>
      </c>
      <c r="G6" s="36">
        <v>13.6</v>
      </c>
      <c r="H6" s="40">
        <f>AVERAGE(B6:D6)</f>
        <v>6.3433333333333337</v>
      </c>
      <c r="I6" s="40">
        <f>AVERAGE(E6:G6)</f>
        <v>17.066666666666666</v>
      </c>
      <c r="J6" s="40">
        <f>STDEV(B6:D6)/SQRT(3)</f>
        <v>1.6183359079965776</v>
      </c>
      <c r="K6" s="40">
        <f>STDEV(E6:G6)/SQRT(3)</f>
        <v>2.1152882650940152</v>
      </c>
    </row>
  </sheetData>
  <mergeCells count="4">
    <mergeCell ref="B3:D3"/>
    <mergeCell ref="E3:G3"/>
    <mergeCell ref="H2:I2"/>
    <mergeCell ref="J2:K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K9" sqref="K9"/>
    </sheetView>
  </sheetViews>
  <sheetFormatPr baseColWidth="10" defaultRowHeight="14.4" x14ac:dyDescent="0.3"/>
  <sheetData>
    <row r="1" spans="1:8" x14ac:dyDescent="0.3">
      <c r="A1" s="44"/>
      <c r="B1" s="43"/>
      <c r="C1" s="43"/>
      <c r="D1" s="86"/>
      <c r="E1" s="86"/>
      <c r="F1" s="86"/>
    </row>
    <row r="2" spans="1:8" x14ac:dyDescent="0.3">
      <c r="A2" s="43" t="s">
        <v>63</v>
      </c>
      <c r="B2" s="43"/>
      <c r="C2" s="43"/>
      <c r="D2" s="45"/>
      <c r="E2" s="45"/>
      <c r="F2" s="45"/>
      <c r="G2" s="46" t="s">
        <v>20</v>
      </c>
      <c r="H2" s="46" t="s">
        <v>5</v>
      </c>
    </row>
    <row r="3" spans="1:8" x14ac:dyDescent="0.3">
      <c r="A3" s="89" t="s">
        <v>59</v>
      </c>
      <c r="B3" s="87" t="s">
        <v>6</v>
      </c>
      <c r="C3" s="84"/>
      <c r="D3" s="45">
        <v>482902</v>
      </c>
      <c r="E3" s="45">
        <v>577306</v>
      </c>
      <c r="F3" s="45">
        <v>600428</v>
      </c>
      <c r="G3" s="81">
        <f>AVERAGE(D3:F4)</f>
        <v>552524.83333333337</v>
      </c>
      <c r="H3" s="71">
        <f>STDEV(D3:F4)/SQRT(6)</f>
        <v>19385.420133727079</v>
      </c>
    </row>
    <row r="4" spans="1:8" x14ac:dyDescent="0.3">
      <c r="A4" s="90"/>
      <c r="B4" s="88"/>
      <c r="C4" s="85"/>
      <c r="D4" s="45">
        <v>517917</v>
      </c>
      <c r="E4" s="45">
        <v>538112</v>
      </c>
      <c r="F4" s="45">
        <v>598484</v>
      </c>
      <c r="G4" s="81"/>
      <c r="H4" s="71"/>
    </row>
    <row r="5" spans="1:8" x14ac:dyDescent="0.3">
      <c r="A5" s="90"/>
      <c r="B5" s="87" t="s">
        <v>12</v>
      </c>
      <c r="C5" s="84"/>
      <c r="D5" s="45">
        <v>652557</v>
      </c>
      <c r="E5" s="45">
        <v>724790</v>
      </c>
      <c r="F5" s="45">
        <v>757832</v>
      </c>
      <c r="G5" s="81">
        <f>AVERAGE(D5:F6)</f>
        <v>681481.83333333337</v>
      </c>
      <c r="H5" s="71">
        <f>STDEV(D5:F6)/SQRT(6)</f>
        <v>24210.264354080162</v>
      </c>
    </row>
    <row r="6" spans="1:8" x14ac:dyDescent="0.3">
      <c r="A6" s="91"/>
      <c r="B6" s="88"/>
      <c r="C6" s="85"/>
      <c r="D6" s="45">
        <v>597989</v>
      </c>
      <c r="E6" s="45">
        <v>645883</v>
      </c>
      <c r="F6" s="45">
        <v>709840</v>
      </c>
      <c r="G6" s="81"/>
      <c r="H6" s="71"/>
    </row>
    <row r="7" spans="1:8" x14ac:dyDescent="0.3">
      <c r="A7" s="84" t="s">
        <v>60</v>
      </c>
      <c r="B7" s="82" t="s">
        <v>6</v>
      </c>
      <c r="C7" s="83"/>
      <c r="D7" s="45">
        <v>962873</v>
      </c>
      <c r="E7" s="45">
        <v>1068063</v>
      </c>
      <c r="F7" s="45">
        <v>1136791</v>
      </c>
      <c r="G7" s="43">
        <f>AVERAGE(D7:F7)</f>
        <v>1055909</v>
      </c>
      <c r="H7" s="43">
        <f>STDEV(D7:F7)/SQRT(3)</f>
        <v>50572.250190527746</v>
      </c>
    </row>
    <row r="8" spans="1:8" x14ac:dyDescent="0.3">
      <c r="A8" s="85"/>
      <c r="B8" s="82" t="s">
        <v>12</v>
      </c>
      <c r="C8" s="83"/>
      <c r="D8" s="45">
        <v>1014733</v>
      </c>
      <c r="E8" s="45">
        <v>1080986</v>
      </c>
      <c r="F8" s="45">
        <v>1026465</v>
      </c>
      <c r="G8" s="43">
        <f t="shared" ref="G8:G12" si="0">AVERAGE(D8:F8)</f>
        <v>1040728</v>
      </c>
      <c r="H8" s="43">
        <f t="shared" ref="H8:H12" si="1">STDEV(D8:F8)/SQRT(3)</f>
        <v>20411.92363138108</v>
      </c>
    </row>
    <row r="9" spans="1:8" x14ac:dyDescent="0.3">
      <c r="A9" s="84" t="s">
        <v>61</v>
      </c>
      <c r="B9" s="82" t="s">
        <v>6</v>
      </c>
      <c r="C9" s="83"/>
      <c r="D9" s="45">
        <v>1685303</v>
      </c>
      <c r="E9" s="45">
        <v>1805875</v>
      </c>
      <c r="F9" s="45">
        <v>1895379</v>
      </c>
      <c r="G9" s="43">
        <f t="shared" si="0"/>
        <v>1795519</v>
      </c>
      <c r="H9" s="43">
        <f t="shared" si="1"/>
        <v>60864.375174097811</v>
      </c>
    </row>
    <row r="10" spans="1:8" x14ac:dyDescent="0.3">
      <c r="A10" s="85"/>
      <c r="B10" s="82" t="s">
        <v>12</v>
      </c>
      <c r="C10" s="83"/>
      <c r="D10" s="45">
        <v>1738166</v>
      </c>
      <c r="E10" s="45">
        <v>1821579</v>
      </c>
      <c r="F10" s="45">
        <v>1886454</v>
      </c>
      <c r="G10" s="43">
        <f t="shared" si="0"/>
        <v>1815399.6666666667</v>
      </c>
      <c r="H10" s="43">
        <f t="shared" si="1"/>
        <v>42918.414293219692</v>
      </c>
    </row>
    <row r="11" spans="1:8" x14ac:dyDescent="0.3">
      <c r="A11" s="84" t="s">
        <v>62</v>
      </c>
      <c r="B11" s="82" t="s">
        <v>6</v>
      </c>
      <c r="C11" s="83"/>
      <c r="D11" s="45">
        <v>3196550</v>
      </c>
      <c r="E11" s="45">
        <v>3501014</v>
      </c>
      <c r="F11" s="45">
        <v>3595043</v>
      </c>
      <c r="G11" s="43">
        <f t="shared" si="0"/>
        <v>3430869</v>
      </c>
      <c r="H11" s="43">
        <f t="shared" si="1"/>
        <v>120262.77968265994</v>
      </c>
    </row>
    <row r="12" spans="1:8" x14ac:dyDescent="0.3">
      <c r="A12" s="85"/>
      <c r="B12" s="82" t="s">
        <v>12</v>
      </c>
      <c r="C12" s="83"/>
      <c r="D12" s="45">
        <v>3298740</v>
      </c>
      <c r="E12" s="45">
        <v>3640254</v>
      </c>
      <c r="F12" s="45">
        <v>3662858</v>
      </c>
      <c r="G12" s="43">
        <f t="shared" si="0"/>
        <v>3533950.6666666665</v>
      </c>
      <c r="H12" s="43">
        <f t="shared" si="1"/>
        <v>117786.2166375072</v>
      </c>
    </row>
  </sheetData>
  <mergeCells count="17">
    <mergeCell ref="A7:A8"/>
    <mergeCell ref="A9:A10"/>
    <mergeCell ref="A11:A12"/>
    <mergeCell ref="D1:F1"/>
    <mergeCell ref="B3:C4"/>
    <mergeCell ref="B5:C6"/>
    <mergeCell ref="A3:A6"/>
    <mergeCell ref="B8:C8"/>
    <mergeCell ref="B9:C9"/>
    <mergeCell ref="B10:C10"/>
    <mergeCell ref="B11:C11"/>
    <mergeCell ref="B12:C12"/>
    <mergeCell ref="G3:G4"/>
    <mergeCell ref="H3:H4"/>
    <mergeCell ref="G5:G6"/>
    <mergeCell ref="H5:H6"/>
    <mergeCell ref="B7:C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J10" sqref="J10"/>
    </sheetView>
  </sheetViews>
  <sheetFormatPr baseColWidth="10" defaultRowHeight="14.4" x14ac:dyDescent="0.3"/>
  <sheetData>
    <row r="1" spans="1:7" x14ac:dyDescent="0.3">
      <c r="B1" s="71" t="s">
        <v>6</v>
      </c>
      <c r="C1" s="71"/>
      <c r="D1" s="71"/>
      <c r="E1" s="71" t="s">
        <v>64</v>
      </c>
      <c r="F1" s="71"/>
      <c r="G1" s="71"/>
    </row>
    <row r="2" spans="1:7" x14ac:dyDescent="0.3">
      <c r="A2" s="29" t="s">
        <v>13</v>
      </c>
      <c r="B2" s="47">
        <v>5257.46</v>
      </c>
      <c r="C2" s="47">
        <v>6339.32</v>
      </c>
      <c r="D2" s="47">
        <v>6415.24</v>
      </c>
      <c r="E2" s="47">
        <v>10524.41</v>
      </c>
      <c r="F2" s="47">
        <v>10363.08</v>
      </c>
      <c r="G2" s="47">
        <v>10960.95</v>
      </c>
    </row>
    <row r="3" spans="1:7" x14ac:dyDescent="0.3">
      <c r="A3" t="s">
        <v>14</v>
      </c>
      <c r="B3">
        <v>1</v>
      </c>
      <c r="C3">
        <v>1</v>
      </c>
      <c r="D3">
        <v>1</v>
      </c>
      <c r="E3">
        <f>E2/(AVERAGE($B$2:$D$2))</f>
        <v>1.752897787144363</v>
      </c>
      <c r="F3" s="47">
        <f t="shared" ref="F3:G3" si="0">F2/(AVERAGE($B$2:$D$2))</f>
        <v>1.7260273972602744</v>
      </c>
      <c r="G3" s="47">
        <f t="shared" si="0"/>
        <v>1.8256059009483672</v>
      </c>
    </row>
    <row r="4" spans="1:7" x14ac:dyDescent="0.3">
      <c r="A4" t="s">
        <v>20</v>
      </c>
      <c r="B4" s="71">
        <f>AVERAGE(B3:D3)</f>
        <v>1</v>
      </c>
      <c r="C4" s="71"/>
      <c r="D4" s="71"/>
      <c r="E4" s="71">
        <f>AVERAGE(E3:G3)</f>
        <v>1.7681770284510014</v>
      </c>
      <c r="F4" s="71"/>
      <c r="G4" s="71"/>
    </row>
    <row r="5" spans="1:7" x14ac:dyDescent="0.3">
      <c r="A5" t="s">
        <v>5</v>
      </c>
      <c r="E5" s="71">
        <f>STDEV(E3:G3)/SQRT(3)</f>
        <v>2.9743688464220118E-2</v>
      </c>
      <c r="F5" s="71"/>
      <c r="G5" s="71"/>
    </row>
    <row r="6" spans="1:7" s="48" customFormat="1" x14ac:dyDescent="0.3">
      <c r="E6" s="25"/>
      <c r="F6" s="25"/>
      <c r="G6" s="25"/>
    </row>
    <row r="7" spans="1:7" x14ac:dyDescent="0.3">
      <c r="B7" s="71" t="s">
        <v>65</v>
      </c>
      <c r="C7" s="71"/>
      <c r="D7" s="71"/>
      <c r="E7" s="71" t="s">
        <v>66</v>
      </c>
      <c r="F7" s="71"/>
      <c r="G7" s="71"/>
    </row>
    <row r="8" spans="1:7" x14ac:dyDescent="0.3">
      <c r="A8" s="29" t="s">
        <v>13</v>
      </c>
      <c r="B8" s="48">
        <v>2350</v>
      </c>
      <c r="C8" s="48">
        <v>2757</v>
      </c>
      <c r="D8" s="48">
        <v>2853</v>
      </c>
      <c r="E8" s="48">
        <v>4549</v>
      </c>
      <c r="F8" s="48">
        <v>4907</v>
      </c>
      <c r="G8" s="48">
        <v>5477</v>
      </c>
    </row>
    <row r="9" spans="1:7" x14ac:dyDescent="0.3">
      <c r="A9" s="48" t="s">
        <v>14</v>
      </c>
      <c r="B9">
        <v>1</v>
      </c>
      <c r="C9">
        <v>1</v>
      </c>
      <c r="D9">
        <v>1</v>
      </c>
      <c r="E9" s="48">
        <f>E8/(AVERAGE($B$8:$D$8))</f>
        <v>1.7144472361809044</v>
      </c>
      <c r="F9" s="48">
        <f t="shared" ref="F9:G9" si="1">F8/(AVERAGE($B$8:$D$8))</f>
        <v>1.8493718592964823</v>
      </c>
      <c r="G9" s="48">
        <f t="shared" si="1"/>
        <v>2.0641959798994973</v>
      </c>
    </row>
    <row r="10" spans="1:7" x14ac:dyDescent="0.3">
      <c r="A10" s="48" t="s">
        <v>20</v>
      </c>
      <c r="B10" s="71">
        <f>AVERAGE(B9:D9)</f>
        <v>1</v>
      </c>
      <c r="C10" s="71"/>
      <c r="D10" s="71"/>
      <c r="E10" s="71">
        <f>AVERAGE(E9:G9)</f>
        <v>1.8760050251256279</v>
      </c>
      <c r="F10" s="71"/>
      <c r="G10" s="71"/>
    </row>
    <row r="11" spans="1:7" x14ac:dyDescent="0.3">
      <c r="A11" s="48" t="s">
        <v>5</v>
      </c>
      <c r="E11" s="71">
        <f>STDEV(E9:G9)/SQRT(3)</f>
        <v>0.10183817240233903</v>
      </c>
      <c r="F11" s="71"/>
      <c r="G11" s="71"/>
    </row>
    <row r="13" spans="1:7" x14ac:dyDescent="0.3">
      <c r="B13" s="71" t="s">
        <v>67</v>
      </c>
      <c r="C13" s="71"/>
      <c r="D13" s="71"/>
      <c r="E13" s="71" t="s">
        <v>68</v>
      </c>
      <c r="F13" s="71"/>
      <c r="G13" s="71"/>
    </row>
    <row r="14" spans="1:7" x14ac:dyDescent="0.3">
      <c r="A14" s="29" t="s">
        <v>13</v>
      </c>
      <c r="B14" s="49">
        <v>2513</v>
      </c>
      <c r="C14" s="49">
        <v>2785</v>
      </c>
      <c r="D14" s="49">
        <v>2485</v>
      </c>
      <c r="E14" s="49">
        <v>2524</v>
      </c>
      <c r="F14" s="49">
        <v>2566</v>
      </c>
      <c r="G14" s="49">
        <v>2419</v>
      </c>
    </row>
    <row r="15" spans="1:7" x14ac:dyDescent="0.3">
      <c r="A15" s="49" t="s">
        <v>14</v>
      </c>
      <c r="B15" s="49">
        <v>1</v>
      </c>
      <c r="C15" s="49">
        <v>1</v>
      </c>
      <c r="D15" s="49">
        <v>1</v>
      </c>
      <c r="E15" s="49">
        <f>E14/(AVERAGE($B$8:$D$8))</f>
        <v>0.95125628140703511</v>
      </c>
      <c r="F15" s="49">
        <f t="shared" ref="F15" si="2">F14/(AVERAGE($B$8:$D$8))</f>
        <v>0.96708542713567835</v>
      </c>
      <c r="G15" s="49">
        <f t="shared" ref="G15" si="3">G14/(AVERAGE($B$8:$D$8))</f>
        <v>0.91168341708542711</v>
      </c>
    </row>
    <row r="16" spans="1:7" x14ac:dyDescent="0.3">
      <c r="A16" s="49" t="s">
        <v>20</v>
      </c>
      <c r="B16" s="71">
        <f>AVERAGE(B15:D15)</f>
        <v>1</v>
      </c>
      <c r="C16" s="71"/>
      <c r="D16" s="71"/>
      <c r="E16" s="71">
        <f>AVERAGE(E15:G15)</f>
        <v>0.9433417085427136</v>
      </c>
      <c r="F16" s="71"/>
      <c r="G16" s="71"/>
    </row>
    <row r="17" spans="1:7" x14ac:dyDescent="0.3">
      <c r="A17" s="49" t="s">
        <v>5</v>
      </c>
      <c r="B17" s="49"/>
      <c r="C17" s="49"/>
      <c r="D17" s="49"/>
      <c r="E17" s="71">
        <f>STDEV(E15:G15)/SQRT(3)</f>
        <v>1.6475497231955568E-2</v>
      </c>
      <c r="F17" s="71"/>
      <c r="G17" s="71"/>
    </row>
  </sheetData>
  <mergeCells count="15">
    <mergeCell ref="B4:D4"/>
    <mergeCell ref="E4:G4"/>
    <mergeCell ref="E5:G5"/>
    <mergeCell ref="B1:D1"/>
    <mergeCell ref="E1:G1"/>
    <mergeCell ref="B7:D7"/>
    <mergeCell ref="E7:G7"/>
    <mergeCell ref="E10:G10"/>
    <mergeCell ref="E11:G11"/>
    <mergeCell ref="B10:D10"/>
    <mergeCell ref="B13:D13"/>
    <mergeCell ref="E13:G13"/>
    <mergeCell ref="B16:D16"/>
    <mergeCell ref="E16:G16"/>
    <mergeCell ref="E17:G1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6"/>
  <sheetViews>
    <sheetView topLeftCell="A3" workbookViewId="0">
      <selection activeCell="F31" sqref="F31"/>
    </sheetView>
  </sheetViews>
  <sheetFormatPr baseColWidth="10" defaultRowHeight="14.4" x14ac:dyDescent="0.3"/>
  <cols>
    <col min="1" max="1" width="15.109375" style="49" customWidth="1"/>
    <col min="2" max="8" width="11.5546875" style="49"/>
    <col min="9" max="9" width="17.21875" style="49" customWidth="1"/>
    <col min="10" max="16384" width="11.5546875" style="49"/>
  </cols>
  <sheetData>
    <row r="3" spans="1:19" ht="78" x14ac:dyDescent="0.3">
      <c r="A3" s="58" t="s">
        <v>95</v>
      </c>
      <c r="B3" s="58" t="s">
        <v>101</v>
      </c>
      <c r="C3" s="58" t="s">
        <v>100</v>
      </c>
      <c r="D3" s="58" t="s">
        <v>99</v>
      </c>
      <c r="E3" s="58" t="s">
        <v>98</v>
      </c>
      <c r="F3" s="58" t="s">
        <v>97</v>
      </c>
      <c r="G3" s="58" t="s">
        <v>96</v>
      </c>
      <c r="I3" s="40" t="s">
        <v>90</v>
      </c>
      <c r="J3" s="58" t="s">
        <v>101</v>
      </c>
      <c r="K3" s="58" t="s">
        <v>99</v>
      </c>
      <c r="L3" s="58" t="s">
        <v>97</v>
      </c>
      <c r="M3" s="58" t="s">
        <v>96</v>
      </c>
    </row>
    <row r="4" spans="1:19" x14ac:dyDescent="0.3">
      <c r="A4" s="73" t="s">
        <v>6</v>
      </c>
      <c r="B4" s="62">
        <v>120.70565032958984</v>
      </c>
      <c r="C4" s="62">
        <v>34.458858489990234</v>
      </c>
      <c r="D4" s="61">
        <v>287.61710151000977</v>
      </c>
      <c r="E4" s="61">
        <v>31.258281510009766</v>
      </c>
      <c r="F4" s="40">
        <v>89.447370000000006</v>
      </c>
      <c r="G4" s="60">
        <v>132.45259151000977</v>
      </c>
      <c r="I4" s="40" t="s">
        <v>6</v>
      </c>
      <c r="J4" s="40">
        <v>113.80145416259765</v>
      </c>
      <c r="K4" s="40">
        <v>241.02049098608398</v>
      </c>
      <c r="L4" s="40">
        <v>82.63212200000001</v>
      </c>
      <c r="M4" s="40">
        <v>95.704106986083985</v>
      </c>
    </row>
    <row r="5" spans="1:19" x14ac:dyDescent="0.3">
      <c r="A5" s="74"/>
      <c r="B5" s="62">
        <v>109.59104919433594</v>
      </c>
      <c r="C5" s="62">
        <v>33.340049743652344</v>
      </c>
      <c r="D5" s="61">
        <v>231.66509025634764</v>
      </c>
      <c r="E5" s="61">
        <v>36.450840256347661</v>
      </c>
      <c r="F5" s="40">
        <v>73.140209999999982</v>
      </c>
      <c r="G5" s="60">
        <v>88.733990256347653</v>
      </c>
      <c r="I5" s="40" t="s">
        <v>39</v>
      </c>
      <c r="J5" s="40">
        <v>210.3837860107422</v>
      </c>
      <c r="K5" s="40">
        <v>437.9757144506836</v>
      </c>
      <c r="L5" s="40">
        <v>170.37606</v>
      </c>
      <c r="M5" s="40">
        <v>172.24605045068358</v>
      </c>
    </row>
    <row r="6" spans="1:19" x14ac:dyDescent="0.3">
      <c r="A6" s="74"/>
      <c r="B6" s="62">
        <v>134.33505249023438</v>
      </c>
      <c r="C6" s="62">
        <v>31.690097808837891</v>
      </c>
      <c r="D6" s="61">
        <v>237.55175219116211</v>
      </c>
      <c r="E6" s="61">
        <v>33.311982191162116</v>
      </c>
      <c r="F6" s="40">
        <v>101.02305999999999</v>
      </c>
      <c r="G6" s="60">
        <v>71.526612191162116</v>
      </c>
    </row>
    <row r="7" spans="1:19" x14ac:dyDescent="0.3">
      <c r="A7" s="74"/>
      <c r="B7" s="62">
        <v>82.476890563964844</v>
      </c>
      <c r="C7" s="62">
        <v>29.957553863525391</v>
      </c>
      <c r="D7" s="61">
        <v>194.0054261364746</v>
      </c>
      <c r="E7" s="61">
        <v>23.36159613647461</v>
      </c>
      <c r="F7" s="40">
        <v>59.115289999999995</v>
      </c>
      <c r="G7" s="60">
        <v>81.570986136474602</v>
      </c>
      <c r="I7" s="49" t="s">
        <v>5</v>
      </c>
    </row>
    <row r="8" spans="1:19" x14ac:dyDescent="0.3">
      <c r="A8" s="74"/>
      <c r="B8" s="62">
        <v>121.89862823486328</v>
      </c>
      <c r="C8" s="62">
        <v>28.128105163574219</v>
      </c>
      <c r="D8" s="61">
        <v>254.26308483642578</v>
      </c>
      <c r="E8" s="61">
        <v>31.463944836425782</v>
      </c>
      <c r="F8" s="40">
        <v>90.434679999999986</v>
      </c>
      <c r="G8" s="60">
        <v>104.23635483642579</v>
      </c>
      <c r="I8" s="40" t="s">
        <v>6</v>
      </c>
      <c r="J8" s="40">
        <v>8.7573300942443559</v>
      </c>
      <c r="K8" s="40">
        <v>15.258739133129257</v>
      </c>
      <c r="L8" s="40">
        <v>7.3779804075934763</v>
      </c>
      <c r="M8" s="40">
        <v>10.621038684891349</v>
      </c>
    </row>
    <row r="9" spans="1:19" x14ac:dyDescent="0.3">
      <c r="I9" s="40" t="s">
        <v>39</v>
      </c>
      <c r="J9" s="40">
        <v>9.4391088422568039</v>
      </c>
      <c r="K9" s="40">
        <v>41.489285807120019</v>
      </c>
      <c r="L9" s="40">
        <v>8.7523236245772225</v>
      </c>
      <c r="M9" s="40">
        <v>38.79337344246035</v>
      </c>
    </row>
    <row r="11" spans="1:19" ht="78" x14ac:dyDescent="0.3">
      <c r="A11" s="58" t="s">
        <v>95</v>
      </c>
      <c r="B11" s="58" t="s">
        <v>101</v>
      </c>
      <c r="C11" s="58" t="s">
        <v>100</v>
      </c>
      <c r="D11" s="58" t="s">
        <v>99</v>
      </c>
      <c r="E11" s="58" t="s">
        <v>98</v>
      </c>
      <c r="F11" s="58" t="s">
        <v>97</v>
      </c>
      <c r="G11" s="58" t="s">
        <v>96</v>
      </c>
    </row>
    <row r="12" spans="1:19" x14ac:dyDescent="0.3">
      <c r="A12" s="73" t="s">
        <v>91</v>
      </c>
      <c r="B12" s="62">
        <v>209.05126953125</v>
      </c>
      <c r="C12" s="62">
        <v>49.298332214355469</v>
      </c>
      <c r="D12" s="61">
        <v>575.3154677856445</v>
      </c>
      <c r="E12" s="61">
        <v>37.688167785644538</v>
      </c>
      <c r="F12" s="40">
        <v>171.3631</v>
      </c>
      <c r="G12" s="60">
        <v>316.96586778564449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1:19" x14ac:dyDescent="0.3">
      <c r="A13" s="74"/>
      <c r="B13" s="62">
        <v>224.1533203125</v>
      </c>
      <c r="C13" s="62">
        <v>51.416645050048828</v>
      </c>
      <c r="D13" s="61">
        <v>376.79128494995115</v>
      </c>
      <c r="E13" s="61">
        <v>33.286014949951166</v>
      </c>
      <c r="F13" s="40">
        <v>190.86731000000003</v>
      </c>
      <c r="G13" s="60">
        <v>101.22131494995114</v>
      </c>
    </row>
    <row r="14" spans="1:19" x14ac:dyDescent="0.3">
      <c r="A14" s="74"/>
      <c r="B14" s="62">
        <v>207.29115295410156</v>
      </c>
      <c r="C14" s="62">
        <v>52.957809448242188</v>
      </c>
      <c r="D14" s="61">
        <v>434.78739055175782</v>
      </c>
      <c r="E14" s="61">
        <v>38.374950551757806</v>
      </c>
      <c r="F14" s="40">
        <v>168.91620999999998</v>
      </c>
      <c r="G14" s="60">
        <v>174.53842055175784</v>
      </c>
    </row>
    <row r="15" spans="1:19" x14ac:dyDescent="0.3">
      <c r="A15" s="74"/>
      <c r="B15" s="62">
        <v>233.43646240234375</v>
      </c>
      <c r="C15" s="62">
        <v>76.762611389160156</v>
      </c>
      <c r="D15" s="61">
        <v>469.12806861083982</v>
      </c>
      <c r="E15" s="61">
        <v>51.754158610839852</v>
      </c>
      <c r="F15" s="40">
        <v>181.6823</v>
      </c>
      <c r="G15" s="60">
        <v>158.92899861083981</v>
      </c>
    </row>
    <row r="16" spans="1:19" x14ac:dyDescent="0.3">
      <c r="A16" s="74"/>
      <c r="B16" s="62">
        <v>177.98672485351563</v>
      </c>
      <c r="C16" s="62">
        <v>46.293979644775391</v>
      </c>
      <c r="D16" s="61">
        <v>333.85636035522464</v>
      </c>
      <c r="E16" s="61">
        <v>38.935350355224614</v>
      </c>
      <c r="F16" s="40">
        <v>139.05137999999999</v>
      </c>
      <c r="G16" s="60">
        <v>109.57565035522464</v>
      </c>
    </row>
  </sheetData>
  <mergeCells count="2">
    <mergeCell ref="A4:A8"/>
    <mergeCell ref="A12:A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"/>
  <sheetViews>
    <sheetView workbookViewId="0">
      <selection activeCell="F33" sqref="F33"/>
    </sheetView>
  </sheetViews>
  <sheetFormatPr baseColWidth="10" defaultRowHeight="14.4" x14ac:dyDescent="0.3"/>
  <cols>
    <col min="1" max="16384" width="11.5546875" style="49"/>
  </cols>
  <sheetData>
    <row r="2" spans="1:15" x14ac:dyDescent="0.3">
      <c r="J2" s="80" t="s">
        <v>90</v>
      </c>
      <c r="K2" s="80"/>
      <c r="L2" s="80"/>
      <c r="M2" s="80" t="s">
        <v>5</v>
      </c>
      <c r="N2" s="80"/>
      <c r="O2" s="80"/>
    </row>
    <row r="3" spans="1:15" x14ac:dyDescent="0.3">
      <c r="A3" s="40"/>
      <c r="B3" s="92" t="s">
        <v>105</v>
      </c>
      <c r="C3" s="92"/>
      <c r="D3" s="80" t="s">
        <v>103</v>
      </c>
      <c r="E3" s="80"/>
      <c r="F3" s="80"/>
      <c r="G3" s="80" t="s">
        <v>102</v>
      </c>
      <c r="H3" s="80"/>
      <c r="I3" s="80"/>
      <c r="J3" s="40" t="s">
        <v>104</v>
      </c>
      <c r="K3" s="40" t="s">
        <v>103</v>
      </c>
      <c r="L3" s="40" t="s">
        <v>102</v>
      </c>
      <c r="M3" s="40" t="s">
        <v>104</v>
      </c>
      <c r="N3" s="40" t="s">
        <v>103</v>
      </c>
      <c r="O3" s="40" t="s">
        <v>102</v>
      </c>
    </row>
    <row r="4" spans="1:15" x14ac:dyDescent="0.3">
      <c r="A4" s="40" t="s">
        <v>6</v>
      </c>
      <c r="B4" s="40">
        <v>153</v>
      </c>
      <c r="C4" s="40">
        <v>39.049999999999997</v>
      </c>
      <c r="D4" s="64">
        <v>1.1100000000000003</v>
      </c>
      <c r="E4" s="64">
        <v>0.36000000000000032</v>
      </c>
      <c r="F4" s="40">
        <v>13</v>
      </c>
      <c r="G4" s="40">
        <v>98.48</v>
      </c>
      <c r="H4" s="40">
        <v>162.25</v>
      </c>
      <c r="I4" s="40">
        <v>115.25</v>
      </c>
      <c r="J4" s="40">
        <f>AVERAGE(B4:C4)</f>
        <v>96.025000000000006</v>
      </c>
      <c r="K4" s="40">
        <f>AVERAGE(D4:F4)</f>
        <v>4.8233333333333333</v>
      </c>
      <c r="L4" s="49">
        <f>AVERAGE(G4:I4)</f>
        <v>125.32666666666667</v>
      </c>
      <c r="M4" s="40"/>
      <c r="N4" s="40">
        <f>STDEV(D4:F4)/SQRT(3)</f>
        <v>4.0940620958217586</v>
      </c>
      <c r="O4" s="40">
        <v>19.085837972463018</v>
      </c>
    </row>
    <row r="5" spans="1:15" x14ac:dyDescent="0.3">
      <c r="A5" s="40" t="s">
        <v>39</v>
      </c>
      <c r="B5" s="40">
        <v>144</v>
      </c>
      <c r="C5" s="40">
        <v>25.43</v>
      </c>
      <c r="D5" s="64">
        <v>2.5100000000000007</v>
      </c>
      <c r="E5" s="64">
        <v>0</v>
      </c>
      <c r="F5" s="40">
        <v>46</v>
      </c>
      <c r="G5" s="40">
        <v>159.30000000000001</v>
      </c>
      <c r="H5" s="40">
        <v>434.73</v>
      </c>
      <c r="I5" s="40">
        <v>386.73</v>
      </c>
      <c r="J5" s="40">
        <f>AVERAGE(B5:C5)</f>
        <v>84.715000000000003</v>
      </c>
      <c r="K5" s="40">
        <f>AVERAGE(D5:F5)</f>
        <v>16.169999999999998</v>
      </c>
      <c r="L5" s="49">
        <f>AVERAGE(G5:I5)</f>
        <v>326.92</v>
      </c>
      <c r="M5" s="40"/>
      <c r="N5" s="40">
        <f>STDEV(D5:F5)/SQRT(3)</f>
        <v>14.93258963921976</v>
      </c>
      <c r="O5" s="40">
        <v>84.947725690568163</v>
      </c>
    </row>
  </sheetData>
  <mergeCells count="5">
    <mergeCell ref="J2:L2"/>
    <mergeCell ref="M2:O2"/>
    <mergeCell ref="B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26</vt:i4>
      </vt:variant>
    </vt:vector>
  </HeadingPairs>
  <TitlesOfParts>
    <vt:vector size="26" baseType="lpstr">
      <vt:lpstr>Figure 2b</vt:lpstr>
      <vt:lpstr>Figure 3b</vt:lpstr>
      <vt:lpstr>Figure 3d</vt:lpstr>
      <vt:lpstr>figure 4a</vt:lpstr>
      <vt:lpstr>figure 4b</vt:lpstr>
      <vt:lpstr>Figure 4c</vt:lpstr>
      <vt:lpstr>Figure 4d</vt:lpstr>
      <vt:lpstr>figure 5a</vt:lpstr>
      <vt:lpstr>figure 5b</vt:lpstr>
      <vt:lpstr>figure 5c</vt:lpstr>
      <vt:lpstr>figure 5d</vt:lpstr>
      <vt:lpstr>figure 5e</vt:lpstr>
      <vt:lpstr>figure 5g</vt:lpstr>
      <vt:lpstr>figure 5j</vt:lpstr>
      <vt:lpstr>figure 5l</vt:lpstr>
      <vt:lpstr>figure 5m</vt:lpstr>
      <vt:lpstr>Figure 5n-o</vt:lpstr>
      <vt:lpstr>Figure 5o</vt:lpstr>
      <vt:lpstr>Figure 6c</vt:lpstr>
      <vt:lpstr>Figure 6d</vt:lpstr>
      <vt:lpstr>figure 6e</vt:lpstr>
      <vt:lpstr>Figure 6f</vt:lpstr>
      <vt:lpstr>supp figure 1</vt:lpstr>
      <vt:lpstr>supp. figure 5 </vt:lpstr>
      <vt:lpstr>Supplementary figure 8b</vt:lpstr>
      <vt:lpstr>Supplementary figure 11b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Olivier</cp:lastModifiedBy>
  <dcterms:created xsi:type="dcterms:W3CDTF">2017-09-21T08:52:45Z</dcterms:created>
  <dcterms:modified xsi:type="dcterms:W3CDTF">2020-12-01T22:53:25Z</dcterms:modified>
</cp:coreProperties>
</file>