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a32nox/Manuscripts/200824 COVID PBMCs &amp; Lung/"/>
    </mc:Choice>
  </mc:AlternateContent>
  <xr:revisionPtr revIDLastSave="0" documentId="13_ncr:1_{C06C3E9D-476B-334F-93C4-E98C9ADD0423}" xr6:coauthVersionLast="36" xr6:coauthVersionMax="36" xr10:uidLastSave="{00000000-0000-0000-0000-000000000000}"/>
  <bookViews>
    <workbookView xWindow="0" yWindow="460" windowWidth="28800" windowHeight="17540" xr2:uid="{86F55BEF-E64E-5546-998F-AF3EF45A41D5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B9" i="1"/>
</calcChain>
</file>

<file path=xl/sharedStrings.xml><?xml version="1.0" encoding="utf-8"?>
<sst xmlns="http://schemas.openxmlformats.org/spreadsheetml/2006/main" count="157" uniqueCount="68">
  <si>
    <t>Patient ID</t>
  </si>
  <si>
    <t>Hospital</t>
  </si>
  <si>
    <t>GH_7</t>
  </si>
  <si>
    <t>GH_1</t>
  </si>
  <si>
    <t>GH_2</t>
  </si>
  <si>
    <t>GH_3</t>
  </si>
  <si>
    <t>GT_1</t>
  </si>
  <si>
    <t>GT_2</t>
  </si>
  <si>
    <t>GT_3</t>
  </si>
  <si>
    <t>GT_5</t>
  </si>
  <si>
    <t>GT_6</t>
  </si>
  <si>
    <t>m</t>
  </si>
  <si>
    <t>&gt;38</t>
  </si>
  <si>
    <t>f</t>
  </si>
  <si>
    <t>LMU University Hospital</t>
  </si>
  <si>
    <t>Asklepios Lung Clinic Gauting</t>
  </si>
  <si>
    <t>COVID-19 Severity</t>
  </si>
  <si>
    <t xml:space="preserve">Critical </t>
  </si>
  <si>
    <t>Age</t>
  </si>
  <si>
    <t>Gender</t>
  </si>
  <si>
    <t>BMI</t>
  </si>
  <si>
    <t>N/A</t>
  </si>
  <si>
    <t xml:space="preserve">Pre-existing disease </t>
  </si>
  <si>
    <t>HTA</t>
  </si>
  <si>
    <t>None</t>
  </si>
  <si>
    <t>CKD</t>
  </si>
  <si>
    <t>CVD</t>
  </si>
  <si>
    <t>Depression</t>
  </si>
  <si>
    <t>HTA, OSAS</t>
  </si>
  <si>
    <t xml:space="preserve">HTA, DM </t>
  </si>
  <si>
    <t xml:space="preserve">Duration in hospital </t>
  </si>
  <si>
    <t xml:space="preserve">Duration in ICU </t>
  </si>
  <si>
    <t>Ventilation type</t>
  </si>
  <si>
    <t xml:space="preserve">invasive </t>
  </si>
  <si>
    <t>Days on respirator before sampling</t>
  </si>
  <si>
    <t>Days on respirator after sampling</t>
  </si>
  <si>
    <t xml:space="preserve">Total days on respirator  </t>
  </si>
  <si>
    <t>&gt;49</t>
  </si>
  <si>
    <t xml:space="preserve">SOFA at sampling </t>
  </si>
  <si>
    <t>SARS-CoV-2 RT-qPCR initial</t>
  </si>
  <si>
    <t>Pos</t>
  </si>
  <si>
    <t xml:space="preserve">SARS-CoV-2 RT-qPCR at sampling </t>
  </si>
  <si>
    <t>negative PCR conversion after sampling</t>
  </si>
  <si>
    <t>17 days</t>
  </si>
  <si>
    <t>14 days</t>
  </si>
  <si>
    <t>3 days</t>
  </si>
  <si>
    <t xml:space="preserve">No conversion </t>
  </si>
  <si>
    <t xml:space="preserve">8 days </t>
  </si>
  <si>
    <t>21 days</t>
  </si>
  <si>
    <t xml:space="preserve">Sampling days post symptoms </t>
  </si>
  <si>
    <t>Sampling date</t>
  </si>
  <si>
    <t>24.04.2020</t>
  </si>
  <si>
    <t>13.05.2020</t>
  </si>
  <si>
    <t>Sample type</t>
  </si>
  <si>
    <t xml:space="preserve">ENTA </t>
  </si>
  <si>
    <t>Anti-SARS-CoV-2 IgA</t>
  </si>
  <si>
    <t>Anti-SARS-CoV-2 IgG</t>
  </si>
  <si>
    <t>Immunomodulatory medication</t>
  </si>
  <si>
    <t xml:space="preserve">Steroids </t>
  </si>
  <si>
    <t>Leucocyte number [G/l]</t>
  </si>
  <si>
    <t>Interleukin-6 [pg/ml]</t>
  </si>
  <si>
    <t>C-reaktives Protein (CRP) [mg/dl]</t>
  </si>
  <si>
    <t xml:space="preserve">Outcome </t>
  </si>
  <si>
    <t>Discharged</t>
  </si>
  <si>
    <t>Deceased</t>
  </si>
  <si>
    <t>borderline</t>
  </si>
  <si>
    <t>positive</t>
  </si>
  <si>
    <t>negative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</si>
</sst>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3" fillId="0" borderId="0" xfId="0" applyFont="1"/>
    <xf numFmtId="0" fontId="1" fillId="2" borderId="0" xfId="0" applyFont="1" applyFill="1"/>
    <xf numFmtId="0" fontId="3" fillId="0" borderId="0" xfId="0" applyFont="1" applyAlignment="1">
      <alignment horizontal="left"/>
    </xf>
    <xf numFmtId="1" fontId="3" fillId="0" borderId="0" xfId="1" applyNumberFormat="1" applyFont="1" applyBorder="1" applyAlignment="1">
      <alignment horizontal="left"/>
    </xf>
    <xf numFmtId="1" fontId="3" fillId="0" borderId="0" xfId="0" applyNumberFormat="1" applyFont="1" applyBorder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14" fontId="3" fillId="2" borderId="0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Standard" xfId="0" builtinId="0"/>
    <cellStyle name="Standard 2" xfId="1" xr:uid="{7C020F97-FC32-8145-9BA4-74783B7C7ED5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10D45-D977-7B48-9C4E-FC7187BC02BC}">
  <dimension ref="A1:J28"/>
  <sheetViews>
    <sheetView tabSelected="1" workbookViewId="0">
      <selection activeCell="M21" sqref="M21"/>
    </sheetView>
  </sheetViews>
  <sheetFormatPr baseColWidth="10" defaultRowHeight="14" x14ac:dyDescent="0.2"/>
  <cols>
    <col min="1" max="1" width="37.33203125" style="2" bestFit="1" customWidth="1"/>
    <col min="2" max="2" width="14.5" style="2" bestFit="1" customWidth="1"/>
    <col min="3" max="3" width="17.5" style="2" bestFit="1" customWidth="1"/>
    <col min="4" max="4" width="10.83203125" style="2"/>
    <col min="5" max="5" width="13.5" style="2" bestFit="1" customWidth="1"/>
    <col min="6" max="7" width="10.5" style="2" bestFit="1" customWidth="1"/>
    <col min="8" max="8" width="10.83203125" style="2" bestFit="1" customWidth="1"/>
    <col min="9" max="9" width="10.5" style="2" bestFit="1" customWidth="1"/>
    <col min="10" max="10" width="9.5" style="2" bestFit="1" customWidth="1"/>
    <col min="11" max="16384" width="10.83203125" style="2"/>
  </cols>
  <sheetData>
    <row r="1" spans="1:10" s="1" customFormat="1" ht="37" customHeight="1" thickBot="1" x14ac:dyDescent="0.2">
      <c r="A1" s="3" t="s">
        <v>1</v>
      </c>
      <c r="B1" s="21" t="s">
        <v>14</v>
      </c>
      <c r="C1" s="21"/>
      <c r="D1" s="21"/>
      <c r="E1" s="22"/>
      <c r="F1" s="21" t="s">
        <v>15</v>
      </c>
      <c r="G1" s="21"/>
      <c r="H1" s="21"/>
      <c r="I1" s="21"/>
      <c r="J1" s="22"/>
    </row>
    <row r="2" spans="1:10" x14ac:dyDescent="0.15">
      <c r="A2" s="3"/>
      <c r="B2" s="4"/>
      <c r="C2" s="4"/>
      <c r="D2" s="4"/>
      <c r="E2" s="4"/>
      <c r="F2" s="4"/>
      <c r="G2" s="4"/>
      <c r="H2" s="4"/>
      <c r="I2" s="4"/>
      <c r="J2" s="4"/>
    </row>
    <row r="3" spans="1:10" x14ac:dyDescent="0.15">
      <c r="A3" s="5" t="s">
        <v>0</v>
      </c>
      <c r="B3" s="6" t="s">
        <v>5</v>
      </c>
      <c r="C3" s="6" t="s">
        <v>3</v>
      </c>
      <c r="D3" s="6" t="s">
        <v>4</v>
      </c>
      <c r="E3" s="6" t="s">
        <v>2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spans="1:10" x14ac:dyDescent="0.15">
      <c r="A4" s="3" t="s">
        <v>16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</row>
    <row r="5" spans="1:10" x14ac:dyDescent="0.15">
      <c r="A5" s="3" t="s">
        <v>18</v>
      </c>
      <c r="B5" s="6">
        <v>75</v>
      </c>
      <c r="C5" s="6">
        <v>51</v>
      </c>
      <c r="D5" s="6">
        <v>80</v>
      </c>
      <c r="E5" s="6">
        <v>73</v>
      </c>
      <c r="F5" s="7">
        <v>79</v>
      </c>
      <c r="G5" s="7">
        <v>57</v>
      </c>
      <c r="H5" s="7">
        <v>81</v>
      </c>
      <c r="I5" s="8">
        <v>82</v>
      </c>
      <c r="J5" s="8">
        <v>80</v>
      </c>
    </row>
    <row r="6" spans="1:10" x14ac:dyDescent="0.15">
      <c r="A6" s="3" t="s">
        <v>19</v>
      </c>
      <c r="B6" s="6" t="s">
        <v>11</v>
      </c>
      <c r="C6" s="6" t="s">
        <v>11</v>
      </c>
      <c r="D6" s="6" t="s">
        <v>13</v>
      </c>
      <c r="E6" s="6" t="s">
        <v>11</v>
      </c>
      <c r="F6" s="6" t="s">
        <v>11</v>
      </c>
      <c r="G6" s="6" t="s">
        <v>13</v>
      </c>
      <c r="H6" s="6" t="s">
        <v>11</v>
      </c>
      <c r="I6" s="6" t="s">
        <v>11</v>
      </c>
      <c r="J6" s="6" t="s">
        <v>11</v>
      </c>
    </row>
    <row r="7" spans="1:10" x14ac:dyDescent="0.15">
      <c r="A7" s="3" t="s">
        <v>20</v>
      </c>
      <c r="B7" s="9">
        <v>26.12</v>
      </c>
      <c r="C7" s="9">
        <v>22.16</v>
      </c>
      <c r="D7" s="9">
        <v>31.3</v>
      </c>
      <c r="E7" s="9" t="s">
        <v>21</v>
      </c>
      <c r="F7" s="6">
        <v>23.1</v>
      </c>
      <c r="G7" s="6">
        <v>26</v>
      </c>
      <c r="H7" s="6" t="s">
        <v>21</v>
      </c>
      <c r="I7" s="6" t="s">
        <v>21</v>
      </c>
      <c r="J7" s="6" t="s">
        <v>21</v>
      </c>
    </row>
    <row r="8" spans="1:10" x14ac:dyDescent="0.15">
      <c r="A8" s="3" t="s">
        <v>22</v>
      </c>
      <c r="B8" s="9" t="s">
        <v>23</v>
      </c>
      <c r="C8" s="9" t="s">
        <v>24</v>
      </c>
      <c r="D8" s="9" t="s">
        <v>25</v>
      </c>
      <c r="E8" s="9" t="s">
        <v>26</v>
      </c>
      <c r="F8" s="6" t="s">
        <v>23</v>
      </c>
      <c r="G8" s="6" t="s">
        <v>27</v>
      </c>
      <c r="H8" s="6" t="s">
        <v>28</v>
      </c>
      <c r="I8" s="6" t="s">
        <v>29</v>
      </c>
      <c r="J8" s="6" t="s">
        <v>23</v>
      </c>
    </row>
    <row r="9" spans="1:10" x14ac:dyDescent="0.15">
      <c r="A9" s="3" t="s">
        <v>30</v>
      </c>
      <c r="B9" s="9">
        <f>B10+63</f>
        <v>132</v>
      </c>
      <c r="C9" s="9">
        <f>C10+72</f>
        <v>115</v>
      </c>
      <c r="D9" s="9">
        <v>95</v>
      </c>
      <c r="E9" s="9">
        <v>15</v>
      </c>
      <c r="F9" s="9">
        <v>64</v>
      </c>
      <c r="G9" s="9">
        <v>50</v>
      </c>
      <c r="H9" s="9">
        <v>84</v>
      </c>
      <c r="I9" s="9">
        <v>84</v>
      </c>
      <c r="J9" s="9">
        <v>21</v>
      </c>
    </row>
    <row r="10" spans="1:10" x14ac:dyDescent="0.15">
      <c r="A10" s="3" t="s">
        <v>31</v>
      </c>
      <c r="B10" s="9">
        <v>69</v>
      </c>
      <c r="C10" s="9">
        <v>43</v>
      </c>
      <c r="D10" s="9">
        <v>95</v>
      </c>
      <c r="E10" s="9">
        <v>15</v>
      </c>
      <c r="F10" s="9">
        <v>40</v>
      </c>
      <c r="G10" s="9">
        <v>37</v>
      </c>
      <c r="H10" s="9">
        <v>41</v>
      </c>
      <c r="I10" s="9">
        <v>84</v>
      </c>
      <c r="J10" s="9">
        <v>21</v>
      </c>
    </row>
    <row r="11" spans="1:10" x14ac:dyDescent="0.15">
      <c r="A11" s="3" t="s">
        <v>32</v>
      </c>
      <c r="B11" s="9" t="s">
        <v>33</v>
      </c>
      <c r="C11" s="9" t="s">
        <v>33</v>
      </c>
      <c r="D11" s="9" t="s">
        <v>33</v>
      </c>
      <c r="E11" s="9" t="s">
        <v>33</v>
      </c>
      <c r="F11" s="9" t="s">
        <v>33</v>
      </c>
      <c r="G11" s="9" t="s">
        <v>33</v>
      </c>
      <c r="H11" s="9" t="s">
        <v>33</v>
      </c>
      <c r="I11" s="9" t="s">
        <v>33</v>
      </c>
      <c r="J11" s="9" t="s">
        <v>33</v>
      </c>
    </row>
    <row r="12" spans="1:10" ht="15" x14ac:dyDescent="0.15">
      <c r="A12" s="10" t="s">
        <v>34</v>
      </c>
      <c r="B12" s="6">
        <v>20</v>
      </c>
      <c r="C12" s="6">
        <v>29</v>
      </c>
      <c r="D12" s="6">
        <v>15</v>
      </c>
      <c r="E12" s="6">
        <v>8</v>
      </c>
      <c r="F12" s="11">
        <v>29</v>
      </c>
      <c r="G12" s="11">
        <v>28</v>
      </c>
      <c r="H12" s="11">
        <v>29</v>
      </c>
      <c r="I12" s="11" t="s">
        <v>12</v>
      </c>
      <c r="J12" s="11">
        <v>35</v>
      </c>
    </row>
    <row r="13" spans="1:10" ht="15" x14ac:dyDescent="0.15">
      <c r="A13" s="10" t="s">
        <v>35</v>
      </c>
      <c r="B13" s="6">
        <v>40</v>
      </c>
      <c r="C13" s="6">
        <v>19</v>
      </c>
      <c r="D13" s="6">
        <v>75</v>
      </c>
      <c r="E13" s="6">
        <v>6</v>
      </c>
      <c r="F13" s="11">
        <v>10</v>
      </c>
      <c r="G13" s="11">
        <v>0</v>
      </c>
      <c r="H13" s="11">
        <v>11</v>
      </c>
      <c r="I13" s="11">
        <v>8</v>
      </c>
      <c r="J13" s="11">
        <v>15</v>
      </c>
    </row>
    <row r="14" spans="1:10" x14ac:dyDescent="0.15">
      <c r="A14" s="3" t="s">
        <v>36</v>
      </c>
      <c r="B14" s="6">
        <v>60</v>
      </c>
      <c r="C14" s="6">
        <v>48</v>
      </c>
      <c r="D14" s="6">
        <v>90</v>
      </c>
      <c r="E14" s="6">
        <v>14</v>
      </c>
      <c r="F14" s="8">
        <v>39</v>
      </c>
      <c r="G14" s="8">
        <v>28</v>
      </c>
      <c r="H14" s="8">
        <v>40</v>
      </c>
      <c r="I14" s="8" t="s">
        <v>12</v>
      </c>
      <c r="J14" s="8" t="s">
        <v>37</v>
      </c>
    </row>
    <row r="15" spans="1:10" x14ac:dyDescent="0.15">
      <c r="A15" s="3" t="s">
        <v>38</v>
      </c>
      <c r="B15" s="6">
        <v>9</v>
      </c>
      <c r="C15" s="6">
        <v>6</v>
      </c>
      <c r="D15" s="6">
        <v>7</v>
      </c>
      <c r="E15" s="6">
        <v>13</v>
      </c>
      <c r="F15" s="9">
        <v>6</v>
      </c>
      <c r="G15" s="9">
        <v>3</v>
      </c>
      <c r="H15" s="9">
        <v>3</v>
      </c>
      <c r="I15" s="9">
        <v>3</v>
      </c>
      <c r="J15" s="9">
        <v>9</v>
      </c>
    </row>
    <row r="16" spans="1:10" x14ac:dyDescent="0.15">
      <c r="A16" s="3" t="s">
        <v>39</v>
      </c>
      <c r="B16" s="6" t="s">
        <v>66</v>
      </c>
      <c r="C16" s="6" t="s">
        <v>66</v>
      </c>
      <c r="D16" s="6" t="s">
        <v>66</v>
      </c>
      <c r="E16" s="6" t="s">
        <v>66</v>
      </c>
      <c r="F16" s="6" t="s">
        <v>66</v>
      </c>
      <c r="G16" s="6" t="s">
        <v>66</v>
      </c>
      <c r="H16" s="6" t="s">
        <v>66</v>
      </c>
      <c r="I16" s="6" t="s">
        <v>66</v>
      </c>
      <c r="J16" s="6" t="s">
        <v>66</v>
      </c>
    </row>
    <row r="17" spans="1:10" x14ac:dyDescent="0.15">
      <c r="A17" s="3" t="s">
        <v>41</v>
      </c>
      <c r="B17" s="6" t="s">
        <v>65</v>
      </c>
      <c r="C17" s="6" t="s">
        <v>67</v>
      </c>
      <c r="D17" s="6" t="s">
        <v>65</v>
      </c>
      <c r="E17" s="6" t="s">
        <v>65</v>
      </c>
      <c r="F17" s="6" t="s">
        <v>67</v>
      </c>
      <c r="G17" s="6" t="s">
        <v>65</v>
      </c>
      <c r="H17" s="6" t="s">
        <v>67</v>
      </c>
      <c r="I17" s="6" t="s">
        <v>66</v>
      </c>
      <c r="J17" s="6" t="s">
        <v>65</v>
      </c>
    </row>
    <row r="18" spans="1:10" x14ac:dyDescent="0.15">
      <c r="A18" s="12" t="s">
        <v>42</v>
      </c>
      <c r="B18" s="6" t="s">
        <v>43</v>
      </c>
      <c r="C18" s="6" t="s">
        <v>44</v>
      </c>
      <c r="D18" s="6" t="s">
        <v>45</v>
      </c>
      <c r="E18" s="9" t="s">
        <v>46</v>
      </c>
      <c r="F18" s="9" t="s">
        <v>43</v>
      </c>
      <c r="G18" s="13" t="s">
        <v>43</v>
      </c>
      <c r="H18" s="13" t="s">
        <v>47</v>
      </c>
      <c r="I18" s="13" t="s">
        <v>48</v>
      </c>
      <c r="J18" s="6" t="s">
        <v>47</v>
      </c>
    </row>
    <row r="19" spans="1:10" x14ac:dyDescent="0.15">
      <c r="A19" s="12" t="s">
        <v>49</v>
      </c>
      <c r="B19" s="14">
        <v>20</v>
      </c>
      <c r="C19" s="14">
        <v>40</v>
      </c>
      <c r="D19" s="14">
        <v>28</v>
      </c>
      <c r="E19" s="14">
        <v>14</v>
      </c>
      <c r="F19" s="6">
        <v>38</v>
      </c>
      <c r="G19" s="6">
        <v>37</v>
      </c>
      <c r="H19" s="6">
        <v>34</v>
      </c>
      <c r="I19" s="6">
        <v>38</v>
      </c>
      <c r="J19" s="6">
        <v>35</v>
      </c>
    </row>
    <row r="20" spans="1:10" x14ac:dyDescent="0.15">
      <c r="A20" s="15" t="s">
        <v>50</v>
      </c>
      <c r="B20" s="16" t="s">
        <v>51</v>
      </c>
      <c r="C20" s="16" t="s">
        <v>51</v>
      </c>
      <c r="D20" s="16" t="s">
        <v>51</v>
      </c>
      <c r="E20" s="16" t="s">
        <v>52</v>
      </c>
      <c r="F20" s="17">
        <v>43945</v>
      </c>
      <c r="G20" s="17">
        <v>43945</v>
      </c>
      <c r="H20" s="17">
        <v>43945</v>
      </c>
      <c r="I20" s="17">
        <v>43950</v>
      </c>
      <c r="J20" s="17">
        <v>43950</v>
      </c>
    </row>
    <row r="21" spans="1:10" x14ac:dyDescent="0.15">
      <c r="A21" s="15" t="s">
        <v>53</v>
      </c>
      <c r="B21" s="18" t="s">
        <v>54</v>
      </c>
      <c r="C21" s="18" t="s">
        <v>54</v>
      </c>
      <c r="D21" s="18" t="s">
        <v>54</v>
      </c>
      <c r="E21" s="18" t="s">
        <v>54</v>
      </c>
      <c r="F21" s="19" t="s">
        <v>54</v>
      </c>
      <c r="G21" s="19" t="s">
        <v>54</v>
      </c>
      <c r="H21" s="19" t="s">
        <v>54</v>
      </c>
      <c r="I21" s="19" t="s">
        <v>54</v>
      </c>
      <c r="J21" s="19" t="s">
        <v>54</v>
      </c>
    </row>
    <row r="22" spans="1:10" x14ac:dyDescent="0.15">
      <c r="A22" s="3" t="s">
        <v>55</v>
      </c>
      <c r="B22" s="6" t="s">
        <v>40</v>
      </c>
      <c r="C22" s="6" t="s">
        <v>40</v>
      </c>
      <c r="D22" s="6" t="s">
        <v>40</v>
      </c>
      <c r="E22" s="20" t="s">
        <v>21</v>
      </c>
      <c r="F22" s="20" t="s">
        <v>21</v>
      </c>
      <c r="G22" s="20" t="s">
        <v>21</v>
      </c>
      <c r="H22" s="20" t="s">
        <v>21</v>
      </c>
      <c r="I22" s="20" t="s">
        <v>21</v>
      </c>
      <c r="J22" s="20" t="s">
        <v>21</v>
      </c>
    </row>
    <row r="23" spans="1:10" x14ac:dyDescent="0.15">
      <c r="A23" s="3" t="s">
        <v>56</v>
      </c>
      <c r="B23" s="6" t="s">
        <v>40</v>
      </c>
      <c r="C23" s="6" t="s">
        <v>40</v>
      </c>
      <c r="D23" s="6" t="s">
        <v>40</v>
      </c>
      <c r="E23" s="20" t="s">
        <v>21</v>
      </c>
      <c r="F23" s="20" t="s">
        <v>21</v>
      </c>
      <c r="G23" s="20" t="s">
        <v>21</v>
      </c>
      <c r="H23" s="20" t="s">
        <v>21</v>
      </c>
      <c r="I23" s="20" t="s">
        <v>21</v>
      </c>
      <c r="J23" s="20" t="s">
        <v>21</v>
      </c>
    </row>
    <row r="24" spans="1:10" x14ac:dyDescent="0.15">
      <c r="A24" s="3" t="s">
        <v>57</v>
      </c>
      <c r="B24" s="6"/>
      <c r="C24" s="6" t="s">
        <v>58</v>
      </c>
      <c r="D24" s="6" t="s">
        <v>58</v>
      </c>
      <c r="E24" s="6" t="s">
        <v>58</v>
      </c>
      <c r="F24" s="6"/>
      <c r="G24" s="6"/>
      <c r="H24" s="20" t="s">
        <v>58</v>
      </c>
      <c r="I24" s="6"/>
      <c r="J24" s="6"/>
    </row>
    <row r="25" spans="1:10" x14ac:dyDescent="0.15">
      <c r="A25" s="3" t="s">
        <v>59</v>
      </c>
      <c r="B25" s="14">
        <v>16.399999999999999</v>
      </c>
      <c r="C25" s="14">
        <v>11</v>
      </c>
      <c r="D25" s="14">
        <v>23.6</v>
      </c>
      <c r="E25" s="14">
        <v>6.48</v>
      </c>
      <c r="F25" s="9">
        <v>2.9</v>
      </c>
      <c r="G25" s="9">
        <v>9.6</v>
      </c>
      <c r="H25" s="9">
        <v>4.7</v>
      </c>
      <c r="I25" s="9">
        <v>15.9</v>
      </c>
      <c r="J25" s="9">
        <v>18.600000000000001</v>
      </c>
    </row>
    <row r="26" spans="1:10" x14ac:dyDescent="0.15">
      <c r="A26" s="3" t="s">
        <v>60</v>
      </c>
      <c r="B26" s="6">
        <v>2465</v>
      </c>
      <c r="C26" s="14">
        <v>6.3</v>
      </c>
      <c r="D26" s="14">
        <v>8.5</v>
      </c>
      <c r="E26" s="6">
        <v>368</v>
      </c>
      <c r="F26" s="20" t="s">
        <v>21</v>
      </c>
      <c r="G26" s="20" t="s">
        <v>21</v>
      </c>
      <c r="H26" s="20" t="s">
        <v>21</v>
      </c>
      <c r="I26" s="20" t="s">
        <v>21</v>
      </c>
      <c r="J26" s="20" t="s">
        <v>21</v>
      </c>
    </row>
    <row r="27" spans="1:10" x14ac:dyDescent="0.15">
      <c r="A27" s="3" t="s">
        <v>61</v>
      </c>
      <c r="B27" s="14">
        <v>5.3</v>
      </c>
      <c r="C27" s="14">
        <v>0.7</v>
      </c>
      <c r="D27" s="14">
        <v>1.6</v>
      </c>
      <c r="E27" s="14">
        <v>0.3</v>
      </c>
      <c r="F27" s="9">
        <v>1.87</v>
      </c>
      <c r="G27" s="9">
        <v>22.5</v>
      </c>
      <c r="H27" s="9">
        <v>7.48</v>
      </c>
      <c r="I27" s="9">
        <v>11</v>
      </c>
      <c r="J27" s="9">
        <v>10.5</v>
      </c>
    </row>
    <row r="28" spans="1:10" x14ac:dyDescent="0.15">
      <c r="A28" s="3" t="s">
        <v>62</v>
      </c>
      <c r="B28" s="9" t="s">
        <v>63</v>
      </c>
      <c r="C28" s="9" t="s">
        <v>63</v>
      </c>
      <c r="D28" s="9" t="s">
        <v>63</v>
      </c>
      <c r="E28" s="6" t="s">
        <v>64</v>
      </c>
      <c r="F28" s="6" t="s">
        <v>63</v>
      </c>
      <c r="G28" s="6" t="s">
        <v>63</v>
      </c>
      <c r="H28" s="6" t="s">
        <v>63</v>
      </c>
      <c r="I28" s="6" t="s">
        <v>63</v>
      </c>
      <c r="J28" s="6" t="s">
        <v>64</v>
      </c>
    </row>
  </sheetData>
  <mergeCells count="2">
    <mergeCell ref="B1:E1"/>
    <mergeCell ref="F1:J1"/>
  </mergeCells>
  <conditionalFormatting sqref="F5">
    <cfRule type="duplicateValues" dxfId="1" priority="1"/>
    <cfRule type="duplicateValues" dxfId="0" priority="2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Kilian Schober</dc:creator>
  <cp:lastModifiedBy>Kilian Schober</cp:lastModifiedBy>
  <dcterms:created xsi:type="dcterms:W3CDTF">2020-10-22T12:56:20Z</dcterms:created>
  <dcterms:modified xsi:type="dcterms:W3CDTF">2020-12-07T13:42:06Z</dcterms:modified>
</cp:coreProperties>
</file>