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Ae. tauschii" sheetId="1" state="visible" r:id="rId2"/>
    <sheet name="CSB" sheetId="2" state="visible" r:id="rId3"/>
    <sheet name="CSD" sheetId="3" state="visible" r:id="rId4"/>
    <sheet name="WEWB" sheetId="4" state="visible" r:id="rId5"/>
    <sheet name="Ae. sharonensis" sheetId="5" state="visible" r:id="rId6"/>
    <sheet name="Ae. longissima" sheetId="6" state="visible" r:id="rId7"/>
    <sheet name="Ae. speltoides" sheetId="7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<sst xmlns="http://schemas.openxmlformats.org/spreadsheetml/2006/main" count="469" uniqueCount="81">
  <si>
    <t xml:space="preserve">Summary of haploblocks with reference Ae. tauschii</t>
  </si>
  <si>
    <t xml:space="preserve">Chromosome</t>
  </si>
  <si>
    <t xml:space="preserve">Mininal haploblock size [bp]</t>
  </si>
  <si>
    <t xml:space="preserve">Maximal haploblock size [bp]</t>
  </si>
  <si>
    <t xml:space="preserve">Average haploblock size [bp]</t>
  </si>
  <si>
    <t xml:space="preserve">Median haploblock size [bp]</t>
  </si>
  <si>
    <t xml:space="preserve">Total Length of haploblocks [bp]</t>
  </si>
  <si>
    <t xml:space="preserve">No. of Haploblocks on each chromosome</t>
  </si>
  <si>
    <t xml:space="preserve">No. of Genes in Haploblocks</t>
  </si>
  <si>
    <t xml:space="preserve">Length of chromosome [bp]</t>
  </si>
  <si>
    <t xml:space="preserve">Percent of chromosome length covered by haploblocks [%]</t>
  </si>
  <si>
    <t xml:space="preserve">Total number of HC genes on chromosome</t>
  </si>
  <si>
    <t xml:space="preserve">Percent of all genes present in haploblocks [%]</t>
  </si>
  <si>
    <t xml:space="preserve">CSB 95%</t>
  </si>
  <si>
    <t xml:space="preserve">Ae. tauschii chr1</t>
  </si>
  <si>
    <t xml:space="preserve">Ae. tauschii chr2</t>
  </si>
  <si>
    <t xml:space="preserve">Ae. tauschii chr3</t>
  </si>
  <si>
    <t xml:space="preserve">Ae. tauschii chr4</t>
  </si>
  <si>
    <t xml:space="preserve">Ae. tauschii chr5</t>
  </si>
  <si>
    <t xml:space="preserve">Ae. tauschii chr6</t>
  </si>
  <si>
    <t xml:space="preserve">Ae. tauschii chr7</t>
  </si>
  <si>
    <t xml:space="preserve">Total</t>
  </si>
  <si>
    <t xml:space="preserve">CSD 99%</t>
  </si>
  <si>
    <t xml:space="preserve">WEWB 95%</t>
  </si>
  <si>
    <t xml:space="preserve">Ae. longissima 95%</t>
  </si>
  <si>
    <t xml:space="preserve">Ae. sharonensis 95%</t>
  </si>
  <si>
    <t xml:space="preserve">Ae. speltoides 95%</t>
  </si>
  <si>
    <t xml:space="preserve">Summary of haploblocks with reference CS subgenome B</t>
  </si>
  <si>
    <t xml:space="preserve">CSD 95%</t>
  </si>
  <si>
    <t xml:space="preserve">CS chr1B</t>
  </si>
  <si>
    <t xml:space="preserve">CS chr2B</t>
  </si>
  <si>
    <t xml:space="preserve">CS chr3B</t>
  </si>
  <si>
    <t xml:space="preserve">CS chr4B</t>
  </si>
  <si>
    <t xml:space="preserve">CS chr5B</t>
  </si>
  <si>
    <t xml:space="preserve">CS chr6B</t>
  </si>
  <si>
    <t xml:space="preserve">CS chr7B</t>
  </si>
  <si>
    <t xml:space="preserve">Ae. tauschii 95%</t>
  </si>
  <si>
    <t xml:space="preserve">Summary of haploblocks with reference CS subgenome D</t>
  </si>
  <si>
    <t xml:space="preserve">CS chr1D</t>
  </si>
  <si>
    <t xml:space="preserve">CS chr2D</t>
  </si>
  <si>
    <t xml:space="preserve">CS chr3D</t>
  </si>
  <si>
    <t xml:space="preserve">CS chr4D</t>
  </si>
  <si>
    <t xml:space="preserve">CS chr5D</t>
  </si>
  <si>
    <t xml:space="preserve">CS chr6D</t>
  </si>
  <si>
    <t xml:space="preserve">CS chr7D</t>
  </si>
  <si>
    <t xml:space="preserve">Ae. tauschii 99%</t>
  </si>
  <si>
    <t xml:space="preserve">Summary of haploblocks with reference WEW subgenome B</t>
  </si>
  <si>
    <t xml:space="preserve">WEW.1B</t>
  </si>
  <si>
    <t xml:space="preserve">WEW.2B</t>
  </si>
  <si>
    <t xml:space="preserve">WEW.3B</t>
  </si>
  <si>
    <t xml:space="preserve">WEW.4B</t>
  </si>
  <si>
    <t xml:space="preserve">WEW.5B</t>
  </si>
  <si>
    <t xml:space="preserve">WEW.6B</t>
  </si>
  <si>
    <t xml:space="preserve">WEW.7B</t>
  </si>
  <si>
    <t xml:space="preserve">Ae. speltoidies 95%</t>
  </si>
  <si>
    <t xml:space="preserve">Summary of haploblocks with reference Ae. sharonensis</t>
  </si>
  <si>
    <t xml:space="preserve">Ae. sharonensis chr1S</t>
  </si>
  <si>
    <t xml:space="preserve">Ae. sharonensis chr2S</t>
  </si>
  <si>
    <t xml:space="preserve">Ae. sharonensis chr3S</t>
  </si>
  <si>
    <t xml:space="preserve">Ae. sharonensis chr4S</t>
  </si>
  <si>
    <t xml:space="preserve">Ae. sharonensis chr5S</t>
  </si>
  <si>
    <t xml:space="preserve">Ae. sharonensis chr6S</t>
  </si>
  <si>
    <t xml:space="preserve">Ae. sharonensis chr7S</t>
  </si>
  <si>
    <t xml:space="preserve">Ae. longissima 99%</t>
  </si>
  <si>
    <t xml:space="preserve">Summary of haploblocks with reference Ae. longissima</t>
  </si>
  <si>
    <t xml:space="preserve">Ae. longissima chr1S</t>
  </si>
  <si>
    <t xml:space="preserve">Ae. longissima chr2S</t>
  </si>
  <si>
    <t xml:space="preserve">Ae. longissima chr3S</t>
  </si>
  <si>
    <t xml:space="preserve">Ae. longissima chr4S</t>
  </si>
  <si>
    <t xml:space="preserve">Ae. longissima chr5S</t>
  </si>
  <si>
    <t xml:space="preserve">Ae. longissima chr6S</t>
  </si>
  <si>
    <t xml:space="preserve">Ae. longissima chr7S</t>
  </si>
  <si>
    <t xml:space="preserve">Ae. sharonensis 99%</t>
  </si>
  <si>
    <t xml:space="preserve">Summary of haploblocks with reference Ae. speltoides</t>
  </si>
  <si>
    <t xml:space="preserve">Ae. speltoides chr1B</t>
  </si>
  <si>
    <t xml:space="preserve">Ae. speltoides chr2B</t>
  </si>
  <si>
    <t xml:space="preserve">Ae. speltoides chr3B</t>
  </si>
  <si>
    <t xml:space="preserve">Ae. speltoides chr4B</t>
  </si>
  <si>
    <t xml:space="preserve">Ae. speltoides chr5B</t>
  </si>
  <si>
    <t xml:space="preserve">Ae. speltoides chr6B</t>
  </si>
  <si>
    <t xml:space="preserve">Ae. speltoides chr7B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</si>
</sst>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"/>
  </numFmts>
  <fonts count="6">
    <font>
      <sz val="12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Calibri"/>
      <family val="2"/>
      <charset val="1"/>
    </font>
    <font>
      <sz val="12"/>
      <color rgb="FFFF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0000"/>
        <bgColor rgb="FF99330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Y6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34" activeCellId="0" sqref="B34"/>
    </sheetView>
  </sheetViews>
  <sheetFormatPr defaultColWidth="10.51171875" defaultRowHeight="16" zeroHeight="false" outlineLevelRow="0" outlineLevelCol="0"/>
  <cols>
    <col collapsed="false" customWidth="true" hidden="false" outlineLevel="0" max="1" min="1" style="0" width="13.83"/>
    <col collapsed="false" customWidth="true" hidden="false" outlineLevel="0" max="2" min="2" style="0" width="10.17"/>
    <col collapsed="false" customWidth="true" hidden="false" outlineLevel="0" max="3" min="3" style="0" width="11.16"/>
    <col collapsed="false" customWidth="true" hidden="false" outlineLevel="0" max="4" min="4" style="0" width="12.16"/>
    <col collapsed="false" customWidth="true" hidden="false" outlineLevel="0" max="5" min="5" style="0" width="11.16"/>
    <col collapsed="false" customWidth="true" hidden="false" outlineLevel="0" max="6" min="6" style="0" width="12.83"/>
    <col collapsed="false" customWidth="true" hidden="false" outlineLevel="0" max="7" min="7" style="0" width="16.33"/>
    <col collapsed="false" customWidth="true" hidden="false" outlineLevel="0" max="9" min="9" style="0" width="11.16"/>
    <col collapsed="false" customWidth="true" hidden="false" outlineLevel="0" max="10" min="10" style="0" width="20.83"/>
    <col collapsed="false" customWidth="true" hidden="false" outlineLevel="0" max="11" min="11" style="0" width="13.33"/>
    <col collapsed="false" customWidth="true" hidden="false" outlineLevel="0" max="12" min="12" style="0" width="14.66"/>
    <col collapsed="false" customWidth="true" hidden="false" outlineLevel="0" max="18" min="15" style="0" width="11"/>
    <col collapsed="false" customWidth="true" hidden="false" outlineLevel="0" max="19" min="19" style="0" width="11.16"/>
    <col collapsed="false" customWidth="true" hidden="false" outlineLevel="0" max="21" min="20" style="0" width="11"/>
    <col collapsed="false" customWidth="true" hidden="false" outlineLevel="0" max="22" min="22" style="0" width="11.33"/>
    <col collapsed="false" customWidth="true" hidden="false" outlineLevel="0" max="25" min="23" style="0" width="11"/>
  </cols>
  <sheetData>
    <row r="1" customFormat="false" ht="16" hidden="false" customHeight="false" outlineLevel="0" collapsed="false">
      <c r="A1" s="1" t="s">
        <v>0</v>
      </c>
    </row>
    <row r="2" s="3" customFormat="true" ht="59" hidden="false" customHeight="true" outlineLevel="0" collapsed="false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  <row r="3" customFormat="false" ht="16" hidden="false" customHeight="false" outlineLevel="0" collapsed="false">
      <c r="A3" s="0" t="s">
        <v>13</v>
      </c>
    </row>
    <row r="4" customFormat="false" ht="15.65" hidden="false" customHeight="false" outlineLevel="0" collapsed="false">
      <c r="A4" s="4" t="s">
        <v>14</v>
      </c>
      <c r="B4" s="0" t="n">
        <v>5000000</v>
      </c>
      <c r="C4" s="0" t="n">
        <v>40000000</v>
      </c>
      <c r="D4" s="0" t="n">
        <v>15625000</v>
      </c>
      <c r="E4" s="0" t="n">
        <v>12500000</v>
      </c>
      <c r="F4" s="0" t="n">
        <v>125000000</v>
      </c>
      <c r="G4" s="0" t="n">
        <v>8</v>
      </c>
      <c r="H4" s="0" t="n">
        <v>1506</v>
      </c>
      <c r="I4" s="0" t="n">
        <v>502330251</v>
      </c>
      <c r="J4" s="0" t="n">
        <v>24.88</v>
      </c>
      <c r="K4" s="0" t="n">
        <v>5004</v>
      </c>
      <c r="L4" s="0" t="n">
        <v>30.1</v>
      </c>
    </row>
    <row r="5" customFormat="false" ht="16" hidden="false" customHeight="false" outlineLevel="0" collapsed="false">
      <c r="A5" s="0" t="s">
        <v>15</v>
      </c>
      <c r="B5" s="0" t="n">
        <v>5000000</v>
      </c>
      <c r="C5" s="0" t="n">
        <v>55000000</v>
      </c>
      <c r="D5" s="0" t="n">
        <v>17272727.27</v>
      </c>
      <c r="E5" s="0" t="n">
        <v>10000000</v>
      </c>
      <c r="F5" s="0" t="n">
        <v>190000000</v>
      </c>
      <c r="G5" s="0" t="n">
        <v>11</v>
      </c>
      <c r="H5" s="0" t="n">
        <v>1765</v>
      </c>
      <c r="I5" s="0" t="n">
        <v>651661114</v>
      </c>
      <c r="J5" s="0" t="n">
        <v>29.16</v>
      </c>
      <c r="K5" s="0" t="n">
        <v>6505</v>
      </c>
      <c r="L5" s="0" t="n">
        <v>27.13</v>
      </c>
    </row>
    <row r="6" customFormat="false" ht="16" hidden="false" customHeight="false" outlineLevel="0" collapsed="false">
      <c r="A6" s="0" t="s">
        <v>16</v>
      </c>
      <c r="B6" s="0" t="n">
        <v>5000000</v>
      </c>
      <c r="C6" s="0" t="n">
        <v>30000000</v>
      </c>
      <c r="D6" s="0" t="n">
        <v>10555555.56</v>
      </c>
      <c r="E6" s="0" t="n">
        <v>5000000</v>
      </c>
      <c r="F6" s="0" t="n">
        <v>95000000</v>
      </c>
      <c r="G6" s="0" t="n">
        <v>9</v>
      </c>
      <c r="H6" s="0" t="n">
        <v>823</v>
      </c>
      <c r="I6" s="0" t="n">
        <v>627182665</v>
      </c>
      <c r="J6" s="0" t="n">
        <v>15.15</v>
      </c>
      <c r="K6" s="0" t="n">
        <v>5984</v>
      </c>
      <c r="L6" s="0" t="n">
        <v>13.75</v>
      </c>
    </row>
    <row r="7" customFormat="false" ht="16" hidden="false" customHeight="false" outlineLevel="0" collapsed="false">
      <c r="A7" s="0" t="s">
        <v>17</v>
      </c>
      <c r="B7" s="0" t="n">
        <v>5000000</v>
      </c>
      <c r="C7" s="0" t="n">
        <v>20000000</v>
      </c>
      <c r="D7" s="0" t="n">
        <v>7727272.73</v>
      </c>
      <c r="E7" s="0" t="n">
        <v>5000000</v>
      </c>
      <c r="F7" s="0" t="n">
        <v>85000000</v>
      </c>
      <c r="G7" s="0" t="n">
        <v>11</v>
      </c>
      <c r="H7" s="0" t="n">
        <v>1038</v>
      </c>
      <c r="I7" s="0" t="n">
        <v>526018785</v>
      </c>
      <c r="J7" s="0" t="n">
        <v>16.16</v>
      </c>
      <c r="K7" s="0" t="n">
        <v>4440</v>
      </c>
      <c r="L7" s="0" t="n">
        <v>23.38</v>
      </c>
    </row>
    <row r="8" customFormat="false" ht="16" hidden="false" customHeight="false" outlineLevel="0" collapsed="false">
      <c r="A8" s="0" t="s">
        <v>18</v>
      </c>
      <c r="B8" s="0" t="n">
        <v>5000000</v>
      </c>
      <c r="C8" s="0" t="n">
        <v>60000000</v>
      </c>
      <c r="D8" s="0" t="n">
        <v>25714285.71</v>
      </c>
      <c r="E8" s="0" t="n">
        <v>20000000</v>
      </c>
      <c r="F8" s="0" t="n">
        <v>180000000</v>
      </c>
      <c r="G8" s="0" t="n">
        <v>7</v>
      </c>
      <c r="H8" s="0" t="n">
        <v>1885</v>
      </c>
      <c r="I8" s="0" t="n">
        <v>577375663</v>
      </c>
      <c r="J8" s="0" t="n">
        <v>31.18</v>
      </c>
      <c r="K8" s="0" t="n">
        <v>5940</v>
      </c>
      <c r="L8" s="0" t="n">
        <v>31.73</v>
      </c>
    </row>
    <row r="9" customFormat="false" ht="16" hidden="false" customHeight="false" outlineLevel="0" collapsed="false">
      <c r="A9" s="0" t="s">
        <v>19</v>
      </c>
      <c r="B9" s="0" t="n">
        <v>5000000</v>
      </c>
      <c r="C9" s="0" t="n">
        <v>35000000</v>
      </c>
      <c r="D9" s="0" t="n">
        <v>10500000</v>
      </c>
      <c r="E9" s="0" t="n">
        <v>5000000</v>
      </c>
      <c r="F9" s="0" t="n">
        <v>105000000</v>
      </c>
      <c r="G9" s="0" t="n">
        <v>10</v>
      </c>
      <c r="H9" s="0" t="n">
        <v>1298</v>
      </c>
      <c r="I9" s="0" t="n">
        <v>496019527</v>
      </c>
      <c r="J9" s="0" t="n">
        <v>21.17</v>
      </c>
      <c r="K9" s="0" t="n">
        <v>4833</v>
      </c>
      <c r="L9" s="0" t="n">
        <v>26.86</v>
      </c>
    </row>
    <row r="10" customFormat="false" ht="16" hidden="false" customHeight="false" outlineLevel="0" collapsed="false">
      <c r="A10" s="0" t="s">
        <v>20</v>
      </c>
      <c r="B10" s="0" t="n">
        <v>5000000</v>
      </c>
      <c r="C10" s="0" t="n">
        <v>65000000</v>
      </c>
      <c r="D10" s="0" t="n">
        <v>15909090.91</v>
      </c>
      <c r="E10" s="0" t="n">
        <v>5000000</v>
      </c>
      <c r="F10" s="0" t="n">
        <v>175000000</v>
      </c>
      <c r="G10" s="0" t="n">
        <v>11</v>
      </c>
      <c r="H10" s="0" t="n">
        <v>1316</v>
      </c>
      <c r="I10" s="0" t="n">
        <v>644716137</v>
      </c>
      <c r="J10" s="0" t="n">
        <v>27.14</v>
      </c>
      <c r="K10" s="0" t="n">
        <v>6082</v>
      </c>
      <c r="L10" s="0" t="n">
        <v>21.64</v>
      </c>
    </row>
    <row r="11" customFormat="false" ht="16" hidden="false" customHeight="false" outlineLevel="0" collapsed="false">
      <c r="A11" s="0" t="s">
        <v>21</v>
      </c>
      <c r="B11" s="0" t="n">
        <v>35000000</v>
      </c>
      <c r="C11" s="0" t="n">
        <v>305000000</v>
      </c>
      <c r="D11" s="0" t="n">
        <v>103303932</v>
      </c>
      <c r="E11" s="0" t="n">
        <v>62500000</v>
      </c>
      <c r="F11" s="0" t="n">
        <v>955000000</v>
      </c>
      <c r="G11" s="0" t="n">
        <v>67</v>
      </c>
      <c r="H11" s="0" t="n">
        <v>9631</v>
      </c>
      <c r="I11" s="0" t="n">
        <f aca="false">SUM(I4:I10)</f>
        <v>4025304142</v>
      </c>
      <c r="J11" s="0" t="n">
        <f aca="false">F11/I11*100</f>
        <v>23.7249153433038</v>
      </c>
      <c r="K11" s="0" t="n">
        <f aca="false">SUM(K4:K10)</f>
        <v>38788</v>
      </c>
      <c r="L11" s="0" t="n">
        <f aca="false">H11/K11*100</f>
        <v>24.8298442817366</v>
      </c>
    </row>
    <row r="13" customFormat="false" ht="16" hidden="false" customHeight="false" outlineLevel="0" collapsed="false">
      <c r="A13" s="5" t="s">
        <v>22</v>
      </c>
    </row>
    <row r="14" customFormat="false" ht="16" hidden="false" customHeight="false" outlineLevel="0" collapsed="false">
      <c r="A14" s="0" t="s">
        <v>14</v>
      </c>
      <c r="B14" s="0" t="n">
        <v>5000000</v>
      </c>
      <c r="C14" s="0" t="n">
        <v>100000000</v>
      </c>
      <c r="D14" s="0" t="n">
        <v>38888888.89</v>
      </c>
      <c r="E14" s="0" t="n">
        <v>30000000</v>
      </c>
      <c r="F14" s="0" t="n">
        <v>350000000</v>
      </c>
      <c r="G14" s="0" t="n">
        <v>9</v>
      </c>
      <c r="H14" s="0" t="n">
        <v>3644</v>
      </c>
      <c r="I14" s="0" t="n">
        <v>502330251</v>
      </c>
      <c r="J14" s="0" t="n">
        <v>69.68</v>
      </c>
      <c r="K14" s="0" t="n">
        <v>5004</v>
      </c>
      <c r="L14" s="0" t="n">
        <v>72.82</v>
      </c>
    </row>
    <row r="15" customFormat="false" ht="16" hidden="false" customHeight="false" outlineLevel="0" collapsed="false">
      <c r="A15" s="0" t="s">
        <v>15</v>
      </c>
      <c r="B15" s="0" t="n">
        <v>25000000</v>
      </c>
      <c r="C15" s="0" t="n">
        <v>545000000</v>
      </c>
      <c r="D15" s="0" t="n">
        <v>203333333.33</v>
      </c>
      <c r="E15" s="0" t="n">
        <v>40000000</v>
      </c>
      <c r="F15" s="0" t="n">
        <v>610000000</v>
      </c>
      <c r="G15" s="0" t="n">
        <v>3</v>
      </c>
      <c r="H15" s="0" t="n">
        <v>5759</v>
      </c>
      <c r="I15" s="0" t="n">
        <v>651661114</v>
      </c>
      <c r="J15" s="0" t="n">
        <v>93.61</v>
      </c>
      <c r="K15" s="0" t="n">
        <v>6505</v>
      </c>
      <c r="L15" s="0" t="n">
        <v>88.53</v>
      </c>
    </row>
    <row r="16" customFormat="false" ht="16" hidden="false" customHeight="false" outlineLevel="0" collapsed="false">
      <c r="A16" s="0" t="s">
        <v>16</v>
      </c>
      <c r="B16" s="0" t="n">
        <v>610000000</v>
      </c>
      <c r="C16" s="0" t="n">
        <v>610000000</v>
      </c>
      <c r="D16" s="0" t="n">
        <v>610000000</v>
      </c>
      <c r="E16" s="0" t="n">
        <v>610000000</v>
      </c>
      <c r="F16" s="0" t="n">
        <v>610000000</v>
      </c>
      <c r="G16" s="0" t="n">
        <v>1</v>
      </c>
      <c r="H16" s="0" t="n">
        <v>5581</v>
      </c>
      <c r="I16" s="0" t="n">
        <v>627182665</v>
      </c>
      <c r="J16" s="0" t="n">
        <v>97.26</v>
      </c>
      <c r="K16" s="0" t="n">
        <v>5984</v>
      </c>
      <c r="L16" s="0" t="n">
        <v>93.27</v>
      </c>
    </row>
    <row r="17" customFormat="false" ht="16" hidden="false" customHeight="false" outlineLevel="0" collapsed="false">
      <c r="A17" s="0" t="s">
        <v>17</v>
      </c>
      <c r="B17" s="0" t="n">
        <v>160000000</v>
      </c>
      <c r="C17" s="0" t="n">
        <v>335000000</v>
      </c>
      <c r="D17" s="0" t="n">
        <v>247500000</v>
      </c>
      <c r="E17" s="0" t="n">
        <v>247500000</v>
      </c>
      <c r="F17" s="0" t="n">
        <v>495000000</v>
      </c>
      <c r="G17" s="0" t="n">
        <v>2</v>
      </c>
      <c r="H17" s="0" t="n">
        <v>4122</v>
      </c>
      <c r="I17" s="0" t="n">
        <v>526018785</v>
      </c>
      <c r="J17" s="0" t="n">
        <v>94.1</v>
      </c>
      <c r="K17" s="0" t="n">
        <v>4440</v>
      </c>
      <c r="L17" s="0" t="n">
        <v>92.84</v>
      </c>
    </row>
    <row r="18" customFormat="false" ht="16" hidden="false" customHeight="false" outlineLevel="0" collapsed="false">
      <c r="A18" s="0" t="s">
        <v>18</v>
      </c>
      <c r="B18" s="0" t="n">
        <v>45000000</v>
      </c>
      <c r="C18" s="0" t="n">
        <v>510000000</v>
      </c>
      <c r="D18" s="0" t="n">
        <v>277500000</v>
      </c>
      <c r="E18" s="0" t="n">
        <v>277500000</v>
      </c>
      <c r="F18" s="0" t="n">
        <v>555000000</v>
      </c>
      <c r="G18" s="0" t="n">
        <v>2</v>
      </c>
      <c r="H18" s="0" t="n">
        <v>5609</v>
      </c>
      <c r="I18" s="0" t="n">
        <v>577375663</v>
      </c>
      <c r="J18" s="0" t="n">
        <v>96.12</v>
      </c>
      <c r="K18" s="0" t="n">
        <v>5940</v>
      </c>
      <c r="L18" s="0" t="n">
        <v>94.43</v>
      </c>
    </row>
    <row r="19" customFormat="false" ht="16" hidden="false" customHeight="false" outlineLevel="0" collapsed="false">
      <c r="A19" s="0" t="s">
        <v>19</v>
      </c>
      <c r="B19" s="0" t="n">
        <v>5000000</v>
      </c>
      <c r="C19" s="0" t="n">
        <v>435000000</v>
      </c>
      <c r="D19" s="0" t="n">
        <v>151666666.67</v>
      </c>
      <c r="E19" s="0" t="n">
        <v>15000000</v>
      </c>
      <c r="F19" s="0" t="n">
        <v>455000000</v>
      </c>
      <c r="G19" s="0" t="n">
        <v>3</v>
      </c>
      <c r="H19" s="0" t="n">
        <v>4156</v>
      </c>
      <c r="I19" s="0" t="n">
        <v>496019527</v>
      </c>
      <c r="J19" s="0" t="n">
        <v>91.73</v>
      </c>
      <c r="K19" s="0" t="n">
        <v>4833</v>
      </c>
      <c r="L19" s="0" t="n">
        <v>85.99</v>
      </c>
    </row>
    <row r="20" customFormat="false" ht="16" hidden="false" customHeight="false" outlineLevel="0" collapsed="false">
      <c r="A20" s="0" t="s">
        <v>20</v>
      </c>
      <c r="B20" s="0" t="n">
        <v>5000000</v>
      </c>
      <c r="C20" s="0" t="n">
        <v>340000000</v>
      </c>
      <c r="D20" s="0" t="n">
        <v>140000000</v>
      </c>
      <c r="E20" s="0" t="n">
        <v>107500000</v>
      </c>
      <c r="F20" s="0" t="n">
        <v>560000000</v>
      </c>
      <c r="G20" s="0" t="n">
        <v>4</v>
      </c>
      <c r="H20" s="0" t="n">
        <v>4911</v>
      </c>
      <c r="I20" s="0" t="n">
        <v>644716137</v>
      </c>
      <c r="J20" s="0" t="n">
        <v>86.86</v>
      </c>
      <c r="K20" s="0" t="n">
        <v>6082</v>
      </c>
      <c r="L20" s="0" t="n">
        <v>80.75</v>
      </c>
    </row>
    <row r="21" customFormat="false" ht="16" hidden="false" customHeight="false" outlineLevel="0" collapsed="false">
      <c r="A21" s="0" t="s">
        <v>21</v>
      </c>
      <c r="B21" s="0" t="n">
        <v>855000000</v>
      </c>
      <c r="C21" s="0" t="n">
        <v>2875000000</v>
      </c>
      <c r="D21" s="0" t="n">
        <v>1668888889</v>
      </c>
      <c r="E21" s="0" t="n">
        <v>1327500000</v>
      </c>
      <c r="F21" s="0" t="n">
        <v>3635000000</v>
      </c>
      <c r="G21" s="0" t="n">
        <v>24</v>
      </c>
      <c r="H21" s="0" t="n">
        <v>33782</v>
      </c>
      <c r="I21" s="0" t="n">
        <f aca="false">SUM(I14:I20)</f>
        <v>4025304142</v>
      </c>
      <c r="J21" s="0" t="n">
        <f aca="false">F21/I21*100</f>
        <v>90.3037353643028</v>
      </c>
      <c r="K21" s="0" t="n">
        <f aca="false">SUM(K14:K20)</f>
        <v>38788</v>
      </c>
      <c r="L21" s="0" t="n">
        <f aca="false">H21/K21*100</f>
        <v>87.0939465814169</v>
      </c>
    </row>
    <row r="23" customFormat="false" ht="15" hidden="false" customHeight="false" outlineLevel="0" collapsed="false">
      <c r="A23" s="0" t="s">
        <v>23</v>
      </c>
    </row>
    <row r="24" customFormat="false" ht="15" hidden="false" customHeight="false" outlineLevel="0" collapsed="false">
      <c r="A24" s="4" t="s">
        <v>14</v>
      </c>
      <c r="B24" s="4" t="n">
        <v>5000000</v>
      </c>
      <c r="C24" s="4" t="n">
        <v>20000000</v>
      </c>
      <c r="D24" s="4" t="n">
        <v>12272727.27</v>
      </c>
      <c r="E24" s="4" t="n">
        <v>15000000</v>
      </c>
      <c r="F24" s="4" t="n">
        <v>135000000</v>
      </c>
      <c r="G24" s="4" t="n">
        <v>11</v>
      </c>
      <c r="H24" s="4" t="n">
        <v>1407</v>
      </c>
      <c r="I24" s="4" t="n">
        <v>502330251</v>
      </c>
      <c r="J24" s="4" t="n">
        <v>26.87</v>
      </c>
      <c r="K24" s="4" t="n">
        <v>5004</v>
      </c>
      <c r="L24" s="4" t="n">
        <v>28.12</v>
      </c>
    </row>
    <row r="25" customFormat="false" ht="15" hidden="false" customHeight="false" outlineLevel="0" collapsed="false">
      <c r="A25" s="4" t="s">
        <v>15</v>
      </c>
      <c r="B25" s="4" t="n">
        <v>5000000</v>
      </c>
      <c r="C25" s="4" t="n">
        <v>55000000</v>
      </c>
      <c r="D25" s="4" t="n">
        <v>13333333.33</v>
      </c>
      <c r="E25" s="4" t="n">
        <v>5000000</v>
      </c>
      <c r="F25" s="4" t="n">
        <v>200000000</v>
      </c>
      <c r="G25" s="4" t="n">
        <v>15</v>
      </c>
      <c r="H25" s="4" t="n">
        <v>1859</v>
      </c>
      <c r="I25" s="4" t="n">
        <v>651661114</v>
      </c>
      <c r="J25" s="4" t="n">
        <v>30.69</v>
      </c>
      <c r="K25" s="4" t="n">
        <v>6505</v>
      </c>
      <c r="L25" s="4" t="n">
        <v>28.58</v>
      </c>
    </row>
    <row r="26" customFormat="false" ht="15" hidden="false" customHeight="false" outlineLevel="0" collapsed="false">
      <c r="A26" s="4" t="s">
        <v>16</v>
      </c>
      <c r="B26" s="4" t="n">
        <v>5000000</v>
      </c>
      <c r="C26" s="4" t="n">
        <v>20000000</v>
      </c>
      <c r="D26" s="4" t="n">
        <v>7083333.33</v>
      </c>
      <c r="E26" s="4" t="n">
        <v>5000000</v>
      </c>
      <c r="F26" s="4" t="n">
        <v>85000000</v>
      </c>
      <c r="G26" s="4" t="n">
        <v>12</v>
      </c>
      <c r="H26" s="4" t="n">
        <v>717</v>
      </c>
      <c r="I26" s="4" t="n">
        <v>627182665</v>
      </c>
      <c r="J26" s="4" t="n">
        <v>13.55</v>
      </c>
      <c r="K26" s="4" t="n">
        <v>5984</v>
      </c>
      <c r="L26" s="4" t="n">
        <v>11.98</v>
      </c>
    </row>
    <row r="27" customFormat="false" ht="15" hidden="false" customHeight="false" outlineLevel="0" collapsed="false">
      <c r="A27" s="4" t="s">
        <v>17</v>
      </c>
      <c r="B27" s="4" t="n">
        <v>5000000</v>
      </c>
      <c r="C27" s="4" t="n">
        <v>50000000</v>
      </c>
      <c r="D27" s="4" t="n">
        <v>15416666.67</v>
      </c>
      <c r="E27" s="4" t="n">
        <v>12500000</v>
      </c>
      <c r="F27" s="4" t="n">
        <v>185000000</v>
      </c>
      <c r="G27" s="4" t="n">
        <v>12</v>
      </c>
      <c r="H27" s="4" t="n">
        <v>1891</v>
      </c>
      <c r="I27" s="4" t="n">
        <v>526018785</v>
      </c>
      <c r="J27" s="4" t="n">
        <v>35.17</v>
      </c>
      <c r="K27" s="4" t="n">
        <v>4440</v>
      </c>
      <c r="L27" s="4" t="n">
        <v>42.59</v>
      </c>
    </row>
    <row r="28" customFormat="false" ht="15" hidden="false" customHeight="false" outlineLevel="0" collapsed="false">
      <c r="A28" s="4" t="s">
        <v>18</v>
      </c>
      <c r="B28" s="4" t="n">
        <v>5000000</v>
      </c>
      <c r="C28" s="4" t="n">
        <v>50000000</v>
      </c>
      <c r="D28" s="4" t="n">
        <v>20500000</v>
      </c>
      <c r="E28" s="4" t="n">
        <v>15000000</v>
      </c>
      <c r="F28" s="4" t="n">
        <v>205000000</v>
      </c>
      <c r="G28" s="4" t="n">
        <v>10</v>
      </c>
      <c r="H28" s="4" t="n">
        <v>2112</v>
      </c>
      <c r="I28" s="4" t="n">
        <v>577375663</v>
      </c>
      <c r="J28" s="4" t="n">
        <v>35.51</v>
      </c>
      <c r="K28" s="4" t="n">
        <v>5940</v>
      </c>
      <c r="L28" s="4" t="n">
        <v>35.56</v>
      </c>
    </row>
    <row r="29" customFormat="false" ht="15" hidden="false" customHeight="false" outlineLevel="0" collapsed="false">
      <c r="A29" s="4" t="s">
        <v>19</v>
      </c>
      <c r="B29" s="4" t="n">
        <v>5000000</v>
      </c>
      <c r="C29" s="4" t="n">
        <v>40000000</v>
      </c>
      <c r="D29" s="4" t="n">
        <v>12222222.22</v>
      </c>
      <c r="E29" s="4" t="n">
        <v>5000000</v>
      </c>
      <c r="F29" s="4" t="n">
        <v>110000000</v>
      </c>
      <c r="G29" s="4" t="n">
        <v>9</v>
      </c>
      <c r="H29" s="4" t="n">
        <v>1502</v>
      </c>
      <c r="I29" s="4" t="n">
        <v>496019527</v>
      </c>
      <c r="J29" s="4" t="n">
        <v>22.18</v>
      </c>
      <c r="K29" s="4" t="n">
        <v>4833</v>
      </c>
      <c r="L29" s="4" t="n">
        <v>31.08</v>
      </c>
    </row>
    <row r="30" customFormat="false" ht="15" hidden="false" customHeight="false" outlineLevel="0" collapsed="false">
      <c r="A30" s="4" t="s">
        <v>20</v>
      </c>
      <c r="B30" s="4" t="n">
        <v>5000000</v>
      </c>
      <c r="C30" s="4" t="n">
        <v>50000000</v>
      </c>
      <c r="D30" s="4" t="n">
        <v>19285714.29</v>
      </c>
      <c r="E30" s="4" t="n">
        <v>15000000</v>
      </c>
      <c r="F30" s="4" t="n">
        <v>270000000</v>
      </c>
      <c r="G30" s="4" t="n">
        <v>14</v>
      </c>
      <c r="H30" s="4" t="n">
        <v>2695</v>
      </c>
      <c r="I30" s="4" t="n">
        <v>644716137</v>
      </c>
      <c r="J30" s="4" t="n">
        <v>41.88</v>
      </c>
      <c r="K30" s="4" t="n">
        <v>6082</v>
      </c>
      <c r="L30" s="4" t="n">
        <v>44.31</v>
      </c>
    </row>
    <row r="31" customFormat="false" ht="15" hidden="false" customHeight="false" outlineLevel="0" collapsed="false">
      <c r="A31" s="4" t="s">
        <v>21</v>
      </c>
      <c r="B31" s="4" t="n">
        <v>35000000</v>
      </c>
      <c r="C31" s="4" t="n">
        <v>285000000</v>
      </c>
      <c r="D31" s="4" t="n">
        <v>100113997</v>
      </c>
      <c r="E31" s="4" t="n">
        <v>72500000</v>
      </c>
      <c r="F31" s="4" t="n">
        <v>1190000000</v>
      </c>
      <c r="G31" s="4" t="n">
        <v>83</v>
      </c>
      <c r="H31" s="4" t="n">
        <v>12183</v>
      </c>
      <c r="I31" s="4" t="n">
        <f aca="false">SUM(I24:I30)</f>
        <v>4025304142</v>
      </c>
      <c r="J31" s="4" t="n">
        <f aca="false">F31/I31*100</f>
        <v>29.5629835167869</v>
      </c>
      <c r="K31" s="4" t="n">
        <f aca="false">SUM(K24:K30)</f>
        <v>38788</v>
      </c>
      <c r="L31" s="4" t="n">
        <f aca="false">H31/K31*100</f>
        <v>31.409198721254</v>
      </c>
    </row>
    <row r="33" customFormat="false" ht="16" hidden="false" customHeight="false" outlineLevel="0" collapsed="false">
      <c r="A33" s="0" t="s">
        <v>24</v>
      </c>
    </row>
    <row r="34" customFormat="false" ht="16" hidden="false" customHeight="false" outlineLevel="0" collapsed="false">
      <c r="A34" s="0" t="s">
        <v>14</v>
      </c>
      <c r="B34" s="0" t="n">
        <v>5000000</v>
      </c>
      <c r="C34" s="0" t="n">
        <v>115000000</v>
      </c>
      <c r="D34" s="0" t="n">
        <v>35625000</v>
      </c>
      <c r="E34" s="0" t="n">
        <v>22500000</v>
      </c>
      <c r="F34" s="0" t="n">
        <v>285000000</v>
      </c>
      <c r="G34" s="0" t="n">
        <v>8</v>
      </c>
      <c r="H34" s="0" t="n">
        <v>2778</v>
      </c>
      <c r="I34" s="0" t="n">
        <v>502330251</v>
      </c>
      <c r="J34" s="0" t="n">
        <v>56.74</v>
      </c>
      <c r="K34" s="0" t="n">
        <v>5004</v>
      </c>
      <c r="L34" s="0" t="n">
        <v>55.52</v>
      </c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customFormat="false" ht="16" hidden="false" customHeight="false" outlineLevel="0" collapsed="false">
      <c r="A35" s="0" t="s">
        <v>15</v>
      </c>
      <c r="B35" s="0" t="n">
        <v>5000000</v>
      </c>
      <c r="C35" s="0" t="n">
        <v>55000000</v>
      </c>
      <c r="D35" s="0" t="n">
        <v>19333333.33</v>
      </c>
      <c r="E35" s="0" t="n">
        <v>10000000</v>
      </c>
      <c r="F35" s="0" t="n">
        <v>290000000</v>
      </c>
      <c r="G35" s="0" t="n">
        <v>15</v>
      </c>
      <c r="H35" s="0" t="n">
        <v>2891</v>
      </c>
      <c r="I35" s="0" t="n">
        <v>651661114</v>
      </c>
      <c r="J35" s="0" t="n">
        <v>44.5</v>
      </c>
      <c r="K35" s="0" t="n">
        <v>6505</v>
      </c>
      <c r="L35" s="0" t="n">
        <v>44.44</v>
      </c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customFormat="false" ht="16" hidden="false" customHeight="false" outlineLevel="0" collapsed="false">
      <c r="A36" s="0" t="s">
        <v>16</v>
      </c>
      <c r="B36" s="0" t="n">
        <v>5000000</v>
      </c>
      <c r="C36" s="0" t="n">
        <v>85000000</v>
      </c>
      <c r="D36" s="0" t="n">
        <v>28181818.18</v>
      </c>
      <c r="E36" s="0" t="n">
        <v>20000000</v>
      </c>
      <c r="F36" s="0" t="n">
        <v>310000000</v>
      </c>
      <c r="G36" s="0" t="n">
        <v>11</v>
      </c>
      <c r="H36" s="0" t="n">
        <v>2819</v>
      </c>
      <c r="I36" s="0" t="n">
        <v>627182665</v>
      </c>
      <c r="J36" s="0" t="n">
        <v>49.43</v>
      </c>
      <c r="K36" s="0" t="n">
        <v>5984</v>
      </c>
      <c r="L36" s="0" t="n">
        <v>47.11</v>
      </c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customFormat="false" ht="16" hidden="false" customHeight="false" outlineLevel="0" collapsed="false">
      <c r="A37" s="0" t="s">
        <v>17</v>
      </c>
      <c r="B37" s="0" t="n">
        <v>10000000</v>
      </c>
      <c r="C37" s="0" t="n">
        <v>60000000</v>
      </c>
      <c r="D37" s="0" t="n">
        <v>30500000</v>
      </c>
      <c r="E37" s="0" t="n">
        <v>20000000</v>
      </c>
      <c r="F37" s="0" t="n">
        <v>305000000</v>
      </c>
      <c r="G37" s="0" t="n">
        <v>10</v>
      </c>
      <c r="H37" s="0" t="n">
        <v>2971</v>
      </c>
      <c r="I37" s="0" t="n">
        <v>526018785</v>
      </c>
      <c r="J37" s="0" t="n">
        <v>57.98</v>
      </c>
      <c r="K37" s="0" t="n">
        <v>4440</v>
      </c>
      <c r="L37" s="0" t="n">
        <v>66.91</v>
      </c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customFormat="false" ht="16" hidden="false" customHeight="false" outlineLevel="0" collapsed="false">
      <c r="A38" s="0" t="s">
        <v>18</v>
      </c>
      <c r="B38" s="0" t="n">
        <v>5000000</v>
      </c>
      <c r="C38" s="0" t="n">
        <v>110000000</v>
      </c>
      <c r="D38" s="0" t="n">
        <v>31818181.82</v>
      </c>
      <c r="E38" s="0" t="n">
        <v>20000000</v>
      </c>
      <c r="F38" s="0" t="n">
        <v>350000000</v>
      </c>
      <c r="G38" s="0" t="n">
        <v>11</v>
      </c>
      <c r="H38" s="0" t="n">
        <v>3218</v>
      </c>
      <c r="I38" s="0" t="n">
        <v>577375663</v>
      </c>
      <c r="J38" s="0" t="n">
        <v>60.62</v>
      </c>
      <c r="K38" s="0" t="n">
        <v>5940</v>
      </c>
      <c r="L38" s="0" t="n">
        <v>54.18</v>
      </c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customFormat="false" ht="16" hidden="false" customHeight="false" outlineLevel="0" collapsed="false">
      <c r="A39" s="0" t="s">
        <v>19</v>
      </c>
      <c r="B39" s="0" t="n">
        <v>5000000</v>
      </c>
      <c r="C39" s="0" t="n">
        <v>165000000</v>
      </c>
      <c r="D39" s="0" t="n">
        <v>43750000</v>
      </c>
      <c r="E39" s="0" t="n">
        <v>30000000</v>
      </c>
      <c r="F39" s="0" t="n">
        <v>350000000</v>
      </c>
      <c r="G39" s="0" t="n">
        <v>8</v>
      </c>
      <c r="H39" s="0" t="n">
        <v>3073</v>
      </c>
      <c r="I39" s="0" t="n">
        <v>496019527</v>
      </c>
      <c r="J39" s="0" t="n">
        <v>70.56</v>
      </c>
      <c r="K39" s="0" t="n">
        <v>4833</v>
      </c>
      <c r="L39" s="0" t="n">
        <v>63.58</v>
      </c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customFormat="false" ht="16" hidden="false" customHeight="false" outlineLevel="0" collapsed="false">
      <c r="A40" s="0" t="s">
        <v>20</v>
      </c>
      <c r="B40" s="0" t="n">
        <v>5000000</v>
      </c>
      <c r="C40" s="0" t="n">
        <v>60000000</v>
      </c>
      <c r="D40" s="0" t="n">
        <v>29090909.09</v>
      </c>
      <c r="E40" s="0" t="n">
        <v>20000000</v>
      </c>
      <c r="F40" s="0" t="n">
        <v>320000000</v>
      </c>
      <c r="G40" s="0" t="n">
        <v>11</v>
      </c>
      <c r="H40" s="0" t="n">
        <v>2738</v>
      </c>
      <c r="I40" s="0" t="n">
        <v>644716137</v>
      </c>
      <c r="J40" s="0" t="n">
        <v>49.63</v>
      </c>
      <c r="K40" s="0" t="n">
        <v>6082</v>
      </c>
      <c r="L40" s="0" t="n">
        <v>45.02</v>
      </c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customFormat="false" ht="16" hidden="false" customHeight="false" outlineLevel="0" collapsed="false">
      <c r="A41" s="0" t="s">
        <v>21</v>
      </c>
      <c r="B41" s="0" t="n">
        <v>40000000</v>
      </c>
      <c r="C41" s="0" t="n">
        <v>650000000</v>
      </c>
      <c r="D41" s="0" t="n">
        <v>218299242</v>
      </c>
      <c r="E41" s="0" t="n">
        <v>142500000</v>
      </c>
      <c r="F41" s="0" t="n">
        <v>2210000000</v>
      </c>
      <c r="G41" s="0" t="n">
        <v>74</v>
      </c>
      <c r="H41" s="0" t="n">
        <v>20488</v>
      </c>
      <c r="I41" s="0" t="n">
        <f aca="false">SUM(I34:I40)</f>
        <v>4025304142</v>
      </c>
      <c r="J41" s="0" t="n">
        <f aca="false">F41/I41*100</f>
        <v>54.9026836740328</v>
      </c>
      <c r="K41" s="0" t="n">
        <f aca="false">SUM(K34:K40)</f>
        <v>38788</v>
      </c>
      <c r="L41" s="0" t="n">
        <f aca="false">H41/K41*100</f>
        <v>52.8204599360627</v>
      </c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customFormat="false" ht="16" hidden="false" customHeight="false" outlineLevel="0" collapsed="false"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customFormat="false" ht="16" hidden="false" customHeight="false" outlineLevel="0" collapsed="false">
      <c r="A43" s="0" t="s">
        <v>25</v>
      </c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customFormat="false" ht="16" hidden="false" customHeight="false" outlineLevel="0" collapsed="false">
      <c r="A44" s="0" t="s">
        <v>14</v>
      </c>
      <c r="B44" s="0" t="n">
        <v>5000000</v>
      </c>
      <c r="C44" s="0" t="n">
        <v>80000000</v>
      </c>
      <c r="D44" s="0" t="n">
        <v>45000000</v>
      </c>
      <c r="E44" s="0" t="n">
        <v>35000000</v>
      </c>
      <c r="F44" s="0" t="n">
        <v>315000000</v>
      </c>
      <c r="G44" s="0" t="n">
        <v>7</v>
      </c>
      <c r="H44" s="0" t="n">
        <v>3258</v>
      </c>
      <c r="I44" s="0" t="n">
        <v>502330251</v>
      </c>
      <c r="J44" s="0" t="n">
        <v>62.71</v>
      </c>
      <c r="K44" s="0" t="n">
        <v>5004</v>
      </c>
      <c r="L44" s="0" t="n">
        <v>65.11</v>
      </c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customFormat="false" ht="16" hidden="false" customHeight="false" outlineLevel="0" collapsed="false">
      <c r="A45" s="0" t="s">
        <v>15</v>
      </c>
      <c r="B45" s="0" t="n">
        <v>5000000</v>
      </c>
      <c r="C45" s="0" t="n">
        <v>90000000</v>
      </c>
      <c r="D45" s="0" t="n">
        <v>25384615.38</v>
      </c>
      <c r="E45" s="0" t="n">
        <v>20000000</v>
      </c>
      <c r="F45" s="0" t="n">
        <v>330000000</v>
      </c>
      <c r="G45" s="0" t="n">
        <v>13</v>
      </c>
      <c r="H45" s="0" t="n">
        <v>3264</v>
      </c>
      <c r="I45" s="0" t="n">
        <v>651661114</v>
      </c>
      <c r="J45" s="0" t="n">
        <v>50.64</v>
      </c>
      <c r="K45" s="0" t="n">
        <v>6505</v>
      </c>
      <c r="L45" s="0" t="n">
        <v>50.18</v>
      </c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 customFormat="false" ht="16" hidden="false" customHeight="false" outlineLevel="0" collapsed="false">
      <c r="A46" s="0" t="s">
        <v>16</v>
      </c>
      <c r="B46" s="0" t="n">
        <v>5000000</v>
      </c>
      <c r="C46" s="0" t="n">
        <v>150000000</v>
      </c>
      <c r="D46" s="0" t="n">
        <v>41111111.11</v>
      </c>
      <c r="E46" s="0" t="n">
        <v>30000000</v>
      </c>
      <c r="F46" s="0" t="n">
        <v>370000000</v>
      </c>
      <c r="G46" s="0" t="n">
        <v>9</v>
      </c>
      <c r="H46" s="0" t="n">
        <v>3418</v>
      </c>
      <c r="I46" s="0" t="n">
        <v>627182665</v>
      </c>
      <c r="J46" s="0" t="n">
        <v>58.99</v>
      </c>
      <c r="K46" s="0" t="n">
        <v>5984</v>
      </c>
      <c r="L46" s="0" t="n">
        <v>57.12</v>
      </c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</row>
    <row r="47" customFormat="false" ht="16" hidden="false" customHeight="false" outlineLevel="0" collapsed="false">
      <c r="A47" s="0" t="s">
        <v>17</v>
      </c>
      <c r="B47" s="0" t="n">
        <v>5000000</v>
      </c>
      <c r="C47" s="0" t="n">
        <v>50000000</v>
      </c>
      <c r="D47" s="0" t="n">
        <v>29500000</v>
      </c>
      <c r="E47" s="0" t="n">
        <v>30000000</v>
      </c>
      <c r="F47" s="0" t="n">
        <v>295000000</v>
      </c>
      <c r="G47" s="0" t="n">
        <v>10</v>
      </c>
      <c r="H47" s="0" t="n">
        <v>2305</v>
      </c>
      <c r="I47" s="0" t="n">
        <v>526018785</v>
      </c>
      <c r="J47" s="0" t="n">
        <v>56.08</v>
      </c>
      <c r="K47" s="0" t="n">
        <v>4440</v>
      </c>
      <c r="L47" s="0" t="n">
        <v>51.91</v>
      </c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</row>
    <row r="48" customFormat="false" ht="16" hidden="false" customHeight="false" outlineLevel="0" collapsed="false">
      <c r="A48" s="0" t="s">
        <v>18</v>
      </c>
      <c r="B48" s="0" t="n">
        <v>5000000</v>
      </c>
      <c r="C48" s="0" t="n">
        <v>160000000</v>
      </c>
      <c r="D48" s="0" t="n">
        <v>35500000</v>
      </c>
      <c r="E48" s="0" t="n">
        <v>17500000</v>
      </c>
      <c r="F48" s="0" t="n">
        <v>355000000</v>
      </c>
      <c r="G48" s="0" t="n">
        <v>10</v>
      </c>
      <c r="H48" s="0" t="n">
        <v>2986</v>
      </c>
      <c r="I48" s="0" t="n">
        <v>577375663</v>
      </c>
      <c r="J48" s="0" t="n">
        <v>61.49</v>
      </c>
      <c r="K48" s="0" t="n">
        <v>5940</v>
      </c>
      <c r="L48" s="0" t="n">
        <v>50.27</v>
      </c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 customFormat="false" ht="16" hidden="false" customHeight="false" outlineLevel="0" collapsed="false">
      <c r="A49" s="0" t="s">
        <v>19</v>
      </c>
      <c r="B49" s="0" t="n">
        <v>5000000</v>
      </c>
      <c r="C49" s="0" t="n">
        <v>115000000</v>
      </c>
      <c r="D49" s="0" t="n">
        <v>31111111.11</v>
      </c>
      <c r="E49" s="0" t="n">
        <v>25000000</v>
      </c>
      <c r="F49" s="0" t="n">
        <v>280000000</v>
      </c>
      <c r="G49" s="0" t="n">
        <v>9</v>
      </c>
      <c r="H49" s="0" t="n">
        <v>2349</v>
      </c>
      <c r="I49" s="0" t="n">
        <v>496019527</v>
      </c>
      <c r="J49" s="0" t="n">
        <v>56.45</v>
      </c>
      <c r="K49" s="0" t="n">
        <v>4833</v>
      </c>
      <c r="L49" s="0" t="n">
        <v>48.6</v>
      </c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</row>
    <row r="50" customFormat="false" ht="16" hidden="false" customHeight="false" outlineLevel="0" collapsed="false">
      <c r="A50" s="0" t="s">
        <v>20</v>
      </c>
      <c r="B50" s="0" t="n">
        <v>5000000</v>
      </c>
      <c r="C50" s="0" t="n">
        <v>65000000</v>
      </c>
      <c r="D50" s="0" t="n">
        <v>35500000</v>
      </c>
      <c r="E50" s="0" t="n">
        <v>37500000</v>
      </c>
      <c r="F50" s="0" t="n">
        <v>355000000</v>
      </c>
      <c r="G50" s="0" t="n">
        <v>10</v>
      </c>
      <c r="H50" s="0" t="n">
        <v>3309</v>
      </c>
      <c r="I50" s="0" t="n">
        <v>644716137</v>
      </c>
      <c r="J50" s="0" t="n">
        <v>55.06</v>
      </c>
      <c r="K50" s="0" t="n">
        <v>6082</v>
      </c>
      <c r="L50" s="0" t="n">
        <v>54.41</v>
      </c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</row>
    <row r="51" customFormat="false" ht="16" hidden="false" customHeight="false" outlineLevel="0" collapsed="false">
      <c r="A51" s="0" t="s">
        <v>21</v>
      </c>
      <c r="B51" s="0" t="n">
        <v>35000000</v>
      </c>
      <c r="C51" s="0" t="n">
        <v>710000000</v>
      </c>
      <c r="D51" s="0" t="n">
        <v>243106838</v>
      </c>
      <c r="E51" s="0" t="n">
        <v>195000000</v>
      </c>
      <c r="F51" s="0" t="n">
        <v>2300000000</v>
      </c>
      <c r="G51" s="0" t="n">
        <v>68</v>
      </c>
      <c r="H51" s="0" t="n">
        <v>20889</v>
      </c>
      <c r="I51" s="0" t="n">
        <f aca="false">SUM(I44:I50)</f>
        <v>4025304142</v>
      </c>
      <c r="J51" s="0" t="n">
        <f aca="false">F51/I51*100</f>
        <v>57.1385395702604</v>
      </c>
      <c r="K51" s="0" t="n">
        <f aca="false">SUM(K44:K50)</f>
        <v>38788</v>
      </c>
      <c r="L51" s="0" t="n">
        <f aca="false">H51/K51*100</f>
        <v>53.8542848303599</v>
      </c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</row>
    <row r="52" customFormat="false" ht="16" hidden="false" customHeight="false" outlineLevel="0" collapsed="false"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</row>
    <row r="53" customFormat="false" ht="15" hidden="false" customHeight="false" outlineLevel="0" collapsed="false">
      <c r="A53" s="0" t="s">
        <v>26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</row>
    <row r="54" customFormat="false" ht="15" hidden="false" customHeight="false" outlineLevel="0" collapsed="false">
      <c r="A54" s="4" t="s">
        <v>14</v>
      </c>
      <c r="B54" s="4" t="n">
        <v>5000000</v>
      </c>
      <c r="C54" s="4" t="n">
        <v>80000000</v>
      </c>
      <c r="D54" s="4" t="n">
        <v>32500000</v>
      </c>
      <c r="E54" s="4" t="n">
        <v>22500000</v>
      </c>
      <c r="F54" s="4" t="n">
        <v>130000000</v>
      </c>
      <c r="G54" s="4" t="n">
        <v>4</v>
      </c>
      <c r="H54" s="4" t="n">
        <v>1220</v>
      </c>
      <c r="I54" s="4" t="n">
        <v>502330251</v>
      </c>
      <c r="J54" s="4" t="n">
        <v>25.88</v>
      </c>
      <c r="K54" s="4" t="n">
        <v>5004</v>
      </c>
      <c r="L54" s="4" t="n">
        <v>24.38</v>
      </c>
    </row>
    <row r="55" customFormat="false" ht="15" hidden="false" customHeight="false" outlineLevel="0" collapsed="false">
      <c r="A55" s="4" t="s">
        <v>15</v>
      </c>
      <c r="B55" s="4" t="n">
        <v>5000000</v>
      </c>
      <c r="C55" s="4" t="n">
        <v>35000000</v>
      </c>
      <c r="D55" s="4" t="n">
        <v>17000000</v>
      </c>
      <c r="E55" s="4" t="n">
        <v>12500000</v>
      </c>
      <c r="F55" s="4" t="n">
        <v>170000000</v>
      </c>
      <c r="G55" s="4" t="n">
        <v>10</v>
      </c>
      <c r="H55" s="4" t="n">
        <v>1874</v>
      </c>
      <c r="I55" s="4" t="n">
        <v>651661114</v>
      </c>
      <c r="J55" s="4" t="n">
        <v>26.09</v>
      </c>
      <c r="K55" s="4" t="n">
        <v>6505</v>
      </c>
      <c r="L55" s="4" t="n">
        <v>28.81</v>
      </c>
    </row>
    <row r="56" customFormat="false" ht="15" hidden="false" customHeight="false" outlineLevel="0" collapsed="false">
      <c r="A56" s="4" t="s">
        <v>16</v>
      </c>
      <c r="B56" s="4" t="n">
        <v>5000000</v>
      </c>
      <c r="C56" s="4" t="n">
        <v>165000000</v>
      </c>
      <c r="D56" s="4" t="n">
        <v>47142857.14</v>
      </c>
      <c r="E56" s="4" t="n">
        <v>20000000</v>
      </c>
      <c r="F56" s="4" t="n">
        <v>330000000</v>
      </c>
      <c r="G56" s="4" t="n">
        <v>7</v>
      </c>
      <c r="H56" s="4" t="n">
        <v>2985</v>
      </c>
      <c r="I56" s="4" t="n">
        <v>627182665</v>
      </c>
      <c r="J56" s="4" t="n">
        <v>52.62</v>
      </c>
      <c r="K56" s="4" t="n">
        <v>5984</v>
      </c>
      <c r="L56" s="4" t="n">
        <v>49.88</v>
      </c>
    </row>
    <row r="57" customFormat="false" ht="15" hidden="false" customHeight="false" outlineLevel="0" collapsed="false">
      <c r="A57" s="4" t="s">
        <v>17</v>
      </c>
      <c r="B57" s="4" t="n">
        <v>5000000</v>
      </c>
      <c r="C57" s="4" t="n">
        <v>75000000</v>
      </c>
      <c r="D57" s="4" t="n">
        <v>20000000</v>
      </c>
      <c r="E57" s="4" t="n">
        <v>5000000</v>
      </c>
      <c r="F57" s="4" t="n">
        <v>100000000</v>
      </c>
      <c r="G57" s="4" t="n">
        <v>5</v>
      </c>
      <c r="H57" s="4" t="n">
        <v>420</v>
      </c>
      <c r="I57" s="4" t="n">
        <v>526018785</v>
      </c>
      <c r="J57" s="4" t="n">
        <v>19.01</v>
      </c>
      <c r="K57" s="4" t="n">
        <v>4440</v>
      </c>
      <c r="L57" s="4" t="n">
        <v>9.46</v>
      </c>
    </row>
    <row r="58" customFormat="false" ht="15" hidden="false" customHeight="false" outlineLevel="0" collapsed="false">
      <c r="A58" s="4" t="s">
        <v>18</v>
      </c>
      <c r="B58" s="4" t="n">
        <v>5000000</v>
      </c>
      <c r="C58" s="4" t="n">
        <v>55000000</v>
      </c>
      <c r="D58" s="4" t="n">
        <v>14444444.44</v>
      </c>
      <c r="E58" s="4" t="n">
        <v>5000000</v>
      </c>
      <c r="F58" s="4" t="n">
        <v>130000000</v>
      </c>
      <c r="G58" s="4" t="n">
        <v>9</v>
      </c>
      <c r="H58" s="4" t="n">
        <v>1183</v>
      </c>
      <c r="I58" s="4" t="n">
        <v>577375663</v>
      </c>
      <c r="J58" s="4" t="n">
        <v>22.52</v>
      </c>
      <c r="K58" s="4" t="n">
        <v>5940</v>
      </c>
      <c r="L58" s="4" t="n">
        <v>19.92</v>
      </c>
    </row>
    <row r="59" customFormat="false" ht="15" hidden="false" customHeight="false" outlineLevel="0" collapsed="false">
      <c r="A59" s="4" t="s">
        <v>19</v>
      </c>
      <c r="B59" s="4" t="n">
        <v>5000000</v>
      </c>
      <c r="C59" s="4" t="n">
        <v>55000000</v>
      </c>
      <c r="D59" s="4" t="n">
        <v>22500000</v>
      </c>
      <c r="E59" s="4" t="n">
        <v>20000000</v>
      </c>
      <c r="F59" s="4" t="n">
        <v>135000000</v>
      </c>
      <c r="G59" s="4" t="n">
        <v>6</v>
      </c>
      <c r="H59" s="4" t="n">
        <v>1669</v>
      </c>
      <c r="I59" s="4" t="n">
        <v>496019527</v>
      </c>
      <c r="J59" s="4" t="n">
        <v>27.22</v>
      </c>
      <c r="K59" s="4" t="n">
        <v>4833</v>
      </c>
      <c r="L59" s="4" t="n">
        <v>34.53</v>
      </c>
    </row>
    <row r="60" customFormat="false" ht="15" hidden="false" customHeight="false" outlineLevel="0" collapsed="false">
      <c r="A60" s="4" t="s">
        <v>20</v>
      </c>
      <c r="B60" s="4" t="n">
        <v>5000000</v>
      </c>
      <c r="C60" s="4" t="n">
        <v>90000000</v>
      </c>
      <c r="D60" s="4" t="n">
        <v>18571428.57</v>
      </c>
      <c r="E60" s="4" t="n">
        <v>5000000</v>
      </c>
      <c r="F60" s="4" t="n">
        <v>130000000</v>
      </c>
      <c r="G60" s="4" t="n">
        <v>7</v>
      </c>
      <c r="H60" s="4" t="n">
        <v>1226</v>
      </c>
      <c r="I60" s="4" t="n">
        <v>644716137</v>
      </c>
      <c r="J60" s="4" t="n">
        <v>20.16</v>
      </c>
      <c r="K60" s="4" t="n">
        <v>6082</v>
      </c>
      <c r="L60" s="4" t="n">
        <v>20.16</v>
      </c>
    </row>
    <row r="61" customFormat="false" ht="15" hidden="false" customHeight="false" outlineLevel="0" collapsed="false">
      <c r="A61" s="4" t="s">
        <v>21</v>
      </c>
      <c r="B61" s="4" t="n">
        <v>35000000</v>
      </c>
      <c r="C61" s="4" t="n">
        <v>555000000</v>
      </c>
      <c r="D61" s="4" t="n">
        <v>172158730</v>
      </c>
      <c r="E61" s="4" t="n">
        <v>90000000</v>
      </c>
      <c r="F61" s="4" t="n">
        <v>1125000000</v>
      </c>
      <c r="G61" s="4" t="n">
        <v>48</v>
      </c>
      <c r="H61" s="4" t="n">
        <v>10577</v>
      </c>
      <c r="I61" s="4" t="n">
        <f aca="false">SUM(I54:I60)</f>
        <v>4025304142</v>
      </c>
      <c r="J61" s="4" t="n">
        <f aca="false">F61/I61*100</f>
        <v>27.9481987028447</v>
      </c>
      <c r="K61" s="4" t="n">
        <f aca="false">SUM(K54:K60)</f>
        <v>38788</v>
      </c>
      <c r="L61" s="4" t="n">
        <f aca="false">H61/K61*100</f>
        <v>27.2687429101784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L6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51171875" defaultRowHeight="16" zeroHeight="false" outlineLevelRow="0" outlineLevelCol="0"/>
  <sheetData>
    <row r="1" customFormat="false" ht="16" hidden="false" customHeight="false" outlineLevel="0" collapsed="false">
      <c r="A1" s="1" t="s">
        <v>27</v>
      </c>
    </row>
    <row r="2" s="3" customFormat="true" ht="59" hidden="false" customHeight="true" outlineLevel="0" collapsed="false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  <row r="3" customFormat="false" ht="16" hidden="false" customHeight="false" outlineLevel="0" collapsed="false">
      <c r="A3" s="0" t="s">
        <v>28</v>
      </c>
    </row>
    <row r="4" customFormat="false" ht="16" hidden="false" customHeight="false" outlineLevel="0" collapsed="false">
      <c r="A4" s="0" t="s">
        <v>29</v>
      </c>
      <c r="B4" s="0" t="n">
        <v>5000000</v>
      </c>
      <c r="C4" s="0" t="n">
        <v>55000000</v>
      </c>
      <c r="D4" s="0" t="n">
        <v>19545454.55</v>
      </c>
      <c r="E4" s="0" t="n">
        <v>15000000</v>
      </c>
      <c r="F4" s="0" t="n">
        <v>215000000</v>
      </c>
      <c r="G4" s="0" t="n">
        <v>11</v>
      </c>
      <c r="H4" s="0" t="n">
        <v>1499</v>
      </c>
      <c r="I4" s="0" t="n">
        <v>689851870</v>
      </c>
      <c r="J4" s="0" t="n">
        <v>31.17</v>
      </c>
      <c r="K4" s="0" t="n">
        <v>4714</v>
      </c>
      <c r="L4" s="0" t="n">
        <v>31.8</v>
      </c>
    </row>
    <row r="5" customFormat="false" ht="16" hidden="false" customHeight="false" outlineLevel="0" collapsed="false">
      <c r="A5" s="0" t="s">
        <v>30</v>
      </c>
      <c r="B5" s="0" t="n">
        <v>5000000</v>
      </c>
      <c r="C5" s="0" t="n">
        <v>65000000</v>
      </c>
      <c r="D5" s="0" t="n">
        <v>22692307.69</v>
      </c>
      <c r="E5" s="0" t="n">
        <v>15000000</v>
      </c>
      <c r="F5" s="0" t="n">
        <v>295000000</v>
      </c>
      <c r="G5" s="0" t="n">
        <v>13</v>
      </c>
      <c r="H5" s="0" t="n">
        <v>2263</v>
      </c>
      <c r="I5" s="0" t="n">
        <v>801256715</v>
      </c>
      <c r="J5" s="0" t="n">
        <v>36.82</v>
      </c>
      <c r="K5" s="0" t="n">
        <v>6109</v>
      </c>
      <c r="L5" s="0" t="n">
        <v>37.04</v>
      </c>
    </row>
    <row r="6" customFormat="false" ht="16" hidden="false" customHeight="false" outlineLevel="0" collapsed="false">
      <c r="A6" s="0" t="s">
        <v>31</v>
      </c>
      <c r="B6" s="0" t="n">
        <v>5000000</v>
      </c>
      <c r="C6" s="0" t="n">
        <v>55000000</v>
      </c>
      <c r="D6" s="0" t="n">
        <v>16818181.82</v>
      </c>
      <c r="E6" s="0" t="n">
        <v>10000000</v>
      </c>
      <c r="F6" s="0" t="n">
        <v>185000000</v>
      </c>
      <c r="G6" s="0" t="n">
        <v>11</v>
      </c>
      <c r="H6" s="0" t="n">
        <v>1508</v>
      </c>
      <c r="I6" s="0" t="n">
        <v>830829764</v>
      </c>
      <c r="J6" s="0" t="n">
        <v>22.27</v>
      </c>
      <c r="K6" s="0" t="n">
        <v>5905</v>
      </c>
      <c r="L6" s="0" t="n">
        <v>25.54</v>
      </c>
    </row>
    <row r="7" customFormat="false" ht="16" hidden="false" customHeight="false" outlineLevel="0" collapsed="false">
      <c r="A7" s="0" t="s">
        <v>32</v>
      </c>
      <c r="B7" s="0" t="n">
        <v>5000000</v>
      </c>
      <c r="C7" s="0" t="n">
        <v>80000000</v>
      </c>
      <c r="D7" s="0" t="n">
        <v>16818181.82</v>
      </c>
      <c r="E7" s="0" t="n">
        <v>5000000</v>
      </c>
      <c r="F7" s="0" t="n">
        <v>185000000</v>
      </c>
      <c r="G7" s="0" t="n">
        <v>11</v>
      </c>
      <c r="H7" s="0" t="n">
        <v>650</v>
      </c>
      <c r="I7" s="0" t="n">
        <v>673617499</v>
      </c>
      <c r="J7" s="0" t="n">
        <v>27.46</v>
      </c>
      <c r="K7" s="0" t="n">
        <v>3869</v>
      </c>
      <c r="L7" s="0" t="n">
        <v>16.8</v>
      </c>
    </row>
    <row r="8" customFormat="false" ht="16" hidden="false" customHeight="false" outlineLevel="0" collapsed="false">
      <c r="A8" s="0" t="s">
        <v>33</v>
      </c>
      <c r="B8" s="0" t="n">
        <v>5000000</v>
      </c>
      <c r="C8" s="0" t="n">
        <v>55000000</v>
      </c>
      <c r="D8" s="0" t="n">
        <v>22142857.14</v>
      </c>
      <c r="E8" s="0" t="n">
        <v>12500000</v>
      </c>
      <c r="F8" s="0" t="n">
        <v>310000000</v>
      </c>
      <c r="G8" s="0" t="n">
        <v>14</v>
      </c>
      <c r="H8" s="0" t="n">
        <v>2239</v>
      </c>
      <c r="I8" s="0" t="n">
        <v>713149757</v>
      </c>
      <c r="J8" s="0" t="n">
        <v>43.47</v>
      </c>
      <c r="K8" s="0" t="n">
        <v>5576</v>
      </c>
      <c r="L8" s="0" t="n">
        <v>40.15</v>
      </c>
    </row>
    <row r="9" customFormat="false" ht="16" hidden="false" customHeight="false" outlineLevel="0" collapsed="false">
      <c r="A9" s="0" t="s">
        <v>34</v>
      </c>
      <c r="B9" s="0" t="n">
        <v>5000000</v>
      </c>
      <c r="C9" s="0" t="n">
        <v>80000000</v>
      </c>
      <c r="D9" s="0" t="n">
        <v>23636363.64</v>
      </c>
      <c r="E9" s="0" t="n">
        <v>25000000</v>
      </c>
      <c r="F9" s="0" t="n">
        <v>260000000</v>
      </c>
      <c r="G9" s="0" t="n">
        <v>11</v>
      </c>
      <c r="H9" s="0" t="n">
        <v>1395</v>
      </c>
      <c r="I9" s="0" t="n">
        <v>720988478</v>
      </c>
      <c r="J9" s="0" t="n">
        <v>36.06</v>
      </c>
      <c r="K9" s="0" t="n">
        <v>4615</v>
      </c>
      <c r="L9" s="0" t="n">
        <v>30.23</v>
      </c>
    </row>
    <row r="10" customFormat="false" ht="16" hidden="false" customHeight="false" outlineLevel="0" collapsed="false">
      <c r="A10" s="0" t="s">
        <v>35</v>
      </c>
      <c r="B10" s="0" t="n">
        <v>5000000</v>
      </c>
      <c r="C10" s="0" t="n">
        <v>40000000</v>
      </c>
      <c r="D10" s="0" t="n">
        <v>18500000</v>
      </c>
      <c r="E10" s="0" t="n">
        <v>12500000</v>
      </c>
      <c r="F10" s="0" t="n">
        <v>185000000</v>
      </c>
      <c r="G10" s="0" t="n">
        <v>10</v>
      </c>
      <c r="H10" s="0" t="n">
        <v>1455</v>
      </c>
      <c r="I10" s="0" t="n">
        <v>750620385</v>
      </c>
      <c r="J10" s="0" t="n">
        <v>24.65</v>
      </c>
      <c r="K10" s="0" t="n">
        <v>4855</v>
      </c>
      <c r="L10" s="0" t="n">
        <v>29.97</v>
      </c>
    </row>
    <row r="11" customFormat="false" ht="16" hidden="false" customHeight="false" outlineLevel="0" collapsed="false">
      <c r="A11" s="0" t="s">
        <v>21</v>
      </c>
      <c r="B11" s="0" t="n">
        <v>35000000</v>
      </c>
      <c r="C11" s="0" t="n">
        <v>430000000</v>
      </c>
      <c r="D11" s="0" t="n">
        <v>140153347</v>
      </c>
      <c r="E11" s="0" t="n">
        <v>95000000</v>
      </c>
      <c r="F11" s="0" t="n">
        <v>1635000000</v>
      </c>
      <c r="G11" s="0" t="n">
        <v>81</v>
      </c>
      <c r="H11" s="0" t="n">
        <v>11009</v>
      </c>
      <c r="I11" s="0" t="n">
        <f aca="false">SUM(I4:I10)</f>
        <v>5180314468</v>
      </c>
      <c r="J11" s="0" t="n">
        <f aca="false">F11/I11*100</f>
        <v>31.5617905071164</v>
      </c>
      <c r="K11" s="0" t="n">
        <f aca="false">SUM(K4:K10)</f>
        <v>35643</v>
      </c>
      <c r="L11" s="0" t="n">
        <f aca="false">H11/K11*100</f>
        <v>30.8868501529052</v>
      </c>
    </row>
    <row r="13" customFormat="false" ht="16" hidden="false" customHeight="false" outlineLevel="0" collapsed="false">
      <c r="A13" s="0" t="s">
        <v>36</v>
      </c>
    </row>
    <row r="14" customFormat="false" ht="16" hidden="false" customHeight="false" outlineLevel="0" collapsed="false">
      <c r="A14" s="0" t="s">
        <v>29</v>
      </c>
      <c r="B14" s="0" t="n">
        <v>5000000</v>
      </c>
      <c r="C14" s="0" t="n">
        <v>55000000</v>
      </c>
      <c r="D14" s="0" t="n">
        <v>13333333.33</v>
      </c>
      <c r="E14" s="0" t="n">
        <v>5000000</v>
      </c>
      <c r="F14" s="0" t="n">
        <v>160000000</v>
      </c>
      <c r="G14" s="0" t="n">
        <v>12</v>
      </c>
      <c r="H14" s="0" t="n">
        <v>1009</v>
      </c>
      <c r="I14" s="0" t="n">
        <v>689851870</v>
      </c>
      <c r="J14" s="0" t="n">
        <v>23.19</v>
      </c>
      <c r="K14" s="0" t="n">
        <v>4714</v>
      </c>
      <c r="L14" s="0" t="n">
        <v>21.4</v>
      </c>
    </row>
    <row r="15" customFormat="false" ht="16" hidden="false" customHeight="false" outlineLevel="0" collapsed="false">
      <c r="A15" s="0" t="s">
        <v>30</v>
      </c>
      <c r="B15" s="0" t="n">
        <v>5000000</v>
      </c>
      <c r="C15" s="0" t="n">
        <v>60000000</v>
      </c>
      <c r="D15" s="0" t="n">
        <v>18333333.33</v>
      </c>
      <c r="E15" s="0" t="n">
        <v>5000000</v>
      </c>
      <c r="F15" s="0" t="n">
        <v>220000000</v>
      </c>
      <c r="G15" s="0" t="n">
        <v>12</v>
      </c>
      <c r="H15" s="0" t="n">
        <v>1763</v>
      </c>
      <c r="I15" s="0" t="n">
        <v>801256715</v>
      </c>
      <c r="J15" s="0" t="n">
        <v>27.46</v>
      </c>
      <c r="K15" s="0" t="n">
        <v>6109</v>
      </c>
      <c r="L15" s="0" t="n">
        <v>28.86</v>
      </c>
    </row>
    <row r="16" customFormat="false" ht="16" hidden="false" customHeight="false" outlineLevel="0" collapsed="false">
      <c r="A16" s="0" t="s">
        <v>31</v>
      </c>
      <c r="B16" s="0" t="n">
        <v>5000000</v>
      </c>
      <c r="C16" s="0" t="n">
        <v>50000000</v>
      </c>
      <c r="D16" s="0" t="n">
        <v>11875000</v>
      </c>
      <c r="E16" s="0" t="n">
        <v>5000000</v>
      </c>
      <c r="F16" s="0" t="n">
        <v>95000000</v>
      </c>
      <c r="G16" s="0" t="n">
        <v>8</v>
      </c>
      <c r="H16" s="0" t="n">
        <v>606</v>
      </c>
      <c r="I16" s="0" t="n">
        <v>830829764</v>
      </c>
      <c r="J16" s="0" t="n">
        <v>11.43</v>
      </c>
      <c r="K16" s="0" t="n">
        <v>5905</v>
      </c>
      <c r="L16" s="0" t="n">
        <v>10.26</v>
      </c>
    </row>
    <row r="17" customFormat="false" ht="16" hidden="false" customHeight="false" outlineLevel="0" collapsed="false">
      <c r="A17" s="0" t="s">
        <v>32</v>
      </c>
      <c r="B17" s="0" t="n">
        <v>5000000</v>
      </c>
      <c r="C17" s="0" t="n">
        <v>40000000</v>
      </c>
      <c r="D17" s="0" t="n">
        <v>13333333.33</v>
      </c>
      <c r="E17" s="0" t="n">
        <v>7500000</v>
      </c>
      <c r="F17" s="0" t="n">
        <v>160000000</v>
      </c>
      <c r="G17" s="0" t="n">
        <v>12</v>
      </c>
      <c r="H17" s="0" t="n">
        <v>976</v>
      </c>
      <c r="I17" s="0" t="n">
        <v>673617499</v>
      </c>
      <c r="J17" s="0" t="n">
        <v>23.75</v>
      </c>
      <c r="K17" s="0" t="n">
        <v>3869</v>
      </c>
      <c r="L17" s="0" t="n">
        <v>25.23</v>
      </c>
    </row>
    <row r="18" customFormat="false" ht="16" hidden="false" customHeight="false" outlineLevel="0" collapsed="false">
      <c r="A18" s="0" t="s">
        <v>33</v>
      </c>
      <c r="B18" s="0" t="n">
        <v>5000000</v>
      </c>
      <c r="C18" s="0" t="n">
        <v>55000000</v>
      </c>
      <c r="D18" s="0" t="n">
        <v>13333333.33</v>
      </c>
      <c r="E18" s="0" t="n">
        <v>5000000</v>
      </c>
      <c r="F18" s="0" t="n">
        <v>200000000</v>
      </c>
      <c r="G18" s="0" t="n">
        <v>15</v>
      </c>
      <c r="H18" s="0" t="n">
        <v>1182</v>
      </c>
      <c r="I18" s="0" t="n">
        <v>713149757</v>
      </c>
      <c r="J18" s="0" t="n">
        <v>28.04</v>
      </c>
      <c r="K18" s="0" t="n">
        <v>5576</v>
      </c>
      <c r="L18" s="0" t="n">
        <v>21.2</v>
      </c>
    </row>
    <row r="19" customFormat="false" ht="16" hidden="false" customHeight="false" outlineLevel="0" collapsed="false">
      <c r="A19" s="0" t="s">
        <v>34</v>
      </c>
      <c r="B19" s="0" t="n">
        <v>5000000</v>
      </c>
      <c r="C19" s="0" t="n">
        <v>60000000</v>
      </c>
      <c r="D19" s="0" t="n">
        <v>19500000</v>
      </c>
      <c r="E19" s="0" t="n">
        <v>12500000</v>
      </c>
      <c r="F19" s="0" t="n">
        <v>195000000</v>
      </c>
      <c r="G19" s="0" t="n">
        <v>10</v>
      </c>
      <c r="H19" s="0" t="n">
        <v>1147</v>
      </c>
      <c r="I19" s="0" t="n">
        <v>720988478</v>
      </c>
      <c r="J19" s="0" t="n">
        <v>27.05</v>
      </c>
      <c r="K19" s="0" t="n">
        <v>4615</v>
      </c>
      <c r="L19" s="0" t="n">
        <v>24.85</v>
      </c>
    </row>
    <row r="20" customFormat="false" ht="16" hidden="false" customHeight="false" outlineLevel="0" collapsed="false">
      <c r="A20" s="0" t="s">
        <v>35</v>
      </c>
      <c r="B20" s="0" t="n">
        <v>5000000</v>
      </c>
      <c r="C20" s="0" t="n">
        <v>25000000</v>
      </c>
      <c r="D20" s="0" t="n">
        <v>10416666.67</v>
      </c>
      <c r="E20" s="0" t="n">
        <v>5000000</v>
      </c>
      <c r="F20" s="0" t="n">
        <v>125000000</v>
      </c>
      <c r="G20" s="0" t="n">
        <v>12</v>
      </c>
      <c r="H20" s="0" t="n">
        <v>907</v>
      </c>
      <c r="I20" s="0" t="n">
        <v>750620385</v>
      </c>
      <c r="J20" s="0" t="n">
        <v>16.65</v>
      </c>
      <c r="K20" s="0" t="n">
        <v>4855</v>
      </c>
      <c r="L20" s="0" t="n">
        <v>18.68</v>
      </c>
    </row>
    <row r="21" customFormat="false" ht="16" hidden="false" customHeight="false" outlineLevel="0" collapsed="false">
      <c r="A21" s="0" t="s">
        <v>21</v>
      </c>
      <c r="B21" s="0" t="n">
        <v>35000000</v>
      </c>
      <c r="C21" s="0" t="n">
        <v>345000000</v>
      </c>
      <c r="D21" s="0" t="n">
        <v>100125000</v>
      </c>
      <c r="E21" s="0" t="n">
        <v>45000000</v>
      </c>
      <c r="F21" s="0" t="n">
        <v>1155000000</v>
      </c>
      <c r="G21" s="0" t="n">
        <v>81</v>
      </c>
      <c r="H21" s="0" t="n">
        <v>7590</v>
      </c>
      <c r="I21" s="0" t="n">
        <f aca="false">SUM(I14:I20)</f>
        <v>5180314468</v>
      </c>
      <c r="J21" s="0" t="n">
        <f aca="false">F21/I21*100</f>
        <v>22.2959437527336</v>
      </c>
      <c r="K21" s="0" t="n">
        <f aca="false">SUM(K14:K20)</f>
        <v>35643</v>
      </c>
      <c r="L21" s="0" t="n">
        <f aca="false">H21/K21*100</f>
        <v>21.294503829644</v>
      </c>
    </row>
    <row r="23" customFormat="false" ht="16" hidden="false" customHeight="false" outlineLevel="0" collapsed="false">
      <c r="A23" s="0" t="s">
        <v>23</v>
      </c>
    </row>
    <row r="24" customFormat="false" ht="16" hidden="false" customHeight="false" outlineLevel="0" collapsed="false">
      <c r="A24" s="0" t="s">
        <v>29</v>
      </c>
      <c r="B24" s="0" t="n">
        <v>690000000</v>
      </c>
      <c r="C24" s="0" t="n">
        <v>690000000</v>
      </c>
      <c r="D24" s="0" t="n">
        <v>690000000</v>
      </c>
      <c r="E24" s="0" t="n">
        <v>690000000</v>
      </c>
      <c r="F24" s="0" t="n">
        <v>690000000</v>
      </c>
      <c r="G24" s="0" t="n">
        <v>1</v>
      </c>
      <c r="H24" s="0" t="n">
        <v>4714</v>
      </c>
      <c r="I24" s="0" t="n">
        <v>689851870</v>
      </c>
      <c r="J24" s="0" t="n">
        <v>100.02</v>
      </c>
      <c r="K24" s="0" t="n">
        <v>4714</v>
      </c>
      <c r="L24" s="0" t="n">
        <v>100</v>
      </c>
    </row>
    <row r="25" customFormat="false" ht="16" hidden="false" customHeight="false" outlineLevel="0" collapsed="false">
      <c r="A25" s="0" t="s">
        <v>30</v>
      </c>
      <c r="B25" s="0" t="n">
        <v>805000000</v>
      </c>
      <c r="C25" s="0" t="n">
        <v>805000000</v>
      </c>
      <c r="D25" s="0" t="n">
        <v>805000000</v>
      </c>
      <c r="E25" s="0" t="n">
        <v>805000000</v>
      </c>
      <c r="F25" s="0" t="n">
        <v>805000000</v>
      </c>
      <c r="G25" s="0" t="n">
        <v>1</v>
      </c>
      <c r="H25" s="0" t="n">
        <v>6109</v>
      </c>
      <c r="I25" s="0" t="n">
        <v>801256715</v>
      </c>
      <c r="J25" s="0" t="n">
        <v>100.47</v>
      </c>
      <c r="K25" s="0" t="n">
        <v>6109</v>
      </c>
      <c r="L25" s="0" t="n">
        <v>100</v>
      </c>
    </row>
    <row r="26" customFormat="false" ht="16" hidden="false" customHeight="false" outlineLevel="0" collapsed="false">
      <c r="A26" s="0" t="s">
        <v>31</v>
      </c>
      <c r="B26" s="0" t="n">
        <v>830000000</v>
      </c>
      <c r="C26" s="0" t="n">
        <v>830000000</v>
      </c>
      <c r="D26" s="0" t="n">
        <v>830000000</v>
      </c>
      <c r="E26" s="0" t="n">
        <v>830000000</v>
      </c>
      <c r="F26" s="0" t="n">
        <v>830000000</v>
      </c>
      <c r="G26" s="0" t="n">
        <v>1</v>
      </c>
      <c r="H26" s="0" t="n">
        <v>5901</v>
      </c>
      <c r="I26" s="0" t="n">
        <v>830829764</v>
      </c>
      <c r="J26" s="0" t="n">
        <v>99.9</v>
      </c>
      <c r="K26" s="0" t="n">
        <v>5905</v>
      </c>
      <c r="L26" s="0" t="n">
        <v>99.93</v>
      </c>
    </row>
    <row r="27" customFormat="false" ht="16" hidden="false" customHeight="false" outlineLevel="0" collapsed="false">
      <c r="A27" s="0" t="s">
        <v>32</v>
      </c>
      <c r="B27" s="0" t="n">
        <v>675000000</v>
      </c>
      <c r="C27" s="0" t="n">
        <v>675000000</v>
      </c>
      <c r="D27" s="0" t="n">
        <v>675000000</v>
      </c>
      <c r="E27" s="0" t="n">
        <v>675000000</v>
      </c>
      <c r="F27" s="0" t="n">
        <v>675000000</v>
      </c>
      <c r="G27" s="0" t="n">
        <v>1</v>
      </c>
      <c r="H27" s="0" t="n">
        <v>3869</v>
      </c>
      <c r="I27" s="0" t="n">
        <v>673617499</v>
      </c>
      <c r="J27" s="0" t="n">
        <v>100.21</v>
      </c>
      <c r="K27" s="0" t="n">
        <v>3869</v>
      </c>
      <c r="L27" s="0" t="n">
        <v>100</v>
      </c>
    </row>
    <row r="28" customFormat="false" ht="16" hidden="false" customHeight="false" outlineLevel="0" collapsed="false">
      <c r="A28" s="0" t="s">
        <v>33</v>
      </c>
      <c r="B28" s="0" t="n">
        <v>715000000</v>
      </c>
      <c r="C28" s="0" t="n">
        <v>715000000</v>
      </c>
      <c r="D28" s="0" t="n">
        <v>715000000</v>
      </c>
      <c r="E28" s="0" t="n">
        <v>715000000</v>
      </c>
      <c r="F28" s="0" t="n">
        <v>715000000</v>
      </c>
      <c r="G28" s="0" t="n">
        <v>1</v>
      </c>
      <c r="H28" s="0" t="n">
        <v>5576</v>
      </c>
      <c r="I28" s="0" t="n">
        <v>713149757</v>
      </c>
      <c r="J28" s="0" t="n">
        <v>100.26</v>
      </c>
      <c r="K28" s="0" t="n">
        <v>5576</v>
      </c>
      <c r="L28" s="0" t="n">
        <v>100</v>
      </c>
    </row>
    <row r="29" customFormat="false" ht="16" hidden="false" customHeight="false" outlineLevel="0" collapsed="false">
      <c r="A29" s="0" t="s">
        <v>34</v>
      </c>
      <c r="B29" s="0" t="n">
        <v>720000000</v>
      </c>
      <c r="C29" s="0" t="n">
        <v>720000000</v>
      </c>
      <c r="D29" s="0" t="n">
        <v>720000000</v>
      </c>
      <c r="E29" s="0" t="n">
        <v>720000000</v>
      </c>
      <c r="F29" s="0" t="n">
        <v>720000000</v>
      </c>
      <c r="G29" s="0" t="n">
        <v>1</v>
      </c>
      <c r="H29" s="0" t="n">
        <v>4599</v>
      </c>
      <c r="I29" s="0" t="n">
        <v>720988478</v>
      </c>
      <c r="J29" s="0" t="n">
        <v>99.86</v>
      </c>
      <c r="K29" s="0" t="n">
        <v>4615</v>
      </c>
      <c r="L29" s="0" t="n">
        <v>99.65</v>
      </c>
    </row>
    <row r="30" customFormat="false" ht="16" hidden="false" customHeight="false" outlineLevel="0" collapsed="false">
      <c r="A30" s="0" t="s">
        <v>35</v>
      </c>
      <c r="B30" s="0" t="n">
        <v>755000000</v>
      </c>
      <c r="C30" s="0" t="n">
        <v>755000000</v>
      </c>
      <c r="D30" s="0" t="n">
        <v>755000000</v>
      </c>
      <c r="E30" s="0" t="n">
        <v>755000000</v>
      </c>
      <c r="F30" s="0" t="n">
        <v>755000000</v>
      </c>
      <c r="G30" s="0" t="n">
        <v>1</v>
      </c>
      <c r="H30" s="0" t="n">
        <v>4855</v>
      </c>
      <c r="I30" s="0" t="n">
        <v>750620385</v>
      </c>
      <c r="J30" s="0" t="n">
        <v>100.58</v>
      </c>
      <c r="K30" s="0" t="n">
        <v>4855</v>
      </c>
      <c r="L30" s="0" t="n">
        <v>100</v>
      </c>
    </row>
    <row r="31" customFormat="false" ht="16" hidden="false" customHeight="false" outlineLevel="0" collapsed="false">
      <c r="A31" s="0" t="s">
        <v>21</v>
      </c>
      <c r="B31" s="0" t="n">
        <v>5190000000</v>
      </c>
      <c r="C31" s="0" t="n">
        <v>5190000000</v>
      </c>
      <c r="D31" s="0" t="n">
        <v>5190000000</v>
      </c>
      <c r="E31" s="0" t="n">
        <v>5190000000</v>
      </c>
      <c r="F31" s="0" t="n">
        <v>5190000000</v>
      </c>
      <c r="G31" s="0" t="n">
        <v>7</v>
      </c>
      <c r="H31" s="0" t="n">
        <v>35623</v>
      </c>
      <c r="I31" s="0" t="n">
        <f aca="false">SUM(I24:I30)</f>
        <v>5180314468</v>
      </c>
      <c r="J31" s="0" t="n">
        <f aca="false">F31/I31*100</f>
        <v>100.186968031764</v>
      </c>
      <c r="K31" s="0" t="n">
        <f aca="false">SUM(K24:K30)</f>
        <v>35643</v>
      </c>
      <c r="L31" s="0" t="n">
        <f aca="false">H31/K31*100</f>
        <v>99.9438880004489</v>
      </c>
    </row>
    <row r="33" customFormat="false" ht="16" hidden="false" customHeight="false" outlineLevel="0" collapsed="false">
      <c r="A33" s="0" t="s">
        <v>24</v>
      </c>
    </row>
    <row r="34" customFormat="false" ht="16" hidden="false" customHeight="false" outlineLevel="0" collapsed="false">
      <c r="A34" s="0" t="s">
        <v>29</v>
      </c>
      <c r="B34" s="0" t="n">
        <v>5000000</v>
      </c>
      <c r="C34" s="0" t="n">
        <v>30000000</v>
      </c>
      <c r="D34" s="0" t="n">
        <v>13571428.57</v>
      </c>
      <c r="E34" s="0" t="n">
        <v>12500000</v>
      </c>
      <c r="F34" s="0" t="n">
        <v>190000000</v>
      </c>
      <c r="G34" s="0" t="n">
        <v>14</v>
      </c>
      <c r="H34" s="0" t="n">
        <v>1435</v>
      </c>
      <c r="I34" s="0" t="n">
        <v>689851870</v>
      </c>
      <c r="J34" s="0" t="n">
        <v>27.54</v>
      </c>
      <c r="K34" s="0" t="n">
        <v>4714</v>
      </c>
      <c r="L34" s="0" t="n">
        <v>30.44</v>
      </c>
    </row>
    <row r="35" customFormat="false" ht="16" hidden="false" customHeight="false" outlineLevel="0" collapsed="false">
      <c r="A35" s="0" t="s">
        <v>30</v>
      </c>
      <c r="B35" s="0" t="n">
        <v>5000000</v>
      </c>
      <c r="C35" s="0" t="n">
        <v>45000000</v>
      </c>
      <c r="D35" s="0" t="n">
        <v>12692307.69</v>
      </c>
      <c r="E35" s="0" t="n">
        <v>5000000</v>
      </c>
      <c r="F35" s="0" t="n">
        <v>165000000</v>
      </c>
      <c r="G35" s="0" t="n">
        <v>13</v>
      </c>
      <c r="H35" s="0" t="n">
        <v>1706</v>
      </c>
      <c r="I35" s="0" t="n">
        <v>801256715</v>
      </c>
      <c r="J35" s="0" t="n">
        <v>20.59</v>
      </c>
      <c r="K35" s="0" t="n">
        <v>6109</v>
      </c>
      <c r="L35" s="0" t="n">
        <v>27.93</v>
      </c>
    </row>
    <row r="36" customFormat="false" ht="16" hidden="false" customHeight="false" outlineLevel="0" collapsed="false">
      <c r="A36" s="0" t="s">
        <v>31</v>
      </c>
      <c r="B36" s="0" t="n">
        <v>5000000</v>
      </c>
      <c r="C36" s="0" t="n">
        <v>60000000</v>
      </c>
      <c r="D36" s="0" t="n">
        <v>12187500</v>
      </c>
      <c r="E36" s="0" t="n">
        <v>5000000</v>
      </c>
      <c r="F36" s="0" t="n">
        <v>195000000</v>
      </c>
      <c r="G36" s="0" t="n">
        <v>16</v>
      </c>
      <c r="H36" s="0" t="n">
        <v>1961</v>
      </c>
      <c r="I36" s="0" t="n">
        <v>830829764</v>
      </c>
      <c r="J36" s="0" t="n">
        <v>23.47</v>
      </c>
      <c r="K36" s="0" t="n">
        <v>5905</v>
      </c>
      <c r="L36" s="0" t="n">
        <v>33.21</v>
      </c>
    </row>
    <row r="37" customFormat="false" ht="16" hidden="false" customHeight="false" outlineLevel="0" collapsed="false">
      <c r="A37" s="0" t="s">
        <v>32</v>
      </c>
      <c r="B37" s="0" t="n">
        <v>5000000</v>
      </c>
      <c r="C37" s="0" t="n">
        <v>45000000</v>
      </c>
      <c r="D37" s="0" t="n">
        <v>12500000</v>
      </c>
      <c r="E37" s="0" t="n">
        <v>5000000</v>
      </c>
      <c r="F37" s="0" t="n">
        <v>125000000</v>
      </c>
      <c r="G37" s="0" t="n">
        <v>10</v>
      </c>
      <c r="H37" s="0" t="n">
        <v>1292</v>
      </c>
      <c r="I37" s="0" t="n">
        <v>673617499</v>
      </c>
      <c r="J37" s="0" t="n">
        <v>18.56</v>
      </c>
      <c r="K37" s="0" t="n">
        <v>3869</v>
      </c>
      <c r="L37" s="0" t="n">
        <v>33.39</v>
      </c>
    </row>
    <row r="38" customFormat="false" ht="16" hidden="false" customHeight="false" outlineLevel="0" collapsed="false">
      <c r="A38" s="0" t="s">
        <v>33</v>
      </c>
      <c r="B38" s="0" t="n">
        <v>5000000</v>
      </c>
      <c r="C38" s="0" t="n">
        <v>35000000</v>
      </c>
      <c r="D38" s="0" t="n">
        <v>15357142.86</v>
      </c>
      <c r="E38" s="0" t="n">
        <v>12500000</v>
      </c>
      <c r="F38" s="0" t="n">
        <v>215000000</v>
      </c>
      <c r="G38" s="0" t="n">
        <v>14</v>
      </c>
      <c r="H38" s="0" t="n">
        <v>1789</v>
      </c>
      <c r="I38" s="0" t="n">
        <v>713149757</v>
      </c>
      <c r="J38" s="0" t="n">
        <v>30.15</v>
      </c>
      <c r="K38" s="0" t="n">
        <v>5576</v>
      </c>
      <c r="L38" s="0" t="n">
        <v>32.08</v>
      </c>
    </row>
    <row r="39" customFormat="false" ht="16" hidden="false" customHeight="false" outlineLevel="0" collapsed="false">
      <c r="A39" s="0" t="s">
        <v>34</v>
      </c>
      <c r="B39" s="0" t="n">
        <v>5000000</v>
      </c>
      <c r="C39" s="0" t="n">
        <v>50000000</v>
      </c>
      <c r="D39" s="0" t="n">
        <v>16666666.67</v>
      </c>
      <c r="E39" s="0" t="n">
        <v>5000000</v>
      </c>
      <c r="F39" s="0" t="n">
        <v>200000000</v>
      </c>
      <c r="G39" s="0" t="n">
        <v>12</v>
      </c>
      <c r="H39" s="0" t="n">
        <v>2089</v>
      </c>
      <c r="I39" s="0" t="n">
        <v>720988478</v>
      </c>
      <c r="J39" s="0" t="n">
        <v>27.74</v>
      </c>
      <c r="K39" s="0" t="n">
        <v>4615</v>
      </c>
      <c r="L39" s="0" t="n">
        <v>45.27</v>
      </c>
    </row>
    <row r="40" customFormat="false" ht="16" hidden="false" customHeight="false" outlineLevel="0" collapsed="false">
      <c r="A40" s="0" t="s">
        <v>35</v>
      </c>
      <c r="B40" s="0" t="n">
        <v>5000000</v>
      </c>
      <c r="C40" s="0" t="n">
        <v>40000000</v>
      </c>
      <c r="D40" s="0" t="n">
        <v>11071428.57</v>
      </c>
      <c r="E40" s="0" t="n">
        <v>5000000</v>
      </c>
      <c r="F40" s="0" t="n">
        <v>155000000</v>
      </c>
      <c r="G40" s="0" t="n">
        <v>14</v>
      </c>
      <c r="H40" s="0" t="n">
        <v>1085</v>
      </c>
      <c r="I40" s="0" t="n">
        <v>750620385</v>
      </c>
      <c r="J40" s="0" t="n">
        <v>20.65</v>
      </c>
      <c r="K40" s="0" t="n">
        <v>4855</v>
      </c>
      <c r="L40" s="0" t="n">
        <v>22.35</v>
      </c>
    </row>
    <row r="41" customFormat="false" ht="16" hidden="false" customHeight="false" outlineLevel="0" collapsed="false">
      <c r="A41" s="0" t="s">
        <v>21</v>
      </c>
      <c r="B41" s="0" t="n">
        <v>35000000</v>
      </c>
      <c r="C41" s="0" t="n">
        <v>305000000</v>
      </c>
      <c r="D41" s="0" t="n">
        <v>94046474</v>
      </c>
      <c r="E41" s="0" t="n">
        <v>50000000</v>
      </c>
      <c r="F41" s="0" t="n">
        <v>1245000000</v>
      </c>
      <c r="G41" s="0" t="n">
        <v>93</v>
      </c>
      <c r="H41" s="0" t="n">
        <v>11357</v>
      </c>
      <c r="I41" s="0" t="n">
        <f aca="false">SUM(I34:I40)</f>
        <v>5180314468</v>
      </c>
      <c r="J41" s="0" t="n">
        <f aca="false">F41/I41*100</f>
        <v>24.0332900191804</v>
      </c>
      <c r="K41" s="0" t="n">
        <f aca="false">SUM(K34:K40)</f>
        <v>35643</v>
      </c>
      <c r="L41" s="0" t="n">
        <f aca="false">H41/K41*100</f>
        <v>31.8631989450944</v>
      </c>
    </row>
    <row r="43" customFormat="false" ht="16" hidden="false" customHeight="false" outlineLevel="0" collapsed="false">
      <c r="A43" s="0" t="s">
        <v>25</v>
      </c>
    </row>
    <row r="44" customFormat="false" ht="16" hidden="false" customHeight="false" outlineLevel="0" collapsed="false">
      <c r="A44" s="0" t="s">
        <v>29</v>
      </c>
      <c r="B44" s="0" t="n">
        <v>5000000</v>
      </c>
      <c r="C44" s="0" t="n">
        <v>65000000</v>
      </c>
      <c r="D44" s="0" t="n">
        <v>23333333.33</v>
      </c>
      <c r="E44" s="0" t="n">
        <v>20000000</v>
      </c>
      <c r="F44" s="0" t="n">
        <v>210000000</v>
      </c>
      <c r="G44" s="0" t="n">
        <v>9</v>
      </c>
      <c r="H44" s="0" t="n">
        <v>1870</v>
      </c>
      <c r="I44" s="0" t="n">
        <v>689851870</v>
      </c>
      <c r="J44" s="0" t="n">
        <v>30.44</v>
      </c>
      <c r="K44" s="0" t="n">
        <v>4714</v>
      </c>
      <c r="L44" s="0" t="n">
        <v>39.67</v>
      </c>
    </row>
    <row r="45" customFormat="false" ht="16" hidden="false" customHeight="false" outlineLevel="0" collapsed="false">
      <c r="A45" s="0" t="s">
        <v>30</v>
      </c>
      <c r="B45" s="0" t="n">
        <v>5000000</v>
      </c>
      <c r="C45" s="0" t="n">
        <v>45000000</v>
      </c>
      <c r="D45" s="0" t="n">
        <v>14583333.33</v>
      </c>
      <c r="E45" s="0" t="n">
        <v>12500000</v>
      </c>
      <c r="F45" s="0" t="n">
        <v>175000000</v>
      </c>
      <c r="G45" s="0" t="n">
        <v>12</v>
      </c>
      <c r="H45" s="0" t="n">
        <v>1877</v>
      </c>
      <c r="I45" s="0" t="n">
        <v>801256715</v>
      </c>
      <c r="J45" s="0" t="n">
        <v>21.84</v>
      </c>
      <c r="K45" s="0" t="n">
        <v>6109</v>
      </c>
      <c r="L45" s="0" t="n">
        <v>30.73</v>
      </c>
    </row>
    <row r="46" customFormat="false" ht="16" hidden="false" customHeight="false" outlineLevel="0" collapsed="false">
      <c r="A46" s="0" t="s">
        <v>31</v>
      </c>
      <c r="B46" s="0" t="n">
        <v>5000000</v>
      </c>
      <c r="C46" s="0" t="n">
        <v>50000000</v>
      </c>
      <c r="D46" s="0" t="n">
        <v>14166666.67</v>
      </c>
      <c r="E46" s="0" t="n">
        <v>5000000</v>
      </c>
      <c r="F46" s="0" t="n">
        <v>255000000</v>
      </c>
      <c r="G46" s="0" t="n">
        <v>18</v>
      </c>
      <c r="H46" s="0" t="n">
        <v>2428</v>
      </c>
      <c r="I46" s="0" t="n">
        <v>830829764</v>
      </c>
      <c r="J46" s="0" t="n">
        <v>30.69</v>
      </c>
      <c r="K46" s="0" t="n">
        <v>5905</v>
      </c>
      <c r="L46" s="0" t="n">
        <v>41.12</v>
      </c>
    </row>
    <row r="47" customFormat="false" ht="16" hidden="false" customHeight="false" outlineLevel="0" collapsed="false">
      <c r="A47" s="0" t="s">
        <v>32</v>
      </c>
      <c r="B47" s="0" t="n">
        <v>5000000</v>
      </c>
      <c r="C47" s="0" t="n">
        <v>25000000</v>
      </c>
      <c r="D47" s="0" t="n">
        <v>11666666.67</v>
      </c>
      <c r="E47" s="0" t="n">
        <v>5000000</v>
      </c>
      <c r="F47" s="0" t="n">
        <v>105000000</v>
      </c>
      <c r="G47" s="0" t="n">
        <v>9</v>
      </c>
      <c r="H47" s="0" t="n">
        <v>953</v>
      </c>
      <c r="I47" s="0" t="n">
        <v>673617499</v>
      </c>
      <c r="J47" s="0" t="n">
        <v>15.59</v>
      </c>
      <c r="K47" s="0" t="n">
        <v>3869</v>
      </c>
      <c r="L47" s="0" t="n">
        <v>24.63</v>
      </c>
    </row>
    <row r="48" customFormat="false" ht="16" hidden="false" customHeight="false" outlineLevel="0" collapsed="false">
      <c r="A48" s="0" t="s">
        <v>33</v>
      </c>
      <c r="B48" s="0" t="n">
        <v>5000000</v>
      </c>
      <c r="C48" s="0" t="n">
        <v>75000000</v>
      </c>
      <c r="D48" s="0" t="n">
        <v>22916666.67</v>
      </c>
      <c r="E48" s="0" t="n">
        <v>12500000</v>
      </c>
      <c r="F48" s="0" t="n">
        <v>275000000</v>
      </c>
      <c r="G48" s="0" t="n">
        <v>12</v>
      </c>
      <c r="H48" s="0" t="n">
        <v>2378</v>
      </c>
      <c r="I48" s="0" t="n">
        <v>713149757</v>
      </c>
      <c r="J48" s="0" t="n">
        <v>38.56</v>
      </c>
      <c r="K48" s="0" t="n">
        <v>5576</v>
      </c>
      <c r="L48" s="0" t="n">
        <v>42.65</v>
      </c>
    </row>
    <row r="49" customFormat="false" ht="16" hidden="false" customHeight="false" outlineLevel="0" collapsed="false">
      <c r="A49" s="0" t="s">
        <v>34</v>
      </c>
      <c r="B49" s="0" t="n">
        <v>5000000</v>
      </c>
      <c r="C49" s="0" t="n">
        <v>65000000</v>
      </c>
      <c r="D49" s="0" t="n">
        <v>13333333.33</v>
      </c>
      <c r="E49" s="0" t="n">
        <v>5000000</v>
      </c>
      <c r="F49" s="0" t="n">
        <v>200000000</v>
      </c>
      <c r="G49" s="0" t="n">
        <v>15</v>
      </c>
      <c r="H49" s="0" t="n">
        <v>1762</v>
      </c>
      <c r="I49" s="0" t="n">
        <v>720988478</v>
      </c>
      <c r="J49" s="0" t="n">
        <v>27.74</v>
      </c>
      <c r="K49" s="0" t="n">
        <v>4615</v>
      </c>
      <c r="L49" s="0" t="n">
        <v>38.18</v>
      </c>
    </row>
    <row r="50" customFormat="false" ht="16" hidden="false" customHeight="false" outlineLevel="0" collapsed="false">
      <c r="A50" s="0" t="s">
        <v>35</v>
      </c>
      <c r="B50" s="0" t="n">
        <v>5000000</v>
      </c>
      <c r="C50" s="0" t="n">
        <v>60000000</v>
      </c>
      <c r="D50" s="0" t="n">
        <v>12142857.14</v>
      </c>
      <c r="E50" s="0" t="n">
        <v>5000000</v>
      </c>
      <c r="F50" s="0" t="n">
        <v>170000000</v>
      </c>
      <c r="G50" s="0" t="n">
        <v>14</v>
      </c>
      <c r="H50" s="0" t="n">
        <v>1501</v>
      </c>
      <c r="I50" s="0" t="n">
        <v>750620385</v>
      </c>
      <c r="J50" s="0" t="n">
        <v>22.65</v>
      </c>
      <c r="K50" s="0" t="n">
        <v>4855</v>
      </c>
      <c r="L50" s="0" t="n">
        <v>30.92</v>
      </c>
    </row>
    <row r="51" customFormat="false" ht="16" hidden="false" customHeight="false" outlineLevel="0" collapsed="false">
      <c r="A51" s="0" t="s">
        <v>21</v>
      </c>
      <c r="B51" s="0" t="n">
        <v>35000000</v>
      </c>
      <c r="C51" s="0" t="n">
        <v>385000000</v>
      </c>
      <c r="D51" s="0" t="n">
        <v>112142857</v>
      </c>
      <c r="E51" s="0" t="n">
        <v>65000000</v>
      </c>
      <c r="F51" s="0" t="n">
        <v>1390000000</v>
      </c>
      <c r="G51" s="0" t="n">
        <v>89</v>
      </c>
      <c r="H51" s="0" t="n">
        <v>12769</v>
      </c>
      <c r="I51" s="0" t="n">
        <f aca="false">SUM(I44:I50)</f>
        <v>5180314468</v>
      </c>
      <c r="J51" s="0" t="n">
        <f aca="false">F51/I51*100</f>
        <v>26.8323478929002</v>
      </c>
      <c r="K51" s="0" t="n">
        <f aca="false">SUM(K44:K50)</f>
        <v>35643</v>
      </c>
      <c r="L51" s="0" t="n">
        <f aca="false">H51/K51*100</f>
        <v>35.8247061134024</v>
      </c>
    </row>
    <row r="53" customFormat="false" ht="16" hidden="false" customHeight="false" outlineLevel="0" collapsed="false">
      <c r="A53" s="0" t="s">
        <v>26</v>
      </c>
    </row>
    <row r="54" customFormat="false" ht="16" hidden="false" customHeight="false" outlineLevel="0" collapsed="false">
      <c r="A54" s="0" t="s">
        <v>29</v>
      </c>
      <c r="B54" s="0" t="n">
        <v>5000000</v>
      </c>
      <c r="C54" s="0" t="n">
        <v>185000000</v>
      </c>
      <c r="D54" s="0" t="n">
        <v>26818181.82</v>
      </c>
      <c r="E54" s="0" t="n">
        <v>10000000</v>
      </c>
      <c r="F54" s="0" t="n">
        <v>295000000</v>
      </c>
      <c r="G54" s="0" t="n">
        <v>11</v>
      </c>
      <c r="H54" s="0" t="n">
        <v>1742</v>
      </c>
      <c r="I54" s="0" t="n">
        <v>689851870</v>
      </c>
      <c r="J54" s="0" t="n">
        <v>42.76</v>
      </c>
      <c r="K54" s="0" t="n">
        <v>4714</v>
      </c>
      <c r="L54" s="0" t="n">
        <v>36.95</v>
      </c>
    </row>
    <row r="55" customFormat="false" ht="16" hidden="false" customHeight="false" outlineLevel="0" collapsed="false">
      <c r="A55" s="0" t="s">
        <v>30</v>
      </c>
      <c r="B55" s="0" t="n">
        <v>5000000</v>
      </c>
      <c r="C55" s="0" t="n">
        <v>140000000</v>
      </c>
      <c r="D55" s="0" t="n">
        <v>37000000</v>
      </c>
      <c r="E55" s="0" t="n">
        <v>20000000</v>
      </c>
      <c r="F55" s="0" t="n">
        <v>370000000</v>
      </c>
      <c r="G55" s="0" t="n">
        <v>10</v>
      </c>
      <c r="H55" s="0" t="n">
        <v>3562</v>
      </c>
      <c r="I55" s="0" t="n">
        <v>801256715</v>
      </c>
      <c r="J55" s="0" t="n">
        <v>46.18</v>
      </c>
      <c r="K55" s="0" t="n">
        <v>6109</v>
      </c>
      <c r="L55" s="0" t="n">
        <v>58.31</v>
      </c>
    </row>
    <row r="56" customFormat="false" ht="16" hidden="false" customHeight="false" outlineLevel="0" collapsed="false">
      <c r="A56" s="0" t="s">
        <v>31</v>
      </c>
      <c r="B56" s="0" t="n">
        <v>5000000</v>
      </c>
      <c r="C56" s="0" t="n">
        <v>110000000</v>
      </c>
      <c r="D56" s="0" t="n">
        <v>30000000</v>
      </c>
      <c r="E56" s="0" t="n">
        <v>15000000</v>
      </c>
      <c r="F56" s="0" t="n">
        <v>450000000</v>
      </c>
      <c r="G56" s="0" t="n">
        <v>15</v>
      </c>
      <c r="H56" s="0" t="n">
        <v>3240</v>
      </c>
      <c r="I56" s="0" t="n">
        <v>830829764</v>
      </c>
      <c r="J56" s="0" t="n">
        <v>54.16</v>
      </c>
      <c r="K56" s="0" t="n">
        <v>5905</v>
      </c>
      <c r="L56" s="0" t="n">
        <v>54.87</v>
      </c>
    </row>
    <row r="57" customFormat="false" ht="16" hidden="false" customHeight="false" outlineLevel="0" collapsed="false">
      <c r="A57" s="0" t="s">
        <v>32</v>
      </c>
      <c r="B57" s="0" t="n">
        <v>5000000</v>
      </c>
      <c r="C57" s="0" t="n">
        <v>40000000</v>
      </c>
      <c r="D57" s="0" t="n">
        <v>13461538.46</v>
      </c>
      <c r="E57" s="0" t="n">
        <v>5000000</v>
      </c>
      <c r="F57" s="0" t="n">
        <v>175000000</v>
      </c>
      <c r="G57" s="0" t="n">
        <v>13</v>
      </c>
      <c r="H57" s="0" t="n">
        <v>1074</v>
      </c>
      <c r="I57" s="0" t="n">
        <v>673617499</v>
      </c>
      <c r="J57" s="0" t="n">
        <v>25.98</v>
      </c>
      <c r="K57" s="0" t="n">
        <v>3869</v>
      </c>
      <c r="L57" s="0" t="n">
        <v>27.76</v>
      </c>
    </row>
    <row r="58" customFormat="false" ht="16" hidden="false" customHeight="false" outlineLevel="0" collapsed="false">
      <c r="A58" s="0" t="s">
        <v>33</v>
      </c>
      <c r="B58" s="0" t="n">
        <v>5000000</v>
      </c>
      <c r="C58" s="0" t="n">
        <v>240000000</v>
      </c>
      <c r="D58" s="0" t="n">
        <v>36500000</v>
      </c>
      <c r="E58" s="0" t="n">
        <v>10000000</v>
      </c>
      <c r="F58" s="0" t="n">
        <v>365000000</v>
      </c>
      <c r="G58" s="0" t="n">
        <v>10</v>
      </c>
      <c r="H58" s="0" t="n">
        <v>2416</v>
      </c>
      <c r="I58" s="0" t="n">
        <v>713149757</v>
      </c>
      <c r="J58" s="0" t="n">
        <v>51.18</v>
      </c>
      <c r="K58" s="0" t="n">
        <v>5576</v>
      </c>
      <c r="L58" s="0" t="n">
        <v>43.33</v>
      </c>
    </row>
    <row r="59" customFormat="false" ht="16" hidden="false" customHeight="false" outlineLevel="0" collapsed="false">
      <c r="A59" s="0" t="s">
        <v>34</v>
      </c>
      <c r="B59" s="0" t="n">
        <v>5000000</v>
      </c>
      <c r="C59" s="0" t="n">
        <v>255000000</v>
      </c>
      <c r="D59" s="0" t="n">
        <v>39090909.09</v>
      </c>
      <c r="E59" s="0" t="n">
        <v>10000000</v>
      </c>
      <c r="F59" s="0" t="n">
        <v>430000000</v>
      </c>
      <c r="G59" s="0" t="n">
        <v>11</v>
      </c>
      <c r="H59" s="0" t="n">
        <v>2203</v>
      </c>
      <c r="I59" s="0" t="n">
        <v>720988478</v>
      </c>
      <c r="J59" s="0" t="n">
        <v>59.64</v>
      </c>
      <c r="K59" s="0" t="n">
        <v>4615</v>
      </c>
      <c r="L59" s="0" t="n">
        <v>47.74</v>
      </c>
    </row>
    <row r="60" customFormat="false" ht="16" hidden="false" customHeight="false" outlineLevel="0" collapsed="false">
      <c r="A60" s="0" t="s">
        <v>35</v>
      </c>
      <c r="B60" s="0" t="n">
        <v>5000000</v>
      </c>
      <c r="C60" s="0" t="n">
        <v>35000000</v>
      </c>
      <c r="D60" s="0" t="n">
        <v>14687500</v>
      </c>
      <c r="E60" s="0" t="n">
        <v>12500000</v>
      </c>
      <c r="F60" s="0" t="n">
        <v>235000000</v>
      </c>
      <c r="G60" s="0" t="n">
        <v>16</v>
      </c>
      <c r="H60" s="0" t="n">
        <v>1606</v>
      </c>
      <c r="I60" s="0" t="n">
        <v>750620385</v>
      </c>
      <c r="J60" s="0" t="n">
        <v>31.31</v>
      </c>
      <c r="K60" s="0" t="n">
        <v>4855</v>
      </c>
      <c r="L60" s="0" t="n">
        <v>33.08</v>
      </c>
    </row>
    <row r="61" customFormat="false" ht="16" hidden="false" customHeight="false" outlineLevel="0" collapsed="false">
      <c r="A61" s="0" t="s">
        <v>21</v>
      </c>
      <c r="B61" s="0" t="n">
        <v>35000000</v>
      </c>
      <c r="C61" s="0" t="n">
        <v>1005000000</v>
      </c>
      <c r="D61" s="0" t="n">
        <v>197558129</v>
      </c>
      <c r="E61" s="0" t="n">
        <v>82500000</v>
      </c>
      <c r="F61" s="0" t="n">
        <v>2320000000</v>
      </c>
      <c r="G61" s="0" t="n">
        <v>86</v>
      </c>
      <c r="H61" s="0" t="n">
        <v>15843</v>
      </c>
      <c r="I61" s="0" t="n">
        <f aca="false">SUM(I54:I60)</f>
        <v>5180314468</v>
      </c>
      <c r="J61" s="0" t="n">
        <f aca="false">F61/I61*100</f>
        <v>44.7849259795168</v>
      </c>
      <c r="K61" s="0" t="n">
        <f aca="false">SUM(K54:K60)</f>
        <v>35643</v>
      </c>
      <c r="L61" s="0" t="n">
        <f aca="false">H61/K61*100</f>
        <v>44.449120444407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L6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21" activeCellId="0" sqref="C21"/>
    </sheetView>
  </sheetViews>
  <sheetFormatPr defaultColWidth="10.51171875" defaultRowHeight="16" zeroHeight="false" outlineLevelRow="0" outlineLevelCol="0"/>
  <cols>
    <col collapsed="false" customWidth="true" hidden="false" outlineLevel="0" max="1" min="1" style="0" width="14.42"/>
  </cols>
  <sheetData>
    <row r="1" customFormat="false" ht="16" hidden="false" customHeight="false" outlineLevel="0" collapsed="false">
      <c r="A1" s="1" t="s">
        <v>37</v>
      </c>
    </row>
    <row r="2" s="3" customFormat="true" ht="59" hidden="false" customHeight="true" outlineLevel="0" collapsed="false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  <row r="3" customFormat="false" ht="16" hidden="false" customHeight="false" outlineLevel="0" collapsed="false">
      <c r="A3" s="4" t="s">
        <v>13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customFormat="false" ht="16" hidden="false" customHeight="false" outlineLevel="0" collapsed="false">
      <c r="A4" s="4" t="s">
        <v>38</v>
      </c>
      <c r="B4" s="4" t="n">
        <v>5000000</v>
      </c>
      <c r="C4" s="4" t="n">
        <v>75000000</v>
      </c>
      <c r="D4" s="4" t="n">
        <v>18333333.3</v>
      </c>
      <c r="E4" s="4" t="n">
        <v>5000000</v>
      </c>
      <c r="F4" s="4" t="n">
        <v>165000000</v>
      </c>
      <c r="G4" s="4" t="n">
        <v>9</v>
      </c>
      <c r="H4" s="4" t="n">
        <v>1906</v>
      </c>
      <c r="I4" s="4" t="n">
        <v>495453186</v>
      </c>
      <c r="J4" s="4" t="n">
        <v>33.3</v>
      </c>
      <c r="K4" s="4" t="n">
        <v>4484</v>
      </c>
      <c r="L4" s="4" t="n">
        <v>42.51</v>
      </c>
    </row>
    <row r="5" customFormat="false" ht="16" hidden="false" customHeight="false" outlineLevel="0" collapsed="false">
      <c r="A5" s="4" t="s">
        <v>39</v>
      </c>
      <c r="B5" s="4" t="n">
        <v>5000000</v>
      </c>
      <c r="C5" s="4" t="n">
        <v>75000000</v>
      </c>
      <c r="D5" s="4" t="n">
        <v>23076923.1</v>
      </c>
      <c r="E5" s="4" t="n">
        <v>10000000</v>
      </c>
      <c r="F5" s="4" t="n">
        <v>300000000</v>
      </c>
      <c r="G5" s="4" t="n">
        <v>13</v>
      </c>
      <c r="H5" s="4" t="n">
        <v>2115</v>
      </c>
      <c r="I5" s="4" t="n">
        <v>651852609</v>
      </c>
      <c r="J5" s="4" t="n">
        <v>46.02</v>
      </c>
      <c r="K5" s="4" t="n">
        <v>5865</v>
      </c>
      <c r="L5" s="4" t="n">
        <v>36.06</v>
      </c>
    </row>
    <row r="6" customFormat="false" ht="16" hidden="false" customHeight="false" outlineLevel="0" collapsed="false">
      <c r="A6" s="4" t="s">
        <v>40</v>
      </c>
      <c r="B6" s="4" t="n">
        <v>5000000</v>
      </c>
      <c r="C6" s="4" t="n">
        <v>55000000</v>
      </c>
      <c r="D6" s="4" t="n">
        <v>14444444.4</v>
      </c>
      <c r="E6" s="4" t="n">
        <v>5000000</v>
      </c>
      <c r="F6" s="4" t="n">
        <v>130000000</v>
      </c>
      <c r="G6" s="4" t="n">
        <v>9</v>
      </c>
      <c r="H6" s="4" t="n">
        <v>1176</v>
      </c>
      <c r="I6" s="4" t="n">
        <v>615552423</v>
      </c>
      <c r="J6" s="4" t="n">
        <v>21.12</v>
      </c>
      <c r="K6" s="4" t="n">
        <v>5318</v>
      </c>
      <c r="L6" s="4" t="n">
        <v>22.11</v>
      </c>
    </row>
    <row r="7" customFormat="false" ht="16" hidden="false" customHeight="false" outlineLevel="0" collapsed="false">
      <c r="A7" s="4" t="s">
        <v>41</v>
      </c>
      <c r="B7" s="4" t="n">
        <v>5000000</v>
      </c>
      <c r="C7" s="4" t="n">
        <v>40000000</v>
      </c>
      <c r="D7" s="4" t="n">
        <v>13333333.3</v>
      </c>
      <c r="E7" s="4" t="n">
        <v>5000000</v>
      </c>
      <c r="F7" s="4" t="n">
        <v>120000000</v>
      </c>
      <c r="G7" s="4" t="n">
        <v>9</v>
      </c>
      <c r="H7" s="4" t="n">
        <v>918</v>
      </c>
      <c r="I7" s="4" t="n">
        <v>509857067</v>
      </c>
      <c r="J7" s="4" t="n">
        <v>23.54</v>
      </c>
      <c r="K7" s="4" t="n">
        <v>3579</v>
      </c>
      <c r="L7" s="4" t="n">
        <v>25.65</v>
      </c>
    </row>
    <row r="8" customFormat="false" ht="16" hidden="false" customHeight="false" outlineLevel="0" collapsed="false">
      <c r="A8" s="4" t="s">
        <v>42</v>
      </c>
      <c r="B8" s="4" t="n">
        <v>5000000</v>
      </c>
      <c r="C8" s="4" t="n">
        <v>60000000</v>
      </c>
      <c r="D8" s="4" t="n">
        <v>24500000</v>
      </c>
      <c r="E8" s="4" t="n">
        <v>20000000</v>
      </c>
      <c r="F8" s="4" t="n">
        <v>245000000</v>
      </c>
      <c r="G8" s="4" t="n">
        <v>10</v>
      </c>
      <c r="H8" s="4" t="n">
        <v>2697</v>
      </c>
      <c r="I8" s="4" t="n">
        <v>566080677</v>
      </c>
      <c r="J8" s="4" t="n">
        <v>43.28</v>
      </c>
      <c r="K8" s="4" t="n">
        <v>5563</v>
      </c>
      <c r="L8" s="4" t="n">
        <v>48.48</v>
      </c>
    </row>
    <row r="9" customFormat="false" ht="16" hidden="false" customHeight="false" outlineLevel="0" collapsed="false">
      <c r="A9" s="4" t="s">
        <v>43</v>
      </c>
      <c r="B9" s="4" t="n">
        <v>5000000</v>
      </c>
      <c r="C9" s="4" t="n">
        <v>20000000</v>
      </c>
      <c r="D9" s="4" t="n">
        <v>10555555.6</v>
      </c>
      <c r="E9" s="4" t="n">
        <v>5000000</v>
      </c>
      <c r="F9" s="4" t="n">
        <v>95000000</v>
      </c>
      <c r="G9" s="4" t="n">
        <v>9</v>
      </c>
      <c r="H9" s="4" t="n">
        <v>945</v>
      </c>
      <c r="I9" s="4" t="n">
        <v>473592718</v>
      </c>
      <c r="J9" s="4" t="n">
        <v>20.06</v>
      </c>
      <c r="K9" s="4" t="n">
        <v>4004</v>
      </c>
      <c r="L9" s="4" t="n">
        <v>23.6</v>
      </c>
    </row>
    <row r="10" customFormat="false" ht="16" hidden="false" customHeight="false" outlineLevel="0" collapsed="false">
      <c r="A10" s="4" t="s">
        <v>44</v>
      </c>
      <c r="B10" s="4" t="n">
        <v>5000000</v>
      </c>
      <c r="C10" s="4" t="n">
        <v>65000000</v>
      </c>
      <c r="D10" s="4" t="n">
        <v>23750000</v>
      </c>
      <c r="E10" s="4" t="n">
        <v>15000000</v>
      </c>
      <c r="F10" s="4" t="n">
        <v>190000000</v>
      </c>
      <c r="G10" s="4" t="n">
        <v>8</v>
      </c>
      <c r="H10" s="4" t="n">
        <v>1914</v>
      </c>
      <c r="I10" s="4" t="n">
        <v>638686055</v>
      </c>
      <c r="J10" s="4" t="n">
        <v>29.75</v>
      </c>
      <c r="K10" s="4" t="n">
        <v>5399</v>
      </c>
      <c r="L10" s="4" t="n">
        <v>35.45</v>
      </c>
    </row>
    <row r="11" customFormat="false" ht="16" hidden="false" customHeight="false" outlineLevel="0" collapsed="false">
      <c r="A11" s="4" t="s">
        <v>21</v>
      </c>
      <c r="B11" s="4" t="n">
        <v>35000000</v>
      </c>
      <c r="C11" s="4" t="n">
        <v>390000000</v>
      </c>
      <c r="D11" s="4" t="n">
        <v>127993590</v>
      </c>
      <c r="E11" s="4" t="n">
        <v>65000000</v>
      </c>
      <c r="F11" s="4" t="n">
        <v>1245000000</v>
      </c>
      <c r="G11" s="4" t="n">
        <v>67</v>
      </c>
      <c r="H11" s="4" t="n">
        <v>11671</v>
      </c>
      <c r="I11" s="0" t="n">
        <f aca="false">SUM(I4:I10)</f>
        <v>3951074735</v>
      </c>
      <c r="J11" s="0" t="n">
        <f aca="false">F11/I11*100</f>
        <v>31.5104138368064</v>
      </c>
      <c r="K11" s="0" t="n">
        <f aca="false">SUM(K4:K10)</f>
        <v>34212</v>
      </c>
      <c r="L11" s="0" t="n">
        <f aca="false">H11/K11*100</f>
        <v>34.1137612533614</v>
      </c>
    </row>
    <row r="12" customFormat="false" ht="16" hidden="false" customHeight="false" outlineLevel="0" collapsed="false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customFormat="false" ht="16" hidden="false" customHeight="false" outlineLevel="0" collapsed="false">
      <c r="A13" s="5" t="s">
        <v>45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customFormat="false" ht="16" hidden="false" customHeight="false" outlineLevel="0" collapsed="false">
      <c r="A14" s="4" t="s">
        <v>38</v>
      </c>
      <c r="B14" s="4" t="n">
        <v>5000000</v>
      </c>
      <c r="C14" s="4" t="n">
        <v>205000000</v>
      </c>
      <c r="D14" s="4" t="n">
        <v>55714285.7</v>
      </c>
      <c r="E14" s="4" t="n">
        <v>25000000</v>
      </c>
      <c r="F14" s="4" t="n">
        <v>390000000</v>
      </c>
      <c r="G14" s="4" t="n">
        <v>7</v>
      </c>
      <c r="H14" s="4" t="n">
        <v>3587</v>
      </c>
      <c r="I14" s="4" t="n">
        <v>495453186</v>
      </c>
      <c r="J14" s="4" t="n">
        <v>78.72</v>
      </c>
      <c r="K14" s="4" t="n">
        <v>4484</v>
      </c>
      <c r="L14" s="4" t="n">
        <v>80</v>
      </c>
    </row>
    <row r="15" customFormat="false" ht="16" hidden="false" customHeight="false" outlineLevel="0" collapsed="false">
      <c r="A15" s="4" t="s">
        <v>39</v>
      </c>
      <c r="B15" s="4" t="n">
        <v>5000000</v>
      </c>
      <c r="C15" s="4" t="n">
        <v>565000000</v>
      </c>
      <c r="D15" s="4" t="n">
        <v>203333333</v>
      </c>
      <c r="E15" s="4" t="n">
        <v>40000000</v>
      </c>
      <c r="F15" s="4" t="n">
        <v>610000000</v>
      </c>
      <c r="G15" s="4" t="n">
        <v>3</v>
      </c>
      <c r="H15" s="4" t="n">
        <v>5241</v>
      </c>
      <c r="I15" s="4" t="n">
        <v>651852609</v>
      </c>
      <c r="J15" s="4" t="n">
        <v>93.58</v>
      </c>
      <c r="K15" s="4" t="n">
        <v>5865</v>
      </c>
      <c r="L15" s="4" t="n">
        <v>89.36</v>
      </c>
    </row>
    <row r="16" customFormat="false" ht="16" hidden="false" customHeight="false" outlineLevel="0" collapsed="false">
      <c r="A16" s="4" t="s">
        <v>40</v>
      </c>
      <c r="B16" s="4" t="n">
        <v>50000000</v>
      </c>
      <c r="C16" s="4" t="n">
        <v>550000000</v>
      </c>
      <c r="D16" s="4" t="n">
        <v>300000000</v>
      </c>
      <c r="E16" s="4" t="n">
        <v>300000000</v>
      </c>
      <c r="F16" s="4" t="n">
        <v>600000000</v>
      </c>
      <c r="G16" s="4" t="n">
        <v>2</v>
      </c>
      <c r="H16" s="4" t="n">
        <v>5040</v>
      </c>
      <c r="I16" s="4" t="n">
        <v>615552423</v>
      </c>
      <c r="J16" s="4" t="n">
        <v>97.47</v>
      </c>
      <c r="K16" s="4" t="n">
        <v>5318</v>
      </c>
      <c r="L16" s="4" t="n">
        <v>94.77</v>
      </c>
    </row>
    <row r="17" customFormat="false" ht="16" hidden="false" customHeight="false" outlineLevel="0" collapsed="false">
      <c r="A17" s="4" t="s">
        <v>41</v>
      </c>
      <c r="B17" s="4" t="n">
        <v>155000000</v>
      </c>
      <c r="C17" s="4" t="n">
        <v>325000000</v>
      </c>
      <c r="D17" s="4" t="n">
        <v>240000000</v>
      </c>
      <c r="E17" s="4" t="n">
        <v>240000000</v>
      </c>
      <c r="F17" s="4" t="n">
        <v>480000000</v>
      </c>
      <c r="G17" s="4" t="n">
        <v>2</v>
      </c>
      <c r="H17" s="4" t="n">
        <v>3378</v>
      </c>
      <c r="I17" s="4" t="n">
        <v>509857067</v>
      </c>
      <c r="J17" s="4" t="n">
        <v>94.14</v>
      </c>
      <c r="K17" s="4" t="n">
        <v>3579</v>
      </c>
      <c r="L17" s="4" t="n">
        <v>94.38</v>
      </c>
    </row>
    <row r="18" customFormat="false" ht="16" hidden="false" customHeight="false" outlineLevel="0" collapsed="false">
      <c r="A18" s="4" t="s">
        <v>42</v>
      </c>
      <c r="B18" s="4" t="n">
        <v>230000000</v>
      </c>
      <c r="C18" s="4" t="n">
        <v>325000000</v>
      </c>
      <c r="D18" s="4" t="n">
        <v>277500000</v>
      </c>
      <c r="E18" s="4" t="n">
        <v>277500000</v>
      </c>
      <c r="F18" s="4" t="n">
        <v>555000000</v>
      </c>
      <c r="G18" s="4" t="n">
        <v>2</v>
      </c>
      <c r="H18" s="4" t="n">
        <v>5398</v>
      </c>
      <c r="I18" s="4" t="n">
        <v>566080677</v>
      </c>
      <c r="J18" s="4" t="n">
        <v>98.04</v>
      </c>
      <c r="K18" s="4" t="n">
        <v>5563</v>
      </c>
      <c r="L18" s="4" t="n">
        <v>97.03</v>
      </c>
    </row>
    <row r="19" customFormat="false" ht="16" hidden="false" customHeight="false" outlineLevel="0" collapsed="false">
      <c r="A19" s="4" t="s">
        <v>43</v>
      </c>
      <c r="B19" s="4" t="n">
        <v>15000000</v>
      </c>
      <c r="C19" s="4" t="n">
        <v>430000000</v>
      </c>
      <c r="D19" s="4" t="n">
        <v>222500000</v>
      </c>
      <c r="E19" s="4" t="n">
        <v>222500000</v>
      </c>
      <c r="F19" s="4" t="n">
        <v>445000000</v>
      </c>
      <c r="G19" s="4" t="n">
        <v>2</v>
      </c>
      <c r="H19" s="4" t="n">
        <v>3585</v>
      </c>
      <c r="I19" s="4" t="n">
        <v>473592718</v>
      </c>
      <c r="J19" s="4" t="n">
        <v>93.96</v>
      </c>
      <c r="K19" s="4" t="n">
        <v>4004</v>
      </c>
      <c r="L19" s="4" t="n">
        <v>89.54</v>
      </c>
    </row>
    <row r="20" customFormat="false" ht="16" hidden="false" customHeight="false" outlineLevel="0" collapsed="false">
      <c r="A20" s="4" t="s">
        <v>44</v>
      </c>
      <c r="B20" s="4" t="n">
        <v>5000000</v>
      </c>
      <c r="C20" s="4" t="n">
        <v>330000000</v>
      </c>
      <c r="D20" s="4" t="n">
        <v>112000000</v>
      </c>
      <c r="E20" s="4" t="n">
        <v>40000000</v>
      </c>
      <c r="F20" s="4" t="n">
        <v>560000000</v>
      </c>
      <c r="G20" s="4" t="n">
        <v>5</v>
      </c>
      <c r="H20" s="4" t="n">
        <v>4450</v>
      </c>
      <c r="I20" s="4" t="n">
        <v>638686055</v>
      </c>
      <c r="J20" s="4" t="n">
        <v>87.68</v>
      </c>
      <c r="K20" s="4" t="n">
        <v>5399</v>
      </c>
      <c r="L20" s="4" t="n">
        <v>82.42</v>
      </c>
    </row>
    <row r="21" customFormat="false" ht="16" hidden="false" customHeight="false" outlineLevel="0" collapsed="false">
      <c r="A21" s="4" t="s">
        <v>21</v>
      </c>
      <c r="B21" s="4" t="n">
        <v>465000000</v>
      </c>
      <c r="C21" s="4" t="n">
        <v>2730000000</v>
      </c>
      <c r="D21" s="4" t="n">
        <v>1411047619</v>
      </c>
      <c r="E21" s="4" t="n">
        <v>1145000000</v>
      </c>
      <c r="F21" s="4" t="n">
        <v>3640000000</v>
      </c>
      <c r="G21" s="4" t="n">
        <v>23</v>
      </c>
      <c r="H21" s="4" t="n">
        <v>30679</v>
      </c>
      <c r="I21" s="0" t="n">
        <f aca="false">SUM(I14:I20)</f>
        <v>3951074735</v>
      </c>
      <c r="J21" s="0" t="n">
        <f aca="false">F21/I21*100</f>
        <v>92.12683242247</v>
      </c>
      <c r="K21" s="0" t="n">
        <f aca="false">SUM(K14:K20)</f>
        <v>34212</v>
      </c>
      <c r="L21" s="0" t="n">
        <f aca="false">H21/K21*100</f>
        <v>89.6732140769321</v>
      </c>
    </row>
    <row r="22" customFormat="false" ht="16" hidden="false" customHeight="false" outlineLevel="0" collapsed="false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</row>
    <row r="23" customFormat="false" ht="16" hidden="false" customHeight="false" outlineLevel="0" collapsed="false">
      <c r="A23" s="4" t="s">
        <v>23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</row>
    <row r="24" customFormat="false" ht="16" hidden="false" customHeight="false" outlineLevel="0" collapsed="false">
      <c r="A24" s="4" t="s">
        <v>38</v>
      </c>
      <c r="B24" s="4" t="n">
        <v>5000000</v>
      </c>
      <c r="C24" s="4" t="n">
        <v>65000000</v>
      </c>
      <c r="D24" s="4" t="n">
        <v>27142857.1</v>
      </c>
      <c r="E24" s="4" t="n">
        <v>20000000</v>
      </c>
      <c r="F24" s="4" t="n">
        <v>190000000</v>
      </c>
      <c r="G24" s="4" t="n">
        <v>7</v>
      </c>
      <c r="H24" s="4" t="n">
        <v>1848</v>
      </c>
      <c r="I24" s="4" t="n">
        <v>495453186</v>
      </c>
      <c r="J24" s="4" t="n">
        <v>38.35</v>
      </c>
      <c r="K24" s="4" t="n">
        <v>4484</v>
      </c>
      <c r="L24" s="4" t="n">
        <v>41.21</v>
      </c>
    </row>
    <row r="25" customFormat="false" ht="16" hidden="false" customHeight="false" outlineLevel="0" collapsed="false">
      <c r="A25" s="4" t="s">
        <v>39</v>
      </c>
      <c r="B25" s="4" t="n">
        <v>5000000</v>
      </c>
      <c r="C25" s="4" t="n">
        <v>70000000</v>
      </c>
      <c r="D25" s="4" t="n">
        <v>21666666.7</v>
      </c>
      <c r="E25" s="4" t="n">
        <v>15000000</v>
      </c>
      <c r="F25" s="4" t="n">
        <v>325000000</v>
      </c>
      <c r="G25" s="4" t="n">
        <v>15</v>
      </c>
      <c r="H25" s="4" t="n">
        <v>2965</v>
      </c>
      <c r="I25" s="4" t="n">
        <v>651852609</v>
      </c>
      <c r="J25" s="4" t="n">
        <v>49.86</v>
      </c>
      <c r="K25" s="4" t="n">
        <v>5865</v>
      </c>
      <c r="L25" s="4" t="n">
        <v>50.55</v>
      </c>
    </row>
    <row r="26" customFormat="false" ht="16" hidden="false" customHeight="false" outlineLevel="0" collapsed="false">
      <c r="A26" s="4" t="s">
        <v>40</v>
      </c>
      <c r="B26" s="4" t="n">
        <v>5000000</v>
      </c>
      <c r="C26" s="4" t="n">
        <v>60000000</v>
      </c>
      <c r="D26" s="4" t="n">
        <v>19166666.7</v>
      </c>
      <c r="E26" s="4" t="n">
        <v>10000000</v>
      </c>
      <c r="F26" s="4" t="n">
        <v>230000000</v>
      </c>
      <c r="G26" s="4" t="n">
        <v>12</v>
      </c>
      <c r="H26" s="4" t="n">
        <v>1854</v>
      </c>
      <c r="I26" s="4" t="n">
        <v>615552423</v>
      </c>
      <c r="J26" s="4" t="n">
        <v>37.36</v>
      </c>
      <c r="K26" s="4" t="n">
        <v>5318</v>
      </c>
      <c r="L26" s="4" t="n">
        <v>34.86</v>
      </c>
    </row>
    <row r="27" customFormat="false" ht="16" hidden="false" customHeight="false" outlineLevel="0" collapsed="false">
      <c r="A27" s="4" t="s">
        <v>41</v>
      </c>
      <c r="B27" s="4" t="n">
        <v>5000000</v>
      </c>
      <c r="C27" s="4" t="n">
        <v>35000000</v>
      </c>
      <c r="D27" s="4" t="n">
        <v>16875000</v>
      </c>
      <c r="E27" s="4" t="n">
        <v>15000000</v>
      </c>
      <c r="F27" s="4" t="n">
        <v>135000000</v>
      </c>
      <c r="G27" s="4" t="n">
        <v>8</v>
      </c>
      <c r="H27" s="4" t="n">
        <v>1292</v>
      </c>
      <c r="I27" s="4" t="n">
        <v>509857067</v>
      </c>
      <c r="J27" s="4" t="n">
        <v>26.48</v>
      </c>
      <c r="K27" s="4" t="n">
        <v>3579</v>
      </c>
      <c r="L27" s="4" t="n">
        <v>36.1</v>
      </c>
    </row>
    <row r="28" customFormat="false" ht="16" hidden="false" customHeight="false" outlineLevel="0" collapsed="false">
      <c r="A28" s="4" t="s">
        <v>42</v>
      </c>
      <c r="B28" s="4" t="n">
        <v>5000000</v>
      </c>
      <c r="C28" s="4" t="n">
        <v>60000000</v>
      </c>
      <c r="D28" s="4" t="n">
        <v>14615384.6</v>
      </c>
      <c r="E28" s="4" t="n">
        <v>5000000</v>
      </c>
      <c r="F28" s="4" t="n">
        <v>190000000</v>
      </c>
      <c r="G28" s="4" t="n">
        <v>13</v>
      </c>
      <c r="H28" s="4" t="n">
        <v>2131</v>
      </c>
      <c r="I28" s="4" t="n">
        <v>566080677</v>
      </c>
      <c r="J28" s="4" t="n">
        <v>33.56</v>
      </c>
      <c r="K28" s="4" t="n">
        <v>5563</v>
      </c>
      <c r="L28" s="4" t="n">
        <v>38.31</v>
      </c>
    </row>
    <row r="29" customFormat="false" ht="16" hidden="false" customHeight="false" outlineLevel="0" collapsed="false">
      <c r="A29" s="4" t="s">
        <v>43</v>
      </c>
      <c r="B29" s="4" t="n">
        <v>5000000</v>
      </c>
      <c r="C29" s="4" t="n">
        <v>50000000</v>
      </c>
      <c r="D29" s="4" t="n">
        <v>21666666.7</v>
      </c>
      <c r="E29" s="4" t="n">
        <v>17500000</v>
      </c>
      <c r="F29" s="4" t="n">
        <v>130000000</v>
      </c>
      <c r="G29" s="4" t="n">
        <v>6</v>
      </c>
      <c r="H29" s="4" t="n">
        <v>1183</v>
      </c>
      <c r="I29" s="4" t="n">
        <v>473592718</v>
      </c>
      <c r="J29" s="4" t="n">
        <v>27.45</v>
      </c>
      <c r="K29" s="4" t="n">
        <v>4004</v>
      </c>
      <c r="L29" s="4" t="n">
        <v>29.55</v>
      </c>
    </row>
    <row r="30" customFormat="false" ht="16" hidden="false" customHeight="false" outlineLevel="0" collapsed="false">
      <c r="A30" s="4" t="s">
        <v>44</v>
      </c>
      <c r="B30" s="4" t="n">
        <v>5000000</v>
      </c>
      <c r="C30" s="4" t="n">
        <v>35000000</v>
      </c>
      <c r="D30" s="4" t="n">
        <v>18333333.3</v>
      </c>
      <c r="E30" s="4" t="n">
        <v>20000000</v>
      </c>
      <c r="F30" s="4" t="n">
        <v>220000000</v>
      </c>
      <c r="G30" s="4" t="n">
        <v>12</v>
      </c>
      <c r="H30" s="4" t="n">
        <v>1979</v>
      </c>
      <c r="I30" s="4" t="n">
        <v>638686055</v>
      </c>
      <c r="J30" s="4" t="n">
        <v>34.45</v>
      </c>
      <c r="K30" s="4" t="n">
        <v>5399</v>
      </c>
      <c r="L30" s="4" t="n">
        <v>36.65</v>
      </c>
    </row>
    <row r="31" customFormat="false" ht="16" hidden="false" customHeight="false" outlineLevel="0" collapsed="false">
      <c r="A31" s="4" t="s">
        <v>21</v>
      </c>
      <c r="B31" s="4" t="n">
        <v>35000000</v>
      </c>
      <c r="C31" s="4" t="n">
        <v>375000000</v>
      </c>
      <c r="D31" s="4" t="n">
        <v>139466575</v>
      </c>
      <c r="E31" s="4" t="n">
        <v>102500000</v>
      </c>
      <c r="F31" s="4" t="n">
        <v>1420000000</v>
      </c>
      <c r="G31" s="4" t="n">
        <v>73</v>
      </c>
      <c r="H31" s="4" t="n">
        <v>13252</v>
      </c>
      <c r="I31" s="0" t="n">
        <f aca="false">SUM(I24:I30)</f>
        <v>3951074735</v>
      </c>
      <c r="J31" s="0" t="n">
        <f aca="false">F31/I31*100</f>
        <v>35.939588472502</v>
      </c>
      <c r="K31" s="0" t="n">
        <f aca="false">SUM(K24:K30)</f>
        <v>34212</v>
      </c>
      <c r="L31" s="0" t="n">
        <f aca="false">H31/K31*100</f>
        <v>38.7349468022916</v>
      </c>
    </row>
    <row r="32" customFormat="false" ht="16" hidden="false" customHeight="false" outlineLevel="0" collapsed="false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</row>
    <row r="33" customFormat="false" ht="16" hidden="false" customHeight="false" outlineLevel="0" collapsed="false">
      <c r="A33" s="4" t="s">
        <v>24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</row>
    <row r="34" customFormat="false" ht="16" hidden="false" customHeight="false" outlineLevel="0" collapsed="false">
      <c r="A34" s="4" t="s">
        <v>38</v>
      </c>
      <c r="B34" s="4" t="n">
        <v>5000000</v>
      </c>
      <c r="C34" s="4" t="n">
        <v>105000000</v>
      </c>
      <c r="D34" s="4" t="n">
        <v>41428571.4</v>
      </c>
      <c r="E34" s="4" t="n">
        <v>25000000</v>
      </c>
      <c r="F34" s="4" t="n">
        <v>290000000</v>
      </c>
      <c r="G34" s="4" t="n">
        <v>7</v>
      </c>
      <c r="H34" s="4" t="n">
        <v>2411</v>
      </c>
      <c r="I34" s="4" t="n">
        <v>495453186</v>
      </c>
      <c r="J34" s="4" t="n">
        <v>58.53</v>
      </c>
      <c r="K34" s="4" t="n">
        <v>4484</v>
      </c>
      <c r="L34" s="4" t="n">
        <v>53.77</v>
      </c>
    </row>
    <row r="35" customFormat="false" ht="16" hidden="false" customHeight="false" outlineLevel="0" collapsed="false">
      <c r="A35" s="4" t="s">
        <v>39</v>
      </c>
      <c r="B35" s="4" t="n">
        <v>5000000</v>
      </c>
      <c r="C35" s="4" t="n">
        <v>80000000</v>
      </c>
      <c r="D35" s="4" t="n">
        <v>33636363.6</v>
      </c>
      <c r="E35" s="4" t="n">
        <v>30000000</v>
      </c>
      <c r="F35" s="4" t="n">
        <v>370000000</v>
      </c>
      <c r="G35" s="4" t="n">
        <v>11</v>
      </c>
      <c r="H35" s="4" t="n">
        <v>3301</v>
      </c>
      <c r="I35" s="4" t="n">
        <v>651852609</v>
      </c>
      <c r="J35" s="4" t="n">
        <v>56.76</v>
      </c>
      <c r="K35" s="4" t="n">
        <v>5865</v>
      </c>
      <c r="L35" s="4" t="n">
        <v>56.28</v>
      </c>
    </row>
    <row r="36" customFormat="false" ht="16" hidden="false" customHeight="false" outlineLevel="0" collapsed="false">
      <c r="A36" s="4" t="s">
        <v>40</v>
      </c>
      <c r="B36" s="4" t="n">
        <v>5000000</v>
      </c>
      <c r="C36" s="4" t="n">
        <v>95000000</v>
      </c>
      <c r="D36" s="4" t="n">
        <v>33636363.6</v>
      </c>
      <c r="E36" s="4" t="n">
        <v>25000000</v>
      </c>
      <c r="F36" s="4" t="n">
        <v>370000000</v>
      </c>
      <c r="G36" s="4" t="n">
        <v>11</v>
      </c>
      <c r="H36" s="4" t="n">
        <v>3207</v>
      </c>
      <c r="I36" s="4" t="n">
        <v>615552423</v>
      </c>
      <c r="J36" s="4" t="n">
        <v>60.11</v>
      </c>
      <c r="K36" s="4" t="n">
        <v>5318</v>
      </c>
      <c r="L36" s="4" t="n">
        <v>60.3</v>
      </c>
    </row>
    <row r="37" customFormat="false" ht="16" hidden="false" customHeight="false" outlineLevel="0" collapsed="false">
      <c r="A37" s="4" t="s">
        <v>41</v>
      </c>
      <c r="B37" s="4" t="n">
        <v>5000000</v>
      </c>
      <c r="C37" s="4" t="n">
        <v>50000000</v>
      </c>
      <c r="D37" s="4" t="n">
        <v>20384615.4</v>
      </c>
      <c r="E37" s="4" t="n">
        <v>20000000</v>
      </c>
      <c r="F37" s="4" t="n">
        <v>265000000</v>
      </c>
      <c r="G37" s="4" t="n">
        <v>13</v>
      </c>
      <c r="H37" s="4" t="n">
        <v>1928</v>
      </c>
      <c r="I37" s="4" t="n">
        <v>509857067</v>
      </c>
      <c r="J37" s="4" t="n">
        <v>51.98</v>
      </c>
      <c r="K37" s="4" t="n">
        <v>3579</v>
      </c>
      <c r="L37" s="4" t="n">
        <v>53.87</v>
      </c>
    </row>
    <row r="38" customFormat="false" ht="16" hidden="false" customHeight="false" outlineLevel="0" collapsed="false">
      <c r="A38" s="4" t="s">
        <v>42</v>
      </c>
      <c r="B38" s="4" t="n">
        <v>10000000</v>
      </c>
      <c r="C38" s="4" t="n">
        <v>110000000</v>
      </c>
      <c r="D38" s="4" t="n">
        <v>68333333.3</v>
      </c>
      <c r="E38" s="4" t="n">
        <v>82500000</v>
      </c>
      <c r="F38" s="4" t="n">
        <v>410000000</v>
      </c>
      <c r="G38" s="4" t="n">
        <v>6</v>
      </c>
      <c r="H38" s="4" t="n">
        <v>3845</v>
      </c>
      <c r="I38" s="4" t="n">
        <v>566080677</v>
      </c>
      <c r="J38" s="4" t="n">
        <v>72.43</v>
      </c>
      <c r="K38" s="4" t="n">
        <v>5563</v>
      </c>
      <c r="L38" s="4" t="n">
        <v>69.12</v>
      </c>
    </row>
    <row r="39" customFormat="false" ht="16" hidden="false" customHeight="false" outlineLevel="0" collapsed="false">
      <c r="A39" s="4" t="s">
        <v>43</v>
      </c>
      <c r="B39" s="4" t="n">
        <v>5000000</v>
      </c>
      <c r="C39" s="4" t="n">
        <v>140000000</v>
      </c>
      <c r="D39" s="4" t="n">
        <v>32777777.8</v>
      </c>
      <c r="E39" s="4" t="n">
        <v>5000000</v>
      </c>
      <c r="F39" s="4" t="n">
        <v>295000000</v>
      </c>
      <c r="G39" s="4" t="n">
        <v>9</v>
      </c>
      <c r="H39" s="4" t="n">
        <v>1983</v>
      </c>
      <c r="I39" s="4" t="n">
        <v>473592718</v>
      </c>
      <c r="J39" s="4" t="n">
        <v>62.29</v>
      </c>
      <c r="K39" s="4" t="n">
        <v>4004</v>
      </c>
      <c r="L39" s="4" t="n">
        <v>49.53</v>
      </c>
    </row>
    <row r="40" customFormat="false" ht="16" hidden="false" customHeight="false" outlineLevel="0" collapsed="false">
      <c r="A40" s="4" t="s">
        <v>44</v>
      </c>
      <c r="B40" s="4" t="n">
        <v>5000000</v>
      </c>
      <c r="C40" s="4" t="n">
        <v>60000000</v>
      </c>
      <c r="D40" s="4" t="n">
        <v>21785714.3</v>
      </c>
      <c r="E40" s="4" t="n">
        <v>15000000</v>
      </c>
      <c r="F40" s="4" t="n">
        <v>305000000</v>
      </c>
      <c r="G40" s="4" t="n">
        <v>14</v>
      </c>
      <c r="H40" s="4" t="n">
        <v>2568</v>
      </c>
      <c r="I40" s="4" t="n">
        <v>638686055</v>
      </c>
      <c r="J40" s="4" t="n">
        <v>47.75</v>
      </c>
      <c r="K40" s="4" t="n">
        <v>5399</v>
      </c>
      <c r="L40" s="4" t="n">
        <v>47.56</v>
      </c>
    </row>
    <row r="41" customFormat="false" ht="16" hidden="false" customHeight="false" outlineLevel="0" collapsed="false">
      <c r="A41" s="4" t="s">
        <v>21</v>
      </c>
      <c r="B41" s="4" t="n">
        <v>40000000</v>
      </c>
      <c r="C41" s="4" t="n">
        <v>640000000</v>
      </c>
      <c r="D41" s="4" t="n">
        <v>251982739</v>
      </c>
      <c r="E41" s="4" t="n">
        <v>202500000</v>
      </c>
      <c r="F41" s="4" t="n">
        <v>2305000000</v>
      </c>
      <c r="G41" s="4" t="n">
        <v>71</v>
      </c>
      <c r="H41" s="4" t="n">
        <v>19243</v>
      </c>
      <c r="I41" s="0" t="n">
        <f aca="false">SUM(I34:I40)</f>
        <v>3951074735</v>
      </c>
      <c r="J41" s="0" t="n">
        <f aca="false">F41/I41*100</f>
        <v>58.3385573444487</v>
      </c>
      <c r="K41" s="0" t="n">
        <f aca="false">SUM(K34:K40)</f>
        <v>34212</v>
      </c>
      <c r="L41" s="0" t="n">
        <f aca="false">H41/K41*100</f>
        <v>56.2463463112358</v>
      </c>
    </row>
    <row r="42" customFormat="false" ht="16" hidden="false" customHeight="false" outlineLevel="0" collapsed="false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</row>
    <row r="43" customFormat="false" ht="16" hidden="false" customHeight="false" outlineLevel="0" collapsed="false">
      <c r="A43" s="4" t="s">
        <v>25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</row>
    <row r="44" customFormat="false" ht="16" hidden="false" customHeight="false" outlineLevel="0" collapsed="false">
      <c r="A44" s="4" t="s">
        <v>38</v>
      </c>
      <c r="B44" s="4" t="n">
        <v>10000000</v>
      </c>
      <c r="C44" s="4" t="n">
        <v>80000000</v>
      </c>
      <c r="D44" s="4" t="n">
        <v>44285714.3</v>
      </c>
      <c r="E44" s="4" t="n">
        <v>30000000</v>
      </c>
      <c r="F44" s="4" t="n">
        <v>310000000</v>
      </c>
      <c r="G44" s="4" t="n">
        <v>7</v>
      </c>
      <c r="H44" s="4" t="n">
        <v>2574</v>
      </c>
      <c r="I44" s="4" t="n">
        <v>495453186</v>
      </c>
      <c r="J44" s="4" t="n">
        <v>62.57</v>
      </c>
      <c r="K44" s="4" t="n">
        <v>4484</v>
      </c>
      <c r="L44" s="4" t="n">
        <v>57.4</v>
      </c>
    </row>
    <row r="45" customFormat="false" ht="16" hidden="false" customHeight="false" outlineLevel="0" collapsed="false">
      <c r="A45" s="4" t="s">
        <v>39</v>
      </c>
      <c r="B45" s="4" t="n">
        <v>5000000</v>
      </c>
      <c r="C45" s="4" t="n">
        <v>120000000</v>
      </c>
      <c r="D45" s="4" t="n">
        <v>22666666.7</v>
      </c>
      <c r="E45" s="4" t="n">
        <v>15000000</v>
      </c>
      <c r="F45" s="4" t="n">
        <v>340000000</v>
      </c>
      <c r="G45" s="4" t="n">
        <v>15</v>
      </c>
      <c r="H45" s="4" t="n">
        <v>2718</v>
      </c>
      <c r="I45" s="4" t="n">
        <v>651852609</v>
      </c>
      <c r="J45" s="4" t="n">
        <v>52.16</v>
      </c>
      <c r="K45" s="4" t="n">
        <v>5865</v>
      </c>
      <c r="L45" s="4" t="n">
        <v>46.34</v>
      </c>
    </row>
    <row r="46" customFormat="false" ht="16" hidden="false" customHeight="false" outlineLevel="0" collapsed="false">
      <c r="A46" s="4" t="s">
        <v>40</v>
      </c>
      <c r="B46" s="4" t="n">
        <v>5000000</v>
      </c>
      <c r="C46" s="4" t="n">
        <v>100000000</v>
      </c>
      <c r="D46" s="4" t="n">
        <v>16428571.4</v>
      </c>
      <c r="E46" s="4" t="n">
        <v>7500000</v>
      </c>
      <c r="F46" s="4" t="n">
        <v>230000000</v>
      </c>
      <c r="G46" s="4" t="n">
        <v>14</v>
      </c>
      <c r="H46" s="4" t="n">
        <v>1871</v>
      </c>
      <c r="I46" s="4" t="n">
        <v>615552423</v>
      </c>
      <c r="J46" s="4" t="n">
        <v>37.36</v>
      </c>
      <c r="K46" s="4" t="n">
        <v>5318</v>
      </c>
      <c r="L46" s="4" t="n">
        <v>35.18</v>
      </c>
    </row>
    <row r="47" customFormat="false" ht="16" hidden="false" customHeight="false" outlineLevel="0" collapsed="false">
      <c r="A47" s="4" t="s">
        <v>41</v>
      </c>
      <c r="B47" s="4" t="n">
        <v>5000000</v>
      </c>
      <c r="C47" s="4" t="n">
        <v>45000000</v>
      </c>
      <c r="D47" s="4" t="n">
        <v>15714285.7</v>
      </c>
      <c r="E47" s="4" t="n">
        <v>15000000</v>
      </c>
      <c r="F47" s="4" t="n">
        <v>220000000</v>
      </c>
      <c r="G47" s="4" t="n">
        <v>14</v>
      </c>
      <c r="H47" s="4" t="n">
        <v>1475</v>
      </c>
      <c r="I47" s="4" t="n">
        <v>509857067</v>
      </c>
      <c r="J47" s="4" t="n">
        <v>43.15</v>
      </c>
      <c r="K47" s="4" t="n">
        <v>3579</v>
      </c>
      <c r="L47" s="4" t="n">
        <v>41.21</v>
      </c>
    </row>
    <row r="48" customFormat="false" ht="16" hidden="false" customHeight="false" outlineLevel="0" collapsed="false">
      <c r="A48" s="4" t="s">
        <v>42</v>
      </c>
      <c r="B48" s="4" t="n">
        <v>10000000</v>
      </c>
      <c r="C48" s="4" t="n">
        <v>155000000</v>
      </c>
      <c r="D48" s="4" t="n">
        <v>57142857.1</v>
      </c>
      <c r="E48" s="4" t="n">
        <v>40000000</v>
      </c>
      <c r="F48" s="4" t="n">
        <v>400000000</v>
      </c>
      <c r="G48" s="4" t="n">
        <v>7</v>
      </c>
      <c r="H48" s="4" t="n">
        <v>3685</v>
      </c>
      <c r="I48" s="4" t="n">
        <v>566080677</v>
      </c>
      <c r="J48" s="4" t="n">
        <v>70.66</v>
      </c>
      <c r="K48" s="4" t="n">
        <v>5563</v>
      </c>
      <c r="L48" s="4" t="n">
        <v>66.24</v>
      </c>
    </row>
    <row r="49" customFormat="false" ht="16" hidden="false" customHeight="false" outlineLevel="0" collapsed="false">
      <c r="A49" s="4" t="s">
        <v>43</v>
      </c>
      <c r="B49" s="4" t="n">
        <v>5000000</v>
      </c>
      <c r="C49" s="4" t="n">
        <v>80000000</v>
      </c>
      <c r="D49" s="4" t="n">
        <v>27222222.2</v>
      </c>
      <c r="E49" s="4" t="n">
        <v>20000000</v>
      </c>
      <c r="F49" s="4" t="n">
        <v>245000000</v>
      </c>
      <c r="G49" s="4" t="n">
        <v>9</v>
      </c>
      <c r="H49" s="4" t="n">
        <v>1699</v>
      </c>
      <c r="I49" s="4" t="n">
        <v>473592718</v>
      </c>
      <c r="J49" s="4" t="n">
        <v>51.73</v>
      </c>
      <c r="K49" s="4" t="n">
        <v>4004</v>
      </c>
      <c r="L49" s="4" t="n">
        <v>42.43</v>
      </c>
    </row>
    <row r="50" customFormat="false" ht="16" hidden="false" customHeight="false" outlineLevel="0" collapsed="false">
      <c r="A50" s="4" t="s">
        <v>44</v>
      </c>
      <c r="B50" s="4" t="n">
        <v>5000000</v>
      </c>
      <c r="C50" s="4" t="n">
        <v>65000000</v>
      </c>
      <c r="D50" s="4" t="n">
        <v>24230769.2</v>
      </c>
      <c r="E50" s="4" t="n">
        <v>15000000</v>
      </c>
      <c r="F50" s="4" t="n">
        <v>315000000</v>
      </c>
      <c r="G50" s="4" t="n">
        <v>13</v>
      </c>
      <c r="H50" s="4" t="n">
        <v>2496</v>
      </c>
      <c r="I50" s="4" t="n">
        <v>638686055</v>
      </c>
      <c r="J50" s="4" t="n">
        <v>49.32</v>
      </c>
      <c r="K50" s="4" t="n">
        <v>5399</v>
      </c>
      <c r="L50" s="4" t="n">
        <v>46.23</v>
      </c>
    </row>
    <row r="51" customFormat="false" ht="16" hidden="false" customHeight="false" outlineLevel="0" collapsed="false">
      <c r="A51" s="4" t="s">
        <v>21</v>
      </c>
      <c r="B51" s="4" t="n">
        <v>45000000</v>
      </c>
      <c r="C51" s="4" t="n">
        <v>645000000</v>
      </c>
      <c r="D51" s="4" t="n">
        <v>207691087</v>
      </c>
      <c r="E51" s="4" t="n">
        <v>142500000</v>
      </c>
      <c r="F51" s="4" t="n">
        <v>2060000000</v>
      </c>
      <c r="G51" s="4" t="n">
        <v>79</v>
      </c>
      <c r="H51" s="4" t="n">
        <v>16518</v>
      </c>
      <c r="I51" s="0" t="n">
        <f aca="false">SUM(I44:I50)</f>
        <v>3951074735</v>
      </c>
      <c r="J51" s="0" t="n">
        <f aca="false">F51/I51*100</f>
        <v>52.1377128544748</v>
      </c>
      <c r="K51" s="0" t="n">
        <f aca="false">SUM(K44:K50)</f>
        <v>34212</v>
      </c>
      <c r="L51" s="0" t="n">
        <f aca="false">H51/K51*100</f>
        <v>48.2813048053315</v>
      </c>
    </row>
    <row r="52" customFormat="false" ht="16" hidden="false" customHeight="false" outlineLevel="0" collapsed="false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</row>
    <row r="53" customFormat="false" ht="16" hidden="false" customHeight="false" outlineLevel="0" collapsed="false">
      <c r="A53" s="4" t="s">
        <v>26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</row>
    <row r="54" customFormat="false" ht="16" hidden="false" customHeight="false" outlineLevel="0" collapsed="false">
      <c r="A54" s="4" t="s">
        <v>38</v>
      </c>
      <c r="B54" s="4" t="n">
        <v>20000000</v>
      </c>
      <c r="C54" s="4" t="n">
        <v>125000000</v>
      </c>
      <c r="D54" s="4" t="n">
        <v>65000000</v>
      </c>
      <c r="E54" s="4" t="n">
        <v>50000000</v>
      </c>
      <c r="F54" s="4" t="n">
        <v>195000000</v>
      </c>
      <c r="G54" s="4" t="n">
        <v>3</v>
      </c>
      <c r="H54" s="4" t="n">
        <v>2032</v>
      </c>
      <c r="I54" s="4" t="n">
        <v>495453186</v>
      </c>
      <c r="J54" s="4" t="n">
        <v>39.36</v>
      </c>
      <c r="K54" s="4" t="n">
        <v>4484</v>
      </c>
      <c r="L54" s="4" t="n">
        <v>45.32</v>
      </c>
    </row>
    <row r="55" customFormat="false" ht="16" hidden="false" customHeight="false" outlineLevel="0" collapsed="false">
      <c r="A55" s="4" t="s">
        <v>39</v>
      </c>
      <c r="B55" s="4" t="n">
        <v>5000000</v>
      </c>
      <c r="C55" s="4" t="n">
        <v>65000000</v>
      </c>
      <c r="D55" s="4" t="n">
        <v>21875000</v>
      </c>
      <c r="E55" s="4" t="n">
        <v>5000000</v>
      </c>
      <c r="F55" s="4" t="n">
        <v>175000000</v>
      </c>
      <c r="G55" s="4" t="n">
        <v>8</v>
      </c>
      <c r="H55" s="4" t="n">
        <v>1583</v>
      </c>
      <c r="I55" s="4" t="n">
        <v>651852609</v>
      </c>
      <c r="J55" s="4" t="n">
        <v>26.85</v>
      </c>
      <c r="K55" s="4" t="n">
        <v>5865</v>
      </c>
      <c r="L55" s="4" t="n">
        <v>26.99</v>
      </c>
    </row>
    <row r="56" customFormat="false" ht="16" hidden="false" customHeight="false" outlineLevel="0" collapsed="false">
      <c r="A56" s="4" t="s">
        <v>40</v>
      </c>
      <c r="B56" s="4" t="n">
        <v>5000000</v>
      </c>
      <c r="C56" s="4" t="n">
        <v>65000000</v>
      </c>
      <c r="D56" s="4" t="n">
        <v>27222222.2</v>
      </c>
      <c r="E56" s="4" t="n">
        <v>30000000</v>
      </c>
      <c r="F56" s="4" t="n">
        <v>245000000</v>
      </c>
      <c r="G56" s="4" t="n">
        <v>9</v>
      </c>
      <c r="H56" s="4" t="n">
        <v>1973</v>
      </c>
      <c r="I56" s="4" t="n">
        <v>615552423</v>
      </c>
      <c r="J56" s="4" t="n">
        <v>39.8</v>
      </c>
      <c r="K56" s="4" t="n">
        <v>5318</v>
      </c>
      <c r="L56" s="4" t="n">
        <v>37.1</v>
      </c>
    </row>
    <row r="57" customFormat="false" ht="16" hidden="false" customHeight="false" outlineLevel="0" collapsed="false">
      <c r="A57" s="4" t="s">
        <v>41</v>
      </c>
      <c r="B57" s="4" t="n">
        <v>25000000</v>
      </c>
      <c r="C57" s="4" t="n">
        <v>80000000</v>
      </c>
      <c r="D57" s="4" t="n">
        <v>40833333.3</v>
      </c>
      <c r="E57" s="4" t="n">
        <v>32500000</v>
      </c>
      <c r="F57" s="4" t="n">
        <v>245000000</v>
      </c>
      <c r="G57" s="4" t="n">
        <v>6</v>
      </c>
      <c r="H57" s="4" t="n">
        <v>1509</v>
      </c>
      <c r="I57" s="4" t="n">
        <v>509857067</v>
      </c>
      <c r="J57" s="4" t="n">
        <v>48.05</v>
      </c>
      <c r="K57" s="4" t="n">
        <v>3579</v>
      </c>
      <c r="L57" s="4" t="n">
        <v>42.16</v>
      </c>
    </row>
    <row r="58" customFormat="false" ht="16" hidden="false" customHeight="false" outlineLevel="0" collapsed="false">
      <c r="A58" s="4" t="s">
        <v>42</v>
      </c>
      <c r="B58" s="4" t="n">
        <v>5000000</v>
      </c>
      <c r="C58" s="4" t="n">
        <v>110000000</v>
      </c>
      <c r="D58" s="4" t="n">
        <v>31111111.1</v>
      </c>
      <c r="E58" s="4" t="n">
        <v>20000000</v>
      </c>
      <c r="F58" s="4" t="n">
        <v>280000000</v>
      </c>
      <c r="G58" s="4" t="n">
        <v>9</v>
      </c>
      <c r="H58" s="4" t="n">
        <v>2497</v>
      </c>
      <c r="I58" s="4" t="n">
        <v>566080677</v>
      </c>
      <c r="J58" s="4" t="n">
        <v>49.46</v>
      </c>
      <c r="K58" s="4" t="n">
        <v>5563</v>
      </c>
      <c r="L58" s="4" t="n">
        <v>44.89</v>
      </c>
    </row>
    <row r="59" customFormat="false" ht="16" hidden="false" customHeight="false" outlineLevel="0" collapsed="false">
      <c r="A59" s="4" t="s">
        <v>43</v>
      </c>
      <c r="B59" s="4" t="n">
        <v>5000000</v>
      </c>
      <c r="C59" s="4" t="n">
        <v>110000000</v>
      </c>
      <c r="D59" s="4" t="n">
        <v>28333333.3</v>
      </c>
      <c r="E59" s="4" t="n">
        <v>10000000</v>
      </c>
      <c r="F59" s="4" t="n">
        <v>170000000</v>
      </c>
      <c r="G59" s="4" t="n">
        <v>6</v>
      </c>
      <c r="H59" s="4" t="n">
        <v>1408</v>
      </c>
      <c r="I59" s="4" t="n">
        <v>473592718</v>
      </c>
      <c r="J59" s="4" t="n">
        <v>35.9</v>
      </c>
      <c r="K59" s="4" t="n">
        <v>4004</v>
      </c>
      <c r="L59" s="4" t="n">
        <v>35.16</v>
      </c>
    </row>
    <row r="60" customFormat="false" ht="16" hidden="false" customHeight="false" outlineLevel="0" collapsed="false">
      <c r="A60" s="4" t="s">
        <v>44</v>
      </c>
      <c r="B60" s="4" t="n">
        <v>5000000</v>
      </c>
      <c r="C60" s="4" t="n">
        <v>65000000</v>
      </c>
      <c r="D60" s="4" t="n">
        <v>33333333.3</v>
      </c>
      <c r="E60" s="4" t="n">
        <v>30000000</v>
      </c>
      <c r="F60" s="4" t="n">
        <v>200000000</v>
      </c>
      <c r="G60" s="4" t="n">
        <v>6</v>
      </c>
      <c r="H60" s="4" t="n">
        <v>1810</v>
      </c>
      <c r="I60" s="4" t="n">
        <v>638686055</v>
      </c>
      <c r="J60" s="4" t="n">
        <v>31.31</v>
      </c>
      <c r="K60" s="4" t="n">
        <v>5399</v>
      </c>
      <c r="L60" s="4" t="n">
        <v>33.52</v>
      </c>
    </row>
    <row r="61" customFormat="false" ht="16" hidden="false" customHeight="false" outlineLevel="0" collapsed="false">
      <c r="A61" s="4" t="s">
        <v>21</v>
      </c>
      <c r="B61" s="4" t="n">
        <v>70000000</v>
      </c>
      <c r="C61" s="4" t="n">
        <v>620000000</v>
      </c>
      <c r="D61" s="4" t="n">
        <v>247708333</v>
      </c>
      <c r="E61" s="4" t="n">
        <v>177500000</v>
      </c>
      <c r="F61" s="4" t="n">
        <v>1510000000</v>
      </c>
      <c r="G61" s="4" t="n">
        <v>47</v>
      </c>
      <c r="H61" s="4" t="n">
        <v>12812</v>
      </c>
      <c r="I61" s="0" t="n">
        <f aca="false">SUM(I54:I60)</f>
        <v>3951074735</v>
      </c>
      <c r="J61" s="0" t="n">
        <f aca="false">F61/I61*100</f>
        <v>38.2174497137169</v>
      </c>
      <c r="K61" s="0" t="n">
        <f aca="false">SUM(K54:K60)</f>
        <v>34212</v>
      </c>
      <c r="L61" s="0" t="n">
        <f aca="false">H61/K61*100</f>
        <v>37.4488483573015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Y6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51171875" defaultRowHeight="16" zeroHeight="false" outlineLevelRow="0" outlineLevelCol="0"/>
  <cols>
    <col collapsed="false" customWidth="true" hidden="false" outlineLevel="0" max="18" min="15" style="0" width="11"/>
    <col collapsed="false" customWidth="true" hidden="false" outlineLevel="0" max="19" min="19" style="0" width="11.16"/>
    <col collapsed="false" customWidth="true" hidden="false" outlineLevel="0" max="21" min="20" style="0" width="11"/>
    <col collapsed="false" customWidth="true" hidden="false" outlineLevel="0" max="22" min="22" style="0" width="11.33"/>
    <col collapsed="false" customWidth="true" hidden="false" outlineLevel="0" max="25" min="23" style="0" width="11"/>
  </cols>
  <sheetData>
    <row r="1" customFormat="false" ht="16" hidden="false" customHeight="false" outlineLevel="0" collapsed="false">
      <c r="A1" s="1" t="s">
        <v>46</v>
      </c>
    </row>
    <row r="2" customFormat="false" ht="102" hidden="false" customHeight="false" outlineLevel="0" collapsed="false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  <row r="3" customFormat="false" ht="16" hidden="false" customHeight="false" outlineLevel="0" collapsed="false">
      <c r="A3" s="4" t="s">
        <v>13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customFormat="false" ht="16" hidden="false" customHeight="false" outlineLevel="0" collapsed="false">
      <c r="A4" s="4" t="s">
        <v>47</v>
      </c>
      <c r="B4" s="4" t="n">
        <v>710000000</v>
      </c>
      <c r="C4" s="4" t="n">
        <v>710000000</v>
      </c>
      <c r="D4" s="4" t="n">
        <v>710000000</v>
      </c>
      <c r="E4" s="4" t="n">
        <v>710000000</v>
      </c>
      <c r="F4" s="4" t="n">
        <v>710000000</v>
      </c>
      <c r="G4" s="4" t="n">
        <v>1</v>
      </c>
      <c r="H4" s="4" t="n">
        <v>4208</v>
      </c>
      <c r="I4" s="4" t="n">
        <v>712626289</v>
      </c>
      <c r="J4" s="4" t="n">
        <v>99.63</v>
      </c>
      <c r="K4" s="4" t="n">
        <v>4238</v>
      </c>
      <c r="L4" s="4" t="n">
        <v>99.29</v>
      </c>
    </row>
    <row r="5" customFormat="false" ht="16" hidden="false" customHeight="false" outlineLevel="0" collapsed="false">
      <c r="A5" s="4" t="s">
        <v>48</v>
      </c>
      <c r="B5" s="4" t="n">
        <v>825000000</v>
      </c>
      <c r="C5" s="4" t="n">
        <v>825000000</v>
      </c>
      <c r="D5" s="4" t="n">
        <v>825000000</v>
      </c>
      <c r="E5" s="4" t="n">
        <v>825000000</v>
      </c>
      <c r="F5" s="4" t="n">
        <v>825000000</v>
      </c>
      <c r="G5" s="4" t="n">
        <v>1</v>
      </c>
      <c r="H5" s="4" t="n">
        <v>5622</v>
      </c>
      <c r="I5" s="4" t="n">
        <v>825750385</v>
      </c>
      <c r="J5" s="4" t="n">
        <v>99.91</v>
      </c>
      <c r="K5" s="4" t="n">
        <v>5636</v>
      </c>
      <c r="L5" s="4" t="n">
        <v>99.75</v>
      </c>
    </row>
    <row r="6" customFormat="false" ht="16" hidden="false" customHeight="false" outlineLevel="0" collapsed="false">
      <c r="A6" s="4" t="s">
        <v>49</v>
      </c>
      <c r="B6" s="4" t="n">
        <v>865000000</v>
      </c>
      <c r="C6" s="4" t="n">
        <v>865000000</v>
      </c>
      <c r="D6" s="4" t="n">
        <v>865000000</v>
      </c>
      <c r="E6" s="4" t="n">
        <v>865000000</v>
      </c>
      <c r="F6" s="4" t="n">
        <v>865000000</v>
      </c>
      <c r="G6" s="4" t="n">
        <v>1</v>
      </c>
      <c r="H6" s="4" t="n">
        <v>5899</v>
      </c>
      <c r="I6" s="4" t="n">
        <v>865950040</v>
      </c>
      <c r="J6" s="4" t="n">
        <v>99.89</v>
      </c>
      <c r="K6" s="4" t="n">
        <v>5902</v>
      </c>
      <c r="L6" s="4" t="n">
        <v>99.95</v>
      </c>
    </row>
    <row r="7" customFormat="false" ht="16" hidden="false" customHeight="false" outlineLevel="0" collapsed="false">
      <c r="A7" s="4" t="s">
        <v>50</v>
      </c>
      <c r="B7" s="4" t="n">
        <v>680000000</v>
      </c>
      <c r="C7" s="4" t="n">
        <v>680000000</v>
      </c>
      <c r="D7" s="4" t="n">
        <v>680000000</v>
      </c>
      <c r="E7" s="4" t="n">
        <v>680000000</v>
      </c>
      <c r="F7" s="4" t="n">
        <v>680000000</v>
      </c>
      <c r="G7" s="4" t="n">
        <v>1</v>
      </c>
      <c r="H7" s="4" t="n">
        <v>3559</v>
      </c>
      <c r="I7" s="4" t="n">
        <v>684047826</v>
      </c>
      <c r="J7" s="4" t="n">
        <v>99.41</v>
      </c>
      <c r="K7" s="4" t="n">
        <v>3604</v>
      </c>
      <c r="L7" s="4" t="n">
        <v>98.75</v>
      </c>
    </row>
    <row r="8" customFormat="false" ht="16" hidden="false" customHeight="false" outlineLevel="0" collapsed="false">
      <c r="A8" s="4" t="s">
        <v>51</v>
      </c>
      <c r="B8" s="4" t="n">
        <v>725000000</v>
      </c>
      <c r="C8" s="4" t="n">
        <v>725000000</v>
      </c>
      <c r="D8" s="4" t="n">
        <v>725000000</v>
      </c>
      <c r="E8" s="4" t="n">
        <v>725000000</v>
      </c>
      <c r="F8" s="4" t="n">
        <v>725000000</v>
      </c>
      <c r="G8" s="4" t="n">
        <v>1</v>
      </c>
      <c r="H8" s="4" t="n">
        <v>5116</v>
      </c>
      <c r="I8" s="4" t="n">
        <v>726095352</v>
      </c>
      <c r="J8" s="4" t="n">
        <v>99.85</v>
      </c>
      <c r="K8" s="4" t="n">
        <v>5146</v>
      </c>
      <c r="L8" s="4" t="n">
        <v>99.42</v>
      </c>
    </row>
    <row r="9" customFormat="false" ht="16" hidden="false" customHeight="false" outlineLevel="0" collapsed="false">
      <c r="A9" s="4" t="s">
        <v>52</v>
      </c>
      <c r="B9" s="4" t="n">
        <v>720000000</v>
      </c>
      <c r="C9" s="4" t="n">
        <v>720000000</v>
      </c>
      <c r="D9" s="4" t="n">
        <v>720000000</v>
      </c>
      <c r="E9" s="4" t="n">
        <v>720000000</v>
      </c>
      <c r="F9" s="4" t="n">
        <v>720000000</v>
      </c>
      <c r="G9" s="4" t="n">
        <v>1</v>
      </c>
      <c r="H9" s="4" t="n">
        <v>4080</v>
      </c>
      <c r="I9" s="4" t="n">
        <v>724204431</v>
      </c>
      <c r="J9" s="4" t="n">
        <v>99.42</v>
      </c>
      <c r="K9" s="4" t="n">
        <v>4135</v>
      </c>
      <c r="L9" s="4" t="n">
        <v>98.67</v>
      </c>
    </row>
    <row r="10" customFormat="false" ht="16" hidden="false" customHeight="false" outlineLevel="0" collapsed="false">
      <c r="A10" s="4" t="s">
        <v>53</v>
      </c>
      <c r="B10" s="4" t="n">
        <v>775000000</v>
      </c>
      <c r="C10" s="4" t="n">
        <v>775000000</v>
      </c>
      <c r="D10" s="4" t="n">
        <v>775000000</v>
      </c>
      <c r="E10" s="4" t="n">
        <v>775000000</v>
      </c>
      <c r="F10" s="4" t="n">
        <v>775000000</v>
      </c>
      <c r="G10" s="4" t="n">
        <v>1</v>
      </c>
      <c r="H10" s="4" t="n">
        <v>4352</v>
      </c>
      <c r="I10" s="4" t="n">
        <v>777835607</v>
      </c>
      <c r="J10" s="4" t="n">
        <v>99.64</v>
      </c>
      <c r="K10" s="4" t="n">
        <v>4409</v>
      </c>
      <c r="L10" s="4" t="n">
        <v>98.71</v>
      </c>
    </row>
    <row r="11" customFormat="false" ht="16" hidden="false" customHeight="false" outlineLevel="0" collapsed="false">
      <c r="A11" s="4" t="s">
        <v>21</v>
      </c>
      <c r="B11" s="4" t="n">
        <v>5300000000</v>
      </c>
      <c r="C11" s="4" t="n">
        <v>5300000000</v>
      </c>
      <c r="D11" s="4" t="n">
        <v>5300000000</v>
      </c>
      <c r="E11" s="4" t="n">
        <v>5300000000</v>
      </c>
      <c r="F11" s="4" t="n">
        <v>5300000000</v>
      </c>
      <c r="G11" s="4" t="n">
        <v>7</v>
      </c>
      <c r="H11" s="4" t="n">
        <v>32836</v>
      </c>
      <c r="I11" s="0" t="n">
        <f aca="false">SUM(I4:I10)</f>
        <v>5316509930</v>
      </c>
      <c r="J11" s="0" t="n">
        <f aca="false">F11/I11*100</f>
        <v>99.6894592464346</v>
      </c>
      <c r="K11" s="0" t="n">
        <f aca="false">SUM(K4:K10)</f>
        <v>33070</v>
      </c>
      <c r="L11" s="0" t="n">
        <f aca="false">H11/K11*100</f>
        <v>99.2924100393106</v>
      </c>
    </row>
    <row r="12" customFormat="false" ht="16" hidden="false" customHeight="false" outlineLevel="0" collapsed="false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customFormat="false" ht="16" hidden="false" customHeight="false" outlineLevel="0" collapsed="false">
      <c r="A13" s="4" t="s">
        <v>28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customFormat="false" ht="16" hidden="false" customHeight="false" outlineLevel="0" collapsed="false">
      <c r="A14" s="4" t="s">
        <v>47</v>
      </c>
      <c r="B14" s="4" t="n">
        <v>5000000</v>
      </c>
      <c r="C14" s="4" t="n">
        <v>110000000</v>
      </c>
      <c r="D14" s="4" t="n">
        <v>29000000</v>
      </c>
      <c r="E14" s="4" t="n">
        <v>17500000</v>
      </c>
      <c r="F14" s="4" t="n">
        <v>290000000</v>
      </c>
      <c r="G14" s="4" t="n">
        <v>10</v>
      </c>
      <c r="H14" s="4" t="n">
        <v>1862</v>
      </c>
      <c r="I14" s="4" t="n">
        <v>712626289</v>
      </c>
      <c r="J14" s="4" t="n">
        <v>40.69</v>
      </c>
      <c r="K14" s="4" t="n">
        <v>4238</v>
      </c>
      <c r="L14" s="4" t="n">
        <v>43.94</v>
      </c>
    </row>
    <row r="15" customFormat="false" ht="16" hidden="false" customHeight="false" outlineLevel="0" collapsed="false">
      <c r="A15" s="4" t="s">
        <v>48</v>
      </c>
      <c r="B15" s="4" t="n">
        <v>5000000</v>
      </c>
      <c r="C15" s="4" t="n">
        <v>70000000</v>
      </c>
      <c r="D15" s="4" t="n">
        <v>17692307.7</v>
      </c>
      <c r="E15" s="4" t="n">
        <v>5000000</v>
      </c>
      <c r="F15" s="4" t="n">
        <v>230000000</v>
      </c>
      <c r="G15" s="4" t="n">
        <v>13</v>
      </c>
      <c r="H15" s="4" t="n">
        <v>1934</v>
      </c>
      <c r="I15" s="4" t="n">
        <v>825750385</v>
      </c>
      <c r="J15" s="4" t="n">
        <v>27.85</v>
      </c>
      <c r="K15" s="4" t="n">
        <v>5636</v>
      </c>
      <c r="L15" s="4" t="n">
        <v>34.32</v>
      </c>
    </row>
    <row r="16" customFormat="false" ht="16" hidden="false" customHeight="false" outlineLevel="0" collapsed="false">
      <c r="A16" s="4" t="s">
        <v>49</v>
      </c>
      <c r="B16" s="4" t="n">
        <v>5000000</v>
      </c>
      <c r="C16" s="4" t="n">
        <v>45000000</v>
      </c>
      <c r="D16" s="4" t="n">
        <v>15714285.7</v>
      </c>
      <c r="E16" s="4" t="n">
        <v>5000000</v>
      </c>
      <c r="F16" s="4" t="n">
        <v>220000000</v>
      </c>
      <c r="G16" s="4" t="n">
        <v>14</v>
      </c>
      <c r="H16" s="4" t="n">
        <v>1530</v>
      </c>
      <c r="I16" s="4" t="n">
        <v>865950040</v>
      </c>
      <c r="J16" s="4" t="n">
        <v>25.41</v>
      </c>
      <c r="K16" s="4" t="n">
        <v>5902</v>
      </c>
      <c r="L16" s="4" t="n">
        <v>25.92</v>
      </c>
    </row>
    <row r="17" customFormat="false" ht="16" hidden="false" customHeight="false" outlineLevel="0" collapsed="false">
      <c r="A17" s="4" t="s">
        <v>50</v>
      </c>
      <c r="B17" s="4" t="n">
        <v>5000000</v>
      </c>
      <c r="C17" s="4" t="n">
        <v>25000000</v>
      </c>
      <c r="D17" s="4" t="n">
        <v>11923076.9</v>
      </c>
      <c r="E17" s="4" t="n">
        <v>5000000</v>
      </c>
      <c r="F17" s="4" t="n">
        <v>155000000</v>
      </c>
      <c r="G17" s="4" t="n">
        <v>13</v>
      </c>
      <c r="H17" s="4" t="n">
        <v>828</v>
      </c>
      <c r="I17" s="4" t="n">
        <v>684047826</v>
      </c>
      <c r="J17" s="4" t="n">
        <v>22.66</v>
      </c>
      <c r="K17" s="4" t="n">
        <v>3604</v>
      </c>
      <c r="L17" s="4" t="n">
        <v>22.97</v>
      </c>
    </row>
    <row r="18" customFormat="false" ht="16" hidden="false" customHeight="false" outlineLevel="0" collapsed="false">
      <c r="A18" s="4" t="s">
        <v>51</v>
      </c>
      <c r="B18" s="4" t="n">
        <v>5000000</v>
      </c>
      <c r="C18" s="4" t="n">
        <v>80000000</v>
      </c>
      <c r="D18" s="4" t="n">
        <v>21250000</v>
      </c>
      <c r="E18" s="4" t="n">
        <v>17500000</v>
      </c>
      <c r="F18" s="4" t="n">
        <v>255000000</v>
      </c>
      <c r="G18" s="4" t="n">
        <v>12</v>
      </c>
      <c r="H18" s="4" t="n">
        <v>1972</v>
      </c>
      <c r="I18" s="4" t="n">
        <v>726095352</v>
      </c>
      <c r="J18" s="4" t="n">
        <v>35.12</v>
      </c>
      <c r="K18" s="4" t="n">
        <v>5146</v>
      </c>
      <c r="L18" s="4" t="n">
        <v>38.32</v>
      </c>
    </row>
    <row r="19" customFormat="false" ht="16" hidden="false" customHeight="false" outlineLevel="0" collapsed="false">
      <c r="A19" s="4" t="s">
        <v>52</v>
      </c>
      <c r="B19" s="4" t="n">
        <v>5000000</v>
      </c>
      <c r="C19" s="4" t="n">
        <v>75000000</v>
      </c>
      <c r="D19" s="4" t="n">
        <v>18636363.6</v>
      </c>
      <c r="E19" s="4" t="n">
        <v>10000000</v>
      </c>
      <c r="F19" s="4" t="n">
        <v>205000000</v>
      </c>
      <c r="G19" s="4" t="n">
        <v>11</v>
      </c>
      <c r="H19" s="4" t="n">
        <v>1075</v>
      </c>
      <c r="I19" s="4" t="n">
        <v>724204431</v>
      </c>
      <c r="J19" s="4" t="n">
        <v>28.31</v>
      </c>
      <c r="K19" s="4" t="n">
        <v>4135</v>
      </c>
      <c r="L19" s="4" t="n">
        <v>26</v>
      </c>
    </row>
    <row r="20" customFormat="false" ht="16" hidden="false" customHeight="false" outlineLevel="0" collapsed="false">
      <c r="A20" s="4" t="s">
        <v>53</v>
      </c>
      <c r="B20" s="4" t="n">
        <v>5000000</v>
      </c>
      <c r="C20" s="4" t="n">
        <v>40000000</v>
      </c>
      <c r="D20" s="4" t="n">
        <v>14230769.2</v>
      </c>
      <c r="E20" s="4" t="n">
        <v>5000000</v>
      </c>
      <c r="F20" s="4" t="n">
        <v>185000000</v>
      </c>
      <c r="G20" s="4" t="n">
        <v>13</v>
      </c>
      <c r="H20" s="4" t="n">
        <v>926</v>
      </c>
      <c r="I20" s="4" t="n">
        <v>777835607</v>
      </c>
      <c r="J20" s="4" t="n">
        <v>23.78</v>
      </c>
      <c r="K20" s="4" t="n">
        <v>4409</v>
      </c>
      <c r="L20" s="4" t="n">
        <v>21</v>
      </c>
    </row>
    <row r="21" customFormat="false" ht="16" hidden="false" customHeight="false" outlineLevel="0" collapsed="false">
      <c r="A21" s="4" t="s">
        <v>21</v>
      </c>
      <c r="B21" s="4" t="n">
        <v>35000000</v>
      </c>
      <c r="C21" s="4" t="n">
        <v>445000000</v>
      </c>
      <c r="D21" s="4" t="n">
        <v>128446803</v>
      </c>
      <c r="E21" s="4" t="n">
        <v>65000000</v>
      </c>
      <c r="F21" s="4" t="n">
        <v>1540000000</v>
      </c>
      <c r="G21" s="4" t="n">
        <v>86</v>
      </c>
      <c r="H21" s="4" t="n">
        <v>10127</v>
      </c>
      <c r="I21" s="0" t="n">
        <f aca="false">SUM(I14:I20)</f>
        <v>5316509930</v>
      </c>
      <c r="J21" s="0" t="n">
        <f aca="false">F21/I21*100</f>
        <v>28.9663711772659</v>
      </c>
      <c r="K21" s="0" t="n">
        <f aca="false">SUM(K14:K20)</f>
        <v>33070</v>
      </c>
      <c r="L21" s="0" t="n">
        <f aca="false">H21/K21*100</f>
        <v>30.6229210765044</v>
      </c>
    </row>
    <row r="22" customFormat="false" ht="16" hidden="false" customHeight="false" outlineLevel="0" collapsed="false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</row>
    <row r="23" customFormat="false" ht="15" hidden="false" customHeight="false" outlineLevel="0" collapsed="false">
      <c r="A23" s="4" t="s">
        <v>36</v>
      </c>
    </row>
    <row r="24" customFormat="false" ht="15" hidden="false" customHeight="false" outlineLevel="0" collapsed="false">
      <c r="A24" s="4" t="s">
        <v>47</v>
      </c>
      <c r="B24" s="4" t="n">
        <v>5000000</v>
      </c>
      <c r="C24" s="4" t="n">
        <v>45000000</v>
      </c>
      <c r="D24" s="4" t="n">
        <v>13076923.08</v>
      </c>
      <c r="E24" s="4" t="n">
        <v>5000000</v>
      </c>
      <c r="F24" s="4" t="n">
        <v>170000000</v>
      </c>
      <c r="G24" s="4" t="n">
        <v>13</v>
      </c>
      <c r="H24" s="4" t="n">
        <v>990</v>
      </c>
      <c r="I24" s="4" t="n">
        <v>712626289</v>
      </c>
      <c r="J24" s="4" t="n">
        <v>23.86</v>
      </c>
      <c r="K24" s="4" t="n">
        <v>4238</v>
      </c>
      <c r="L24" s="4" t="n">
        <v>23.36</v>
      </c>
    </row>
    <row r="25" customFormat="false" ht="15" hidden="false" customHeight="false" outlineLevel="0" collapsed="false">
      <c r="A25" s="4" t="s">
        <v>48</v>
      </c>
      <c r="B25" s="4" t="n">
        <v>5000000</v>
      </c>
      <c r="C25" s="4" t="n">
        <v>100000000</v>
      </c>
      <c r="D25" s="4" t="n">
        <v>27000000</v>
      </c>
      <c r="E25" s="4" t="n">
        <v>20000000</v>
      </c>
      <c r="F25" s="4" t="n">
        <v>270000000</v>
      </c>
      <c r="G25" s="4" t="n">
        <v>10</v>
      </c>
      <c r="H25" s="4" t="n">
        <v>2074</v>
      </c>
      <c r="I25" s="4" t="n">
        <v>825750385</v>
      </c>
      <c r="J25" s="4" t="n">
        <v>32.7</v>
      </c>
      <c r="K25" s="4" t="n">
        <v>5636</v>
      </c>
      <c r="L25" s="4" t="n">
        <v>36.8</v>
      </c>
    </row>
    <row r="26" customFormat="false" ht="15" hidden="false" customHeight="false" outlineLevel="0" collapsed="false">
      <c r="A26" s="4" t="s">
        <v>49</v>
      </c>
      <c r="B26" s="4" t="n">
        <v>5000000</v>
      </c>
      <c r="C26" s="4" t="n">
        <v>50000000</v>
      </c>
      <c r="D26" s="4" t="n">
        <v>23181818.18</v>
      </c>
      <c r="E26" s="4" t="n">
        <v>25000000</v>
      </c>
      <c r="F26" s="4" t="n">
        <v>255000000</v>
      </c>
      <c r="G26" s="4" t="n">
        <v>11</v>
      </c>
      <c r="H26" s="4" t="n">
        <v>1889</v>
      </c>
      <c r="I26" s="4" t="n">
        <v>865950040</v>
      </c>
      <c r="J26" s="4" t="n">
        <v>29.45</v>
      </c>
      <c r="K26" s="4" t="n">
        <v>5902</v>
      </c>
      <c r="L26" s="4" t="n">
        <v>32.01</v>
      </c>
    </row>
    <row r="27" customFormat="false" ht="15" hidden="false" customHeight="false" outlineLevel="0" collapsed="false">
      <c r="A27" s="4" t="s">
        <v>50</v>
      </c>
      <c r="B27" s="4" t="n">
        <v>5000000</v>
      </c>
      <c r="C27" s="4" t="n">
        <v>130000000</v>
      </c>
      <c r="D27" s="4" t="n">
        <v>26363636.36</v>
      </c>
      <c r="E27" s="4" t="n">
        <v>5000000</v>
      </c>
      <c r="F27" s="4" t="n">
        <v>290000000</v>
      </c>
      <c r="G27" s="4" t="n">
        <v>11</v>
      </c>
      <c r="H27" s="4" t="n">
        <v>1315</v>
      </c>
      <c r="I27" s="4" t="n">
        <v>684047826</v>
      </c>
      <c r="J27" s="4" t="n">
        <v>42.39</v>
      </c>
      <c r="K27" s="4" t="n">
        <v>3604</v>
      </c>
      <c r="L27" s="4" t="n">
        <v>36.49</v>
      </c>
    </row>
    <row r="28" customFormat="false" ht="15" hidden="false" customHeight="false" outlineLevel="0" collapsed="false">
      <c r="A28" s="4" t="s">
        <v>51</v>
      </c>
      <c r="B28" s="4" t="n">
        <v>5000000</v>
      </c>
      <c r="C28" s="4" t="n">
        <v>80000000</v>
      </c>
      <c r="D28" s="4" t="n">
        <v>27272727.27</v>
      </c>
      <c r="E28" s="4" t="n">
        <v>25000000</v>
      </c>
      <c r="F28" s="4" t="n">
        <v>300000000</v>
      </c>
      <c r="G28" s="4" t="n">
        <v>11</v>
      </c>
      <c r="H28" s="4" t="n">
        <v>2168</v>
      </c>
      <c r="I28" s="4" t="n">
        <v>726095352</v>
      </c>
      <c r="J28" s="4" t="n">
        <v>41.32</v>
      </c>
      <c r="K28" s="4" t="n">
        <v>5146</v>
      </c>
      <c r="L28" s="4" t="n">
        <v>42.13</v>
      </c>
    </row>
    <row r="29" customFormat="false" ht="15" hidden="false" customHeight="false" outlineLevel="0" collapsed="false">
      <c r="A29" s="4" t="s">
        <v>52</v>
      </c>
      <c r="B29" s="4" t="n">
        <v>5000000</v>
      </c>
      <c r="C29" s="4" t="n">
        <v>95000000</v>
      </c>
      <c r="D29" s="4" t="n">
        <v>23000000</v>
      </c>
      <c r="E29" s="4" t="n">
        <v>12500000</v>
      </c>
      <c r="F29" s="4" t="n">
        <v>230000000</v>
      </c>
      <c r="G29" s="4" t="n">
        <v>10</v>
      </c>
      <c r="H29" s="4" t="n">
        <v>1068</v>
      </c>
      <c r="I29" s="4" t="n">
        <v>724204431</v>
      </c>
      <c r="J29" s="4" t="n">
        <v>31.76</v>
      </c>
      <c r="K29" s="4" t="n">
        <v>4135</v>
      </c>
      <c r="L29" s="4" t="n">
        <v>25.83</v>
      </c>
    </row>
    <row r="30" customFormat="false" ht="15" hidden="false" customHeight="false" outlineLevel="0" collapsed="false">
      <c r="A30" s="4" t="s">
        <v>53</v>
      </c>
      <c r="B30" s="4" t="n">
        <v>5000000</v>
      </c>
      <c r="C30" s="4" t="n">
        <v>70000000</v>
      </c>
      <c r="D30" s="4" t="n">
        <v>22272727.27</v>
      </c>
      <c r="E30" s="4" t="n">
        <v>20000000</v>
      </c>
      <c r="F30" s="4" t="n">
        <v>245000000</v>
      </c>
      <c r="G30" s="4" t="n">
        <v>11</v>
      </c>
      <c r="H30" s="4" t="n">
        <v>1514</v>
      </c>
      <c r="I30" s="4" t="n">
        <v>777835607</v>
      </c>
      <c r="J30" s="4" t="n">
        <v>31.5</v>
      </c>
      <c r="K30" s="4" t="n">
        <v>4409</v>
      </c>
      <c r="L30" s="4" t="n">
        <v>34.34</v>
      </c>
    </row>
    <row r="31" customFormat="false" ht="15" hidden="false" customHeight="false" outlineLevel="0" collapsed="false">
      <c r="A31" s="4" t="s">
        <v>21</v>
      </c>
      <c r="B31" s="4" t="n">
        <v>35000000</v>
      </c>
      <c r="C31" s="4" t="n">
        <v>570000000</v>
      </c>
      <c r="D31" s="4" t="n">
        <v>162167832</v>
      </c>
      <c r="E31" s="4" t="n">
        <v>112500000</v>
      </c>
      <c r="F31" s="4" t="n">
        <v>1760000000</v>
      </c>
      <c r="G31" s="4" t="n">
        <v>77</v>
      </c>
      <c r="H31" s="4" t="n">
        <v>11018</v>
      </c>
      <c r="I31" s="4" t="n">
        <f aca="false">SUM(I24:I30)</f>
        <v>5316509930</v>
      </c>
      <c r="J31" s="4" t="n">
        <f aca="false">F31/I31*100</f>
        <v>33.1044242025896</v>
      </c>
      <c r="K31" s="4" t="n">
        <f aca="false">SUM(K24:K30)</f>
        <v>33070</v>
      </c>
      <c r="L31" s="4" t="n">
        <f aca="false">H31/K31*100</f>
        <v>33.3172059268219</v>
      </c>
    </row>
    <row r="32" customFormat="false" ht="16" hidden="false" customHeight="false" outlineLevel="0" collapsed="false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</row>
    <row r="33" customFormat="false" ht="16" hidden="false" customHeight="false" outlineLevel="0" collapsed="false">
      <c r="A33" s="4" t="s">
        <v>24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N33" s="4"/>
    </row>
    <row r="34" customFormat="false" ht="16" hidden="false" customHeight="false" outlineLevel="0" collapsed="false">
      <c r="A34" s="4" t="s">
        <v>47</v>
      </c>
      <c r="B34" s="4" t="n">
        <v>5000000</v>
      </c>
      <c r="C34" s="4" t="n">
        <v>35000000</v>
      </c>
      <c r="D34" s="4" t="n">
        <v>12692307.7</v>
      </c>
      <c r="E34" s="4" t="n">
        <v>5000000</v>
      </c>
      <c r="F34" s="4" t="n">
        <v>165000000</v>
      </c>
      <c r="G34" s="4" t="n">
        <v>13</v>
      </c>
      <c r="H34" s="4" t="n">
        <v>1123</v>
      </c>
      <c r="I34" s="4" t="n">
        <v>712626289</v>
      </c>
      <c r="J34" s="4" t="n">
        <v>23.15</v>
      </c>
      <c r="K34" s="4" t="n">
        <v>4238</v>
      </c>
      <c r="L34" s="4" t="n">
        <v>26.5</v>
      </c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customFormat="false" ht="16" hidden="false" customHeight="false" outlineLevel="0" collapsed="false">
      <c r="A35" s="4" t="s">
        <v>48</v>
      </c>
      <c r="B35" s="4" t="n">
        <v>5000000</v>
      </c>
      <c r="C35" s="4" t="n">
        <v>45000000</v>
      </c>
      <c r="D35" s="4" t="n">
        <v>11764705.9</v>
      </c>
      <c r="E35" s="4" t="n">
        <v>5000000</v>
      </c>
      <c r="F35" s="4" t="n">
        <v>200000000</v>
      </c>
      <c r="G35" s="4" t="n">
        <v>17</v>
      </c>
      <c r="H35" s="4" t="n">
        <v>1655</v>
      </c>
      <c r="I35" s="4" t="n">
        <v>825750385</v>
      </c>
      <c r="J35" s="4" t="n">
        <v>24.22</v>
      </c>
      <c r="K35" s="4" t="n">
        <v>5636</v>
      </c>
      <c r="L35" s="4" t="n">
        <v>29.36</v>
      </c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customFormat="false" ht="16" hidden="false" customHeight="false" outlineLevel="0" collapsed="false">
      <c r="A36" s="4" t="s">
        <v>49</v>
      </c>
      <c r="B36" s="4" t="n">
        <v>5000000</v>
      </c>
      <c r="C36" s="4" t="n">
        <v>70000000</v>
      </c>
      <c r="D36" s="4" t="n">
        <v>18571428.6</v>
      </c>
      <c r="E36" s="4" t="n">
        <v>10000000</v>
      </c>
      <c r="F36" s="4" t="n">
        <v>260000000</v>
      </c>
      <c r="G36" s="4" t="n">
        <v>14</v>
      </c>
      <c r="H36" s="4" t="n">
        <v>2211</v>
      </c>
      <c r="I36" s="4" t="n">
        <v>865950040</v>
      </c>
      <c r="J36" s="4" t="n">
        <v>30.02</v>
      </c>
      <c r="K36" s="4" t="n">
        <v>5902</v>
      </c>
      <c r="L36" s="4" t="n">
        <v>37.46</v>
      </c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customFormat="false" ht="16" hidden="false" customHeight="false" outlineLevel="0" collapsed="false">
      <c r="A37" s="4" t="s">
        <v>50</v>
      </c>
      <c r="B37" s="4" t="n">
        <v>5000000</v>
      </c>
      <c r="C37" s="4" t="n">
        <v>50000000</v>
      </c>
      <c r="D37" s="4" t="n">
        <v>15000000</v>
      </c>
      <c r="E37" s="4" t="n">
        <v>5000000</v>
      </c>
      <c r="F37" s="4" t="n">
        <v>165000000</v>
      </c>
      <c r="G37" s="4" t="n">
        <v>11</v>
      </c>
      <c r="H37" s="4" t="n">
        <v>1275</v>
      </c>
      <c r="I37" s="4" t="n">
        <v>684047826</v>
      </c>
      <c r="J37" s="4" t="n">
        <v>24.12</v>
      </c>
      <c r="K37" s="4" t="n">
        <v>3604</v>
      </c>
      <c r="L37" s="4" t="n">
        <v>35.38</v>
      </c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customFormat="false" ht="16" hidden="false" customHeight="false" outlineLevel="0" collapsed="false">
      <c r="A38" s="4" t="s">
        <v>51</v>
      </c>
      <c r="B38" s="4" t="n">
        <v>5000000</v>
      </c>
      <c r="C38" s="4" t="n">
        <v>55000000</v>
      </c>
      <c r="D38" s="4" t="n">
        <v>17142857.1</v>
      </c>
      <c r="E38" s="4" t="n">
        <v>10000000</v>
      </c>
      <c r="F38" s="4" t="n">
        <v>240000000</v>
      </c>
      <c r="G38" s="4" t="n">
        <v>14</v>
      </c>
      <c r="H38" s="4" t="n">
        <v>1768</v>
      </c>
      <c r="I38" s="4" t="n">
        <v>726095352</v>
      </c>
      <c r="J38" s="4" t="n">
        <v>33.05</v>
      </c>
      <c r="K38" s="4" t="n">
        <v>5146</v>
      </c>
      <c r="L38" s="4" t="n">
        <v>34.36</v>
      </c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customFormat="false" ht="16" hidden="false" customHeight="false" outlineLevel="0" collapsed="false">
      <c r="A39" s="4" t="s">
        <v>52</v>
      </c>
      <c r="B39" s="4" t="n">
        <v>5000000</v>
      </c>
      <c r="C39" s="4" t="n">
        <v>45000000</v>
      </c>
      <c r="D39" s="4" t="n">
        <v>16071428.6</v>
      </c>
      <c r="E39" s="4" t="n">
        <v>7500000</v>
      </c>
      <c r="F39" s="4" t="n">
        <v>225000000</v>
      </c>
      <c r="G39" s="4" t="n">
        <v>14</v>
      </c>
      <c r="H39" s="4" t="n">
        <v>1496</v>
      </c>
      <c r="I39" s="4" t="n">
        <v>724204431</v>
      </c>
      <c r="J39" s="4" t="n">
        <v>31.07</v>
      </c>
      <c r="K39" s="4" t="n">
        <v>4135</v>
      </c>
      <c r="L39" s="4" t="n">
        <v>36.18</v>
      </c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customFormat="false" ht="16" hidden="false" customHeight="false" outlineLevel="0" collapsed="false">
      <c r="A40" s="4" t="s">
        <v>53</v>
      </c>
      <c r="B40" s="4" t="n">
        <v>5000000</v>
      </c>
      <c r="C40" s="4" t="n">
        <v>45000000</v>
      </c>
      <c r="D40" s="4" t="n">
        <v>10937500</v>
      </c>
      <c r="E40" s="4" t="n">
        <v>5000000</v>
      </c>
      <c r="F40" s="4" t="n">
        <v>175000000</v>
      </c>
      <c r="G40" s="4" t="n">
        <v>16</v>
      </c>
      <c r="H40" s="4" t="n">
        <v>1069</v>
      </c>
      <c r="I40" s="4" t="n">
        <v>777835607</v>
      </c>
      <c r="J40" s="4" t="n">
        <v>22.5</v>
      </c>
      <c r="K40" s="4" t="n">
        <v>4409</v>
      </c>
      <c r="L40" s="4" t="n">
        <v>24.25</v>
      </c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customFormat="false" ht="16" hidden="false" customHeight="false" outlineLevel="0" collapsed="false">
      <c r="A41" s="4" t="s">
        <v>21</v>
      </c>
      <c r="B41" s="4" t="n">
        <v>35000000</v>
      </c>
      <c r="C41" s="4" t="n">
        <v>345000000</v>
      </c>
      <c r="D41" s="4" t="n">
        <v>102180228</v>
      </c>
      <c r="E41" s="4" t="n">
        <v>47500000</v>
      </c>
      <c r="F41" s="4" t="n">
        <v>1430000000</v>
      </c>
      <c r="G41" s="4" t="n">
        <v>99</v>
      </c>
      <c r="H41" s="4" t="n">
        <v>10597</v>
      </c>
      <c r="I41" s="0" t="n">
        <f aca="false">SUM(I34:I40)</f>
        <v>5316509930</v>
      </c>
      <c r="J41" s="0" t="n">
        <f aca="false">F41/I41*100</f>
        <v>26.8973446646041</v>
      </c>
      <c r="K41" s="0" t="n">
        <f aca="false">SUM(K34:K40)</f>
        <v>33070</v>
      </c>
      <c r="L41" s="0" t="n">
        <f aca="false">H41/K41*100</f>
        <v>32.0441487753251</v>
      </c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customFormat="false" ht="16" hidden="false" customHeight="false" outlineLevel="0" collapsed="false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</row>
    <row r="43" customFormat="false" ht="16" hidden="false" customHeight="false" outlineLevel="0" collapsed="false">
      <c r="A43" s="4" t="s">
        <v>25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N43" s="4"/>
    </row>
    <row r="44" customFormat="false" ht="16" hidden="false" customHeight="false" outlineLevel="0" collapsed="false">
      <c r="A44" s="4" t="s">
        <v>47</v>
      </c>
      <c r="B44" s="4" t="n">
        <v>5000000</v>
      </c>
      <c r="C44" s="4" t="n">
        <v>55000000</v>
      </c>
      <c r="D44" s="4" t="n">
        <v>19500000</v>
      </c>
      <c r="E44" s="4" t="n">
        <v>7500000</v>
      </c>
      <c r="F44" s="4" t="n">
        <v>195000000</v>
      </c>
      <c r="G44" s="4" t="n">
        <v>10</v>
      </c>
      <c r="H44" s="4" t="n">
        <v>1590</v>
      </c>
      <c r="I44" s="4" t="n">
        <v>712626289</v>
      </c>
      <c r="J44" s="4" t="n">
        <v>27.36</v>
      </c>
      <c r="K44" s="4" t="n">
        <v>4238</v>
      </c>
      <c r="L44" s="4" t="n">
        <v>37.52</v>
      </c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customFormat="false" ht="16" hidden="false" customHeight="false" outlineLevel="0" collapsed="false">
      <c r="A45" s="4" t="s">
        <v>48</v>
      </c>
      <c r="B45" s="4" t="n">
        <v>5000000</v>
      </c>
      <c r="C45" s="4" t="n">
        <v>65000000</v>
      </c>
      <c r="D45" s="4" t="n">
        <v>21363636.4</v>
      </c>
      <c r="E45" s="4" t="n">
        <v>15000000</v>
      </c>
      <c r="F45" s="4" t="n">
        <v>235000000</v>
      </c>
      <c r="G45" s="4" t="n">
        <v>11</v>
      </c>
      <c r="H45" s="4" t="n">
        <v>2069</v>
      </c>
      <c r="I45" s="4" t="n">
        <v>825750385</v>
      </c>
      <c r="J45" s="4" t="n">
        <v>28.46</v>
      </c>
      <c r="K45" s="4" t="n">
        <v>5636</v>
      </c>
      <c r="L45" s="4" t="n">
        <v>36.71</v>
      </c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 customFormat="false" ht="16" hidden="false" customHeight="false" outlineLevel="0" collapsed="false">
      <c r="A46" s="4" t="s">
        <v>49</v>
      </c>
      <c r="B46" s="4" t="n">
        <v>5000000</v>
      </c>
      <c r="C46" s="4" t="n">
        <v>75000000</v>
      </c>
      <c r="D46" s="4" t="n">
        <v>18571428.6</v>
      </c>
      <c r="E46" s="4" t="n">
        <v>10000000</v>
      </c>
      <c r="F46" s="4" t="n">
        <v>260000000</v>
      </c>
      <c r="G46" s="4" t="n">
        <v>14</v>
      </c>
      <c r="H46" s="4" t="n">
        <v>2500</v>
      </c>
      <c r="I46" s="4" t="n">
        <v>865950040</v>
      </c>
      <c r="J46" s="4" t="n">
        <v>30.02</v>
      </c>
      <c r="K46" s="4" t="n">
        <v>5902</v>
      </c>
      <c r="L46" s="4" t="n">
        <v>42.36</v>
      </c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</row>
    <row r="47" customFormat="false" ht="16" hidden="false" customHeight="false" outlineLevel="0" collapsed="false">
      <c r="A47" s="4" t="s">
        <v>50</v>
      </c>
      <c r="B47" s="4" t="n">
        <v>5000000</v>
      </c>
      <c r="C47" s="4" t="n">
        <v>40000000</v>
      </c>
      <c r="D47" s="4" t="n">
        <v>11000000</v>
      </c>
      <c r="E47" s="4" t="n">
        <v>5000000</v>
      </c>
      <c r="F47" s="4" t="n">
        <v>110000000</v>
      </c>
      <c r="G47" s="4" t="n">
        <v>10</v>
      </c>
      <c r="H47" s="4" t="n">
        <v>990</v>
      </c>
      <c r="I47" s="4" t="n">
        <v>684047826</v>
      </c>
      <c r="J47" s="4" t="n">
        <v>16.08</v>
      </c>
      <c r="K47" s="4" t="n">
        <v>3604</v>
      </c>
      <c r="L47" s="4" t="n">
        <v>27.47</v>
      </c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</row>
    <row r="48" customFormat="false" ht="16" hidden="false" customHeight="false" outlineLevel="0" collapsed="false">
      <c r="A48" s="4" t="s">
        <v>51</v>
      </c>
      <c r="B48" s="4" t="n">
        <v>5000000</v>
      </c>
      <c r="C48" s="4" t="n">
        <v>110000000</v>
      </c>
      <c r="D48" s="4" t="n">
        <v>28000000</v>
      </c>
      <c r="E48" s="4" t="n">
        <v>20000000</v>
      </c>
      <c r="F48" s="4" t="n">
        <v>280000000</v>
      </c>
      <c r="G48" s="4" t="n">
        <v>10</v>
      </c>
      <c r="H48" s="4" t="n">
        <v>2397</v>
      </c>
      <c r="I48" s="4" t="n">
        <v>726095352</v>
      </c>
      <c r="J48" s="4" t="n">
        <v>38.56</v>
      </c>
      <c r="K48" s="4" t="n">
        <v>5146</v>
      </c>
      <c r="L48" s="4" t="n">
        <v>46.58</v>
      </c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 customFormat="false" ht="16" hidden="false" customHeight="false" outlineLevel="0" collapsed="false">
      <c r="A49" s="4" t="s">
        <v>52</v>
      </c>
      <c r="B49" s="4" t="n">
        <v>5000000</v>
      </c>
      <c r="C49" s="4" t="n">
        <v>30000000</v>
      </c>
      <c r="D49" s="4" t="n">
        <v>13750000</v>
      </c>
      <c r="E49" s="4" t="n">
        <v>12500000</v>
      </c>
      <c r="F49" s="4" t="n">
        <v>165000000</v>
      </c>
      <c r="G49" s="4" t="n">
        <v>12</v>
      </c>
      <c r="H49" s="4" t="n">
        <v>1120</v>
      </c>
      <c r="I49" s="4" t="n">
        <v>724204431</v>
      </c>
      <c r="J49" s="4" t="n">
        <v>22.78</v>
      </c>
      <c r="K49" s="4" t="n">
        <v>4135</v>
      </c>
      <c r="L49" s="4" t="n">
        <v>27.09</v>
      </c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</row>
    <row r="50" customFormat="false" ht="16" hidden="false" customHeight="false" outlineLevel="0" collapsed="false">
      <c r="A50" s="4" t="s">
        <v>53</v>
      </c>
      <c r="B50" s="4" t="n">
        <v>5000000</v>
      </c>
      <c r="C50" s="4" t="n">
        <v>65000000</v>
      </c>
      <c r="D50" s="4" t="n">
        <v>14333333.3</v>
      </c>
      <c r="E50" s="4" t="n">
        <v>10000000</v>
      </c>
      <c r="F50" s="4" t="n">
        <v>215000000</v>
      </c>
      <c r="G50" s="4" t="n">
        <v>15</v>
      </c>
      <c r="H50" s="4" t="n">
        <v>1481</v>
      </c>
      <c r="I50" s="4" t="n">
        <v>777835607</v>
      </c>
      <c r="J50" s="4" t="n">
        <v>27.64</v>
      </c>
      <c r="K50" s="4" t="n">
        <v>4409</v>
      </c>
      <c r="L50" s="4" t="n">
        <v>33.59</v>
      </c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</row>
    <row r="51" customFormat="false" ht="16" hidden="false" customHeight="false" outlineLevel="0" collapsed="false">
      <c r="A51" s="4" t="s">
        <v>21</v>
      </c>
      <c r="B51" s="4" t="n">
        <v>35000000</v>
      </c>
      <c r="C51" s="4" t="n">
        <v>440000000</v>
      </c>
      <c r="D51" s="4" t="n">
        <v>126518398</v>
      </c>
      <c r="E51" s="4" t="n">
        <v>80000000</v>
      </c>
      <c r="F51" s="4" t="n">
        <v>1460000000</v>
      </c>
      <c r="G51" s="4" t="n">
        <v>82</v>
      </c>
      <c r="H51" s="4" t="n">
        <v>12147</v>
      </c>
      <c r="I51" s="0" t="n">
        <f aca="false">SUM(I44:I50)</f>
        <v>5316509930</v>
      </c>
      <c r="J51" s="0" t="n">
        <f aca="false">F51/I51*100</f>
        <v>27.4616246226027</v>
      </c>
      <c r="K51" s="0" t="n">
        <f aca="false">SUM(K44:K50)</f>
        <v>33070</v>
      </c>
      <c r="L51" s="0" t="n">
        <f aca="false">H51/K51*100</f>
        <v>36.7311762927124</v>
      </c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</row>
    <row r="52" customFormat="false" ht="16" hidden="false" customHeight="false" outlineLevel="0" collapsed="false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</row>
    <row r="53" customFormat="false" ht="16" hidden="false" customHeight="false" outlineLevel="0" collapsed="false">
      <c r="A53" s="4" t="s">
        <v>54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</row>
    <row r="54" customFormat="false" ht="16" hidden="false" customHeight="false" outlineLevel="0" collapsed="false">
      <c r="A54" s="4" t="s">
        <v>47</v>
      </c>
      <c r="B54" s="4" t="n">
        <v>5000000</v>
      </c>
      <c r="C54" s="4" t="n">
        <v>180000000</v>
      </c>
      <c r="D54" s="4" t="n">
        <v>29166666.7</v>
      </c>
      <c r="E54" s="4" t="n">
        <v>5000000</v>
      </c>
      <c r="F54" s="4" t="n">
        <v>350000000</v>
      </c>
      <c r="G54" s="4" t="n">
        <v>12</v>
      </c>
      <c r="H54" s="4" t="n">
        <v>1765</v>
      </c>
      <c r="I54" s="4" t="n">
        <v>712626289</v>
      </c>
      <c r="J54" s="4" t="n">
        <v>49.11</v>
      </c>
      <c r="K54" s="4" t="n">
        <v>4238</v>
      </c>
      <c r="L54" s="4" t="n">
        <v>41.65</v>
      </c>
    </row>
    <row r="55" customFormat="false" ht="16" hidden="false" customHeight="false" outlineLevel="0" collapsed="false">
      <c r="A55" s="4" t="s">
        <v>48</v>
      </c>
      <c r="B55" s="4" t="n">
        <v>5000000</v>
      </c>
      <c r="C55" s="4" t="n">
        <v>200000000</v>
      </c>
      <c r="D55" s="4" t="n">
        <v>40500000</v>
      </c>
      <c r="E55" s="4" t="n">
        <v>17500000</v>
      </c>
      <c r="F55" s="4" t="n">
        <v>405000000</v>
      </c>
      <c r="G55" s="4" t="n">
        <v>10</v>
      </c>
      <c r="H55" s="4" t="n">
        <v>3143</v>
      </c>
      <c r="I55" s="4" t="n">
        <v>825750385</v>
      </c>
      <c r="J55" s="4" t="n">
        <v>49.05</v>
      </c>
      <c r="K55" s="4" t="n">
        <v>5636</v>
      </c>
      <c r="L55" s="4" t="n">
        <v>55.77</v>
      </c>
    </row>
    <row r="56" customFormat="false" ht="16" hidden="false" customHeight="false" outlineLevel="0" collapsed="false">
      <c r="A56" s="4" t="s">
        <v>49</v>
      </c>
      <c r="B56" s="4" t="n">
        <v>5000000</v>
      </c>
      <c r="C56" s="4" t="n">
        <v>115000000</v>
      </c>
      <c r="D56" s="4" t="n">
        <v>34285714.3</v>
      </c>
      <c r="E56" s="4" t="n">
        <v>20000000</v>
      </c>
      <c r="F56" s="4" t="n">
        <v>480000000</v>
      </c>
      <c r="G56" s="4" t="n">
        <v>14</v>
      </c>
      <c r="H56" s="4" t="n">
        <v>3134</v>
      </c>
      <c r="I56" s="4" t="n">
        <v>865950040</v>
      </c>
      <c r="J56" s="4" t="n">
        <v>55.43</v>
      </c>
      <c r="K56" s="4" t="n">
        <v>5902</v>
      </c>
      <c r="L56" s="4" t="n">
        <v>53.1</v>
      </c>
    </row>
    <row r="57" customFormat="false" ht="16" hidden="false" customHeight="false" outlineLevel="0" collapsed="false">
      <c r="A57" s="4" t="s">
        <v>50</v>
      </c>
      <c r="B57" s="4" t="n">
        <v>5000000</v>
      </c>
      <c r="C57" s="4" t="n">
        <v>55000000</v>
      </c>
      <c r="D57" s="4" t="n">
        <v>15666666.7</v>
      </c>
      <c r="E57" s="4" t="n">
        <v>10000000</v>
      </c>
      <c r="F57" s="4" t="n">
        <v>235000000</v>
      </c>
      <c r="G57" s="4" t="n">
        <v>15</v>
      </c>
      <c r="H57" s="4" t="n">
        <v>1202</v>
      </c>
      <c r="I57" s="4" t="n">
        <v>684047826</v>
      </c>
      <c r="J57" s="4" t="n">
        <v>34.35</v>
      </c>
      <c r="K57" s="4" t="n">
        <v>3604</v>
      </c>
      <c r="L57" s="4" t="n">
        <v>33.35</v>
      </c>
    </row>
    <row r="58" customFormat="false" ht="16" hidden="false" customHeight="false" outlineLevel="0" collapsed="false">
      <c r="A58" s="4" t="s">
        <v>51</v>
      </c>
      <c r="B58" s="4" t="n">
        <v>5000000</v>
      </c>
      <c r="C58" s="4" t="n">
        <v>300000000</v>
      </c>
      <c r="D58" s="4" t="n">
        <v>40000000</v>
      </c>
      <c r="E58" s="4" t="n">
        <v>10000000</v>
      </c>
      <c r="F58" s="4" t="n">
        <v>480000000</v>
      </c>
      <c r="G58" s="4" t="n">
        <v>12</v>
      </c>
      <c r="H58" s="4" t="n">
        <v>3167</v>
      </c>
      <c r="I58" s="4" t="n">
        <v>726095352</v>
      </c>
      <c r="J58" s="4" t="n">
        <v>66.11</v>
      </c>
      <c r="K58" s="4" t="n">
        <v>5146</v>
      </c>
      <c r="L58" s="4" t="n">
        <v>61.54</v>
      </c>
    </row>
    <row r="59" customFormat="false" ht="16" hidden="false" customHeight="false" outlineLevel="0" collapsed="false">
      <c r="A59" s="4" t="s">
        <v>52</v>
      </c>
      <c r="B59" s="4" t="n">
        <v>5000000</v>
      </c>
      <c r="C59" s="4" t="n">
        <v>165000000</v>
      </c>
      <c r="D59" s="4" t="n">
        <v>52000000</v>
      </c>
      <c r="E59" s="4" t="n">
        <v>47500000</v>
      </c>
      <c r="F59" s="4" t="n">
        <v>520000000</v>
      </c>
      <c r="G59" s="4" t="n">
        <v>10</v>
      </c>
      <c r="H59" s="4" t="n">
        <v>2851</v>
      </c>
      <c r="I59" s="4" t="n">
        <v>724204431</v>
      </c>
      <c r="J59" s="4" t="n">
        <v>71.8</v>
      </c>
      <c r="K59" s="4" t="n">
        <v>4135</v>
      </c>
      <c r="L59" s="4" t="n">
        <v>68.95</v>
      </c>
    </row>
    <row r="60" customFormat="false" ht="16" hidden="false" customHeight="false" outlineLevel="0" collapsed="false">
      <c r="A60" s="4" t="s">
        <v>53</v>
      </c>
      <c r="B60" s="4" t="n">
        <v>5000000</v>
      </c>
      <c r="C60" s="4" t="n">
        <v>95000000</v>
      </c>
      <c r="D60" s="4" t="n">
        <v>22000000</v>
      </c>
      <c r="E60" s="4" t="n">
        <v>15000000</v>
      </c>
      <c r="F60" s="4" t="n">
        <v>330000000</v>
      </c>
      <c r="G60" s="4" t="n">
        <v>15</v>
      </c>
      <c r="H60" s="4" t="n">
        <v>1994</v>
      </c>
      <c r="I60" s="4" t="n">
        <v>777835607</v>
      </c>
      <c r="J60" s="4" t="n">
        <v>42.43</v>
      </c>
      <c r="K60" s="4" t="n">
        <v>4409</v>
      </c>
      <c r="L60" s="4" t="n">
        <v>45.23</v>
      </c>
    </row>
    <row r="61" customFormat="false" ht="16" hidden="false" customHeight="false" outlineLevel="0" collapsed="false">
      <c r="A61" s="4" t="s">
        <v>21</v>
      </c>
      <c r="B61" s="4" t="n">
        <v>35000000</v>
      </c>
      <c r="C61" s="4" t="n">
        <v>1110000000</v>
      </c>
      <c r="D61" s="4" t="n">
        <v>233619048</v>
      </c>
      <c r="E61" s="4" t="n">
        <v>125000000</v>
      </c>
      <c r="F61" s="4" t="n">
        <v>2800000000</v>
      </c>
      <c r="G61" s="4" t="n">
        <v>88</v>
      </c>
      <c r="H61" s="4" t="n">
        <v>17256</v>
      </c>
      <c r="I61" s="0" t="n">
        <f aca="false">SUM(I54:I60)</f>
        <v>5316509930</v>
      </c>
      <c r="J61" s="0" t="n">
        <f aca="false">F61/I61*100</f>
        <v>52.6661294132108</v>
      </c>
      <c r="K61" s="0" t="n">
        <f aca="false">SUM(K54:K60)</f>
        <v>33070</v>
      </c>
      <c r="L61" s="0" t="n">
        <f aca="false">H61/K61*100</f>
        <v>52.1802237677653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L61"/>
  <sheetViews>
    <sheetView showFormulas="false" showGridLines="true" showRowColHeaders="true" showZeros="true" rightToLeft="false" tabSelected="false" showOutlineSymbols="true" defaultGridColor="true" view="normal" topLeftCell="A16" colorId="64" zoomScale="100" zoomScaleNormal="100" zoomScalePageLayoutView="100" workbookViewId="0">
      <selection pane="topLeft" activeCell="C44" activeCellId="0" sqref="C44"/>
    </sheetView>
  </sheetViews>
  <sheetFormatPr defaultColWidth="10.51171875" defaultRowHeight="16" zeroHeight="false" outlineLevelRow="0" outlineLevelCol="0"/>
  <cols>
    <col collapsed="false" customWidth="true" hidden="false" outlineLevel="0" max="1" min="1" style="0" width="22.09"/>
  </cols>
  <sheetData>
    <row r="1" customFormat="false" ht="16" hidden="false" customHeight="false" outlineLevel="0" collapsed="false">
      <c r="A1" s="1" t="s">
        <v>55</v>
      </c>
    </row>
    <row r="2" s="3" customFormat="true" ht="59" hidden="false" customHeight="true" outlineLevel="0" collapsed="false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  <row r="3" customFormat="false" ht="16" hidden="false" customHeight="false" outlineLevel="0" collapsed="false">
      <c r="A3" s="0" t="s">
        <v>13</v>
      </c>
    </row>
    <row r="4" customFormat="false" ht="16" hidden="false" customHeight="false" outlineLevel="0" collapsed="false">
      <c r="A4" s="0" t="s">
        <v>56</v>
      </c>
      <c r="B4" s="0" t="n">
        <v>5000000</v>
      </c>
      <c r="C4" s="0" t="n">
        <v>40000000</v>
      </c>
      <c r="D4" s="0" t="n">
        <v>11333333.33</v>
      </c>
      <c r="E4" s="0" t="n">
        <v>5000000</v>
      </c>
      <c r="F4" s="0" t="n">
        <v>170000000</v>
      </c>
      <c r="G4" s="0" t="n">
        <v>15</v>
      </c>
      <c r="H4" s="0" t="n">
        <v>1025</v>
      </c>
      <c r="I4" s="0" t="n">
        <v>782818162</v>
      </c>
      <c r="J4" s="0" t="n">
        <v>21.72</v>
      </c>
      <c r="K4" s="0" t="n">
        <v>3678</v>
      </c>
      <c r="L4" s="0" t="n">
        <v>27.87</v>
      </c>
    </row>
    <row r="5" customFormat="false" ht="16" hidden="false" customHeight="false" outlineLevel="0" collapsed="false">
      <c r="A5" s="0" t="s">
        <v>57</v>
      </c>
      <c r="B5" s="0" t="n">
        <v>5000000</v>
      </c>
      <c r="C5" s="0" t="n">
        <v>55000000</v>
      </c>
      <c r="D5" s="0" t="n">
        <v>20714285.71</v>
      </c>
      <c r="E5" s="0" t="n">
        <v>12500000</v>
      </c>
      <c r="F5" s="0" t="n">
        <v>290000000</v>
      </c>
      <c r="G5" s="0" t="n">
        <v>14</v>
      </c>
      <c r="H5" s="0" t="n">
        <v>1966</v>
      </c>
      <c r="I5" s="0" t="n">
        <v>1022071454</v>
      </c>
      <c r="J5" s="0" t="n">
        <v>28.37</v>
      </c>
      <c r="K5" s="0" t="n">
        <v>5093</v>
      </c>
      <c r="L5" s="0" t="n">
        <v>38.6</v>
      </c>
    </row>
    <row r="6" customFormat="false" ht="16" hidden="false" customHeight="false" outlineLevel="0" collapsed="false">
      <c r="A6" s="0" t="s">
        <v>58</v>
      </c>
      <c r="B6" s="0" t="n">
        <v>5000000</v>
      </c>
      <c r="C6" s="0" t="n">
        <v>40000000</v>
      </c>
      <c r="D6" s="0" t="n">
        <v>11111111.11</v>
      </c>
      <c r="E6" s="0" t="n">
        <v>5000000</v>
      </c>
      <c r="F6" s="0" t="n">
        <v>200000000</v>
      </c>
      <c r="G6" s="0" t="n">
        <v>18</v>
      </c>
      <c r="H6" s="0" t="n">
        <v>1285</v>
      </c>
      <c r="I6" s="0" t="n">
        <v>971920087</v>
      </c>
      <c r="J6" s="0" t="n">
        <v>20.58</v>
      </c>
      <c r="K6" s="0" t="n">
        <v>4983</v>
      </c>
      <c r="L6" s="0" t="n">
        <v>25.79</v>
      </c>
    </row>
    <row r="7" customFormat="false" ht="16" hidden="false" customHeight="false" outlineLevel="0" collapsed="false">
      <c r="A7" s="0" t="s">
        <v>59</v>
      </c>
      <c r="B7" s="0" t="n">
        <v>5000000</v>
      </c>
      <c r="C7" s="0" t="n">
        <v>30000000</v>
      </c>
      <c r="D7" s="0" t="n">
        <v>7307692.31</v>
      </c>
      <c r="E7" s="0" t="n">
        <v>5000000</v>
      </c>
      <c r="F7" s="0" t="n">
        <v>95000000</v>
      </c>
      <c r="G7" s="0" t="n">
        <v>13</v>
      </c>
      <c r="H7" s="0" t="n">
        <v>560</v>
      </c>
      <c r="I7" s="0" t="n">
        <v>827198496</v>
      </c>
      <c r="J7" s="0" t="n">
        <v>11.48</v>
      </c>
      <c r="K7" s="0" t="n">
        <v>3298</v>
      </c>
      <c r="L7" s="0" t="n">
        <v>16.98</v>
      </c>
    </row>
    <row r="8" customFormat="false" ht="16" hidden="false" customHeight="false" outlineLevel="0" collapsed="false">
      <c r="A8" s="0" t="s">
        <v>60</v>
      </c>
      <c r="B8" s="0" t="n">
        <v>5000000</v>
      </c>
      <c r="C8" s="0" t="n">
        <v>55000000</v>
      </c>
      <c r="D8" s="0" t="n">
        <v>18000000</v>
      </c>
      <c r="E8" s="0" t="n">
        <v>5000000</v>
      </c>
      <c r="F8" s="0" t="n">
        <v>270000000</v>
      </c>
      <c r="G8" s="0" t="n">
        <v>15</v>
      </c>
      <c r="H8" s="0" t="n">
        <v>1734</v>
      </c>
      <c r="I8" s="0" t="n">
        <v>867619200</v>
      </c>
      <c r="J8" s="0" t="n">
        <v>31.12</v>
      </c>
      <c r="K8" s="0" t="n">
        <v>4713</v>
      </c>
      <c r="L8" s="0" t="n">
        <v>36.79</v>
      </c>
    </row>
    <row r="9" customFormat="false" ht="16" hidden="false" customHeight="false" outlineLevel="0" collapsed="false">
      <c r="A9" s="0" t="s">
        <v>61</v>
      </c>
      <c r="B9" s="0" t="n">
        <v>5000000</v>
      </c>
      <c r="C9" s="0" t="n">
        <v>75000000</v>
      </c>
      <c r="D9" s="0" t="n">
        <v>27142857.14</v>
      </c>
      <c r="E9" s="0" t="n">
        <v>15000000</v>
      </c>
      <c r="F9" s="0" t="n">
        <v>190000000</v>
      </c>
      <c r="G9" s="0" t="n">
        <v>7</v>
      </c>
      <c r="H9" s="0" t="n">
        <v>1085</v>
      </c>
      <c r="I9" s="0" t="n">
        <v>806566123</v>
      </c>
      <c r="J9" s="0" t="n">
        <v>23.56</v>
      </c>
      <c r="K9" s="0" t="n">
        <v>3599</v>
      </c>
      <c r="L9" s="0" t="n">
        <v>30.15</v>
      </c>
    </row>
    <row r="10" customFormat="false" ht="16" hidden="false" customHeight="false" outlineLevel="0" collapsed="false">
      <c r="A10" s="0" t="s">
        <v>62</v>
      </c>
      <c r="B10" s="0" t="n">
        <v>5000000</v>
      </c>
      <c r="C10" s="0" t="n">
        <v>35000000</v>
      </c>
      <c r="D10" s="0" t="n">
        <v>15416666.67</v>
      </c>
      <c r="E10" s="0" t="n">
        <v>15000000</v>
      </c>
      <c r="F10" s="0" t="n">
        <v>185000000</v>
      </c>
      <c r="G10" s="0" t="n">
        <v>12</v>
      </c>
      <c r="H10" s="0" t="n">
        <v>922</v>
      </c>
      <c r="I10" s="0" t="n">
        <v>1015700474</v>
      </c>
      <c r="J10" s="0" t="n">
        <v>18.21</v>
      </c>
      <c r="K10" s="0" t="n">
        <v>4710</v>
      </c>
      <c r="L10" s="0" t="n">
        <v>19.58</v>
      </c>
    </row>
    <row r="11" customFormat="false" ht="16" hidden="false" customHeight="false" outlineLevel="0" collapsed="false">
      <c r="A11" s="0" t="s">
        <v>21</v>
      </c>
      <c r="B11" s="0" t="n">
        <v>35000000</v>
      </c>
      <c r="C11" s="0" t="n">
        <v>330000000</v>
      </c>
      <c r="D11" s="0" t="n">
        <v>111025946</v>
      </c>
      <c r="E11" s="0" t="n">
        <v>62500000</v>
      </c>
      <c r="F11" s="0" t="n">
        <v>1400000000</v>
      </c>
      <c r="G11" s="0" t="n">
        <v>94</v>
      </c>
      <c r="H11" s="0" t="n">
        <v>8577</v>
      </c>
      <c r="I11" s="0" t="n">
        <f aca="false">SUM(I4:I10)</f>
        <v>6293893996</v>
      </c>
      <c r="J11" s="0" t="n">
        <f aca="false">F11/I11*100</f>
        <v>22.2437810501694</v>
      </c>
      <c r="K11" s="0" t="n">
        <f aca="false">SUM(K4:K10)</f>
        <v>30074</v>
      </c>
      <c r="L11" s="0" t="n">
        <f aca="false">H11/K11*100</f>
        <v>28.5196515262353</v>
      </c>
    </row>
    <row r="13" customFormat="false" ht="16" hidden="false" customHeight="false" outlineLevel="0" collapsed="false">
      <c r="A13" s="0" t="s">
        <v>28</v>
      </c>
    </row>
    <row r="14" customFormat="false" ht="16" hidden="false" customHeight="false" outlineLevel="0" collapsed="false">
      <c r="A14" s="0" t="s">
        <v>56</v>
      </c>
      <c r="B14" s="0" t="n">
        <v>5000000</v>
      </c>
      <c r="C14" s="0" t="n">
        <v>130000000</v>
      </c>
      <c r="D14" s="0" t="n">
        <v>43181818.18</v>
      </c>
      <c r="E14" s="0" t="n">
        <v>15000000</v>
      </c>
      <c r="F14" s="0" t="n">
        <v>475000000</v>
      </c>
      <c r="G14" s="0" t="n">
        <v>11</v>
      </c>
      <c r="H14" s="0" t="n">
        <v>1957</v>
      </c>
      <c r="I14" s="0" t="n">
        <v>782818162</v>
      </c>
      <c r="J14" s="0" t="n">
        <v>60.68</v>
      </c>
      <c r="K14" s="0" t="n">
        <v>3678</v>
      </c>
      <c r="L14" s="0" t="n">
        <v>53.21</v>
      </c>
    </row>
    <row r="15" customFormat="false" ht="16" hidden="false" customHeight="false" outlineLevel="0" collapsed="false">
      <c r="A15" s="0" t="s">
        <v>57</v>
      </c>
      <c r="B15" s="0" t="n">
        <v>5000000</v>
      </c>
      <c r="C15" s="0" t="n">
        <v>85000000</v>
      </c>
      <c r="D15" s="0" t="n">
        <v>29117647.06</v>
      </c>
      <c r="E15" s="0" t="n">
        <v>15000000</v>
      </c>
      <c r="F15" s="0" t="n">
        <v>495000000</v>
      </c>
      <c r="G15" s="0" t="n">
        <v>17</v>
      </c>
      <c r="H15" s="0" t="n">
        <v>2294</v>
      </c>
      <c r="I15" s="0" t="n">
        <v>1022071454</v>
      </c>
      <c r="J15" s="0" t="n">
        <v>48.43</v>
      </c>
      <c r="K15" s="0" t="n">
        <v>5093</v>
      </c>
      <c r="L15" s="0" t="n">
        <v>45.04</v>
      </c>
    </row>
    <row r="16" customFormat="false" ht="16" hidden="false" customHeight="false" outlineLevel="0" collapsed="false">
      <c r="A16" s="0" t="s">
        <v>58</v>
      </c>
      <c r="B16" s="0" t="n">
        <v>5000000</v>
      </c>
      <c r="C16" s="0" t="n">
        <v>75000000</v>
      </c>
      <c r="D16" s="0" t="n">
        <v>22777777.78</v>
      </c>
      <c r="E16" s="0" t="n">
        <v>15000000</v>
      </c>
      <c r="F16" s="0" t="n">
        <v>410000000</v>
      </c>
      <c r="G16" s="0" t="n">
        <v>18</v>
      </c>
      <c r="H16" s="0" t="n">
        <v>1707</v>
      </c>
      <c r="I16" s="0" t="n">
        <v>971920087</v>
      </c>
      <c r="J16" s="0" t="n">
        <v>42.18</v>
      </c>
      <c r="K16" s="0" t="n">
        <v>4983</v>
      </c>
      <c r="L16" s="0" t="n">
        <v>34.26</v>
      </c>
    </row>
    <row r="17" customFormat="false" ht="16" hidden="false" customHeight="false" outlineLevel="0" collapsed="false">
      <c r="A17" s="0" t="s">
        <v>59</v>
      </c>
      <c r="B17" s="0" t="n">
        <v>5000000</v>
      </c>
      <c r="C17" s="0" t="n">
        <v>120000000</v>
      </c>
      <c r="D17" s="0" t="n">
        <v>31785714.29</v>
      </c>
      <c r="E17" s="0" t="n">
        <v>20000000</v>
      </c>
      <c r="F17" s="0" t="n">
        <v>445000000</v>
      </c>
      <c r="G17" s="0" t="n">
        <v>14</v>
      </c>
      <c r="H17" s="0" t="n">
        <v>1539</v>
      </c>
      <c r="I17" s="0" t="n">
        <v>827198496</v>
      </c>
      <c r="J17" s="0" t="n">
        <v>53.8</v>
      </c>
      <c r="K17" s="0" t="n">
        <v>3298</v>
      </c>
      <c r="L17" s="0" t="n">
        <v>46.66</v>
      </c>
    </row>
    <row r="18" customFormat="false" ht="16" hidden="false" customHeight="false" outlineLevel="0" collapsed="false">
      <c r="A18" s="0" t="s">
        <v>60</v>
      </c>
      <c r="B18" s="0" t="n">
        <v>5000000</v>
      </c>
      <c r="C18" s="0" t="n">
        <v>135000000</v>
      </c>
      <c r="D18" s="0" t="n">
        <v>60500000</v>
      </c>
      <c r="E18" s="0" t="n">
        <v>55000000</v>
      </c>
      <c r="F18" s="0" t="n">
        <v>605000000</v>
      </c>
      <c r="G18" s="0" t="n">
        <v>10</v>
      </c>
      <c r="H18" s="0" t="n">
        <v>2926</v>
      </c>
      <c r="I18" s="0" t="n">
        <v>867619200</v>
      </c>
      <c r="J18" s="0" t="n">
        <v>69.73</v>
      </c>
      <c r="K18" s="0" t="n">
        <v>4713</v>
      </c>
      <c r="L18" s="0" t="n">
        <v>62.08</v>
      </c>
    </row>
    <row r="19" customFormat="false" ht="16" hidden="false" customHeight="false" outlineLevel="0" collapsed="false">
      <c r="A19" s="0" t="s">
        <v>61</v>
      </c>
      <c r="B19" s="0" t="n">
        <v>5000000</v>
      </c>
      <c r="C19" s="0" t="n">
        <v>110000000</v>
      </c>
      <c r="D19" s="0" t="n">
        <v>34090909.09</v>
      </c>
      <c r="E19" s="0" t="n">
        <v>30000000</v>
      </c>
      <c r="F19" s="0" t="n">
        <v>375000000</v>
      </c>
      <c r="G19" s="0" t="n">
        <v>11</v>
      </c>
      <c r="H19" s="0" t="n">
        <v>1318</v>
      </c>
      <c r="I19" s="0" t="n">
        <v>806566123</v>
      </c>
      <c r="J19" s="0" t="n">
        <v>46.49</v>
      </c>
      <c r="K19" s="0" t="n">
        <v>3599</v>
      </c>
      <c r="L19" s="0" t="n">
        <v>36.62</v>
      </c>
    </row>
    <row r="20" customFormat="false" ht="16" hidden="false" customHeight="false" outlineLevel="0" collapsed="false">
      <c r="A20" s="0" t="s">
        <v>62</v>
      </c>
      <c r="B20" s="0" t="n">
        <v>15000000</v>
      </c>
      <c r="C20" s="0" t="n">
        <v>95000000</v>
      </c>
      <c r="D20" s="0" t="n">
        <v>52500000</v>
      </c>
      <c r="E20" s="0" t="n">
        <v>52500000</v>
      </c>
      <c r="F20" s="0" t="n">
        <v>525000000</v>
      </c>
      <c r="G20" s="0" t="n">
        <v>10</v>
      </c>
      <c r="H20" s="0" t="n">
        <v>2069</v>
      </c>
      <c r="I20" s="0" t="n">
        <v>1015700474</v>
      </c>
      <c r="J20" s="0" t="n">
        <v>51.69</v>
      </c>
      <c r="K20" s="0" t="n">
        <v>4710</v>
      </c>
      <c r="L20" s="0" t="n">
        <v>43.93</v>
      </c>
    </row>
    <row r="21" customFormat="false" ht="16" hidden="false" customHeight="false" outlineLevel="0" collapsed="false">
      <c r="A21" s="0" t="s">
        <v>21</v>
      </c>
      <c r="B21" s="0" t="n">
        <v>45000000</v>
      </c>
      <c r="C21" s="0" t="n">
        <v>750000000</v>
      </c>
      <c r="D21" s="0" t="n">
        <v>273953866</v>
      </c>
      <c r="E21" s="0" t="n">
        <v>202500000</v>
      </c>
      <c r="F21" s="0" t="n">
        <v>3330000000</v>
      </c>
      <c r="G21" s="0" t="n">
        <v>91</v>
      </c>
      <c r="H21" s="0" t="n">
        <v>13810</v>
      </c>
      <c r="I21" s="0" t="n">
        <f aca="false">SUM(I14:I20)</f>
        <v>6293893996</v>
      </c>
      <c r="J21" s="0" t="n">
        <f aca="false">F21/I21*100</f>
        <v>52.9084220693316</v>
      </c>
      <c r="K21" s="0" t="n">
        <f aca="false">SUM(K14:K20)</f>
        <v>30074</v>
      </c>
      <c r="L21" s="0" t="n">
        <f aca="false">H21/K21*100</f>
        <v>45.9200638425218</v>
      </c>
    </row>
    <row r="23" customFormat="false" ht="16" hidden="false" customHeight="false" outlineLevel="0" collapsed="false">
      <c r="A23" s="0" t="s">
        <v>36</v>
      </c>
    </row>
    <row r="24" customFormat="false" ht="16" hidden="false" customHeight="false" outlineLevel="0" collapsed="false">
      <c r="A24" s="0" t="s">
        <v>56</v>
      </c>
      <c r="B24" s="0" t="n">
        <v>5000000</v>
      </c>
      <c r="C24" s="0" t="n">
        <v>85000000</v>
      </c>
      <c r="D24" s="0" t="n">
        <v>26666666.67</v>
      </c>
      <c r="E24" s="0" t="n">
        <v>20000000</v>
      </c>
      <c r="F24" s="0" t="n">
        <v>400000000</v>
      </c>
      <c r="G24" s="0" t="n">
        <v>15</v>
      </c>
      <c r="H24" s="0" t="n">
        <v>1630</v>
      </c>
      <c r="I24" s="0" t="n">
        <v>782818162</v>
      </c>
      <c r="J24" s="0" t="n">
        <v>51.1</v>
      </c>
      <c r="K24" s="0" t="n">
        <v>3678</v>
      </c>
      <c r="L24" s="0" t="n">
        <v>44.32</v>
      </c>
    </row>
    <row r="25" customFormat="false" ht="16" hidden="false" customHeight="false" outlineLevel="0" collapsed="false">
      <c r="A25" s="0" t="s">
        <v>57</v>
      </c>
      <c r="B25" s="0" t="n">
        <v>5000000</v>
      </c>
      <c r="C25" s="0" t="n">
        <v>175000000</v>
      </c>
      <c r="D25" s="0" t="n">
        <v>40000000</v>
      </c>
      <c r="E25" s="0" t="n">
        <v>25000000</v>
      </c>
      <c r="F25" s="0" t="n">
        <v>600000000</v>
      </c>
      <c r="G25" s="0" t="n">
        <v>15</v>
      </c>
      <c r="H25" s="0" t="n">
        <v>2738</v>
      </c>
      <c r="I25" s="0" t="n">
        <v>1022071454</v>
      </c>
      <c r="J25" s="0" t="n">
        <v>58.7</v>
      </c>
      <c r="K25" s="0" t="n">
        <v>5093</v>
      </c>
      <c r="L25" s="0" t="n">
        <v>53.76</v>
      </c>
    </row>
    <row r="26" customFormat="false" ht="16" hidden="false" customHeight="false" outlineLevel="0" collapsed="false">
      <c r="A26" s="0" t="s">
        <v>58</v>
      </c>
      <c r="B26" s="0" t="n">
        <v>5000000</v>
      </c>
      <c r="C26" s="0" t="n">
        <v>170000000</v>
      </c>
      <c r="D26" s="0" t="n">
        <v>35714285.71</v>
      </c>
      <c r="E26" s="0" t="n">
        <v>22500000</v>
      </c>
      <c r="F26" s="0" t="n">
        <v>500000000</v>
      </c>
      <c r="G26" s="0" t="n">
        <v>14</v>
      </c>
      <c r="H26" s="0" t="n">
        <v>2078</v>
      </c>
      <c r="I26" s="0" t="n">
        <v>971920087</v>
      </c>
      <c r="J26" s="0" t="n">
        <v>51.44</v>
      </c>
      <c r="K26" s="0" t="n">
        <v>4983</v>
      </c>
      <c r="L26" s="0" t="n">
        <v>41.7</v>
      </c>
    </row>
    <row r="27" customFormat="false" ht="16" hidden="false" customHeight="false" outlineLevel="0" collapsed="false">
      <c r="A27" s="0" t="s">
        <v>59</v>
      </c>
      <c r="B27" s="0" t="n">
        <v>5000000</v>
      </c>
      <c r="C27" s="0" t="n">
        <v>95000000</v>
      </c>
      <c r="D27" s="0" t="n">
        <v>40384615.38</v>
      </c>
      <c r="E27" s="0" t="n">
        <v>30000000</v>
      </c>
      <c r="F27" s="0" t="n">
        <v>525000000</v>
      </c>
      <c r="G27" s="0" t="n">
        <v>13</v>
      </c>
      <c r="H27" s="0" t="n">
        <v>2018</v>
      </c>
      <c r="I27" s="0" t="n">
        <v>827198496</v>
      </c>
      <c r="J27" s="0" t="n">
        <v>63.47</v>
      </c>
      <c r="K27" s="0" t="n">
        <v>3298</v>
      </c>
      <c r="L27" s="0" t="n">
        <v>61.19</v>
      </c>
    </row>
    <row r="28" customFormat="false" ht="16" hidden="false" customHeight="false" outlineLevel="0" collapsed="false">
      <c r="A28" s="0" t="s">
        <v>60</v>
      </c>
      <c r="B28" s="0" t="n">
        <v>5000000</v>
      </c>
      <c r="C28" s="0" t="n">
        <v>295000000</v>
      </c>
      <c r="D28" s="0" t="n">
        <v>80625000</v>
      </c>
      <c r="E28" s="0" t="n">
        <v>32500000</v>
      </c>
      <c r="F28" s="0" t="n">
        <v>645000000</v>
      </c>
      <c r="G28" s="0" t="n">
        <v>8</v>
      </c>
      <c r="H28" s="0" t="n">
        <v>3013</v>
      </c>
      <c r="I28" s="0" t="n">
        <v>867619200</v>
      </c>
      <c r="J28" s="0" t="n">
        <v>74.34</v>
      </c>
      <c r="K28" s="0" t="n">
        <v>4713</v>
      </c>
      <c r="L28" s="0" t="n">
        <v>63.93</v>
      </c>
    </row>
    <row r="29" customFormat="false" ht="16" hidden="false" customHeight="false" outlineLevel="0" collapsed="false">
      <c r="A29" s="0" t="s">
        <v>61</v>
      </c>
      <c r="B29" s="0" t="n">
        <v>5000000</v>
      </c>
      <c r="C29" s="0" t="n">
        <v>105000000</v>
      </c>
      <c r="D29" s="0" t="n">
        <v>30000000</v>
      </c>
      <c r="E29" s="0" t="n">
        <v>20000000</v>
      </c>
      <c r="F29" s="0" t="n">
        <v>390000000</v>
      </c>
      <c r="G29" s="0" t="n">
        <v>13</v>
      </c>
      <c r="H29" s="0" t="n">
        <v>1332</v>
      </c>
      <c r="I29" s="0" t="n">
        <v>806566123</v>
      </c>
      <c r="J29" s="0" t="n">
        <v>48.35</v>
      </c>
      <c r="K29" s="0" t="n">
        <v>3599</v>
      </c>
      <c r="L29" s="0" t="n">
        <v>37.01</v>
      </c>
    </row>
    <row r="30" customFormat="false" ht="16" hidden="false" customHeight="false" outlineLevel="0" collapsed="false">
      <c r="A30" s="0" t="s">
        <v>62</v>
      </c>
      <c r="B30" s="0" t="n">
        <v>5000000</v>
      </c>
      <c r="C30" s="0" t="n">
        <v>150000000</v>
      </c>
      <c r="D30" s="0" t="n">
        <v>50000000</v>
      </c>
      <c r="E30" s="0" t="n">
        <v>42500000</v>
      </c>
      <c r="F30" s="0" t="n">
        <v>600000000</v>
      </c>
      <c r="G30" s="0" t="n">
        <v>12</v>
      </c>
      <c r="H30" s="0" t="n">
        <v>2866</v>
      </c>
      <c r="I30" s="0" t="n">
        <v>1015700474</v>
      </c>
      <c r="J30" s="0" t="n">
        <v>59.07</v>
      </c>
      <c r="K30" s="0" t="n">
        <v>4710</v>
      </c>
      <c r="L30" s="0" t="n">
        <v>60.85</v>
      </c>
    </row>
    <row r="31" customFormat="false" ht="16" hidden="false" customHeight="false" outlineLevel="0" collapsed="false">
      <c r="A31" s="0" t="s">
        <v>21</v>
      </c>
      <c r="B31" s="0" t="n">
        <v>35000000</v>
      </c>
      <c r="C31" s="0" t="n">
        <v>1075000000</v>
      </c>
      <c r="D31" s="0" t="n">
        <v>303390568</v>
      </c>
      <c r="E31" s="0" t="n">
        <v>192500000</v>
      </c>
      <c r="F31" s="0" t="n">
        <v>3660000000</v>
      </c>
      <c r="G31" s="0" t="n">
        <v>90</v>
      </c>
      <c r="H31" s="0" t="n">
        <v>15675</v>
      </c>
      <c r="I31" s="0" t="n">
        <f aca="false">SUM(I24:I30)</f>
        <v>6293893996</v>
      </c>
      <c r="J31" s="0" t="n">
        <f aca="false">F31/I31*100</f>
        <v>58.1515990311572</v>
      </c>
      <c r="K31" s="0" t="n">
        <f aca="false">SUM(K24:K30)</f>
        <v>30074</v>
      </c>
      <c r="L31" s="0" t="n">
        <f aca="false">H31/K31*100</f>
        <v>52.121433796635</v>
      </c>
    </row>
    <row r="33" customFormat="false" ht="16" hidden="false" customHeight="false" outlineLevel="0" collapsed="false">
      <c r="A33" s="0" t="s">
        <v>23</v>
      </c>
    </row>
    <row r="34" customFormat="false" ht="16" hidden="false" customHeight="false" outlineLevel="0" collapsed="false">
      <c r="A34" s="0" t="s">
        <v>56</v>
      </c>
      <c r="B34" s="0" t="n">
        <v>5000000</v>
      </c>
      <c r="C34" s="0" t="n">
        <v>50000000</v>
      </c>
      <c r="D34" s="0" t="n">
        <v>18750000</v>
      </c>
      <c r="E34" s="0" t="n">
        <v>17500000</v>
      </c>
      <c r="F34" s="0" t="n">
        <v>225000000</v>
      </c>
      <c r="G34" s="0" t="n">
        <v>12</v>
      </c>
      <c r="H34" s="0" t="n">
        <v>1440</v>
      </c>
      <c r="I34" s="0" t="n">
        <v>782818162</v>
      </c>
      <c r="J34" s="0" t="n">
        <v>28.74</v>
      </c>
      <c r="K34" s="0" t="n">
        <v>3678</v>
      </c>
      <c r="L34" s="0" t="n">
        <v>39.15</v>
      </c>
    </row>
    <row r="35" customFormat="false" ht="16" hidden="false" customHeight="false" outlineLevel="0" collapsed="false">
      <c r="A35" s="0" t="s">
        <v>57</v>
      </c>
      <c r="B35" s="0" t="n">
        <v>5000000</v>
      </c>
      <c r="C35" s="0" t="n">
        <v>55000000</v>
      </c>
      <c r="D35" s="0" t="n">
        <v>17000000</v>
      </c>
      <c r="E35" s="0" t="n">
        <v>10000000</v>
      </c>
      <c r="F35" s="0" t="n">
        <v>255000000</v>
      </c>
      <c r="G35" s="0" t="n">
        <v>15</v>
      </c>
      <c r="H35" s="0" t="n">
        <v>1768</v>
      </c>
      <c r="I35" s="0" t="n">
        <v>1022071454</v>
      </c>
      <c r="J35" s="0" t="n">
        <v>24.95</v>
      </c>
      <c r="K35" s="0" t="n">
        <v>5093</v>
      </c>
      <c r="L35" s="0" t="n">
        <v>34.71</v>
      </c>
    </row>
    <row r="36" customFormat="false" ht="16" hidden="false" customHeight="false" outlineLevel="0" collapsed="false">
      <c r="A36" s="0" t="s">
        <v>58</v>
      </c>
      <c r="B36" s="0" t="n">
        <v>5000000</v>
      </c>
      <c r="C36" s="0" t="n">
        <v>55000000</v>
      </c>
      <c r="D36" s="0" t="n">
        <v>18000000</v>
      </c>
      <c r="E36" s="0" t="n">
        <v>10000000</v>
      </c>
      <c r="F36" s="0" t="n">
        <v>270000000</v>
      </c>
      <c r="G36" s="0" t="n">
        <v>15</v>
      </c>
      <c r="H36" s="0" t="n">
        <v>1831</v>
      </c>
      <c r="I36" s="0" t="n">
        <v>971920087</v>
      </c>
      <c r="J36" s="0" t="n">
        <v>27.78</v>
      </c>
      <c r="K36" s="0" t="n">
        <v>4983</v>
      </c>
      <c r="L36" s="0" t="n">
        <v>36.74</v>
      </c>
    </row>
    <row r="37" customFormat="false" ht="16" hidden="false" customHeight="false" outlineLevel="0" collapsed="false">
      <c r="A37" s="0" t="s">
        <v>59</v>
      </c>
      <c r="B37" s="0" t="n">
        <v>5000000</v>
      </c>
      <c r="C37" s="0" t="n">
        <v>30000000</v>
      </c>
      <c r="D37" s="0" t="n">
        <v>9000000</v>
      </c>
      <c r="E37" s="0" t="n">
        <v>5000000</v>
      </c>
      <c r="F37" s="0" t="n">
        <v>135000000</v>
      </c>
      <c r="G37" s="0" t="n">
        <v>15</v>
      </c>
      <c r="H37" s="0" t="n">
        <v>852</v>
      </c>
      <c r="I37" s="0" t="n">
        <v>827198496</v>
      </c>
      <c r="J37" s="0" t="n">
        <v>16.32</v>
      </c>
      <c r="K37" s="0" t="n">
        <v>3298</v>
      </c>
      <c r="L37" s="0" t="n">
        <v>25.83</v>
      </c>
    </row>
    <row r="38" customFormat="false" ht="16" hidden="false" customHeight="false" outlineLevel="0" collapsed="false">
      <c r="A38" s="0" t="s">
        <v>60</v>
      </c>
      <c r="B38" s="0" t="n">
        <v>5000000</v>
      </c>
      <c r="C38" s="0" t="n">
        <v>80000000</v>
      </c>
      <c r="D38" s="0" t="n">
        <v>21000000</v>
      </c>
      <c r="E38" s="0" t="n">
        <v>15000000</v>
      </c>
      <c r="F38" s="0" t="n">
        <v>315000000</v>
      </c>
      <c r="G38" s="0" t="n">
        <v>15</v>
      </c>
      <c r="H38" s="0" t="n">
        <v>1753</v>
      </c>
      <c r="I38" s="0" t="n">
        <v>867619200</v>
      </c>
      <c r="J38" s="0" t="n">
        <v>36.31</v>
      </c>
      <c r="K38" s="0" t="n">
        <v>4713</v>
      </c>
      <c r="L38" s="0" t="n">
        <v>37.19</v>
      </c>
    </row>
    <row r="39" customFormat="false" ht="16" hidden="false" customHeight="false" outlineLevel="0" collapsed="false">
      <c r="A39" s="0" t="s">
        <v>61</v>
      </c>
      <c r="B39" s="0" t="n">
        <v>5000000</v>
      </c>
      <c r="C39" s="0" t="n">
        <v>65000000</v>
      </c>
      <c r="D39" s="0" t="n">
        <v>11428571.43</v>
      </c>
      <c r="E39" s="0" t="n">
        <v>5000000</v>
      </c>
      <c r="F39" s="0" t="n">
        <v>160000000</v>
      </c>
      <c r="G39" s="0" t="n">
        <v>14</v>
      </c>
      <c r="H39" s="0" t="n">
        <v>926</v>
      </c>
      <c r="I39" s="0" t="n">
        <v>806566123</v>
      </c>
      <c r="J39" s="0" t="n">
        <v>19.84</v>
      </c>
      <c r="K39" s="0" t="n">
        <v>3599</v>
      </c>
      <c r="L39" s="0" t="n">
        <v>25.73</v>
      </c>
    </row>
    <row r="40" customFormat="false" ht="16" hidden="false" customHeight="false" outlineLevel="0" collapsed="false">
      <c r="A40" s="0" t="s">
        <v>62</v>
      </c>
      <c r="B40" s="0" t="n">
        <v>5000000</v>
      </c>
      <c r="C40" s="0" t="n">
        <v>70000000</v>
      </c>
      <c r="D40" s="0" t="n">
        <v>18214285.71</v>
      </c>
      <c r="E40" s="0" t="n">
        <v>5000000</v>
      </c>
      <c r="F40" s="0" t="n">
        <v>255000000</v>
      </c>
      <c r="G40" s="0" t="n">
        <v>14</v>
      </c>
      <c r="H40" s="0" t="n">
        <v>1401</v>
      </c>
      <c r="I40" s="0" t="n">
        <v>1015700474</v>
      </c>
      <c r="J40" s="0" t="n">
        <v>25.11</v>
      </c>
      <c r="K40" s="0" t="n">
        <v>4710</v>
      </c>
      <c r="L40" s="0" t="n">
        <v>29.75</v>
      </c>
    </row>
    <row r="41" customFormat="false" ht="16" hidden="false" customHeight="false" outlineLevel="0" collapsed="false">
      <c r="A41" s="0" t="s">
        <v>21</v>
      </c>
      <c r="B41" s="0" t="n">
        <v>35000000</v>
      </c>
      <c r="C41" s="0" t="n">
        <v>405000000</v>
      </c>
      <c r="D41" s="0" t="n">
        <v>113392857</v>
      </c>
      <c r="E41" s="0" t="n">
        <v>67500000</v>
      </c>
      <c r="F41" s="0" t="n">
        <v>1615000000</v>
      </c>
      <c r="G41" s="0" t="n">
        <v>100</v>
      </c>
      <c r="H41" s="0" t="n">
        <v>9971</v>
      </c>
      <c r="I41" s="0" t="n">
        <f aca="false">SUM(I34:I40)</f>
        <v>6293893996</v>
      </c>
      <c r="J41" s="0" t="n">
        <f aca="false">F41/I41*100</f>
        <v>25.659790282874</v>
      </c>
      <c r="K41" s="0" t="n">
        <f aca="false">SUM(K34:K40)</f>
        <v>30074</v>
      </c>
      <c r="L41" s="0" t="n">
        <f aca="false">H41/K41*100</f>
        <v>33.1548846179424</v>
      </c>
    </row>
    <row r="43" customFormat="false" ht="15" hidden="false" customHeight="false" outlineLevel="0" collapsed="false">
      <c r="A43" s="5" t="s">
        <v>63</v>
      </c>
    </row>
    <row r="44" customFormat="false" ht="16" hidden="false" customHeight="false" outlineLevel="0" collapsed="false">
      <c r="A44" s="0" t="s">
        <v>56</v>
      </c>
      <c r="B44" s="0" t="n">
        <v>5000000</v>
      </c>
      <c r="C44" s="0" t="n">
        <v>220000000</v>
      </c>
      <c r="D44" s="0" t="n">
        <v>71250000</v>
      </c>
      <c r="E44" s="0" t="n">
        <v>35000000</v>
      </c>
      <c r="F44" s="0" t="n">
        <v>570000000</v>
      </c>
      <c r="G44" s="0" t="n">
        <v>8</v>
      </c>
      <c r="H44" s="0" t="n">
        <v>2365</v>
      </c>
      <c r="I44" s="0" t="n">
        <v>782818162</v>
      </c>
      <c r="J44" s="0" t="n">
        <v>72.81</v>
      </c>
      <c r="K44" s="0" t="n">
        <v>3678</v>
      </c>
      <c r="L44" s="0" t="n">
        <v>64.3</v>
      </c>
    </row>
    <row r="45" customFormat="false" ht="16" hidden="false" customHeight="false" outlineLevel="0" collapsed="false">
      <c r="A45" s="0" t="s">
        <v>57</v>
      </c>
      <c r="B45" s="0" t="n">
        <v>5000000</v>
      </c>
      <c r="C45" s="0" t="n">
        <v>125000000</v>
      </c>
      <c r="D45" s="0" t="n">
        <v>30000000</v>
      </c>
      <c r="E45" s="0" t="n">
        <v>15000000</v>
      </c>
      <c r="F45" s="0" t="n">
        <v>510000000</v>
      </c>
      <c r="G45" s="0" t="n">
        <v>17</v>
      </c>
      <c r="H45" s="0" t="n">
        <v>2469</v>
      </c>
      <c r="I45" s="0" t="n">
        <v>1022071454</v>
      </c>
      <c r="J45" s="0" t="n">
        <v>49.9</v>
      </c>
      <c r="K45" s="0" t="n">
        <v>5093</v>
      </c>
      <c r="L45" s="0" t="n">
        <v>48.48</v>
      </c>
    </row>
    <row r="46" customFormat="false" ht="16" hidden="false" customHeight="false" outlineLevel="0" collapsed="false">
      <c r="A46" s="0" t="s">
        <v>58</v>
      </c>
      <c r="B46" s="0" t="n">
        <v>5000000</v>
      </c>
      <c r="C46" s="0" t="n">
        <v>470000000</v>
      </c>
      <c r="D46" s="0" t="n">
        <v>55454545.45</v>
      </c>
      <c r="E46" s="0" t="n">
        <v>10000000</v>
      </c>
      <c r="F46" s="0" t="n">
        <v>610000000</v>
      </c>
      <c r="G46" s="0" t="n">
        <v>11</v>
      </c>
      <c r="H46" s="0" t="n">
        <v>2364</v>
      </c>
      <c r="I46" s="0" t="n">
        <v>971920087</v>
      </c>
      <c r="J46" s="0" t="n">
        <v>62.76</v>
      </c>
      <c r="K46" s="0" t="n">
        <v>4983</v>
      </c>
      <c r="L46" s="0" t="n">
        <v>47.44</v>
      </c>
    </row>
    <row r="47" customFormat="false" ht="16" hidden="false" customHeight="false" outlineLevel="0" collapsed="false">
      <c r="A47" s="0" t="s">
        <v>59</v>
      </c>
      <c r="B47" s="0" t="n">
        <v>35000000</v>
      </c>
      <c r="C47" s="0" t="n">
        <v>545000000</v>
      </c>
      <c r="D47" s="0" t="n">
        <v>290000000</v>
      </c>
      <c r="E47" s="0" t="n">
        <v>290000000</v>
      </c>
      <c r="F47" s="0" t="n">
        <v>580000000</v>
      </c>
      <c r="G47" s="0" t="n">
        <v>2</v>
      </c>
      <c r="H47" s="0" t="n">
        <v>1560</v>
      </c>
      <c r="I47" s="0" t="n">
        <v>827198496</v>
      </c>
      <c r="J47" s="0" t="n">
        <v>70.12</v>
      </c>
      <c r="K47" s="0" t="n">
        <v>3298</v>
      </c>
      <c r="L47" s="0" t="n">
        <v>47.3</v>
      </c>
    </row>
    <row r="48" customFormat="false" ht="16" hidden="false" customHeight="false" outlineLevel="0" collapsed="false">
      <c r="A48" s="0" t="s">
        <v>60</v>
      </c>
      <c r="B48" s="0" t="n">
        <v>5000000</v>
      </c>
      <c r="C48" s="0" t="n">
        <v>350000000</v>
      </c>
      <c r="D48" s="0" t="n">
        <v>45909090.91</v>
      </c>
      <c r="E48" s="0" t="n">
        <v>5000000</v>
      </c>
      <c r="F48" s="0" t="n">
        <v>505000000</v>
      </c>
      <c r="G48" s="0" t="n">
        <v>11</v>
      </c>
      <c r="H48" s="0" t="n">
        <v>2160</v>
      </c>
      <c r="I48" s="0" t="n">
        <v>867619200</v>
      </c>
      <c r="J48" s="0" t="n">
        <v>58.21</v>
      </c>
      <c r="K48" s="0" t="n">
        <v>4713</v>
      </c>
      <c r="L48" s="0" t="n">
        <v>45.83</v>
      </c>
    </row>
    <row r="49" customFormat="false" ht="16" hidden="false" customHeight="false" outlineLevel="0" collapsed="false">
      <c r="A49" s="0" t="s">
        <v>61</v>
      </c>
      <c r="B49" s="0" t="n">
        <v>5000000</v>
      </c>
      <c r="C49" s="0" t="n">
        <v>430000000</v>
      </c>
      <c r="D49" s="0" t="n">
        <v>87142857.14</v>
      </c>
      <c r="E49" s="0" t="n">
        <v>15000000</v>
      </c>
      <c r="F49" s="0" t="n">
        <v>610000000</v>
      </c>
      <c r="G49" s="0" t="n">
        <v>7</v>
      </c>
      <c r="H49" s="0" t="n">
        <v>2220</v>
      </c>
      <c r="I49" s="0" t="n">
        <v>806566123</v>
      </c>
      <c r="J49" s="0" t="n">
        <v>75.63</v>
      </c>
      <c r="K49" s="0" t="n">
        <v>3599</v>
      </c>
      <c r="L49" s="0" t="n">
        <v>61.68</v>
      </c>
    </row>
    <row r="50" customFormat="false" ht="16" hidden="false" customHeight="false" outlineLevel="0" collapsed="false">
      <c r="A50" s="0" t="s">
        <v>62</v>
      </c>
      <c r="B50" s="0" t="n">
        <v>5000000</v>
      </c>
      <c r="C50" s="0" t="n">
        <v>335000000</v>
      </c>
      <c r="D50" s="0" t="n">
        <v>37307692.31</v>
      </c>
      <c r="E50" s="0" t="n">
        <v>10000000</v>
      </c>
      <c r="F50" s="0" t="n">
        <v>485000000</v>
      </c>
      <c r="G50" s="0" t="n">
        <v>13</v>
      </c>
      <c r="H50" s="0" t="n">
        <v>1568</v>
      </c>
      <c r="I50" s="0" t="n">
        <v>1015700474</v>
      </c>
      <c r="J50" s="0" t="n">
        <v>47.75</v>
      </c>
      <c r="K50" s="0" t="n">
        <v>4710</v>
      </c>
      <c r="L50" s="0" t="n">
        <v>33.29</v>
      </c>
    </row>
    <row r="51" customFormat="false" ht="16" hidden="false" customHeight="false" outlineLevel="0" collapsed="false">
      <c r="A51" s="0" t="s">
        <v>21</v>
      </c>
      <c r="B51" s="0" t="n">
        <v>65000000</v>
      </c>
      <c r="C51" s="0" t="n">
        <v>2475000000</v>
      </c>
      <c r="D51" s="0" t="n">
        <v>617064186</v>
      </c>
      <c r="E51" s="0" t="n">
        <v>380000000</v>
      </c>
      <c r="F51" s="0" t="n">
        <v>3870000000</v>
      </c>
      <c r="G51" s="0" t="n">
        <v>69</v>
      </c>
      <c r="H51" s="0" t="n">
        <v>14706</v>
      </c>
      <c r="I51" s="0" t="n">
        <f aca="false">SUM(I44:I50)</f>
        <v>6293893996</v>
      </c>
      <c r="J51" s="0" t="n">
        <f aca="false">F51/I51*100</f>
        <v>61.4881661886827</v>
      </c>
      <c r="K51" s="0" t="n">
        <f aca="false">SUM(K44:K50)</f>
        <v>30074</v>
      </c>
      <c r="L51" s="0" t="n">
        <f aca="false">H51/K51*100</f>
        <v>48.8993815255703</v>
      </c>
    </row>
    <row r="53" customFormat="false" ht="16" hidden="false" customHeight="false" outlineLevel="0" collapsed="false">
      <c r="A53" s="0" t="s">
        <v>26</v>
      </c>
    </row>
    <row r="54" customFormat="false" ht="16" hidden="false" customHeight="false" outlineLevel="0" collapsed="false">
      <c r="A54" s="0" t="s">
        <v>56</v>
      </c>
      <c r="B54" s="0" t="n">
        <v>5000000</v>
      </c>
      <c r="C54" s="0" t="n">
        <v>100000000</v>
      </c>
      <c r="D54" s="0" t="n">
        <v>20625000</v>
      </c>
      <c r="E54" s="0" t="n">
        <v>5000000</v>
      </c>
      <c r="F54" s="0" t="n">
        <v>165000000</v>
      </c>
      <c r="G54" s="0" t="n">
        <v>8</v>
      </c>
      <c r="H54" s="0" t="n">
        <v>790</v>
      </c>
      <c r="I54" s="0" t="n">
        <v>782818162</v>
      </c>
      <c r="J54" s="0" t="n">
        <v>21.08</v>
      </c>
      <c r="K54" s="0" t="n">
        <v>3678</v>
      </c>
      <c r="L54" s="0" t="n">
        <v>21.48</v>
      </c>
    </row>
    <row r="55" customFormat="false" ht="16" hidden="false" customHeight="false" outlineLevel="0" collapsed="false">
      <c r="A55" s="0" t="s">
        <v>57</v>
      </c>
      <c r="B55" s="0" t="n">
        <v>5000000</v>
      </c>
      <c r="C55" s="0" t="n">
        <v>65000000</v>
      </c>
      <c r="D55" s="0" t="n">
        <v>22272727.27</v>
      </c>
      <c r="E55" s="0" t="n">
        <v>20000000</v>
      </c>
      <c r="F55" s="0" t="n">
        <v>245000000</v>
      </c>
      <c r="G55" s="0" t="n">
        <v>11</v>
      </c>
      <c r="H55" s="0" t="n">
        <v>1594</v>
      </c>
      <c r="I55" s="0" t="n">
        <v>1022071454</v>
      </c>
      <c r="J55" s="0" t="n">
        <v>23.97</v>
      </c>
      <c r="K55" s="0" t="n">
        <v>5093</v>
      </c>
      <c r="L55" s="0" t="n">
        <v>31.3</v>
      </c>
    </row>
    <row r="56" customFormat="false" ht="16" hidden="false" customHeight="false" outlineLevel="0" collapsed="false">
      <c r="A56" s="0" t="s">
        <v>58</v>
      </c>
      <c r="B56" s="0" t="n">
        <v>5000000</v>
      </c>
      <c r="C56" s="0" t="n">
        <v>70000000</v>
      </c>
      <c r="D56" s="0" t="n">
        <v>15384615.38</v>
      </c>
      <c r="E56" s="0" t="n">
        <v>5000000</v>
      </c>
      <c r="F56" s="0" t="n">
        <v>200000000</v>
      </c>
      <c r="G56" s="0" t="n">
        <v>13</v>
      </c>
      <c r="H56" s="0" t="n">
        <v>1053</v>
      </c>
      <c r="I56" s="0" t="n">
        <v>971920087</v>
      </c>
      <c r="J56" s="0" t="n">
        <v>20.58</v>
      </c>
      <c r="K56" s="0" t="n">
        <v>4983</v>
      </c>
      <c r="L56" s="0" t="n">
        <v>21.13</v>
      </c>
    </row>
    <row r="57" customFormat="false" ht="16" hidden="false" customHeight="false" outlineLevel="0" collapsed="false">
      <c r="A57" s="0" t="s">
        <v>59</v>
      </c>
      <c r="B57" s="0" t="n">
        <v>5000000</v>
      </c>
      <c r="C57" s="0" t="n">
        <v>25000000</v>
      </c>
      <c r="D57" s="0" t="n">
        <v>10000000</v>
      </c>
      <c r="E57" s="0" t="n">
        <v>5000000</v>
      </c>
      <c r="F57" s="0" t="n">
        <v>100000000</v>
      </c>
      <c r="G57" s="0" t="n">
        <v>10</v>
      </c>
      <c r="H57" s="0" t="n">
        <v>520</v>
      </c>
      <c r="I57" s="0" t="n">
        <v>827198496</v>
      </c>
      <c r="J57" s="0" t="n">
        <v>12.09</v>
      </c>
      <c r="K57" s="0" t="n">
        <v>3298</v>
      </c>
      <c r="L57" s="0" t="n">
        <v>15.77</v>
      </c>
    </row>
    <row r="58" customFormat="false" ht="16" hidden="false" customHeight="false" outlineLevel="0" collapsed="false">
      <c r="A58" s="0" t="s">
        <v>60</v>
      </c>
      <c r="B58" s="0" t="n">
        <v>5000000</v>
      </c>
      <c r="C58" s="0" t="n">
        <v>70000000</v>
      </c>
      <c r="D58" s="0" t="n">
        <v>19583333.33</v>
      </c>
      <c r="E58" s="0" t="n">
        <v>5000000</v>
      </c>
      <c r="F58" s="0" t="n">
        <v>235000000</v>
      </c>
      <c r="G58" s="0" t="n">
        <v>12</v>
      </c>
      <c r="H58" s="0" t="n">
        <v>1155</v>
      </c>
      <c r="I58" s="0" t="n">
        <v>867619200</v>
      </c>
      <c r="J58" s="0" t="n">
        <v>27.09</v>
      </c>
      <c r="K58" s="0" t="n">
        <v>4713</v>
      </c>
      <c r="L58" s="0" t="n">
        <v>24.51</v>
      </c>
    </row>
    <row r="59" customFormat="false" ht="16" hidden="false" customHeight="false" outlineLevel="0" collapsed="false">
      <c r="A59" s="0" t="s">
        <v>61</v>
      </c>
      <c r="B59" s="0" t="n">
        <v>5000000</v>
      </c>
      <c r="C59" s="0" t="n">
        <v>85000000</v>
      </c>
      <c r="D59" s="0" t="n">
        <v>31000000</v>
      </c>
      <c r="E59" s="0" t="n">
        <v>5000000</v>
      </c>
      <c r="F59" s="0" t="n">
        <v>155000000</v>
      </c>
      <c r="G59" s="0" t="n">
        <v>5</v>
      </c>
      <c r="H59" s="0" t="n">
        <v>929</v>
      </c>
      <c r="I59" s="0" t="n">
        <v>806566123</v>
      </c>
      <c r="J59" s="0" t="n">
        <v>19.22</v>
      </c>
      <c r="K59" s="0" t="n">
        <v>3599</v>
      </c>
      <c r="L59" s="0" t="n">
        <v>25.81</v>
      </c>
    </row>
    <row r="60" customFormat="false" ht="16" hidden="false" customHeight="false" outlineLevel="0" collapsed="false">
      <c r="A60" s="0" t="s">
        <v>62</v>
      </c>
      <c r="B60" s="0" t="n">
        <v>5000000</v>
      </c>
      <c r="C60" s="0" t="n">
        <v>45000000</v>
      </c>
      <c r="D60" s="0" t="n">
        <v>14444444.44</v>
      </c>
      <c r="E60" s="0" t="n">
        <v>5000000</v>
      </c>
      <c r="F60" s="0" t="n">
        <v>130000000</v>
      </c>
      <c r="G60" s="0" t="n">
        <v>9</v>
      </c>
      <c r="H60" s="0" t="n">
        <v>780</v>
      </c>
      <c r="I60" s="0" t="n">
        <v>1015700474</v>
      </c>
      <c r="J60" s="0" t="n">
        <v>12.8</v>
      </c>
      <c r="K60" s="0" t="n">
        <v>4710</v>
      </c>
      <c r="L60" s="0" t="n">
        <v>16.56</v>
      </c>
    </row>
    <row r="61" customFormat="false" ht="16" hidden="false" customHeight="false" outlineLevel="0" collapsed="false">
      <c r="A61" s="0" t="s">
        <v>21</v>
      </c>
      <c r="B61" s="0" t="n">
        <v>35000000</v>
      </c>
      <c r="C61" s="0" t="n">
        <v>460000000</v>
      </c>
      <c r="D61" s="0" t="n">
        <v>133310120</v>
      </c>
      <c r="E61" s="0" t="n">
        <v>50000000</v>
      </c>
      <c r="F61" s="0" t="n">
        <v>1230000000</v>
      </c>
      <c r="G61" s="0" t="n">
        <v>68</v>
      </c>
      <c r="H61" s="0" t="n">
        <v>6821</v>
      </c>
      <c r="I61" s="0" t="n">
        <f aca="false">SUM(I54:I60)</f>
        <v>6293893996</v>
      </c>
      <c r="J61" s="0" t="n">
        <f aca="false">F61/I61*100</f>
        <v>19.5427504940774</v>
      </c>
      <c r="K61" s="0" t="n">
        <f aca="false">SUM(K54:K60)</f>
        <v>30074</v>
      </c>
      <c r="L61" s="0" t="n">
        <f aca="false">H61/K61*100</f>
        <v>22.6807208884751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L61"/>
  <sheetViews>
    <sheetView showFormulas="false" showGridLines="true" showRowColHeaders="true" showZeros="true" rightToLeft="false" tabSelected="false" showOutlineSymbols="true" defaultGridColor="true" view="normal" topLeftCell="A13" colorId="64" zoomScale="100" zoomScaleNormal="100" zoomScalePageLayoutView="100" workbookViewId="0">
      <selection pane="topLeft" activeCell="B23" activeCellId="0" sqref="B23"/>
    </sheetView>
  </sheetViews>
  <sheetFormatPr defaultColWidth="10.51171875" defaultRowHeight="16" zeroHeight="false" outlineLevelRow="0" outlineLevelCol="0"/>
  <cols>
    <col collapsed="false" customWidth="true" hidden="false" outlineLevel="0" max="1" min="1" style="0" width="20.68"/>
  </cols>
  <sheetData>
    <row r="1" customFormat="false" ht="16" hidden="false" customHeight="false" outlineLevel="0" collapsed="false">
      <c r="A1" s="1" t="s">
        <v>64</v>
      </c>
    </row>
    <row r="2" s="3" customFormat="true" ht="59" hidden="false" customHeight="true" outlineLevel="0" collapsed="false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  <row r="3" customFormat="false" ht="16" hidden="false" customHeight="false" outlineLevel="0" collapsed="false">
      <c r="A3" s="4" t="s">
        <v>13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customFormat="false" ht="16" hidden="false" customHeight="false" outlineLevel="0" collapsed="false">
      <c r="A4" s="4" t="s">
        <v>65</v>
      </c>
      <c r="B4" s="4" t="n">
        <v>5000000</v>
      </c>
      <c r="C4" s="4" t="n">
        <v>25000000</v>
      </c>
      <c r="D4" s="4" t="n">
        <v>13333333.3</v>
      </c>
      <c r="E4" s="4" t="n">
        <v>12500000</v>
      </c>
      <c r="F4" s="4" t="n">
        <v>160000000</v>
      </c>
      <c r="G4" s="4" t="n">
        <v>12</v>
      </c>
      <c r="H4" s="4" t="n">
        <v>901</v>
      </c>
      <c r="I4" s="4" t="n">
        <v>742303966</v>
      </c>
      <c r="J4" s="4" t="n">
        <v>21.55</v>
      </c>
      <c r="K4" s="4" t="n">
        <v>3438</v>
      </c>
      <c r="L4" s="4" t="n">
        <v>26.21</v>
      </c>
    </row>
    <row r="5" customFormat="false" ht="16" hidden="false" customHeight="false" outlineLevel="0" collapsed="false">
      <c r="A5" s="4" t="s">
        <v>66</v>
      </c>
      <c r="B5" s="4" t="n">
        <v>5000000</v>
      </c>
      <c r="C5" s="4" t="n">
        <v>60000000</v>
      </c>
      <c r="D5" s="4" t="n">
        <v>16666666.7</v>
      </c>
      <c r="E5" s="4" t="n">
        <v>15000000</v>
      </c>
      <c r="F5" s="4" t="n">
        <v>250000000</v>
      </c>
      <c r="G5" s="4" t="n">
        <v>15</v>
      </c>
      <c r="H5" s="4" t="n">
        <v>1603</v>
      </c>
      <c r="I5" s="4" t="n">
        <v>956173857</v>
      </c>
      <c r="J5" s="4" t="n">
        <v>26.15</v>
      </c>
      <c r="K5" s="4" t="n">
        <v>4644</v>
      </c>
      <c r="L5" s="4" t="n">
        <v>34.52</v>
      </c>
    </row>
    <row r="6" customFormat="false" ht="16" hidden="false" customHeight="false" outlineLevel="0" collapsed="false">
      <c r="A6" s="4" t="s">
        <v>67</v>
      </c>
      <c r="B6" s="4" t="n">
        <v>5000000</v>
      </c>
      <c r="C6" s="4" t="n">
        <v>50000000</v>
      </c>
      <c r="D6" s="4" t="n">
        <v>14333333.3</v>
      </c>
      <c r="E6" s="4" t="n">
        <v>5000000</v>
      </c>
      <c r="F6" s="4" t="n">
        <v>215000000</v>
      </c>
      <c r="G6" s="4" t="n">
        <v>15</v>
      </c>
      <c r="H6" s="4" t="n">
        <v>1527</v>
      </c>
      <c r="I6" s="4" t="n">
        <v>916702776</v>
      </c>
      <c r="J6" s="4" t="n">
        <v>23.45</v>
      </c>
      <c r="K6" s="4" t="n">
        <v>4531</v>
      </c>
      <c r="L6" s="4" t="n">
        <v>33.7</v>
      </c>
    </row>
    <row r="7" customFormat="false" ht="16" hidden="false" customHeight="false" outlineLevel="0" collapsed="false">
      <c r="A7" s="4" t="s">
        <v>68</v>
      </c>
      <c r="B7" s="4" t="n">
        <v>5000000</v>
      </c>
      <c r="C7" s="4" t="n">
        <v>65000000</v>
      </c>
      <c r="D7" s="4" t="n">
        <v>15357142.9</v>
      </c>
      <c r="E7" s="4" t="n">
        <v>7500000</v>
      </c>
      <c r="F7" s="4" t="n">
        <v>215000000</v>
      </c>
      <c r="G7" s="4" t="n">
        <v>14</v>
      </c>
      <c r="H7" s="4" t="n">
        <v>1213</v>
      </c>
      <c r="I7" s="4" t="n">
        <v>874517040</v>
      </c>
      <c r="J7" s="4" t="n">
        <v>24.58</v>
      </c>
      <c r="K7" s="4" t="n">
        <v>3697</v>
      </c>
      <c r="L7" s="4" t="n">
        <v>32.81</v>
      </c>
    </row>
    <row r="8" customFormat="false" ht="16" hidden="false" customHeight="false" outlineLevel="0" collapsed="false">
      <c r="A8" s="4" t="s">
        <v>69</v>
      </c>
      <c r="B8" s="4" t="n">
        <v>5000000</v>
      </c>
      <c r="C8" s="4" t="n">
        <v>70000000</v>
      </c>
      <c r="D8" s="4" t="n">
        <v>20357142.9</v>
      </c>
      <c r="E8" s="4" t="n">
        <v>20000000</v>
      </c>
      <c r="F8" s="4" t="n">
        <v>285000000</v>
      </c>
      <c r="G8" s="4" t="n">
        <v>14</v>
      </c>
      <c r="H8" s="4" t="n">
        <v>1474</v>
      </c>
      <c r="I8" s="4" t="n">
        <v>816294110</v>
      </c>
      <c r="J8" s="4" t="n">
        <v>34.91</v>
      </c>
      <c r="K8" s="4" t="n">
        <v>4328</v>
      </c>
      <c r="L8" s="4" t="n">
        <v>34.06</v>
      </c>
    </row>
    <row r="9" customFormat="false" ht="16" hidden="false" customHeight="false" outlineLevel="0" collapsed="false">
      <c r="A9" s="4" t="s">
        <v>70</v>
      </c>
      <c r="B9" s="4" t="n">
        <v>5000000</v>
      </c>
      <c r="C9" s="4" t="n">
        <v>60000000</v>
      </c>
      <c r="D9" s="4" t="n">
        <v>24000000</v>
      </c>
      <c r="E9" s="4" t="n">
        <v>10000000</v>
      </c>
      <c r="F9" s="4" t="n">
        <v>240000000</v>
      </c>
      <c r="G9" s="4" t="n">
        <v>10</v>
      </c>
      <c r="H9" s="4" t="n">
        <v>1509</v>
      </c>
      <c r="I9" s="4" t="n">
        <v>750216944</v>
      </c>
      <c r="J9" s="4" t="n">
        <v>31.99</v>
      </c>
      <c r="K9" s="4" t="n">
        <v>3259</v>
      </c>
      <c r="L9" s="4" t="n">
        <v>46.3</v>
      </c>
    </row>
    <row r="10" customFormat="false" ht="16" hidden="false" customHeight="false" outlineLevel="0" collapsed="false">
      <c r="A10" s="4" t="s">
        <v>71</v>
      </c>
      <c r="B10" s="4" t="n">
        <v>5000000</v>
      </c>
      <c r="C10" s="4" t="n">
        <v>30000000</v>
      </c>
      <c r="D10" s="4" t="n">
        <v>10454545.5</v>
      </c>
      <c r="E10" s="4" t="n">
        <v>10000000</v>
      </c>
      <c r="F10" s="4" t="n">
        <v>115000000</v>
      </c>
      <c r="G10" s="4" t="n">
        <v>11</v>
      </c>
      <c r="H10" s="4" t="n">
        <v>563</v>
      </c>
      <c r="I10" s="4" t="n">
        <v>862608691</v>
      </c>
      <c r="J10" s="4" t="n">
        <v>13.33</v>
      </c>
      <c r="K10" s="4" t="n">
        <v>3680</v>
      </c>
      <c r="L10" s="4" t="n">
        <v>15.3</v>
      </c>
    </row>
    <row r="11" customFormat="false" ht="16" hidden="false" customHeight="false" outlineLevel="0" collapsed="false">
      <c r="A11" s="4" t="s">
        <v>21</v>
      </c>
      <c r="B11" s="4" t="n">
        <v>35000000</v>
      </c>
      <c r="C11" s="4" t="n">
        <v>360000000</v>
      </c>
      <c r="D11" s="4" t="n">
        <v>114502164</v>
      </c>
      <c r="E11" s="4" t="n">
        <v>80000000</v>
      </c>
      <c r="F11" s="4" t="n">
        <v>1480000000</v>
      </c>
      <c r="G11" s="4" t="n">
        <v>91</v>
      </c>
      <c r="H11" s="4" t="n">
        <v>8790</v>
      </c>
      <c r="I11" s="0" t="n">
        <f aca="false">SUM(I4:I10)</f>
        <v>5918817384</v>
      </c>
      <c r="J11" s="0" t="n">
        <f aca="false">F11/I11*100</f>
        <v>25.0049951532683</v>
      </c>
      <c r="K11" s="0" t="n">
        <f aca="false">SUM(K4:K10)</f>
        <v>27577</v>
      </c>
      <c r="L11" s="0" t="n">
        <f aca="false">H11/K11*100</f>
        <v>31.8743880770207</v>
      </c>
    </row>
    <row r="12" customFormat="false" ht="16" hidden="false" customHeight="false" outlineLevel="0" collapsed="false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customFormat="false" ht="16" hidden="false" customHeight="false" outlineLevel="0" collapsed="false">
      <c r="A13" s="4" t="s">
        <v>28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customFormat="false" ht="16" hidden="false" customHeight="false" outlineLevel="0" collapsed="false">
      <c r="A14" s="4" t="s">
        <v>65</v>
      </c>
      <c r="B14" s="4" t="n">
        <v>5000000</v>
      </c>
      <c r="C14" s="4" t="n">
        <v>100000000</v>
      </c>
      <c r="D14" s="4" t="n">
        <v>48000000</v>
      </c>
      <c r="E14" s="4" t="n">
        <v>52500000</v>
      </c>
      <c r="F14" s="4" t="n">
        <v>480000000</v>
      </c>
      <c r="G14" s="4" t="n">
        <v>10</v>
      </c>
      <c r="H14" s="4" t="n">
        <v>1991</v>
      </c>
      <c r="I14" s="4" t="n">
        <v>742303966</v>
      </c>
      <c r="J14" s="4" t="n">
        <v>64.66</v>
      </c>
      <c r="K14" s="4" t="n">
        <v>3438</v>
      </c>
      <c r="L14" s="4" t="n">
        <v>57.91</v>
      </c>
    </row>
    <row r="15" customFormat="false" ht="16" hidden="false" customHeight="false" outlineLevel="0" collapsed="false">
      <c r="A15" s="4" t="s">
        <v>66</v>
      </c>
      <c r="B15" s="4" t="n">
        <v>5000000</v>
      </c>
      <c r="C15" s="4" t="n">
        <v>115000000</v>
      </c>
      <c r="D15" s="4" t="n">
        <v>24285714.3</v>
      </c>
      <c r="E15" s="4" t="n">
        <v>10000000</v>
      </c>
      <c r="F15" s="4" t="n">
        <v>510000000</v>
      </c>
      <c r="G15" s="4" t="n">
        <v>21</v>
      </c>
      <c r="H15" s="4" t="n">
        <v>2282</v>
      </c>
      <c r="I15" s="4" t="n">
        <v>956173857</v>
      </c>
      <c r="J15" s="4" t="n">
        <v>53.34</v>
      </c>
      <c r="K15" s="4" t="n">
        <v>4644</v>
      </c>
      <c r="L15" s="4" t="n">
        <v>49.14</v>
      </c>
    </row>
    <row r="16" customFormat="false" ht="16" hidden="false" customHeight="false" outlineLevel="0" collapsed="false">
      <c r="A16" s="4" t="s">
        <v>67</v>
      </c>
      <c r="B16" s="4" t="n">
        <v>5000000</v>
      </c>
      <c r="C16" s="4" t="n">
        <v>250000000</v>
      </c>
      <c r="D16" s="4" t="n">
        <v>38461538.5</v>
      </c>
      <c r="E16" s="4" t="n">
        <v>20000000</v>
      </c>
      <c r="F16" s="4" t="n">
        <v>500000000</v>
      </c>
      <c r="G16" s="4" t="n">
        <v>13</v>
      </c>
      <c r="H16" s="4" t="n">
        <v>2366</v>
      </c>
      <c r="I16" s="4" t="n">
        <v>916702776</v>
      </c>
      <c r="J16" s="4" t="n">
        <v>54.54</v>
      </c>
      <c r="K16" s="4" t="n">
        <v>4531</v>
      </c>
      <c r="L16" s="4" t="n">
        <v>52.22</v>
      </c>
    </row>
    <row r="17" customFormat="false" ht="16" hidden="false" customHeight="false" outlineLevel="0" collapsed="false">
      <c r="A17" s="4" t="s">
        <v>68</v>
      </c>
      <c r="B17" s="4" t="n">
        <v>5000000</v>
      </c>
      <c r="C17" s="4" t="n">
        <v>100000000</v>
      </c>
      <c r="D17" s="4" t="n">
        <v>37500000</v>
      </c>
      <c r="E17" s="4" t="n">
        <v>27500000</v>
      </c>
      <c r="F17" s="4" t="n">
        <v>525000000</v>
      </c>
      <c r="G17" s="4" t="n">
        <v>14</v>
      </c>
      <c r="H17" s="4" t="n">
        <v>2100</v>
      </c>
      <c r="I17" s="4" t="n">
        <v>874517040</v>
      </c>
      <c r="J17" s="4" t="n">
        <v>60.03</v>
      </c>
      <c r="K17" s="4" t="n">
        <v>3697</v>
      </c>
      <c r="L17" s="4" t="n">
        <v>56.8</v>
      </c>
    </row>
    <row r="18" customFormat="false" ht="16" hidden="false" customHeight="false" outlineLevel="0" collapsed="false">
      <c r="A18" s="4" t="s">
        <v>69</v>
      </c>
      <c r="B18" s="4" t="n">
        <v>5000000</v>
      </c>
      <c r="C18" s="4" t="n">
        <v>135000000</v>
      </c>
      <c r="D18" s="4" t="n">
        <v>56000000</v>
      </c>
      <c r="E18" s="4" t="n">
        <v>50000000</v>
      </c>
      <c r="F18" s="4" t="n">
        <v>560000000</v>
      </c>
      <c r="G18" s="4" t="n">
        <v>10</v>
      </c>
      <c r="H18" s="4" t="n">
        <v>2795</v>
      </c>
      <c r="I18" s="4" t="n">
        <v>816294110</v>
      </c>
      <c r="J18" s="4" t="n">
        <v>68.6</v>
      </c>
      <c r="K18" s="4" t="n">
        <v>4328</v>
      </c>
      <c r="L18" s="4" t="n">
        <v>64.58</v>
      </c>
    </row>
    <row r="19" customFormat="false" ht="16" hidden="false" customHeight="false" outlineLevel="0" collapsed="false">
      <c r="A19" s="4" t="s">
        <v>70</v>
      </c>
      <c r="B19" s="4" t="n">
        <v>5000000</v>
      </c>
      <c r="C19" s="4" t="n">
        <v>195000000</v>
      </c>
      <c r="D19" s="4" t="n">
        <v>67142857.1</v>
      </c>
      <c r="E19" s="4" t="n">
        <v>35000000</v>
      </c>
      <c r="F19" s="4" t="n">
        <v>470000000</v>
      </c>
      <c r="G19" s="4" t="n">
        <v>7</v>
      </c>
      <c r="H19" s="4" t="n">
        <v>1758</v>
      </c>
      <c r="I19" s="4" t="n">
        <v>750216944</v>
      </c>
      <c r="J19" s="4" t="n">
        <v>62.65</v>
      </c>
      <c r="K19" s="4" t="n">
        <v>3259</v>
      </c>
      <c r="L19" s="4" t="n">
        <v>53.94</v>
      </c>
    </row>
    <row r="20" customFormat="false" ht="16" hidden="false" customHeight="false" outlineLevel="0" collapsed="false">
      <c r="A20" s="4" t="s">
        <v>71</v>
      </c>
      <c r="B20" s="4" t="n">
        <v>5000000</v>
      </c>
      <c r="C20" s="4" t="n">
        <v>70000000</v>
      </c>
      <c r="D20" s="4" t="n">
        <v>25555555.6</v>
      </c>
      <c r="E20" s="4" t="n">
        <v>15000000</v>
      </c>
      <c r="F20" s="4" t="n">
        <v>460000000</v>
      </c>
      <c r="G20" s="4" t="n">
        <v>18</v>
      </c>
      <c r="H20" s="4" t="n">
        <v>1975</v>
      </c>
      <c r="I20" s="4" t="n">
        <v>862608691</v>
      </c>
      <c r="J20" s="4" t="n">
        <v>53.33</v>
      </c>
      <c r="K20" s="4" t="n">
        <v>3680</v>
      </c>
      <c r="L20" s="4" t="n">
        <v>53.67</v>
      </c>
    </row>
    <row r="21" customFormat="false" ht="16" hidden="false" customHeight="false" outlineLevel="0" collapsed="false">
      <c r="A21" s="4" t="s">
        <v>21</v>
      </c>
      <c r="B21" s="4" t="n">
        <v>35000000</v>
      </c>
      <c r="C21" s="4" t="n">
        <v>965000000</v>
      </c>
      <c r="D21" s="4" t="n">
        <v>296945665</v>
      </c>
      <c r="E21" s="4" t="n">
        <v>210000000</v>
      </c>
      <c r="F21" s="4" t="n">
        <v>3505000000</v>
      </c>
      <c r="G21" s="4" t="n">
        <v>93</v>
      </c>
      <c r="H21" s="4" t="n">
        <v>15267</v>
      </c>
      <c r="I21" s="0" t="n">
        <f aca="false">SUM(I14:I20)</f>
        <v>5918817384</v>
      </c>
      <c r="J21" s="0" t="n">
        <f aca="false">F21/I21*100</f>
        <v>59.2179108190576</v>
      </c>
      <c r="K21" s="0" t="n">
        <f aca="false">SUM(K14:K20)</f>
        <v>27577</v>
      </c>
      <c r="L21" s="0" t="n">
        <f aca="false">H21/K21*100</f>
        <v>55.3613518511803</v>
      </c>
    </row>
    <row r="22" customFormat="false" ht="16" hidden="false" customHeight="false" outlineLevel="0" collapsed="false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</row>
    <row r="23" customFormat="false" ht="16" hidden="false" customHeight="false" outlineLevel="0" collapsed="false">
      <c r="A23" s="4" t="s">
        <v>36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</row>
    <row r="24" customFormat="false" ht="16" hidden="false" customHeight="false" outlineLevel="0" collapsed="false">
      <c r="A24" s="4" t="s">
        <v>65</v>
      </c>
      <c r="B24" s="4" t="n">
        <v>5000000</v>
      </c>
      <c r="C24" s="4" t="n">
        <v>85000000</v>
      </c>
      <c r="D24" s="4" t="n">
        <v>40000000</v>
      </c>
      <c r="E24" s="4" t="n">
        <v>35000000</v>
      </c>
      <c r="F24" s="4" t="n">
        <v>400000000</v>
      </c>
      <c r="G24" s="4" t="n">
        <v>10</v>
      </c>
      <c r="H24" s="4" t="n">
        <v>1614</v>
      </c>
      <c r="I24" s="4" t="n">
        <v>742303966</v>
      </c>
      <c r="J24" s="4" t="n">
        <v>53.89</v>
      </c>
      <c r="K24" s="4" t="n">
        <v>3438</v>
      </c>
      <c r="L24" s="4" t="n">
        <v>46.95</v>
      </c>
    </row>
    <row r="25" customFormat="false" ht="16" hidden="false" customHeight="false" outlineLevel="0" collapsed="false">
      <c r="A25" s="4" t="s">
        <v>66</v>
      </c>
      <c r="B25" s="4" t="n">
        <v>5000000</v>
      </c>
      <c r="C25" s="4" t="n">
        <v>105000000</v>
      </c>
      <c r="D25" s="4" t="n">
        <v>18333333.3</v>
      </c>
      <c r="E25" s="4" t="n">
        <v>10000000</v>
      </c>
      <c r="F25" s="4" t="n">
        <v>385000000</v>
      </c>
      <c r="G25" s="4" t="n">
        <v>21</v>
      </c>
      <c r="H25" s="4" t="n">
        <v>1593</v>
      </c>
      <c r="I25" s="4" t="n">
        <v>956173857</v>
      </c>
      <c r="J25" s="4" t="n">
        <v>40.26</v>
      </c>
      <c r="K25" s="4" t="n">
        <v>4644</v>
      </c>
      <c r="L25" s="4" t="n">
        <v>34.3</v>
      </c>
    </row>
    <row r="26" customFormat="false" ht="16" hidden="false" customHeight="false" outlineLevel="0" collapsed="false">
      <c r="A26" s="4" t="s">
        <v>67</v>
      </c>
      <c r="B26" s="4" t="n">
        <v>5000000</v>
      </c>
      <c r="C26" s="4" t="n">
        <v>210000000</v>
      </c>
      <c r="D26" s="4" t="n">
        <v>35384615.4</v>
      </c>
      <c r="E26" s="4" t="n">
        <v>20000000</v>
      </c>
      <c r="F26" s="4" t="n">
        <v>460000000</v>
      </c>
      <c r="G26" s="4" t="n">
        <v>13</v>
      </c>
      <c r="H26" s="4" t="n">
        <v>1948</v>
      </c>
      <c r="I26" s="4" t="n">
        <v>916702776</v>
      </c>
      <c r="J26" s="4" t="n">
        <v>50.18</v>
      </c>
      <c r="K26" s="4" t="n">
        <v>4531</v>
      </c>
      <c r="L26" s="4" t="n">
        <v>42.99</v>
      </c>
    </row>
    <row r="27" customFormat="false" ht="16" hidden="false" customHeight="false" outlineLevel="0" collapsed="false">
      <c r="A27" s="4" t="s">
        <v>68</v>
      </c>
      <c r="B27" s="4" t="n">
        <v>5000000</v>
      </c>
      <c r="C27" s="4" t="n">
        <v>95000000</v>
      </c>
      <c r="D27" s="4" t="n">
        <v>37307692.3</v>
      </c>
      <c r="E27" s="4" t="n">
        <v>25000000</v>
      </c>
      <c r="F27" s="4" t="n">
        <v>485000000</v>
      </c>
      <c r="G27" s="4" t="n">
        <v>13</v>
      </c>
      <c r="H27" s="4" t="n">
        <v>1776</v>
      </c>
      <c r="I27" s="4" t="n">
        <v>874517040</v>
      </c>
      <c r="J27" s="4" t="n">
        <v>55.46</v>
      </c>
      <c r="K27" s="4" t="n">
        <v>3697</v>
      </c>
      <c r="L27" s="4" t="n">
        <v>48.04</v>
      </c>
    </row>
    <row r="28" customFormat="false" ht="16" hidden="false" customHeight="false" outlineLevel="0" collapsed="false">
      <c r="A28" s="4" t="s">
        <v>69</v>
      </c>
      <c r="B28" s="4" t="n">
        <v>5000000</v>
      </c>
      <c r="C28" s="4" t="n">
        <v>165000000</v>
      </c>
      <c r="D28" s="4" t="n">
        <v>56500000</v>
      </c>
      <c r="E28" s="4" t="n">
        <v>37500000</v>
      </c>
      <c r="F28" s="4" t="n">
        <v>565000000</v>
      </c>
      <c r="G28" s="4" t="n">
        <v>10</v>
      </c>
      <c r="H28" s="4" t="n">
        <v>2567</v>
      </c>
      <c r="I28" s="4" t="n">
        <v>816294110</v>
      </c>
      <c r="J28" s="4" t="n">
        <v>69.22</v>
      </c>
      <c r="K28" s="4" t="n">
        <v>4328</v>
      </c>
      <c r="L28" s="4" t="n">
        <v>59.31</v>
      </c>
    </row>
    <row r="29" customFormat="false" ht="16" hidden="false" customHeight="false" outlineLevel="0" collapsed="false">
      <c r="A29" s="4" t="s">
        <v>70</v>
      </c>
      <c r="B29" s="4" t="n">
        <v>5000000</v>
      </c>
      <c r="C29" s="4" t="n">
        <v>140000000</v>
      </c>
      <c r="D29" s="4" t="n">
        <v>46111111.1</v>
      </c>
      <c r="E29" s="4" t="n">
        <v>40000000</v>
      </c>
      <c r="F29" s="4" t="n">
        <v>415000000</v>
      </c>
      <c r="G29" s="4" t="n">
        <v>9</v>
      </c>
      <c r="H29" s="4" t="n">
        <v>1497</v>
      </c>
      <c r="I29" s="4" t="n">
        <v>750216944</v>
      </c>
      <c r="J29" s="4" t="n">
        <v>55.32</v>
      </c>
      <c r="K29" s="4" t="n">
        <v>3259</v>
      </c>
      <c r="L29" s="4" t="n">
        <v>45.93</v>
      </c>
    </row>
    <row r="30" customFormat="false" ht="16" hidden="false" customHeight="false" outlineLevel="0" collapsed="false">
      <c r="A30" s="4" t="s">
        <v>71</v>
      </c>
      <c r="B30" s="4" t="n">
        <v>5000000</v>
      </c>
      <c r="C30" s="4" t="n">
        <v>160000000</v>
      </c>
      <c r="D30" s="4" t="n">
        <v>33928571.4</v>
      </c>
      <c r="E30" s="4" t="n">
        <v>22500000</v>
      </c>
      <c r="F30" s="4" t="n">
        <v>475000000</v>
      </c>
      <c r="G30" s="4" t="n">
        <v>14</v>
      </c>
      <c r="H30" s="4" t="n">
        <v>1896</v>
      </c>
      <c r="I30" s="4" t="n">
        <v>862608691</v>
      </c>
      <c r="J30" s="4" t="n">
        <v>55.07</v>
      </c>
      <c r="K30" s="4" t="n">
        <v>3680</v>
      </c>
      <c r="L30" s="4" t="n">
        <v>51.52</v>
      </c>
    </row>
    <row r="31" customFormat="false" ht="16" hidden="false" customHeight="false" outlineLevel="0" collapsed="false">
      <c r="A31" s="4" t="s">
        <v>21</v>
      </c>
      <c r="B31" s="4" t="n">
        <v>35000000</v>
      </c>
      <c r="C31" s="4" t="n">
        <v>960000000</v>
      </c>
      <c r="D31" s="4" t="n">
        <v>267565324</v>
      </c>
      <c r="E31" s="4" t="n">
        <v>190000000</v>
      </c>
      <c r="F31" s="4" t="n">
        <v>3185000000</v>
      </c>
      <c r="G31" s="4" t="n">
        <v>90</v>
      </c>
      <c r="H31" s="4" t="n">
        <v>12891</v>
      </c>
      <c r="I31" s="0" t="n">
        <f aca="false">SUM(I24:I30)</f>
        <v>5918817384</v>
      </c>
      <c r="J31" s="0" t="n">
        <f aca="false">F31/I31*100</f>
        <v>53.8114253805131</v>
      </c>
      <c r="K31" s="0" t="n">
        <f aca="false">SUM(K24:K30)</f>
        <v>27577</v>
      </c>
      <c r="L31" s="0" t="n">
        <f aca="false">H31/K31*100</f>
        <v>46.745476302716</v>
      </c>
    </row>
    <row r="32" customFormat="false" ht="16" hidden="false" customHeight="false" outlineLevel="0" collapsed="false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</row>
    <row r="33" customFormat="false" ht="16" hidden="false" customHeight="false" outlineLevel="0" collapsed="false">
      <c r="A33" s="4" t="s">
        <v>23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</row>
    <row r="34" customFormat="false" ht="16" hidden="false" customHeight="false" outlineLevel="0" collapsed="false">
      <c r="A34" s="4" t="s">
        <v>65</v>
      </c>
      <c r="B34" s="4" t="n">
        <v>5000000</v>
      </c>
      <c r="C34" s="4" t="n">
        <v>40000000</v>
      </c>
      <c r="D34" s="4" t="n">
        <v>21000000</v>
      </c>
      <c r="E34" s="4" t="n">
        <v>20000000</v>
      </c>
      <c r="F34" s="4" t="n">
        <v>210000000</v>
      </c>
      <c r="G34" s="4" t="n">
        <v>10</v>
      </c>
      <c r="H34" s="4" t="n">
        <v>1243</v>
      </c>
      <c r="I34" s="4" t="n">
        <v>742303966</v>
      </c>
      <c r="J34" s="4" t="n">
        <v>28.29</v>
      </c>
      <c r="K34" s="4" t="n">
        <v>3438</v>
      </c>
      <c r="L34" s="4" t="n">
        <v>36.15</v>
      </c>
    </row>
    <row r="35" customFormat="false" ht="16" hidden="false" customHeight="false" outlineLevel="0" collapsed="false">
      <c r="A35" s="4" t="s">
        <v>66</v>
      </c>
      <c r="B35" s="4" t="n">
        <v>5000000</v>
      </c>
      <c r="C35" s="4" t="n">
        <v>60000000</v>
      </c>
      <c r="D35" s="4" t="n">
        <v>13529411.8</v>
      </c>
      <c r="E35" s="4" t="n">
        <v>5000000</v>
      </c>
      <c r="F35" s="4" t="n">
        <v>230000000</v>
      </c>
      <c r="G35" s="4" t="n">
        <v>17</v>
      </c>
      <c r="H35" s="4" t="n">
        <v>1417</v>
      </c>
      <c r="I35" s="4" t="n">
        <v>956173857</v>
      </c>
      <c r="J35" s="4" t="n">
        <v>24.05</v>
      </c>
      <c r="K35" s="4" t="n">
        <v>4644</v>
      </c>
      <c r="L35" s="4" t="n">
        <v>30.51</v>
      </c>
    </row>
    <row r="36" customFormat="false" ht="16" hidden="false" customHeight="false" outlineLevel="0" collapsed="false">
      <c r="A36" s="4" t="s">
        <v>67</v>
      </c>
      <c r="B36" s="4" t="n">
        <v>5000000</v>
      </c>
      <c r="C36" s="4" t="n">
        <v>40000000</v>
      </c>
      <c r="D36" s="4" t="n">
        <v>13500000</v>
      </c>
      <c r="E36" s="4" t="n">
        <v>5000000</v>
      </c>
      <c r="F36" s="4" t="n">
        <v>270000000</v>
      </c>
      <c r="G36" s="4" t="n">
        <v>20</v>
      </c>
      <c r="H36" s="4" t="n">
        <v>1826</v>
      </c>
      <c r="I36" s="4" t="n">
        <v>916702776</v>
      </c>
      <c r="J36" s="4" t="n">
        <v>29.45</v>
      </c>
      <c r="K36" s="4" t="n">
        <v>4531</v>
      </c>
      <c r="L36" s="4" t="n">
        <v>40.3</v>
      </c>
    </row>
    <row r="37" customFormat="false" ht="16" hidden="false" customHeight="false" outlineLevel="0" collapsed="false">
      <c r="A37" s="4" t="s">
        <v>68</v>
      </c>
      <c r="B37" s="4" t="n">
        <v>5000000</v>
      </c>
      <c r="C37" s="4" t="n">
        <v>60000000</v>
      </c>
      <c r="D37" s="4" t="n">
        <v>12812500</v>
      </c>
      <c r="E37" s="4" t="n">
        <v>10000000</v>
      </c>
      <c r="F37" s="4" t="n">
        <v>205000000</v>
      </c>
      <c r="G37" s="4" t="n">
        <v>16</v>
      </c>
      <c r="H37" s="4" t="n">
        <v>834</v>
      </c>
      <c r="I37" s="4" t="n">
        <v>874517040</v>
      </c>
      <c r="J37" s="4" t="n">
        <v>23.44</v>
      </c>
      <c r="K37" s="4" t="n">
        <v>3697</v>
      </c>
      <c r="L37" s="4" t="n">
        <v>22.56</v>
      </c>
    </row>
    <row r="38" customFormat="false" ht="16" hidden="false" customHeight="false" outlineLevel="0" collapsed="false">
      <c r="A38" s="4" t="s">
        <v>69</v>
      </c>
      <c r="B38" s="4" t="n">
        <v>5000000</v>
      </c>
      <c r="C38" s="4" t="n">
        <v>55000000</v>
      </c>
      <c r="D38" s="4" t="n">
        <v>17142857.1</v>
      </c>
      <c r="E38" s="4" t="n">
        <v>5000000</v>
      </c>
      <c r="F38" s="4" t="n">
        <v>240000000</v>
      </c>
      <c r="G38" s="4" t="n">
        <v>14</v>
      </c>
      <c r="H38" s="4" t="n">
        <v>1431</v>
      </c>
      <c r="I38" s="4" t="n">
        <v>816294110</v>
      </c>
      <c r="J38" s="4" t="n">
        <v>29.4</v>
      </c>
      <c r="K38" s="4" t="n">
        <v>4328</v>
      </c>
      <c r="L38" s="4" t="n">
        <v>33.06</v>
      </c>
    </row>
    <row r="39" customFormat="false" ht="16" hidden="false" customHeight="false" outlineLevel="0" collapsed="false">
      <c r="A39" s="4" t="s">
        <v>70</v>
      </c>
      <c r="B39" s="4" t="n">
        <v>5000000</v>
      </c>
      <c r="C39" s="4" t="n">
        <v>60000000</v>
      </c>
      <c r="D39" s="4" t="n">
        <v>18333333.3</v>
      </c>
      <c r="E39" s="4" t="n">
        <v>10000000</v>
      </c>
      <c r="F39" s="4" t="n">
        <v>220000000</v>
      </c>
      <c r="G39" s="4" t="n">
        <v>12</v>
      </c>
      <c r="H39" s="4" t="n">
        <v>1373</v>
      </c>
      <c r="I39" s="4" t="n">
        <v>750216944</v>
      </c>
      <c r="J39" s="4" t="n">
        <v>29.32</v>
      </c>
      <c r="K39" s="4" t="n">
        <v>3259</v>
      </c>
      <c r="L39" s="4" t="n">
        <v>42.13</v>
      </c>
    </row>
    <row r="40" customFormat="false" ht="16" hidden="false" customHeight="false" outlineLevel="0" collapsed="false">
      <c r="A40" s="4" t="s">
        <v>71</v>
      </c>
      <c r="B40" s="4" t="n">
        <v>5000000</v>
      </c>
      <c r="C40" s="4" t="n">
        <v>30000000</v>
      </c>
      <c r="D40" s="4" t="n">
        <v>9333333.33</v>
      </c>
      <c r="E40" s="4" t="n">
        <v>5000000</v>
      </c>
      <c r="F40" s="4" t="n">
        <v>140000000</v>
      </c>
      <c r="G40" s="4" t="n">
        <v>15</v>
      </c>
      <c r="H40" s="4" t="n">
        <v>665</v>
      </c>
      <c r="I40" s="4" t="n">
        <v>862608691</v>
      </c>
      <c r="J40" s="4" t="n">
        <v>16.23</v>
      </c>
      <c r="K40" s="4" t="n">
        <v>3680</v>
      </c>
      <c r="L40" s="4" t="n">
        <v>18.07</v>
      </c>
    </row>
    <row r="41" customFormat="false" ht="16" hidden="false" customHeight="false" outlineLevel="0" collapsed="false">
      <c r="A41" s="4" t="s">
        <v>21</v>
      </c>
      <c r="B41" s="4" t="n">
        <v>35000000</v>
      </c>
      <c r="C41" s="4" t="n">
        <v>345000000</v>
      </c>
      <c r="D41" s="4" t="n">
        <v>105651436</v>
      </c>
      <c r="E41" s="4" t="n">
        <v>60000000</v>
      </c>
      <c r="F41" s="4" t="n">
        <v>1515000000</v>
      </c>
      <c r="G41" s="4" t="n">
        <v>104</v>
      </c>
      <c r="H41" s="4" t="n">
        <v>8789</v>
      </c>
      <c r="I41" s="0" t="n">
        <f aca="false">SUM(I34:I40)</f>
        <v>5918817384</v>
      </c>
      <c r="J41" s="0" t="n">
        <f aca="false">F41/I41*100</f>
        <v>25.5963294981091</v>
      </c>
      <c r="K41" s="0" t="n">
        <f aca="false">SUM(K34:K40)</f>
        <v>27577</v>
      </c>
      <c r="L41" s="0" t="n">
        <f aca="false">H41/K41*100</f>
        <v>31.870761866773</v>
      </c>
    </row>
    <row r="42" customFormat="false" ht="16" hidden="false" customHeight="false" outlineLevel="0" collapsed="false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</row>
    <row r="43" customFormat="false" ht="16" hidden="false" customHeight="false" outlineLevel="0" collapsed="false">
      <c r="A43" s="5" t="s">
        <v>72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</row>
    <row r="44" customFormat="false" ht="16" hidden="false" customHeight="false" outlineLevel="0" collapsed="false">
      <c r="A44" s="4" t="s">
        <v>65</v>
      </c>
      <c r="B44" s="4" t="n">
        <v>5000000</v>
      </c>
      <c r="C44" s="4" t="n">
        <v>215000000</v>
      </c>
      <c r="D44" s="4" t="n">
        <v>60625000</v>
      </c>
      <c r="E44" s="4" t="n">
        <v>15000000</v>
      </c>
      <c r="F44" s="4" t="n">
        <v>485000000</v>
      </c>
      <c r="G44" s="4" t="n">
        <v>8</v>
      </c>
      <c r="H44" s="4" t="n">
        <v>1820</v>
      </c>
      <c r="I44" s="4" t="n">
        <v>742303966</v>
      </c>
      <c r="J44" s="4" t="n">
        <v>65.34</v>
      </c>
      <c r="K44" s="4" t="n">
        <v>3438</v>
      </c>
      <c r="L44" s="4" t="n">
        <v>52.94</v>
      </c>
    </row>
    <row r="45" customFormat="false" ht="16" hidden="false" customHeight="false" outlineLevel="0" collapsed="false">
      <c r="A45" s="4" t="s">
        <v>66</v>
      </c>
      <c r="B45" s="4" t="n">
        <v>5000000</v>
      </c>
      <c r="C45" s="4" t="n">
        <v>140000000</v>
      </c>
      <c r="D45" s="4" t="n">
        <v>33666666.7</v>
      </c>
      <c r="E45" s="4" t="n">
        <v>10000000</v>
      </c>
      <c r="F45" s="4" t="n">
        <v>505000000</v>
      </c>
      <c r="G45" s="4" t="n">
        <v>15</v>
      </c>
      <c r="H45" s="4" t="n">
        <v>2584</v>
      </c>
      <c r="I45" s="4" t="n">
        <v>956173857</v>
      </c>
      <c r="J45" s="4" t="n">
        <v>52.81</v>
      </c>
      <c r="K45" s="4" t="n">
        <v>4644</v>
      </c>
      <c r="L45" s="4" t="n">
        <v>55.64</v>
      </c>
    </row>
    <row r="46" customFormat="false" ht="16" hidden="false" customHeight="false" outlineLevel="0" collapsed="false">
      <c r="A46" s="4" t="s">
        <v>67</v>
      </c>
      <c r="B46" s="4" t="n">
        <v>5000000</v>
      </c>
      <c r="C46" s="4" t="n">
        <v>385000000</v>
      </c>
      <c r="D46" s="4" t="n">
        <v>43333333.3</v>
      </c>
      <c r="E46" s="4" t="n">
        <v>5000000</v>
      </c>
      <c r="F46" s="4" t="n">
        <v>520000000</v>
      </c>
      <c r="G46" s="4" t="n">
        <v>12</v>
      </c>
      <c r="H46" s="4" t="n">
        <v>1782</v>
      </c>
      <c r="I46" s="4" t="n">
        <v>916702776</v>
      </c>
      <c r="J46" s="4" t="n">
        <v>56.73</v>
      </c>
      <c r="K46" s="4" t="n">
        <v>4531</v>
      </c>
      <c r="L46" s="4" t="n">
        <v>39.33</v>
      </c>
    </row>
    <row r="47" customFormat="false" ht="16" hidden="false" customHeight="false" outlineLevel="0" collapsed="false">
      <c r="A47" s="4" t="s">
        <v>68</v>
      </c>
      <c r="B47" s="4" t="n">
        <v>5000000</v>
      </c>
      <c r="C47" s="4" t="n">
        <v>530000000</v>
      </c>
      <c r="D47" s="4" t="n">
        <v>142500000</v>
      </c>
      <c r="E47" s="4" t="n">
        <v>17500000</v>
      </c>
      <c r="F47" s="4" t="n">
        <v>570000000</v>
      </c>
      <c r="G47" s="4" t="n">
        <v>4</v>
      </c>
      <c r="H47" s="4" t="n">
        <v>1643</v>
      </c>
      <c r="I47" s="4" t="n">
        <v>874517040</v>
      </c>
      <c r="J47" s="4" t="n">
        <v>65.18</v>
      </c>
      <c r="K47" s="4" t="n">
        <v>3697</v>
      </c>
      <c r="L47" s="4" t="n">
        <v>44.44</v>
      </c>
    </row>
    <row r="48" customFormat="false" ht="16" hidden="false" customHeight="false" outlineLevel="0" collapsed="false">
      <c r="A48" s="4" t="s">
        <v>69</v>
      </c>
      <c r="B48" s="4" t="n">
        <v>5000000</v>
      </c>
      <c r="C48" s="4" t="n">
        <v>370000000</v>
      </c>
      <c r="D48" s="4" t="n">
        <v>50000000</v>
      </c>
      <c r="E48" s="4" t="n">
        <v>5000000</v>
      </c>
      <c r="F48" s="4" t="n">
        <v>500000000</v>
      </c>
      <c r="G48" s="4" t="n">
        <v>10</v>
      </c>
      <c r="H48" s="4" t="n">
        <v>2132</v>
      </c>
      <c r="I48" s="4" t="n">
        <v>816294110</v>
      </c>
      <c r="J48" s="4" t="n">
        <v>61.25</v>
      </c>
      <c r="K48" s="4" t="n">
        <v>4328</v>
      </c>
      <c r="L48" s="4" t="n">
        <v>49.26</v>
      </c>
    </row>
    <row r="49" customFormat="false" ht="16" hidden="false" customHeight="false" outlineLevel="0" collapsed="false">
      <c r="A49" s="4" t="s">
        <v>70</v>
      </c>
      <c r="B49" s="4" t="n">
        <v>5000000</v>
      </c>
      <c r="C49" s="4" t="n">
        <v>420000000</v>
      </c>
      <c r="D49" s="4" t="n">
        <v>107000000</v>
      </c>
      <c r="E49" s="4" t="n">
        <v>45000000</v>
      </c>
      <c r="F49" s="4" t="n">
        <v>535000000</v>
      </c>
      <c r="G49" s="4" t="n">
        <v>5</v>
      </c>
      <c r="H49" s="4" t="n">
        <v>1825</v>
      </c>
      <c r="I49" s="4" t="n">
        <v>750216944</v>
      </c>
      <c r="J49" s="4" t="n">
        <v>71.31</v>
      </c>
      <c r="K49" s="4" t="n">
        <v>3259</v>
      </c>
      <c r="L49" s="4" t="n">
        <v>56</v>
      </c>
    </row>
    <row r="50" customFormat="false" ht="16" hidden="false" customHeight="false" outlineLevel="0" collapsed="false">
      <c r="A50" s="4" t="s">
        <v>71</v>
      </c>
      <c r="B50" s="4" t="n">
        <v>5000000</v>
      </c>
      <c r="C50" s="4" t="n">
        <v>320000000</v>
      </c>
      <c r="D50" s="4" t="n">
        <v>35769230.8</v>
      </c>
      <c r="E50" s="4" t="n">
        <v>10000000</v>
      </c>
      <c r="F50" s="4" t="n">
        <v>465000000</v>
      </c>
      <c r="G50" s="4" t="n">
        <v>13</v>
      </c>
      <c r="H50" s="4" t="n">
        <v>1465</v>
      </c>
      <c r="I50" s="4" t="n">
        <v>862608691</v>
      </c>
      <c r="J50" s="4" t="n">
        <v>53.91</v>
      </c>
      <c r="K50" s="4" t="n">
        <v>3680</v>
      </c>
      <c r="L50" s="4" t="n">
        <v>39.81</v>
      </c>
    </row>
    <row r="51" customFormat="false" ht="16" hidden="false" customHeight="false" outlineLevel="0" collapsed="false">
      <c r="A51" s="4" t="s">
        <v>21</v>
      </c>
      <c r="B51" s="4" t="n">
        <v>35000000</v>
      </c>
      <c r="C51" s="4" t="n">
        <v>2380000000</v>
      </c>
      <c r="D51" s="4" t="n">
        <v>472894231</v>
      </c>
      <c r="E51" s="4" t="n">
        <v>107500000</v>
      </c>
      <c r="F51" s="4" t="n">
        <v>3580000000</v>
      </c>
      <c r="G51" s="4" t="n">
        <v>67</v>
      </c>
      <c r="H51" s="4" t="n">
        <v>13251</v>
      </c>
      <c r="I51" s="0" t="n">
        <f aca="false">SUM(I44:I50)</f>
        <v>5918817384</v>
      </c>
      <c r="J51" s="0" t="n">
        <f aca="false">F51/I51*100</f>
        <v>60.4850558437165</v>
      </c>
      <c r="K51" s="0" t="n">
        <f aca="false">SUM(K44:K50)</f>
        <v>27577</v>
      </c>
      <c r="L51" s="0" t="n">
        <f aca="false">H51/K51*100</f>
        <v>48.0509119918773</v>
      </c>
    </row>
    <row r="52" customFormat="false" ht="16" hidden="false" customHeight="false" outlineLevel="0" collapsed="false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</row>
    <row r="53" customFormat="false" ht="16" hidden="false" customHeight="false" outlineLevel="0" collapsed="false">
      <c r="A53" s="4" t="s">
        <v>26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</row>
    <row r="54" customFormat="false" ht="16" hidden="false" customHeight="false" outlineLevel="0" collapsed="false">
      <c r="A54" s="4" t="s">
        <v>65</v>
      </c>
      <c r="B54" s="4" t="n">
        <v>5000000</v>
      </c>
      <c r="C54" s="4" t="n">
        <v>35000000</v>
      </c>
      <c r="D54" s="4" t="n">
        <v>13750000</v>
      </c>
      <c r="E54" s="4" t="n">
        <v>10000000</v>
      </c>
      <c r="F54" s="4" t="n">
        <v>110000000</v>
      </c>
      <c r="G54" s="4" t="n">
        <v>8</v>
      </c>
      <c r="H54" s="4" t="n">
        <v>628</v>
      </c>
      <c r="I54" s="4" t="n">
        <v>742303966</v>
      </c>
      <c r="J54" s="4" t="n">
        <v>14.82</v>
      </c>
      <c r="K54" s="4" t="n">
        <v>3438</v>
      </c>
      <c r="L54" s="4" t="n">
        <v>18.27</v>
      </c>
    </row>
    <row r="55" customFormat="false" ht="16" hidden="false" customHeight="false" outlineLevel="0" collapsed="false">
      <c r="A55" s="4" t="s">
        <v>66</v>
      </c>
      <c r="B55" s="4" t="n">
        <v>5000000</v>
      </c>
      <c r="C55" s="4" t="n">
        <v>30000000</v>
      </c>
      <c r="D55" s="4" t="n">
        <v>15500000</v>
      </c>
      <c r="E55" s="4" t="n">
        <v>15000000</v>
      </c>
      <c r="F55" s="4" t="n">
        <v>155000000</v>
      </c>
      <c r="G55" s="4" t="n">
        <v>10</v>
      </c>
      <c r="H55" s="4" t="n">
        <v>737</v>
      </c>
      <c r="I55" s="4" t="n">
        <v>956173857</v>
      </c>
      <c r="J55" s="4" t="n">
        <v>16.21</v>
      </c>
      <c r="K55" s="4" t="n">
        <v>4644</v>
      </c>
      <c r="L55" s="4" t="n">
        <v>15.87</v>
      </c>
    </row>
    <row r="56" customFormat="false" ht="16" hidden="false" customHeight="false" outlineLevel="0" collapsed="false">
      <c r="A56" s="4" t="s">
        <v>67</v>
      </c>
      <c r="B56" s="4" t="n">
        <v>5000000</v>
      </c>
      <c r="C56" s="4" t="n">
        <v>55000000</v>
      </c>
      <c r="D56" s="4" t="n">
        <v>18928571.4</v>
      </c>
      <c r="E56" s="4" t="n">
        <v>15000000</v>
      </c>
      <c r="F56" s="4" t="n">
        <v>265000000</v>
      </c>
      <c r="G56" s="4" t="n">
        <v>14</v>
      </c>
      <c r="H56" s="4" t="n">
        <v>1432</v>
      </c>
      <c r="I56" s="4" t="n">
        <v>916702776</v>
      </c>
      <c r="J56" s="4" t="n">
        <v>28.91</v>
      </c>
      <c r="K56" s="4" t="n">
        <v>4531</v>
      </c>
      <c r="L56" s="4" t="n">
        <v>31.6</v>
      </c>
    </row>
    <row r="57" customFormat="false" ht="16" hidden="false" customHeight="false" outlineLevel="0" collapsed="false">
      <c r="A57" s="4" t="s">
        <v>68</v>
      </c>
      <c r="B57" s="4" t="n">
        <v>5000000</v>
      </c>
      <c r="C57" s="4" t="n">
        <v>35000000</v>
      </c>
      <c r="D57" s="4" t="n">
        <v>7916666.67</v>
      </c>
      <c r="E57" s="4" t="n">
        <v>5000000</v>
      </c>
      <c r="F57" s="4" t="n">
        <v>95000000</v>
      </c>
      <c r="G57" s="4" t="n">
        <v>12</v>
      </c>
      <c r="H57" s="4" t="n">
        <v>593</v>
      </c>
      <c r="I57" s="4" t="n">
        <v>874517040</v>
      </c>
      <c r="J57" s="4" t="n">
        <v>10.86</v>
      </c>
      <c r="K57" s="4" t="n">
        <v>3697</v>
      </c>
      <c r="L57" s="4" t="n">
        <v>16.04</v>
      </c>
    </row>
    <row r="58" customFormat="false" ht="16" hidden="false" customHeight="false" outlineLevel="0" collapsed="false">
      <c r="A58" s="4" t="s">
        <v>69</v>
      </c>
      <c r="B58" s="4" t="n">
        <v>5000000</v>
      </c>
      <c r="C58" s="4" t="n">
        <v>100000000</v>
      </c>
      <c r="D58" s="4" t="n">
        <v>28333333.3</v>
      </c>
      <c r="E58" s="4" t="n">
        <v>15000000</v>
      </c>
      <c r="F58" s="4" t="n">
        <v>255000000</v>
      </c>
      <c r="G58" s="4" t="n">
        <v>9</v>
      </c>
      <c r="H58" s="4" t="n">
        <v>1562</v>
      </c>
      <c r="I58" s="4" t="n">
        <v>816294110</v>
      </c>
      <c r="J58" s="4" t="n">
        <v>31.24</v>
      </c>
      <c r="K58" s="4" t="n">
        <v>4328</v>
      </c>
      <c r="L58" s="4" t="n">
        <v>36.09</v>
      </c>
    </row>
    <row r="59" customFormat="false" ht="16" hidden="false" customHeight="false" outlineLevel="0" collapsed="false">
      <c r="A59" s="4" t="s">
        <v>70</v>
      </c>
      <c r="B59" s="4" t="n">
        <v>5000000</v>
      </c>
      <c r="C59" s="4" t="n">
        <v>55000000</v>
      </c>
      <c r="D59" s="4" t="n">
        <v>27000000</v>
      </c>
      <c r="E59" s="4" t="n">
        <v>20000000</v>
      </c>
      <c r="F59" s="4" t="n">
        <v>135000000</v>
      </c>
      <c r="G59" s="4" t="n">
        <v>5</v>
      </c>
      <c r="H59" s="4" t="n">
        <v>691</v>
      </c>
      <c r="I59" s="4" t="n">
        <v>750216944</v>
      </c>
      <c r="J59" s="4" t="n">
        <v>17.99</v>
      </c>
      <c r="K59" s="4" t="n">
        <v>3259</v>
      </c>
      <c r="L59" s="4" t="n">
        <v>21.2</v>
      </c>
    </row>
    <row r="60" customFormat="false" ht="16" hidden="false" customHeight="false" outlineLevel="0" collapsed="false">
      <c r="A60" s="4" t="s">
        <v>71</v>
      </c>
      <c r="B60" s="4" t="n">
        <v>5000000</v>
      </c>
      <c r="C60" s="4" t="n">
        <v>70000000</v>
      </c>
      <c r="D60" s="4" t="n">
        <v>15000000</v>
      </c>
      <c r="E60" s="4" t="n">
        <v>5000000</v>
      </c>
      <c r="F60" s="4" t="n">
        <v>105000000</v>
      </c>
      <c r="G60" s="4" t="n">
        <v>7</v>
      </c>
      <c r="H60" s="4" t="n">
        <v>522</v>
      </c>
      <c r="I60" s="4" t="n">
        <v>862608691</v>
      </c>
      <c r="J60" s="4" t="n">
        <v>12.17</v>
      </c>
      <c r="K60" s="4" t="n">
        <v>3680</v>
      </c>
      <c r="L60" s="4" t="n">
        <v>14.18</v>
      </c>
    </row>
    <row r="61" customFormat="false" ht="16" hidden="false" customHeight="false" outlineLevel="0" collapsed="false">
      <c r="A61" s="4" t="s">
        <v>21</v>
      </c>
      <c r="B61" s="4" t="n">
        <v>35000000</v>
      </c>
      <c r="C61" s="4" t="n">
        <v>380000000</v>
      </c>
      <c r="D61" s="4" t="n">
        <v>126428571</v>
      </c>
      <c r="E61" s="4" t="n">
        <v>85000000</v>
      </c>
      <c r="F61" s="4" t="n">
        <v>1120000000</v>
      </c>
      <c r="G61" s="4" t="n">
        <v>65</v>
      </c>
      <c r="H61" s="4" t="n">
        <v>6165</v>
      </c>
      <c r="I61" s="0" t="n">
        <f aca="false">SUM(I54:I60)</f>
        <v>5918817384</v>
      </c>
      <c r="J61" s="0" t="n">
        <f aca="false">F61/I61*100</f>
        <v>18.9226990349057</v>
      </c>
      <c r="K61" s="0" t="n">
        <f aca="false">SUM(K54:K60)</f>
        <v>27577</v>
      </c>
      <c r="L61" s="0" t="n">
        <f aca="false">H61/K61*100</f>
        <v>22.3555861768865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MJ6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28" activeCellId="0" sqref="E28"/>
    </sheetView>
  </sheetViews>
  <sheetFormatPr defaultColWidth="10.83984375" defaultRowHeight="16" zeroHeight="false" outlineLevelRow="0" outlineLevelCol="0"/>
  <cols>
    <col collapsed="false" customWidth="true" hidden="false" outlineLevel="0" max="1" min="1" style="4" width="18.16"/>
    <col collapsed="false" customWidth="true" hidden="false" outlineLevel="0" max="2" min="2" style="4" width="14.16"/>
    <col collapsed="false" customWidth="true" hidden="false" outlineLevel="0" max="3" min="3" style="4" width="18.33"/>
    <col collapsed="false" customWidth="true" hidden="false" outlineLevel="0" max="4" min="4" style="4" width="18.5"/>
    <col collapsed="false" customWidth="true" hidden="false" outlineLevel="0" max="5" min="5" style="4" width="17.67"/>
    <col collapsed="false" customWidth="true" hidden="false" outlineLevel="0" max="6" min="6" style="4" width="17.16"/>
    <col collapsed="false" customWidth="true" hidden="false" outlineLevel="0" max="7" min="7" style="4" width="14.5"/>
    <col collapsed="false" customWidth="true" hidden="false" outlineLevel="0" max="8" min="8" style="4" width="24.33"/>
    <col collapsed="false" customWidth="true" hidden="false" outlineLevel="0" max="9" min="9" style="4" width="24.17"/>
    <col collapsed="false" customWidth="true" hidden="false" outlineLevel="0" max="10" min="10" style="4" width="20"/>
    <col collapsed="false" customWidth="true" hidden="false" outlineLevel="0" max="11" min="11" style="4" width="13.33"/>
    <col collapsed="false" customWidth="true" hidden="false" outlineLevel="0" max="12" min="12" style="4" width="14.66"/>
    <col collapsed="false" customWidth="false" hidden="false" outlineLevel="0" max="14" min="13" style="4" width="10.83"/>
    <col collapsed="false" customWidth="true" hidden="false" outlineLevel="0" max="18" min="15" style="4" width="11"/>
    <col collapsed="false" customWidth="true" hidden="false" outlineLevel="0" max="19" min="19" style="4" width="11.16"/>
    <col collapsed="false" customWidth="true" hidden="false" outlineLevel="0" max="21" min="20" style="4" width="11"/>
    <col collapsed="false" customWidth="true" hidden="false" outlineLevel="0" max="22" min="22" style="4" width="11.33"/>
    <col collapsed="false" customWidth="true" hidden="false" outlineLevel="0" max="25" min="23" style="4" width="11"/>
    <col collapsed="false" customWidth="false" hidden="false" outlineLevel="0" max="1024" min="26" style="4" width="10.83"/>
  </cols>
  <sheetData>
    <row r="1" customFormat="false" ht="16" hidden="false" customHeight="false" outlineLevel="0" collapsed="false">
      <c r="A1" s="1" t="s">
        <v>73</v>
      </c>
    </row>
    <row r="2" s="7" customFormat="true" ht="68" hidden="false" customHeight="false" outlineLevel="0" collapsed="false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  <row r="3" customFormat="false" ht="16" hidden="false" customHeight="false" outlineLevel="0" collapsed="false">
      <c r="A3" s="4" t="s">
        <v>13</v>
      </c>
    </row>
    <row r="4" customFormat="false" ht="16" hidden="false" customHeight="false" outlineLevel="0" collapsed="false">
      <c r="A4" s="4" t="s">
        <v>74</v>
      </c>
      <c r="B4" s="4" t="n">
        <v>5000000</v>
      </c>
      <c r="C4" s="4" t="n">
        <v>110000000</v>
      </c>
      <c r="D4" s="4" t="n">
        <v>36666666.7</v>
      </c>
      <c r="E4" s="4" t="n">
        <v>27500000</v>
      </c>
      <c r="F4" s="4" t="n">
        <v>220000000</v>
      </c>
      <c r="G4" s="4" t="n">
        <v>6</v>
      </c>
      <c r="H4" s="4" t="n">
        <v>1417</v>
      </c>
      <c r="I4" s="4" t="n">
        <v>445829560</v>
      </c>
      <c r="J4" s="4" t="n">
        <v>49.35</v>
      </c>
      <c r="K4" s="4" t="n">
        <v>3178</v>
      </c>
      <c r="L4" s="4" t="n">
        <v>44.59</v>
      </c>
    </row>
    <row r="5" customFormat="false" ht="16" hidden="false" customHeight="false" outlineLevel="0" collapsed="false">
      <c r="A5" s="4" t="s">
        <v>75</v>
      </c>
      <c r="B5" s="4" t="n">
        <v>5000000</v>
      </c>
      <c r="C5" s="4" t="n">
        <v>150000000</v>
      </c>
      <c r="D5" s="4" t="n">
        <v>24090909.1</v>
      </c>
      <c r="E5" s="4" t="n">
        <v>15000000</v>
      </c>
      <c r="F5" s="4" t="n">
        <v>265000000</v>
      </c>
      <c r="G5" s="4" t="n">
        <v>11</v>
      </c>
      <c r="H5" s="4" t="n">
        <v>2546</v>
      </c>
      <c r="I5" s="4" t="n">
        <v>657893865</v>
      </c>
      <c r="J5" s="4" t="n">
        <v>40.28</v>
      </c>
      <c r="K5" s="4" t="n">
        <v>5522</v>
      </c>
      <c r="L5" s="4" t="n">
        <v>46.11</v>
      </c>
    </row>
    <row r="6" customFormat="false" ht="16" hidden="false" customHeight="false" outlineLevel="0" collapsed="false">
      <c r="A6" s="4" t="s">
        <v>76</v>
      </c>
      <c r="B6" s="4" t="n">
        <v>5000000</v>
      </c>
      <c r="C6" s="4" t="n">
        <v>145000000</v>
      </c>
      <c r="D6" s="4" t="n">
        <v>32272727.3</v>
      </c>
      <c r="E6" s="4" t="n">
        <v>10000000</v>
      </c>
      <c r="F6" s="4" t="n">
        <v>355000000</v>
      </c>
      <c r="G6" s="4" t="n">
        <v>11</v>
      </c>
      <c r="H6" s="4" t="n">
        <v>2246</v>
      </c>
      <c r="I6" s="4" t="n">
        <v>636117214</v>
      </c>
      <c r="J6" s="4" t="n">
        <v>55.81</v>
      </c>
      <c r="K6" s="4" t="n">
        <v>5137</v>
      </c>
      <c r="L6" s="4" t="n">
        <v>43.72</v>
      </c>
    </row>
    <row r="7" customFormat="false" ht="16" hidden="false" customHeight="false" outlineLevel="0" collapsed="false">
      <c r="A7" s="4" t="s">
        <v>77</v>
      </c>
      <c r="B7" s="4" t="n">
        <v>5000000</v>
      </c>
      <c r="C7" s="4" t="n">
        <v>30000000</v>
      </c>
      <c r="D7" s="4" t="n">
        <v>10555555.6</v>
      </c>
      <c r="E7" s="4" t="n">
        <v>5000000</v>
      </c>
      <c r="F7" s="4" t="n">
        <v>95000000</v>
      </c>
      <c r="G7" s="4" t="n">
        <v>9</v>
      </c>
      <c r="H7" s="4" t="n">
        <v>615</v>
      </c>
      <c r="I7" s="4" t="n">
        <v>520569408</v>
      </c>
      <c r="J7" s="4" t="n">
        <v>18.25</v>
      </c>
      <c r="K7" s="4" t="n">
        <v>3149</v>
      </c>
      <c r="L7" s="4" t="n">
        <v>19.53</v>
      </c>
    </row>
    <row r="8" customFormat="false" ht="16" hidden="false" customHeight="false" outlineLevel="0" collapsed="false">
      <c r="A8" s="4" t="s">
        <v>78</v>
      </c>
      <c r="B8" s="4" t="n">
        <v>5000000</v>
      </c>
      <c r="C8" s="4" t="n">
        <v>150000000</v>
      </c>
      <c r="D8" s="4" t="n">
        <v>40625000</v>
      </c>
      <c r="E8" s="4" t="n">
        <v>20000000</v>
      </c>
      <c r="F8" s="4" t="n">
        <v>325000000</v>
      </c>
      <c r="G8" s="4" t="n">
        <v>8</v>
      </c>
      <c r="H8" s="4" t="n">
        <v>2073</v>
      </c>
      <c r="I8" s="4" t="n">
        <v>614738994</v>
      </c>
      <c r="J8" s="4" t="n">
        <v>52.87</v>
      </c>
      <c r="K8" s="4" t="n">
        <v>5113</v>
      </c>
      <c r="L8" s="4" t="n">
        <v>40.54</v>
      </c>
    </row>
    <row r="9" customFormat="false" ht="16" hidden="false" customHeight="false" outlineLevel="0" collapsed="false">
      <c r="A9" s="4" t="s">
        <v>79</v>
      </c>
      <c r="B9" s="4" t="n">
        <v>5000000</v>
      </c>
      <c r="C9" s="4" t="n">
        <v>210000000</v>
      </c>
      <c r="D9" s="4" t="n">
        <v>34375000</v>
      </c>
      <c r="E9" s="4" t="n">
        <v>5000000</v>
      </c>
      <c r="F9" s="4" t="n">
        <v>275000000</v>
      </c>
      <c r="G9" s="4" t="n">
        <v>8</v>
      </c>
      <c r="H9" s="4" t="n">
        <v>1311</v>
      </c>
      <c r="I9" s="4" t="n">
        <v>536175046</v>
      </c>
      <c r="J9" s="4" t="n">
        <v>51.29</v>
      </c>
      <c r="K9" s="4" t="n">
        <v>3861</v>
      </c>
      <c r="L9" s="4" t="n">
        <v>33.95</v>
      </c>
    </row>
    <row r="10" customFormat="false" ht="16" hidden="false" customHeight="false" outlineLevel="0" collapsed="false">
      <c r="A10" s="4" t="s">
        <v>80</v>
      </c>
      <c r="B10" s="4" t="n">
        <v>5000000</v>
      </c>
      <c r="C10" s="4" t="n">
        <v>50000000</v>
      </c>
      <c r="D10" s="4" t="n">
        <v>25000000</v>
      </c>
      <c r="E10" s="4" t="n">
        <v>25000000</v>
      </c>
      <c r="F10" s="4" t="n">
        <v>250000000</v>
      </c>
      <c r="G10" s="4" t="n">
        <v>10</v>
      </c>
      <c r="H10" s="4" t="n">
        <v>2027</v>
      </c>
      <c r="I10" s="4" t="n">
        <v>610578938</v>
      </c>
      <c r="J10" s="4" t="n">
        <v>40.94</v>
      </c>
      <c r="K10" s="4" t="n">
        <v>4538</v>
      </c>
      <c r="L10" s="4" t="n">
        <v>44.67</v>
      </c>
    </row>
    <row r="11" customFormat="false" ht="16" hidden="false" customHeight="false" outlineLevel="0" collapsed="false">
      <c r="A11" s="4" t="s">
        <v>21</v>
      </c>
      <c r="B11" s="4" t="n">
        <v>35000000</v>
      </c>
      <c r="C11" s="4" t="n">
        <v>845000000</v>
      </c>
      <c r="D11" s="4" t="n">
        <v>203585859</v>
      </c>
      <c r="E11" s="4" t="n">
        <v>107500000</v>
      </c>
      <c r="F11" s="4" t="n">
        <v>1785000000</v>
      </c>
      <c r="G11" s="4" t="n">
        <v>63</v>
      </c>
      <c r="H11" s="4" t="n">
        <v>12235</v>
      </c>
      <c r="I11" s="4" t="n">
        <f aca="false">SUM(I4:I10)</f>
        <v>4021903025</v>
      </c>
      <c r="J11" s="4" t="n">
        <f aca="false">F11/I11*100</f>
        <v>44.3819751223365</v>
      </c>
      <c r="K11" s="4" t="n">
        <f aca="false">SUM(K4:K10)</f>
        <v>30498</v>
      </c>
      <c r="L11" s="4" t="n">
        <f aca="false">H11/K11*100</f>
        <v>40.1173847465408</v>
      </c>
    </row>
    <row r="13" customFormat="false" ht="16" hidden="false" customHeight="false" outlineLevel="0" collapsed="false">
      <c r="A13" s="4" t="s">
        <v>28</v>
      </c>
    </row>
    <row r="14" customFormat="false" ht="16" hidden="false" customHeight="false" outlineLevel="0" collapsed="false">
      <c r="A14" s="4" t="s">
        <v>74</v>
      </c>
      <c r="B14" s="4" t="n">
        <v>5000000</v>
      </c>
      <c r="C14" s="4" t="n">
        <v>145000000</v>
      </c>
      <c r="D14" s="4" t="n">
        <v>43750000</v>
      </c>
      <c r="E14" s="4" t="n">
        <v>12500000</v>
      </c>
      <c r="F14" s="4" t="n">
        <v>175000000</v>
      </c>
      <c r="G14" s="4" t="n">
        <v>4</v>
      </c>
      <c r="H14" s="4" t="n">
        <v>1693</v>
      </c>
      <c r="I14" s="4" t="n">
        <v>445829560</v>
      </c>
      <c r="J14" s="4" t="n">
        <v>39.25</v>
      </c>
      <c r="K14" s="4" t="n">
        <v>3178</v>
      </c>
      <c r="L14" s="4" t="n">
        <v>53.27</v>
      </c>
    </row>
    <row r="15" customFormat="false" ht="16" hidden="false" customHeight="false" outlineLevel="0" collapsed="false">
      <c r="A15" s="4" t="s">
        <v>75</v>
      </c>
      <c r="B15" s="4" t="n">
        <v>5000000</v>
      </c>
      <c r="C15" s="4" t="n">
        <v>80000000</v>
      </c>
      <c r="D15" s="4" t="n">
        <v>34444444.4</v>
      </c>
      <c r="E15" s="4" t="n">
        <v>30000000</v>
      </c>
      <c r="F15" s="4" t="n">
        <v>310000000</v>
      </c>
      <c r="G15" s="4" t="n">
        <v>9</v>
      </c>
      <c r="H15" s="4" t="n">
        <v>2492</v>
      </c>
      <c r="I15" s="4" t="n">
        <v>657893865</v>
      </c>
      <c r="J15" s="4" t="n">
        <v>47.12</v>
      </c>
      <c r="K15" s="4" t="n">
        <v>5522</v>
      </c>
      <c r="L15" s="4" t="n">
        <v>45.13</v>
      </c>
    </row>
    <row r="16" customFormat="false" ht="16" hidden="false" customHeight="false" outlineLevel="0" collapsed="false">
      <c r="A16" s="4" t="s">
        <v>76</v>
      </c>
      <c r="B16" s="4" t="n">
        <v>5000000</v>
      </c>
      <c r="C16" s="4" t="n">
        <v>55000000</v>
      </c>
      <c r="D16" s="4" t="n">
        <v>25555555.6</v>
      </c>
      <c r="E16" s="4" t="n">
        <v>25000000</v>
      </c>
      <c r="F16" s="4" t="n">
        <v>230000000</v>
      </c>
      <c r="G16" s="4" t="n">
        <v>9</v>
      </c>
      <c r="H16" s="4" t="n">
        <v>1724</v>
      </c>
      <c r="I16" s="4" t="n">
        <v>636117214</v>
      </c>
      <c r="J16" s="4" t="n">
        <v>36.16</v>
      </c>
      <c r="K16" s="4" t="n">
        <v>5137</v>
      </c>
      <c r="L16" s="4" t="n">
        <v>33.56</v>
      </c>
    </row>
    <row r="17" customFormat="false" ht="16" hidden="false" customHeight="false" outlineLevel="0" collapsed="false">
      <c r="A17" s="4" t="s">
        <v>77</v>
      </c>
      <c r="B17" s="4" t="n">
        <v>5000000</v>
      </c>
      <c r="C17" s="4" t="n">
        <v>65000000</v>
      </c>
      <c r="D17" s="4" t="n">
        <v>25000000</v>
      </c>
      <c r="E17" s="4" t="n">
        <v>5000000</v>
      </c>
      <c r="F17" s="4" t="n">
        <v>125000000</v>
      </c>
      <c r="G17" s="4" t="n">
        <v>5</v>
      </c>
      <c r="H17" s="4" t="n">
        <v>863</v>
      </c>
      <c r="I17" s="4" t="n">
        <v>520569408</v>
      </c>
      <c r="J17" s="4" t="n">
        <v>24.01</v>
      </c>
      <c r="K17" s="4" t="n">
        <v>3149</v>
      </c>
      <c r="L17" s="4" t="n">
        <v>27.41</v>
      </c>
    </row>
    <row r="18" customFormat="false" ht="16" hidden="false" customHeight="false" outlineLevel="0" collapsed="false">
      <c r="A18" s="4" t="s">
        <v>78</v>
      </c>
      <c r="B18" s="4" t="n">
        <v>5000000</v>
      </c>
      <c r="C18" s="4" t="n">
        <v>85000000</v>
      </c>
      <c r="D18" s="4" t="n">
        <v>21666666.7</v>
      </c>
      <c r="E18" s="4" t="n">
        <v>15000000</v>
      </c>
      <c r="F18" s="4" t="n">
        <v>195000000</v>
      </c>
      <c r="G18" s="4" t="n">
        <v>9</v>
      </c>
      <c r="H18" s="4" t="n">
        <v>1504</v>
      </c>
      <c r="I18" s="4" t="n">
        <v>614738994</v>
      </c>
      <c r="J18" s="4" t="n">
        <v>31.72</v>
      </c>
      <c r="K18" s="4" t="n">
        <v>5113</v>
      </c>
      <c r="L18" s="4" t="n">
        <v>29.42</v>
      </c>
    </row>
    <row r="19" customFormat="false" ht="16" hidden="false" customHeight="false" outlineLevel="0" collapsed="false">
      <c r="A19" s="4" t="s">
        <v>79</v>
      </c>
      <c r="B19" s="4" t="n">
        <v>5000000</v>
      </c>
      <c r="C19" s="4" t="n">
        <v>220000000</v>
      </c>
      <c r="D19" s="4" t="n">
        <v>59000000</v>
      </c>
      <c r="E19" s="4" t="n">
        <v>20000000</v>
      </c>
      <c r="F19" s="4" t="n">
        <v>295000000</v>
      </c>
      <c r="G19" s="4" t="n">
        <v>5</v>
      </c>
      <c r="H19" s="4" t="n">
        <v>1870</v>
      </c>
      <c r="I19" s="4" t="n">
        <v>536175046</v>
      </c>
      <c r="J19" s="4" t="n">
        <v>55.02</v>
      </c>
      <c r="K19" s="4" t="n">
        <v>3861</v>
      </c>
      <c r="L19" s="4" t="n">
        <v>48.43</v>
      </c>
    </row>
    <row r="20" customFormat="false" ht="16" hidden="false" customHeight="false" outlineLevel="0" collapsed="false">
      <c r="A20" s="4" t="s">
        <v>80</v>
      </c>
      <c r="B20" s="4" t="n">
        <v>5000000</v>
      </c>
      <c r="C20" s="4" t="n">
        <v>55000000</v>
      </c>
      <c r="D20" s="4" t="n">
        <v>23750000</v>
      </c>
      <c r="E20" s="4" t="n">
        <v>12500000</v>
      </c>
      <c r="F20" s="4" t="n">
        <v>190000000</v>
      </c>
      <c r="G20" s="4" t="n">
        <v>8</v>
      </c>
      <c r="H20" s="4" t="n">
        <v>1407</v>
      </c>
      <c r="I20" s="4" t="n">
        <v>610578938</v>
      </c>
      <c r="J20" s="4" t="n">
        <v>31.12</v>
      </c>
      <c r="K20" s="4" t="n">
        <v>4538</v>
      </c>
      <c r="L20" s="4" t="n">
        <v>31</v>
      </c>
    </row>
    <row r="21" customFormat="false" ht="16" hidden="false" customHeight="false" outlineLevel="0" collapsed="false">
      <c r="A21" s="4" t="s">
        <v>21</v>
      </c>
      <c r="B21" s="4" t="n">
        <v>35000000</v>
      </c>
      <c r="C21" s="4" t="n">
        <v>705000000</v>
      </c>
      <c r="D21" s="4" t="n">
        <v>233166667</v>
      </c>
      <c r="E21" s="4" t="n">
        <v>120000000</v>
      </c>
      <c r="F21" s="4" t="n">
        <v>1520000000</v>
      </c>
      <c r="G21" s="4" t="n">
        <v>49</v>
      </c>
      <c r="H21" s="4" t="n">
        <v>11553</v>
      </c>
      <c r="I21" s="4" t="n">
        <f aca="false">SUM(I14:I20)</f>
        <v>4021903025</v>
      </c>
      <c r="J21" s="4" t="n">
        <f aca="false">F21/I21*100</f>
        <v>37.7930544459112</v>
      </c>
      <c r="K21" s="4" t="n">
        <f aca="false">SUM(K14:K20)</f>
        <v>30498</v>
      </c>
      <c r="L21" s="4" t="n">
        <f aca="false">H21/K21*100</f>
        <v>37.881172535904</v>
      </c>
    </row>
    <row r="23" customFormat="false" ht="16" hidden="false" customHeight="false" outlineLevel="0" collapsed="false">
      <c r="A23" s="4" t="s">
        <v>36</v>
      </c>
    </row>
    <row r="24" customFormat="false" ht="15" hidden="false" customHeight="false" outlineLevel="0" collapsed="false">
      <c r="A24" s="4" t="s">
        <v>74</v>
      </c>
      <c r="B24" s="4" t="n">
        <v>25000000</v>
      </c>
      <c r="C24" s="4" t="n">
        <v>65000000</v>
      </c>
      <c r="D24" s="4" t="n">
        <v>45000000</v>
      </c>
      <c r="E24" s="4" t="n">
        <v>45000000</v>
      </c>
      <c r="F24" s="4" t="n">
        <v>135000000</v>
      </c>
      <c r="G24" s="4" t="n">
        <v>3</v>
      </c>
      <c r="H24" s="4" t="n">
        <v>1249</v>
      </c>
      <c r="I24" s="4" t="n">
        <v>445829560</v>
      </c>
      <c r="J24" s="4" t="n">
        <v>30.28</v>
      </c>
      <c r="K24" s="4" t="n">
        <v>3178</v>
      </c>
      <c r="L24" s="4" t="n">
        <v>39.3</v>
      </c>
      <c r="ALX24" s="0"/>
      <c r="ALY24" s="0"/>
      <c r="ALZ24" s="0"/>
      <c r="AMA24" s="0"/>
      <c r="AMB24" s="0"/>
      <c r="AMC24" s="0"/>
      <c r="AMD24" s="0"/>
      <c r="AME24" s="0"/>
      <c r="AMF24" s="0"/>
      <c r="AMG24" s="0"/>
      <c r="AMH24" s="0"/>
      <c r="AMI24" s="0"/>
      <c r="AMJ24" s="0"/>
    </row>
    <row r="25" customFormat="false" ht="15" hidden="false" customHeight="false" outlineLevel="0" collapsed="false">
      <c r="A25" s="4" t="s">
        <v>75</v>
      </c>
      <c r="B25" s="4" t="n">
        <v>5000000</v>
      </c>
      <c r="C25" s="4" t="n">
        <v>90000000</v>
      </c>
      <c r="D25" s="4" t="n">
        <v>25555555.56</v>
      </c>
      <c r="E25" s="4" t="n">
        <v>20000000</v>
      </c>
      <c r="F25" s="4" t="n">
        <v>230000000</v>
      </c>
      <c r="G25" s="4" t="n">
        <v>9</v>
      </c>
      <c r="H25" s="4" t="n">
        <v>1871</v>
      </c>
      <c r="I25" s="4" t="n">
        <v>657893865</v>
      </c>
      <c r="J25" s="4" t="n">
        <v>34.96</v>
      </c>
      <c r="K25" s="4" t="n">
        <v>5522</v>
      </c>
      <c r="L25" s="4" t="n">
        <v>33.88</v>
      </c>
      <c r="ALX25" s="0"/>
      <c r="ALY25" s="0"/>
      <c r="ALZ25" s="0"/>
      <c r="AMA25" s="0"/>
      <c r="AMB25" s="0"/>
      <c r="AMC25" s="0"/>
      <c r="AMD25" s="0"/>
      <c r="AME25" s="0"/>
      <c r="AMF25" s="0"/>
      <c r="AMG25" s="0"/>
      <c r="AMH25" s="0"/>
      <c r="AMI25" s="0"/>
      <c r="AMJ25" s="0"/>
    </row>
    <row r="26" customFormat="false" ht="15" hidden="false" customHeight="false" outlineLevel="0" collapsed="false">
      <c r="A26" s="4" t="s">
        <v>76</v>
      </c>
      <c r="B26" s="4" t="n">
        <v>5000000</v>
      </c>
      <c r="C26" s="4" t="n">
        <v>70000000</v>
      </c>
      <c r="D26" s="4" t="n">
        <v>19444444.44</v>
      </c>
      <c r="E26" s="4" t="n">
        <v>15000000</v>
      </c>
      <c r="F26" s="4" t="n">
        <v>175000000</v>
      </c>
      <c r="G26" s="4" t="n">
        <v>9</v>
      </c>
      <c r="H26" s="4" t="n">
        <v>1353</v>
      </c>
      <c r="I26" s="4" t="n">
        <v>636117214</v>
      </c>
      <c r="J26" s="4" t="n">
        <v>27.51</v>
      </c>
      <c r="K26" s="4" t="n">
        <v>5137</v>
      </c>
      <c r="L26" s="4" t="n">
        <v>26.34</v>
      </c>
      <c r="ALX26" s="0"/>
      <c r="ALY26" s="0"/>
      <c r="ALZ26" s="0"/>
      <c r="AMA26" s="0"/>
      <c r="AMB26" s="0"/>
      <c r="AMC26" s="0"/>
      <c r="AMD26" s="0"/>
      <c r="AME26" s="0"/>
      <c r="AMF26" s="0"/>
      <c r="AMG26" s="0"/>
      <c r="AMH26" s="0"/>
      <c r="AMI26" s="0"/>
      <c r="AMJ26" s="0"/>
    </row>
    <row r="27" customFormat="false" ht="15" hidden="false" customHeight="false" outlineLevel="0" collapsed="false">
      <c r="A27" s="4" t="s">
        <v>77</v>
      </c>
      <c r="B27" s="4" t="n">
        <v>5000000</v>
      </c>
      <c r="C27" s="4" t="n">
        <v>60000000</v>
      </c>
      <c r="D27" s="4" t="n">
        <v>18750000</v>
      </c>
      <c r="E27" s="4" t="n">
        <v>5000000</v>
      </c>
      <c r="F27" s="4" t="n">
        <v>75000000</v>
      </c>
      <c r="G27" s="4" t="n">
        <v>4</v>
      </c>
      <c r="H27" s="4" t="n">
        <v>257</v>
      </c>
      <c r="I27" s="4" t="n">
        <v>520569408</v>
      </c>
      <c r="J27" s="4" t="n">
        <v>14.41</v>
      </c>
      <c r="K27" s="4" t="n">
        <v>3149</v>
      </c>
      <c r="L27" s="4" t="n">
        <v>8.16</v>
      </c>
      <c r="ALX27" s="0"/>
      <c r="ALY27" s="0"/>
      <c r="ALZ27" s="0"/>
      <c r="AMA27" s="0"/>
      <c r="AMB27" s="0"/>
      <c r="AMC27" s="0"/>
      <c r="AMD27" s="0"/>
      <c r="AME27" s="0"/>
      <c r="AMF27" s="0"/>
      <c r="AMG27" s="0"/>
      <c r="AMH27" s="0"/>
      <c r="AMI27" s="0"/>
      <c r="AMJ27" s="0"/>
    </row>
    <row r="28" customFormat="false" ht="15" hidden="false" customHeight="false" outlineLevel="0" collapsed="false">
      <c r="A28" s="4" t="s">
        <v>78</v>
      </c>
      <c r="B28" s="4" t="n">
        <v>5000000</v>
      </c>
      <c r="C28" s="4" t="n">
        <v>50000000</v>
      </c>
      <c r="D28" s="4" t="n">
        <v>14444444.44</v>
      </c>
      <c r="E28" s="4" t="n">
        <v>10000000</v>
      </c>
      <c r="F28" s="4" t="n">
        <v>130000000</v>
      </c>
      <c r="G28" s="4" t="n">
        <v>9</v>
      </c>
      <c r="H28" s="4" t="n">
        <v>1133</v>
      </c>
      <c r="I28" s="4" t="n">
        <v>614738994</v>
      </c>
      <c r="J28" s="4" t="n">
        <v>21.15</v>
      </c>
      <c r="K28" s="4" t="n">
        <v>5113</v>
      </c>
      <c r="L28" s="4" t="n">
        <v>22.16</v>
      </c>
      <c r="ALX28" s="0"/>
      <c r="ALY28" s="0"/>
      <c r="ALZ28" s="0"/>
      <c r="AMA28" s="0"/>
      <c r="AMB28" s="0"/>
      <c r="AMC28" s="0"/>
      <c r="AMD28" s="0"/>
      <c r="AME28" s="0"/>
      <c r="AMF28" s="0"/>
      <c r="AMG28" s="0"/>
      <c r="AMH28" s="0"/>
      <c r="AMI28" s="0"/>
      <c r="AMJ28" s="0"/>
    </row>
    <row r="29" customFormat="false" ht="15" hidden="false" customHeight="false" outlineLevel="0" collapsed="false">
      <c r="A29" s="4" t="s">
        <v>79</v>
      </c>
      <c r="B29" s="4" t="n">
        <v>5000000</v>
      </c>
      <c r="C29" s="4" t="n">
        <v>100000000</v>
      </c>
      <c r="D29" s="4" t="n">
        <v>34166666.67</v>
      </c>
      <c r="E29" s="4" t="n">
        <v>15000000</v>
      </c>
      <c r="F29" s="4" t="n">
        <v>205000000</v>
      </c>
      <c r="G29" s="4" t="n">
        <v>6</v>
      </c>
      <c r="H29" s="4" t="n">
        <v>864</v>
      </c>
      <c r="I29" s="4" t="n">
        <v>536175046</v>
      </c>
      <c r="J29" s="4" t="n">
        <v>38.23</v>
      </c>
      <c r="K29" s="4" t="n">
        <v>3861</v>
      </c>
      <c r="L29" s="4" t="n">
        <v>22.38</v>
      </c>
      <c r="ALX29" s="0"/>
      <c r="ALY29" s="0"/>
      <c r="ALZ29" s="0"/>
      <c r="AMA29" s="0"/>
      <c r="AMB29" s="0"/>
      <c r="AMC29" s="0"/>
      <c r="AMD29" s="0"/>
      <c r="AME29" s="0"/>
      <c r="AMF29" s="0"/>
      <c r="AMG29" s="0"/>
      <c r="AMH29" s="0"/>
      <c r="AMI29" s="0"/>
      <c r="AMJ29" s="0"/>
    </row>
    <row r="30" customFormat="false" ht="15" hidden="false" customHeight="false" outlineLevel="0" collapsed="false">
      <c r="A30" s="4" t="s">
        <v>80</v>
      </c>
      <c r="B30" s="4" t="n">
        <v>5000000</v>
      </c>
      <c r="C30" s="4" t="n">
        <v>45000000</v>
      </c>
      <c r="D30" s="4" t="n">
        <v>11111111.11</v>
      </c>
      <c r="E30" s="4" t="n">
        <v>5000000</v>
      </c>
      <c r="F30" s="4" t="n">
        <v>100000000</v>
      </c>
      <c r="G30" s="4" t="n">
        <v>9</v>
      </c>
      <c r="H30" s="4" t="n">
        <v>685</v>
      </c>
      <c r="I30" s="4" t="n">
        <v>610578938</v>
      </c>
      <c r="J30" s="4" t="n">
        <v>16.38</v>
      </c>
      <c r="K30" s="4" t="n">
        <v>4538</v>
      </c>
      <c r="L30" s="4" t="n">
        <v>15.09</v>
      </c>
      <c r="ALX30" s="0"/>
      <c r="ALY30" s="0"/>
      <c r="ALZ30" s="0"/>
      <c r="AMA30" s="0"/>
      <c r="AMB30" s="0"/>
      <c r="AMC30" s="0"/>
      <c r="AMD30" s="0"/>
      <c r="AME30" s="0"/>
      <c r="AMF30" s="0"/>
      <c r="AMG30" s="0"/>
      <c r="AMH30" s="0"/>
      <c r="AMI30" s="0"/>
      <c r="AMJ30" s="0"/>
    </row>
    <row r="31" customFormat="false" ht="15" hidden="false" customHeight="false" outlineLevel="0" collapsed="false">
      <c r="A31" s="4" t="s">
        <v>21</v>
      </c>
      <c r="B31" s="4" t="n">
        <v>55000000</v>
      </c>
      <c r="C31" s="4" t="n">
        <v>480000000</v>
      </c>
      <c r="D31" s="4" t="n">
        <v>168472222</v>
      </c>
      <c r="E31" s="4" t="n">
        <v>115000000</v>
      </c>
      <c r="F31" s="4" t="n">
        <v>1050000000</v>
      </c>
      <c r="G31" s="4" t="n">
        <v>49</v>
      </c>
      <c r="H31" s="4" t="n">
        <v>7412</v>
      </c>
      <c r="I31" s="4" t="n">
        <f aca="false">SUM(I24:I30)</f>
        <v>4021903025</v>
      </c>
      <c r="J31" s="4" t="n">
        <f aca="false">F31/I31*100</f>
        <v>26.1070441896097</v>
      </c>
      <c r="K31" s="4" t="n">
        <f aca="false">SUM(K24:K30)</f>
        <v>30498</v>
      </c>
      <c r="L31" s="4" t="n">
        <f aca="false">H31/K31*100</f>
        <v>24.3032329988852</v>
      </c>
      <c r="ALX31" s="0"/>
      <c r="ALY31" s="0"/>
      <c r="ALZ31" s="0"/>
      <c r="AMA31" s="0"/>
      <c r="AMB31" s="0"/>
      <c r="AMC31" s="0"/>
      <c r="AMD31" s="0"/>
      <c r="AME31" s="0"/>
      <c r="AMF31" s="0"/>
      <c r="AMG31" s="0"/>
      <c r="AMH31" s="0"/>
      <c r="AMI31" s="0"/>
      <c r="AMJ31" s="0"/>
    </row>
    <row r="33" customFormat="false" ht="16" hidden="false" customHeight="false" outlineLevel="0" collapsed="false">
      <c r="A33" s="4" t="s">
        <v>23</v>
      </c>
    </row>
    <row r="34" customFormat="false" ht="16" hidden="false" customHeight="false" outlineLevel="0" collapsed="false">
      <c r="A34" s="4" t="s">
        <v>74</v>
      </c>
      <c r="B34" s="4" t="n">
        <v>5000000</v>
      </c>
      <c r="C34" s="4" t="n">
        <v>155000000</v>
      </c>
      <c r="D34" s="4" t="n">
        <v>42500000</v>
      </c>
      <c r="E34" s="4" t="n">
        <v>22500000</v>
      </c>
      <c r="F34" s="4" t="n">
        <v>255000000</v>
      </c>
      <c r="G34" s="4" t="n">
        <v>6</v>
      </c>
      <c r="H34" s="4" t="n">
        <v>1658</v>
      </c>
      <c r="I34" s="4" t="n">
        <v>445829560</v>
      </c>
      <c r="J34" s="4" t="n">
        <v>57.2</v>
      </c>
      <c r="K34" s="4" t="n">
        <v>3178</v>
      </c>
      <c r="L34" s="4" t="n">
        <v>52.17</v>
      </c>
    </row>
    <row r="35" customFormat="false" ht="16" hidden="false" customHeight="false" outlineLevel="0" collapsed="false">
      <c r="A35" s="4" t="s">
        <v>75</v>
      </c>
      <c r="B35" s="4" t="n">
        <v>5000000</v>
      </c>
      <c r="C35" s="4" t="n">
        <v>170000000</v>
      </c>
      <c r="D35" s="4" t="n">
        <v>27272727.3</v>
      </c>
      <c r="E35" s="4" t="n">
        <v>10000000</v>
      </c>
      <c r="F35" s="4" t="n">
        <v>300000000</v>
      </c>
      <c r="G35" s="4" t="n">
        <v>11</v>
      </c>
      <c r="H35" s="4" t="n">
        <v>2830</v>
      </c>
      <c r="I35" s="4" t="n">
        <v>657893865</v>
      </c>
      <c r="J35" s="4" t="n">
        <v>45.6</v>
      </c>
      <c r="K35" s="4" t="n">
        <v>5522</v>
      </c>
      <c r="L35" s="4" t="n">
        <v>51.25</v>
      </c>
    </row>
    <row r="36" customFormat="false" ht="16" hidden="false" customHeight="false" outlineLevel="0" collapsed="false">
      <c r="A36" s="4" t="s">
        <v>76</v>
      </c>
      <c r="B36" s="4" t="n">
        <v>5000000</v>
      </c>
      <c r="C36" s="4" t="n">
        <v>220000000</v>
      </c>
      <c r="D36" s="4" t="n">
        <v>64166666.7</v>
      </c>
      <c r="E36" s="4" t="n">
        <v>42500000</v>
      </c>
      <c r="F36" s="4" t="n">
        <v>385000000</v>
      </c>
      <c r="G36" s="4" t="n">
        <v>6</v>
      </c>
      <c r="H36" s="4" t="n">
        <v>2395</v>
      </c>
      <c r="I36" s="4" t="n">
        <v>636117214</v>
      </c>
      <c r="J36" s="4" t="n">
        <v>60.52</v>
      </c>
      <c r="K36" s="4" t="n">
        <v>5137</v>
      </c>
      <c r="L36" s="4" t="n">
        <v>46.62</v>
      </c>
    </row>
    <row r="37" customFormat="false" ht="16" hidden="false" customHeight="false" outlineLevel="0" collapsed="false">
      <c r="A37" s="4" t="s">
        <v>77</v>
      </c>
      <c r="B37" s="4" t="n">
        <v>5000000</v>
      </c>
      <c r="C37" s="4" t="n">
        <v>30000000</v>
      </c>
      <c r="D37" s="4" t="n">
        <v>17142857.1</v>
      </c>
      <c r="E37" s="4" t="n">
        <v>20000000</v>
      </c>
      <c r="F37" s="4" t="n">
        <v>120000000</v>
      </c>
      <c r="G37" s="4" t="n">
        <v>7</v>
      </c>
      <c r="H37" s="4" t="n">
        <v>731</v>
      </c>
      <c r="I37" s="4" t="n">
        <v>520569408</v>
      </c>
      <c r="J37" s="4" t="n">
        <v>23.05</v>
      </c>
      <c r="K37" s="4" t="n">
        <v>3149</v>
      </c>
      <c r="L37" s="4" t="n">
        <v>23.21</v>
      </c>
    </row>
    <row r="38" customFormat="false" ht="16" hidden="false" customHeight="false" outlineLevel="0" collapsed="false">
      <c r="A38" s="4" t="s">
        <v>78</v>
      </c>
      <c r="B38" s="4" t="n">
        <v>5000000</v>
      </c>
      <c r="C38" s="4" t="n">
        <v>185000000</v>
      </c>
      <c r="D38" s="4" t="n">
        <v>57142857.1</v>
      </c>
      <c r="E38" s="4" t="n">
        <v>35000000</v>
      </c>
      <c r="F38" s="4" t="n">
        <v>400000000</v>
      </c>
      <c r="G38" s="4" t="n">
        <v>7</v>
      </c>
      <c r="H38" s="4" t="n">
        <v>3028</v>
      </c>
      <c r="I38" s="4" t="n">
        <v>614738994</v>
      </c>
      <c r="J38" s="4" t="n">
        <v>65.07</v>
      </c>
      <c r="K38" s="4" t="n">
        <v>5113</v>
      </c>
      <c r="L38" s="4" t="n">
        <v>59.22</v>
      </c>
    </row>
    <row r="39" customFormat="false" ht="16" hidden="false" customHeight="false" outlineLevel="0" collapsed="false">
      <c r="A39" s="4" t="s">
        <v>79</v>
      </c>
      <c r="B39" s="4" t="n">
        <v>5000000</v>
      </c>
      <c r="C39" s="4" t="n">
        <v>225000000</v>
      </c>
      <c r="D39" s="4" t="n">
        <v>42500000</v>
      </c>
      <c r="E39" s="4" t="n">
        <v>10000000</v>
      </c>
      <c r="F39" s="4" t="n">
        <v>340000000</v>
      </c>
      <c r="G39" s="4" t="n">
        <v>8</v>
      </c>
      <c r="H39" s="4" t="n">
        <v>1919</v>
      </c>
      <c r="I39" s="4" t="n">
        <v>536175046</v>
      </c>
      <c r="J39" s="4" t="n">
        <v>63.41</v>
      </c>
      <c r="K39" s="4" t="n">
        <v>3861</v>
      </c>
      <c r="L39" s="4" t="n">
        <v>49.7</v>
      </c>
    </row>
    <row r="40" customFormat="false" ht="16" hidden="false" customHeight="false" outlineLevel="0" collapsed="false">
      <c r="A40" s="4" t="s">
        <v>80</v>
      </c>
      <c r="B40" s="4" t="n">
        <v>5000000</v>
      </c>
      <c r="C40" s="4" t="n">
        <v>65000000</v>
      </c>
      <c r="D40" s="4" t="n">
        <v>23181818.2</v>
      </c>
      <c r="E40" s="4" t="n">
        <v>15000000</v>
      </c>
      <c r="F40" s="4" t="n">
        <v>255000000</v>
      </c>
      <c r="G40" s="4" t="n">
        <v>11</v>
      </c>
      <c r="H40" s="4" t="n">
        <v>2019</v>
      </c>
      <c r="I40" s="4" t="n">
        <v>610578938</v>
      </c>
      <c r="J40" s="4" t="n">
        <v>41.76</v>
      </c>
      <c r="K40" s="4" t="n">
        <v>4538</v>
      </c>
      <c r="L40" s="4" t="n">
        <v>44.49</v>
      </c>
    </row>
    <row r="41" customFormat="false" ht="16" hidden="false" customHeight="false" outlineLevel="0" collapsed="false">
      <c r="A41" s="4" t="s">
        <v>21</v>
      </c>
      <c r="B41" s="4" t="n">
        <v>35000000</v>
      </c>
      <c r="C41" s="4" t="n">
        <v>1050000000</v>
      </c>
      <c r="D41" s="4" t="n">
        <v>273906926</v>
      </c>
      <c r="E41" s="4" t="n">
        <v>155000000</v>
      </c>
      <c r="F41" s="4" t="n">
        <v>2055000000</v>
      </c>
      <c r="G41" s="4" t="n">
        <v>56</v>
      </c>
      <c r="H41" s="4" t="n">
        <v>14580</v>
      </c>
      <c r="I41" s="4" t="n">
        <f aca="false">SUM(I34:I40)</f>
        <v>4021903025</v>
      </c>
      <c r="J41" s="4" t="n">
        <f aca="false">F41/I41*100</f>
        <v>51.0952150568076</v>
      </c>
      <c r="K41" s="4" t="n">
        <f aca="false">SUM(K34:K40)</f>
        <v>30498</v>
      </c>
      <c r="L41" s="4" t="n">
        <f aca="false">H41/K41*100</f>
        <v>47.8064135353138</v>
      </c>
    </row>
    <row r="43" customFormat="false" ht="16" hidden="false" customHeight="false" outlineLevel="0" collapsed="false">
      <c r="A43" s="4" t="s">
        <v>24</v>
      </c>
    </row>
    <row r="44" customFormat="false" ht="16" hidden="false" customHeight="false" outlineLevel="0" collapsed="false">
      <c r="A44" s="4" t="s">
        <v>74</v>
      </c>
      <c r="B44" s="4" t="n">
        <v>5000000</v>
      </c>
      <c r="C44" s="4" t="n">
        <v>30000000</v>
      </c>
      <c r="D44" s="4" t="n">
        <v>9166666.67</v>
      </c>
      <c r="E44" s="4" t="n">
        <v>5000000</v>
      </c>
      <c r="F44" s="4" t="n">
        <v>55000000</v>
      </c>
      <c r="G44" s="4" t="n">
        <v>6</v>
      </c>
      <c r="H44" s="4" t="n">
        <v>306</v>
      </c>
      <c r="I44" s="4" t="n">
        <v>445829560</v>
      </c>
      <c r="J44" s="4" t="n">
        <v>12.34</v>
      </c>
      <c r="K44" s="4" t="n">
        <v>3178</v>
      </c>
      <c r="L44" s="4" t="n">
        <v>9.63</v>
      </c>
    </row>
    <row r="45" customFormat="false" ht="16" hidden="false" customHeight="false" outlineLevel="0" collapsed="false">
      <c r="A45" s="4" t="s">
        <v>75</v>
      </c>
      <c r="B45" s="4" t="n">
        <v>5000000</v>
      </c>
      <c r="C45" s="4" t="n">
        <v>25000000</v>
      </c>
      <c r="D45" s="4" t="n">
        <v>9500000</v>
      </c>
      <c r="E45" s="4" t="n">
        <v>7500000</v>
      </c>
      <c r="F45" s="4" t="n">
        <v>95000000</v>
      </c>
      <c r="G45" s="4" t="n">
        <v>10</v>
      </c>
      <c r="H45" s="4" t="n">
        <v>863</v>
      </c>
      <c r="I45" s="4" t="n">
        <v>657893865</v>
      </c>
      <c r="J45" s="4" t="n">
        <v>14.44</v>
      </c>
      <c r="K45" s="4" t="n">
        <v>5522</v>
      </c>
      <c r="L45" s="4" t="n">
        <v>15.63</v>
      </c>
    </row>
    <row r="46" customFormat="false" ht="16" hidden="false" customHeight="false" outlineLevel="0" collapsed="false">
      <c r="A46" s="4" t="s">
        <v>76</v>
      </c>
      <c r="B46" s="4" t="n">
        <v>5000000</v>
      </c>
      <c r="C46" s="4" t="n">
        <v>55000000</v>
      </c>
      <c r="D46" s="4" t="n">
        <v>19444444.4</v>
      </c>
      <c r="E46" s="4" t="n">
        <v>20000000</v>
      </c>
      <c r="F46" s="4" t="n">
        <v>175000000</v>
      </c>
      <c r="G46" s="4" t="n">
        <v>9</v>
      </c>
      <c r="H46" s="4" t="n">
        <v>1323</v>
      </c>
      <c r="I46" s="4" t="n">
        <v>636117214</v>
      </c>
      <c r="J46" s="4" t="n">
        <v>27.51</v>
      </c>
      <c r="K46" s="4" t="n">
        <v>5137</v>
      </c>
      <c r="L46" s="4" t="n">
        <v>25.75</v>
      </c>
    </row>
    <row r="47" customFormat="false" ht="16" hidden="false" customHeight="false" outlineLevel="0" collapsed="false">
      <c r="A47" s="4" t="s">
        <v>77</v>
      </c>
      <c r="B47" s="4" t="n">
        <v>5000000</v>
      </c>
      <c r="C47" s="4" t="n">
        <v>25000000</v>
      </c>
      <c r="D47" s="4" t="n">
        <v>11666666.7</v>
      </c>
      <c r="E47" s="4" t="n">
        <v>5000000</v>
      </c>
      <c r="F47" s="4" t="n">
        <v>105000000</v>
      </c>
      <c r="G47" s="4" t="n">
        <v>9</v>
      </c>
      <c r="H47" s="4" t="n">
        <v>842</v>
      </c>
      <c r="I47" s="4" t="n">
        <v>520569408</v>
      </c>
      <c r="J47" s="4" t="n">
        <v>20.17</v>
      </c>
      <c r="K47" s="4" t="n">
        <v>3149</v>
      </c>
      <c r="L47" s="4" t="n">
        <v>26.74</v>
      </c>
    </row>
    <row r="48" customFormat="false" ht="16" hidden="false" customHeight="false" outlineLevel="0" collapsed="false">
      <c r="A48" s="4" t="s">
        <v>78</v>
      </c>
      <c r="B48" s="4" t="n">
        <v>5000000</v>
      </c>
      <c r="C48" s="4" t="n">
        <v>55000000</v>
      </c>
      <c r="D48" s="4" t="n">
        <v>30000000</v>
      </c>
      <c r="E48" s="4" t="n">
        <v>37500000</v>
      </c>
      <c r="F48" s="4" t="n">
        <v>240000000</v>
      </c>
      <c r="G48" s="4" t="n">
        <v>8</v>
      </c>
      <c r="H48" s="4" t="n">
        <v>1862</v>
      </c>
      <c r="I48" s="4" t="n">
        <v>614738994</v>
      </c>
      <c r="J48" s="4" t="n">
        <v>39.04</v>
      </c>
      <c r="K48" s="4" t="n">
        <v>5113</v>
      </c>
      <c r="L48" s="4" t="n">
        <v>36.42</v>
      </c>
    </row>
    <row r="49" customFormat="false" ht="16" hidden="false" customHeight="false" outlineLevel="0" collapsed="false">
      <c r="A49" s="4" t="s">
        <v>79</v>
      </c>
      <c r="B49" s="4" t="n">
        <v>5000000</v>
      </c>
      <c r="C49" s="4" t="n">
        <v>40000000</v>
      </c>
      <c r="D49" s="4" t="n">
        <v>16000000</v>
      </c>
      <c r="E49" s="4" t="n">
        <v>5000000</v>
      </c>
      <c r="F49" s="4" t="n">
        <v>80000000</v>
      </c>
      <c r="G49" s="4" t="n">
        <v>5</v>
      </c>
      <c r="H49" s="4" t="n">
        <v>786</v>
      </c>
      <c r="I49" s="4" t="n">
        <v>536175046</v>
      </c>
      <c r="J49" s="4" t="n">
        <v>14.92</v>
      </c>
      <c r="K49" s="4" t="n">
        <v>3861</v>
      </c>
      <c r="L49" s="4" t="n">
        <v>20.36</v>
      </c>
    </row>
    <row r="50" customFormat="false" ht="16" hidden="false" customHeight="false" outlineLevel="0" collapsed="false">
      <c r="A50" s="4" t="s">
        <v>80</v>
      </c>
      <c r="B50" s="4" t="n">
        <v>5000000</v>
      </c>
      <c r="C50" s="4" t="n">
        <v>70000000</v>
      </c>
      <c r="D50" s="4" t="n">
        <v>25833333.3</v>
      </c>
      <c r="E50" s="4" t="n">
        <v>15000000</v>
      </c>
      <c r="F50" s="4" t="n">
        <v>155000000</v>
      </c>
      <c r="G50" s="4" t="n">
        <v>6</v>
      </c>
      <c r="H50" s="4" t="n">
        <v>1299</v>
      </c>
      <c r="I50" s="4" t="n">
        <v>610578938</v>
      </c>
      <c r="J50" s="4" t="n">
        <v>25.39</v>
      </c>
      <c r="K50" s="4" t="n">
        <v>4538</v>
      </c>
      <c r="L50" s="4" t="n">
        <v>28.62</v>
      </c>
    </row>
    <row r="51" customFormat="false" ht="16" hidden="false" customHeight="false" outlineLevel="0" collapsed="false">
      <c r="A51" s="4" t="s">
        <v>21</v>
      </c>
      <c r="B51" s="4" t="n">
        <v>35000000</v>
      </c>
      <c r="C51" s="4" t="n">
        <v>300000000</v>
      </c>
      <c r="D51" s="4" t="n">
        <v>121611111</v>
      </c>
      <c r="E51" s="4" t="n">
        <v>95000000</v>
      </c>
      <c r="F51" s="4" t="n">
        <v>905000000</v>
      </c>
      <c r="G51" s="4" t="n">
        <v>53</v>
      </c>
      <c r="H51" s="4" t="n">
        <v>7281</v>
      </c>
      <c r="I51" s="4" t="n">
        <f aca="false">SUM(I44:I50)</f>
        <v>4021903025</v>
      </c>
      <c r="J51" s="4" t="n">
        <f aca="false">F51/I51*100</f>
        <v>22.5017857062827</v>
      </c>
      <c r="K51" s="4" t="n">
        <f aca="false">SUM(K44:K50)</f>
        <v>30498</v>
      </c>
      <c r="L51" s="4" t="n">
        <f aca="false">H51/K51*100</f>
        <v>23.873696635845</v>
      </c>
    </row>
    <row r="53" customFormat="false" ht="16" hidden="false" customHeight="false" outlineLevel="0" collapsed="false">
      <c r="A53" s="4" t="s">
        <v>25</v>
      </c>
    </row>
    <row r="54" customFormat="false" ht="16" hidden="false" customHeight="false" outlineLevel="0" collapsed="false">
      <c r="A54" s="4" t="s">
        <v>74</v>
      </c>
      <c r="B54" s="4" t="n">
        <v>5000000</v>
      </c>
      <c r="C54" s="4" t="n">
        <v>25000000</v>
      </c>
      <c r="D54" s="4" t="n">
        <v>7857142.86</v>
      </c>
      <c r="E54" s="4" t="n">
        <v>5000000</v>
      </c>
      <c r="F54" s="4" t="n">
        <v>55000000</v>
      </c>
      <c r="G54" s="4" t="n">
        <v>7</v>
      </c>
      <c r="H54" s="4" t="n">
        <v>367</v>
      </c>
      <c r="I54" s="4" t="n">
        <v>445829560</v>
      </c>
      <c r="J54" s="4" t="n">
        <v>12.34</v>
      </c>
      <c r="K54" s="4" t="n">
        <v>3178</v>
      </c>
      <c r="L54" s="4" t="n">
        <v>11.55</v>
      </c>
    </row>
    <row r="55" customFormat="false" ht="16" hidden="false" customHeight="false" outlineLevel="0" collapsed="false">
      <c r="A55" s="4" t="s">
        <v>75</v>
      </c>
      <c r="B55" s="4" t="n">
        <v>5000000</v>
      </c>
      <c r="C55" s="4" t="n">
        <v>50000000</v>
      </c>
      <c r="D55" s="4" t="n">
        <v>17500000</v>
      </c>
      <c r="E55" s="4" t="n">
        <v>15000000</v>
      </c>
      <c r="F55" s="4" t="n">
        <v>175000000</v>
      </c>
      <c r="G55" s="4" t="n">
        <v>10</v>
      </c>
      <c r="H55" s="4" t="n">
        <v>2001</v>
      </c>
      <c r="I55" s="4" t="n">
        <v>657893865</v>
      </c>
      <c r="J55" s="4" t="n">
        <v>26.6</v>
      </c>
      <c r="K55" s="4" t="n">
        <v>5522</v>
      </c>
      <c r="L55" s="4" t="n">
        <v>36.24</v>
      </c>
    </row>
    <row r="56" customFormat="false" ht="16" hidden="false" customHeight="false" outlineLevel="0" collapsed="false">
      <c r="A56" s="4" t="s">
        <v>76</v>
      </c>
      <c r="B56" s="4" t="n">
        <v>5000000</v>
      </c>
      <c r="C56" s="4" t="n">
        <v>60000000</v>
      </c>
      <c r="D56" s="4" t="n">
        <v>21250000</v>
      </c>
      <c r="E56" s="4" t="n">
        <v>10000000</v>
      </c>
      <c r="F56" s="4" t="n">
        <v>170000000</v>
      </c>
      <c r="G56" s="4" t="n">
        <v>8</v>
      </c>
      <c r="H56" s="4" t="n">
        <v>1650</v>
      </c>
      <c r="I56" s="4" t="n">
        <v>636117214</v>
      </c>
      <c r="J56" s="4" t="n">
        <v>26.72</v>
      </c>
      <c r="K56" s="4" t="n">
        <v>5137</v>
      </c>
      <c r="L56" s="4" t="n">
        <v>32.12</v>
      </c>
    </row>
    <row r="57" customFormat="false" ht="16" hidden="false" customHeight="false" outlineLevel="0" collapsed="false">
      <c r="A57" s="4" t="s">
        <v>77</v>
      </c>
      <c r="B57" s="4" t="n">
        <v>5000000</v>
      </c>
      <c r="C57" s="4" t="n">
        <v>30000000</v>
      </c>
      <c r="D57" s="4" t="n">
        <v>8181818.18</v>
      </c>
      <c r="E57" s="4" t="n">
        <v>5000000</v>
      </c>
      <c r="F57" s="4" t="n">
        <v>90000000</v>
      </c>
      <c r="G57" s="4" t="n">
        <v>11</v>
      </c>
      <c r="H57" s="4" t="n">
        <v>735</v>
      </c>
      <c r="I57" s="4" t="n">
        <v>520569408</v>
      </c>
      <c r="J57" s="4" t="n">
        <v>17.29</v>
      </c>
      <c r="K57" s="4" t="n">
        <v>3149</v>
      </c>
      <c r="L57" s="4" t="n">
        <v>23.34</v>
      </c>
    </row>
    <row r="58" customFormat="false" ht="16" hidden="false" customHeight="false" outlineLevel="0" collapsed="false">
      <c r="A58" s="4" t="s">
        <v>78</v>
      </c>
      <c r="B58" s="4" t="n">
        <v>5000000</v>
      </c>
      <c r="C58" s="4" t="n">
        <v>45000000</v>
      </c>
      <c r="D58" s="4" t="n">
        <v>20000000</v>
      </c>
      <c r="E58" s="4" t="n">
        <v>15000000</v>
      </c>
      <c r="F58" s="4" t="n">
        <v>180000000</v>
      </c>
      <c r="G58" s="4" t="n">
        <v>9</v>
      </c>
      <c r="H58" s="4" t="n">
        <v>1439</v>
      </c>
      <c r="I58" s="4" t="n">
        <v>614738994</v>
      </c>
      <c r="J58" s="4" t="n">
        <v>29.28</v>
      </c>
      <c r="K58" s="4" t="n">
        <v>5113</v>
      </c>
      <c r="L58" s="4" t="n">
        <v>28.14</v>
      </c>
    </row>
    <row r="59" customFormat="false" ht="16" hidden="false" customHeight="false" outlineLevel="0" collapsed="false">
      <c r="A59" s="4" t="s">
        <v>79</v>
      </c>
      <c r="B59" s="4" t="n">
        <v>5000000</v>
      </c>
      <c r="C59" s="4" t="n">
        <v>50000000</v>
      </c>
      <c r="D59" s="4" t="n">
        <v>17142857.1</v>
      </c>
      <c r="E59" s="4" t="n">
        <v>5000000</v>
      </c>
      <c r="F59" s="4" t="n">
        <v>120000000</v>
      </c>
      <c r="G59" s="4" t="n">
        <v>7</v>
      </c>
      <c r="H59" s="4" t="n">
        <v>855</v>
      </c>
      <c r="I59" s="4" t="n">
        <v>536175046</v>
      </c>
      <c r="J59" s="4" t="n">
        <v>22.38</v>
      </c>
      <c r="K59" s="4" t="n">
        <v>3861</v>
      </c>
      <c r="L59" s="4" t="n">
        <v>22.14</v>
      </c>
    </row>
    <row r="60" customFormat="false" ht="16" hidden="false" customHeight="false" outlineLevel="0" collapsed="false">
      <c r="A60" s="4" t="s">
        <v>80</v>
      </c>
      <c r="B60" s="4" t="n">
        <v>5000000</v>
      </c>
      <c r="C60" s="4" t="n">
        <v>20000000</v>
      </c>
      <c r="D60" s="4" t="n">
        <v>7500000</v>
      </c>
      <c r="E60" s="4" t="n">
        <v>5000000</v>
      </c>
      <c r="F60" s="4" t="n">
        <v>45000000</v>
      </c>
      <c r="G60" s="4" t="n">
        <v>6</v>
      </c>
      <c r="H60" s="4" t="n">
        <v>332</v>
      </c>
      <c r="I60" s="4" t="n">
        <v>610578938</v>
      </c>
      <c r="J60" s="4" t="n">
        <v>7.37</v>
      </c>
      <c r="K60" s="4" t="n">
        <v>4538</v>
      </c>
      <c r="L60" s="4" t="n">
        <v>7.32</v>
      </c>
    </row>
    <row r="61" customFormat="false" ht="16" hidden="false" customHeight="false" outlineLevel="0" collapsed="false">
      <c r="A61" s="4" t="s">
        <v>21</v>
      </c>
      <c r="B61" s="4" t="n">
        <v>35000000</v>
      </c>
      <c r="C61" s="4" t="n">
        <v>280000000</v>
      </c>
      <c r="D61" s="4" t="n">
        <v>99431818</v>
      </c>
      <c r="E61" s="4" t="n">
        <v>60000000</v>
      </c>
      <c r="F61" s="4" t="n">
        <v>835000000</v>
      </c>
      <c r="G61" s="4" t="n">
        <v>58</v>
      </c>
      <c r="H61" s="4" t="n">
        <v>7379</v>
      </c>
      <c r="I61" s="4" t="n">
        <f aca="false">SUM(I54:I60)</f>
        <v>4021903025</v>
      </c>
      <c r="J61" s="4" t="n">
        <f aca="false">F61/I61*100</f>
        <v>20.761316093642</v>
      </c>
      <c r="K61" s="4" t="n">
        <f aca="false">SUM(K54:K60)</f>
        <v>30498</v>
      </c>
      <c r="L61" s="4" t="n">
        <f aca="false">H61/K61*100</f>
        <v>24.1950291822415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2021-09-24T06:24:49Z</dcterms:created>
  <dc:creator>Thomas Lux</dc:creator>
  <dc:description/>
  <dc:language>en-US</dc:language>
  <cp:lastModifiedBy>Raz Avni</cp:lastModifiedBy>
  <dcterms:modified xsi:type="dcterms:W3CDTF">2021-09-29T21:35:25Z</dcterms:modified>
  <cp:revision>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