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5600" windowHeight="14580" activeTab="1"/>
  </bookViews>
  <sheets>
    <sheet name="S. Table 4A" sheetId="3" r:id="rId1"/>
    <sheet name="S. Table 4B" sheetId="22" r:id="rId2"/>
  </sheets>
  <definedNames>
    <definedName name="meds_by_archetypes_awaFile" localSheetId="1">'S. Table 4B'!$A$3:$D$115</definedName>
    <definedName name="meds_by_archetypes_awaFile_selected" localSheetId="1">'S. Table 4B'!#REF!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.metab.targ.txt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2" name="A.metab.targ.txt1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3" name="A.metab.untarg.txt" type="6" refreshedVersion="0" background="1" saveData="1">
    <textPr fileType="mac" sourceFile="Macintosh HD:Users:caroline:Documents:DTU_Projects:DIRECT:VIP:Manuscript AWA:Archetypes_clusters:drive-download-20200130T131930Z-001:data (2):A.metab.untarg.txt" thousands=" ">
      <textFields count="5">
        <textField/>
        <textField/>
        <textField/>
        <textField/>
        <textField/>
      </textFields>
    </textPr>
  </connection>
  <connection id="4" name="A.myriad.txt" type="6" refreshedVersion="0" background="1" saveData="1">
    <textPr fileType="mac" sourceFile="Macintosh HD:Users:caroline:Documents:DTU_Projects:DIRECT:VIP:Manuscript AWA:Archetypes_clusters:drive-download-20200130T131930Z-001:data (2):A.myriad.txt" thousands=" ">
      <textFields count="5">
        <textField/>
        <textField/>
        <textField/>
        <textField/>
        <textField/>
      </textFields>
    </textPr>
  </connection>
  <connection id="5" name="A.OLINK.txt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6" name="A.OLINK.txt1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7" name="A.prot.txt" type="6" refreshedVersion="0" background="1" saveData="1">
    <textPr fileType="mac" sourceFile="Macintosh HD:Users:caroline:Documents:DTU_Projects:DIRECT:VIP:Manuscript AWA:Archetypes_clusters:drive-download-20200130T131930Z-001:data (2):A.prot.txt" thousands=" ">
      <textFields count="6">
        <textField/>
        <textField/>
        <textField/>
        <textField/>
        <textField/>
        <textField/>
      </textFields>
    </textPr>
  </connection>
  <connection id="8" name="A.transcript.txt" type="6" refreshedVersion="0" background="1" saveData="1">
    <textPr fileType="mac" sourceFile="Macintosh HD:Users:caroline:Documents:DTU_Projects:DIRECT:VIP:Manuscript AWA:Archetypes_clusters:drive-download-20200130T131930Z-001:data (2):A.transcript.txt" thousands=" ">
      <textFields count="6">
        <textField/>
        <textField/>
        <textField/>
        <textField/>
        <textField/>
        <textField/>
      </textFields>
    </textPr>
  </connection>
  <connection id="9" name="B.metab.targ.txt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0" name="B.metab.targ.txt1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1" name="B.metab.untarg.txt" type="6" refreshedVersion="0" background="1" saveData="1">
    <textPr fileType="mac" sourceFile="Macintosh HD:Users:caroline:Documents:DTU_Projects:DIRECT:VIP:Manuscript AWA:Archetypes_clusters:drive-download-20200130T131930Z-001:data (2):B.metab.untarg.txt" thousands=" ">
      <textFields count="5">
        <textField/>
        <textField/>
        <textField/>
        <textField/>
        <textField/>
      </textFields>
    </textPr>
  </connection>
  <connection id="12" name="B.myriad.txt" type="6" refreshedVersion="0" background="1" saveData="1">
    <textPr fileType="mac" sourceFile="Macintosh HD:Users:caroline:Documents:DTU_Projects:DIRECT:VIP:Manuscript AWA:Archetypes_clusters:drive-download-20200130T131930Z-001:data (2):B.myriad.txt" thousands=" ">
      <textFields count="5">
        <textField/>
        <textField/>
        <textField/>
        <textField/>
        <textField/>
      </textFields>
    </textPr>
  </connection>
  <connection id="13" name="B.OLINK.txt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4" name="B.OLINK.txt1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5" name="B.prot.txt" type="6" refreshedVersion="0" background="1" saveData="1">
    <textPr fileType="mac" sourceFile="Macintosh HD:Users:caroline:Documents:DTU_Projects:DIRECT:VIP:Manuscript AWA:Archetypes_clusters:drive-download-20200130T131930Z-001:data (2):B.prot.txt" thousands=" ">
      <textFields count="6">
        <textField/>
        <textField/>
        <textField/>
        <textField/>
        <textField/>
        <textField/>
      </textFields>
    </textPr>
  </connection>
  <connection id="16" name="B.transcript.txt" type="6" refreshedVersion="0" background="1" saveData="1">
    <textPr fileType="mac" sourceFile="Macintosh HD:Users:caroline:Documents:DTU_Projects:DIRECT:VIP:Manuscript AWA:Archetypes_clusters:drive-download-20200130T131930Z-001:data (2):B.transcript.txt" thousands=" ">
      <textFields count="6">
        <textField/>
        <textField/>
        <textField/>
        <textField/>
        <textField/>
        <textField/>
      </textFields>
    </textPr>
  </connection>
  <connection id="17" name="C.metab.targ.txt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8" name="C.metab.targ.txt1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9" name="C.metab.untarg.txt" type="6" refreshedVersion="0" background="1" saveData="1">
    <textPr fileType="mac" sourceFile="Macintosh HD:Users:caroline:Documents:DTU_Projects:DIRECT:VIP:Manuscript AWA:Archetypes_clusters:drive-download-20200130T131930Z-001:data (2):C.metab.untarg.txt" thousands=" ">
      <textFields count="5">
        <textField/>
        <textField/>
        <textField/>
        <textField/>
        <textField/>
      </textFields>
    </textPr>
  </connection>
  <connection id="20" name="C.myriad.txt" type="6" refreshedVersion="0" background="1" saveData="1">
    <textPr fileType="mac" sourceFile="Macintosh HD:Users:caroline:Documents:DTU_Projects:DIRECT:VIP:Manuscript AWA:Archetypes_clusters:drive-download-20200130T131930Z-001:data (2):C.myriad.txt" thousands=" ">
      <textFields count="5">
        <textField/>
        <textField/>
        <textField/>
        <textField/>
        <textField/>
      </textFields>
    </textPr>
  </connection>
  <connection id="21" name="C.OLINK.txt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2" name="C.OLINK.txt1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3" name="C.prot.txt" type="6" refreshedVersion="0" background="1" saveData="1">
    <textPr fileType="mac" sourceFile="Macintosh HD:Users:caroline:Documents:DTU_Projects:DIRECT:VIP:Manuscript AWA:Archetypes_clusters:drive-download-20200130T131930Z-001:data (2):C.prot.txt" thousands=" ">
      <textFields count="6">
        <textField/>
        <textField/>
        <textField/>
        <textField/>
        <textField/>
        <textField/>
      </textFields>
    </textPr>
  </connection>
  <connection id="24" name="C.transcript.txt" type="6" refreshedVersion="0" background="1" saveData="1">
    <textPr fileType="mac" sourceFile="Macintosh HD:Users:caroline:Documents:DTU_Projects:DIRECT:VIP:Manuscript AWA:Archetypes_clusters:drive-download-20200130T131930Z-001:data (2):C.transcript.txt" thousands=" ">
      <textFields count="6">
        <textField/>
        <textField/>
        <textField/>
        <textField/>
        <textField/>
        <textField/>
      </textFields>
    </textPr>
  </connection>
  <connection id="25" name="D.metab.targ.txt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6" name="D.metab.targ.txt1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7" name="D.metab.untarg.txt" type="6" refreshedVersion="0" background="1" saveData="1">
    <textPr fileType="mac" sourceFile="Macintosh HD:Users:caroline:Documents:DTU_Projects:DIRECT:VIP:Manuscript AWA:Archetypes_clusters:drive-download-20200130T131930Z-001:data (2):D.metab.untarg.txt" thousands=" ">
      <textFields count="5">
        <textField/>
        <textField/>
        <textField/>
        <textField/>
        <textField/>
      </textFields>
    </textPr>
  </connection>
  <connection id="28" name="D.myriad.txt" type="6" refreshedVersion="0" background="1" saveData="1">
    <textPr fileType="mac" sourceFile="Macintosh HD:Users:caroline:Documents:DTU_Projects:DIRECT:VIP:Manuscript AWA:Archetypes_clusters:drive-download-20200130T131930Z-001:data (2):D.myriad.txt" thousands=" ">
      <textFields count="5">
        <textField/>
        <textField/>
        <textField/>
        <textField/>
        <textField/>
      </textFields>
    </textPr>
  </connection>
  <connection id="29" name="D.OLINK.txt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0" name="D.OLINK.txt1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1" name="D.prot.txt" type="6" refreshedVersion="0" background="1" saveData="1">
    <textPr fileType="mac" sourceFile="Macintosh HD:Users:caroline:Documents:DTU_Projects:DIRECT:VIP:Manuscript AWA:Archetypes_clusters:drive-download-20200130T131930Z-001:data (2):D.prot.txt" thousands=" ">
      <textFields count="6">
        <textField/>
        <textField/>
        <textField/>
        <textField/>
        <textField/>
        <textField/>
      </textFields>
    </textPr>
  </connection>
  <connection id="32" name="D.transcript.txt" type="6" refreshedVersion="0" background="1" saveData="1">
    <textPr fileType="mac" sourceFile="Macintosh HD:Users:caroline:Documents:DTU_Projects:DIRECT:VIP:Manuscript AWA:Archetypes_clusters:drive-download-20200130T131930Z-001:data (2):D.transcript.txt" thousands=" ">
      <textFields count="6">
        <textField/>
        <textField/>
        <textField/>
        <textField/>
        <textField/>
        <textField/>
      </textFields>
    </textPr>
  </connection>
  <connection id="33" name="meds_by_archetypes_awaFile.txt" type="6" refreshedVersion="0" background="1" saveData="1">
    <textPr fileType="mac" sourceFile="Macintosh HD:Users:caroline:Documents:DTU_Projects:DIRECT:VIP:Manuscript AWA:Archetypes_clusters:figures:Meds and LG plots:meds_by_archetypes_awaFile.txt" thousands=" ">
      <textFields count="5">
        <textField/>
        <textField/>
        <textField/>
        <textField/>
        <textField/>
      </textFields>
    </textPr>
  </connection>
  <connection id="34" name="S_Table.psGRS.regression.txt" type="6" refreshedVersion="0" background="1" saveData="1">
    <textPr fileType="mac" sourceFile="Macintosh HD:Users:caroline:Documents:DTU_Projects:DIRECT:VIP:Manuscript AWA:Archetypes_clusters:drive-download-20200130T131930Z-001:data (3):S_Table.psGRS.regression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name="Sup.Table.HbA1c_slopes.regression.txt" type="6" refreshedVersion="0" background="1" saveData="1">
    <textPr fileType="mac" sourceFile="Macintosh HD:Users:caroline:Documents:DTU_Projects:DIRECT:VIP:Manuscript AWA:Archetypes_clusters:drive-download-20200130T131930Z-001:data (3):Sup.Table.HbA1c_slopes.regression.txt" thousands=" " space="1" consecutive="1">
      <textFields count="6">
        <textField/>
        <textField/>
        <textField/>
        <textField/>
        <textField/>
        <textField/>
      </textFields>
    </textPr>
  </connection>
  <connection id="36" name="Sup.Table.psGRS_regression.txt" type="6" refreshedVersion="0" background="1" saveData="1">
    <textPr fileType="mac" sourceFile="Macintosh HD:Users:caroline:Documents:DTU_Projects:DIRECT:VIP:Manuscript AWA:Archetypes_clusters:figures and tables:Supp_tables:Sup.Table.psGRS_regression.txt" thousands=" 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name="Sup.Table1.phenotype_regression.txt" type="6" refreshedVersion="0" background="1" saveData="1">
    <textPr fileType="mac" sourceFile="Macintosh HD:Users:caroline:Documents:DTU_Projects:DIRECT:VIP:Manuscript AWA:Archetypes_clusters:figures:Supp_tables:Sup.Table1.phenotype_regression.txt" thousands=" 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8" name="Sup.Table2.extra_phenotypes_noDiet.txt" type="6" refreshedVersion="0" background="1" saveData="1">
    <textPr fileType="mac" sourceFile="Macintosh HD:Users:caroline:Documents:DTU_Projects:DIRECT:VIP:Manuscript AWA:Archetypes_clusters:figures:Supp_tables:Sup.Table2.extra_phenotypes_noDiet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name="Sup.Table2.extra_phenotypes_noDiet.txt1" type="6" refreshedVersion="0" background="1" saveData="1">
    <textPr fileType="mac" sourceFile="Macintosh HD:Users:caroline:Documents:DTU_Projects:DIRECT:VIP:Manuscript AWA:Archetypes_clusters:figures:Supp_tables:Sup.Table2.extra_phenotypes_noDiet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<sst xmlns="http://schemas.openxmlformats.org/spreadsheetml/2006/main" count="80" uniqueCount="33">
  <si>
    <t>B: p-value</t>
  </si>
  <si>
    <t>B: estimate</t>
  </si>
  <si>
    <t>C: p-value</t>
  </si>
  <si>
    <t>C: estimate</t>
  </si>
  <si>
    <t>D: p-value</t>
  </si>
  <si>
    <t>D: estimate</t>
  </si>
  <si>
    <t>A: p-value</t>
  </si>
  <si>
    <t>A: estimate</t>
  </si>
  <si>
    <t>Group</t>
  </si>
  <si>
    <t>All</t>
  </si>
  <si>
    <t>Treated</t>
  </si>
  <si>
    <t>Untreated</t>
  </si>
  <si>
    <t>Medication</t>
  </si>
  <si>
    <t>Visit</t>
  </si>
  <si>
    <t>Metformin</t>
  </si>
  <si>
    <t>M0</t>
  </si>
  <si>
    <t>M18</t>
  </si>
  <si>
    <t>M36</t>
  </si>
  <si>
    <t>Insulin</t>
  </si>
  <si>
    <t>Any T2D medication</t>
  </si>
  <si>
    <t>A: OR</t>
  </si>
  <si>
    <t>B: OR</t>
  </si>
  <si>
    <t>C: OR</t>
  </si>
  <si>
    <t>D: OR</t>
  </si>
  <si>
    <t>Alpha-glucosidase inhibitor</t>
  </si>
  <si>
    <t>DPP inhibitor</t>
  </si>
  <si>
    <t>GLP-1R agonist</t>
  </si>
  <si>
    <t>SGLT2 inhibitor</t>
  </si>
  <si>
    <t>Sulfonylurea</t>
  </si>
  <si>
    <t>Metformin change</t>
  </si>
  <si>
    <t>S. Table 5. Association between medication and archetype-scores, assessed by logistic regression. Change in treatment indicates either start of new treatment or increase in dose of existing treatment.</t>
  </si>
  <si>
    <t>Any T2D medication change</t>
  </si>
  <si>
    <t>S. Table 4A. Association between disease progression and archetype-scores, assessed by the slope of HbA1C during 36 months of follow-up. Association was tested by linear regression.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</si>
</sst>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49" fontId="0" fillId="0" borderId="0" xfId="0" applyNumberFormat="1"/>
  </cellXfs>
  <cellStyles count="28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numFmt numFmtId="164" formatCode="0.000"/>
    </dxf>
    <dxf>
      <numFmt numFmtId="15" formatCode="0.00E+00"/>
    </dxf>
    <dxf>
      <numFmt numFmtId="164" formatCode="0.000"/>
    </dxf>
    <dxf>
      <numFmt numFmtId="15" formatCode="0.00E+00"/>
    </dxf>
    <dxf>
      <numFmt numFmtId="164" formatCode="0.000"/>
    </dxf>
    <dxf>
      <numFmt numFmtId="15" formatCode="0.00E+00"/>
    </dxf>
    <dxf>
      <numFmt numFmtId="164" formatCode="0.000"/>
    </dxf>
    <dxf>
      <numFmt numFmtId="15" formatCode="0.00E+0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eds_by_archetypes_awaFile" connectionId="33" autoFormatId="0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able3" displayName="Table3" ref="A3:I6" totalsRowShown="0">
  <autoFilter ref="A3:I6"/>
  <tableColumns count="9">
    <tableColumn id="1" name="Group"/>
    <tableColumn id="4" name="A: p-value" dataDxfId="8"/>
    <tableColumn id="5" name="A: estimate" dataDxfId="7"/>
    <tableColumn id="6" name="B: p-value" dataDxfId="6"/>
    <tableColumn id="7" name="B: estimate" dataDxfId="5"/>
    <tableColumn id="8" name="C: p-value" dataDxfId="4"/>
    <tableColumn id="9" name="C: estimate" dataDxfId="3"/>
    <tableColumn id="10" name="D: p-value" dataDxfId="2"/>
    <tableColumn id="11" name="D: estimate" dataDxfId="1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7" name="Table7" displayName="Table7" ref="A3:J31" totalsRowShown="0">
  <autoFilter ref="A3:J31"/>
  <tableColumns count="10">
    <tableColumn id="1" name="Medication"/>
    <tableColumn id="11" name="Visit"/>
    <tableColumn id="2" name="A: p-value"/>
    <tableColumn id="3" name="A: OR"/>
    <tableColumn id="4" name="B: p-value"/>
    <tableColumn id="5" name="B: OR"/>
    <tableColumn id="6" name="C: p-value"/>
    <tableColumn id="7" name="C: OR"/>
    <tableColumn id="8" name="D: p-value"/>
    <tableColumn id="9" name="D: O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A2" sqref="A2"/>
    </sheetView>
  </sheetViews>
  <sheetFormatPr baseColWidth="10" defaultRowHeight="15" x14ac:dyDescent="0"/>
  <cols>
    <col min="2" max="2" width="16" customWidth="1"/>
    <col min="3" max="3" width="11.6640625" customWidth="1"/>
    <col min="4" max="4" width="13" customWidth="1"/>
    <col min="5" max="5" width="11.6640625" customWidth="1"/>
    <col min="6" max="6" width="13" customWidth="1"/>
    <col min="7" max="7" width="11.5" customWidth="1"/>
    <col min="8" max="8" width="12.83203125" customWidth="1"/>
    <col min="9" max="9" width="11.6640625" customWidth="1"/>
    <col min="10" max="10" width="14.83203125" customWidth="1"/>
  </cols>
  <sheetData>
    <row r="1" spans="1:9">
      <c r="A1" s="2" t="s">
        <v>32</v>
      </c>
    </row>
    <row r="3" spans="1:9">
      <c r="A3" t="s">
        <v>8</v>
      </c>
      <c r="B3" t="s">
        <v>6</v>
      </c>
      <c r="C3" t="s">
        <v>7</v>
      </c>
      <c r="D3" t="s">
        <v>0</v>
      </c>
      <c r="E3" t="s">
        <v>1</v>
      </c>
      <c r="F3" t="s">
        <v>2</v>
      </c>
      <c r="G3" t="s">
        <v>3</v>
      </c>
      <c r="H3" t="s">
        <v>4</v>
      </c>
      <c r="I3" t="s">
        <v>5</v>
      </c>
    </row>
    <row r="4" spans="1:9">
      <c r="A4" t="s">
        <v>9</v>
      </c>
      <c r="B4" s="1">
        <v>7.7781975060982994E-6</v>
      </c>
      <c r="C4">
        <v>-3.0848786916930299E-2</v>
      </c>
      <c r="D4">
        <v>0.70178265968879605</v>
      </c>
      <c r="E4">
        <v>1.9298968816184299E-3</v>
      </c>
      <c r="F4">
        <v>0.15276964972645099</v>
      </c>
      <c r="G4">
        <v>9.9333538977966398E-3</v>
      </c>
      <c r="H4">
        <v>2.8028289418344102E-3</v>
      </c>
      <c r="I4">
        <v>1.90232084231431E-2</v>
      </c>
    </row>
    <row r="5" spans="1:9">
      <c r="A5" t="s">
        <v>10</v>
      </c>
      <c r="B5">
        <v>2.38548710466866E-3</v>
      </c>
      <c r="C5">
        <v>-2.2988073554637199E-2</v>
      </c>
      <c r="D5">
        <v>0.19698902767492801</v>
      </c>
      <c r="E5">
        <v>7.7053963550330201E-3</v>
      </c>
      <c r="F5">
        <v>3.2174294399247301E-2</v>
      </c>
      <c r="G5">
        <v>1.7865592857227601E-2</v>
      </c>
      <c r="H5">
        <v>0.76217444451980298</v>
      </c>
      <c r="I5">
        <v>-2.55397610573316E-3</v>
      </c>
    </row>
    <row r="6" spans="1:9">
      <c r="A6" t="s">
        <v>11</v>
      </c>
      <c r="B6">
        <v>1.6903130703673101E-2</v>
      </c>
      <c r="C6">
        <v>-3.1380875618062999E-2</v>
      </c>
      <c r="D6">
        <v>0.31713286548063202</v>
      </c>
      <c r="E6">
        <v>-9.4367610739819405E-3</v>
      </c>
      <c r="F6">
        <v>0.84617813460798896</v>
      </c>
      <c r="G6">
        <v>-2.4828305487751201E-3</v>
      </c>
      <c r="H6" s="1">
        <v>3.3680625328165701E-7</v>
      </c>
      <c r="I6">
        <v>4.3338126873153797E-2</v>
      </c>
    </row>
  </sheetData>
  <conditionalFormatting sqref="D4:D6 F4:F6 H4:H6 B4:B6">
    <cfRule type="cellIs" dxfId="9" priority="1" operator="lessThan">
      <formula>0.05</formula>
    </cfRule>
  </conditionalFormatting>
  <pageMargins left="0.7" right="0.7" top="0.75" bottom="0.75" header="0.3" footer="0.3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A12" sqref="A12:A13"/>
    </sheetView>
  </sheetViews>
  <sheetFormatPr baseColWidth="10" defaultRowHeight="15" x14ac:dyDescent="0"/>
  <cols>
    <col min="1" max="1" width="26.33203125" customWidth="1"/>
    <col min="2" max="2" width="9.33203125" customWidth="1"/>
    <col min="3" max="4" width="12.1640625" bestFit="1" customWidth="1"/>
    <col min="5" max="5" width="11.83203125" customWidth="1"/>
    <col min="7" max="7" width="11.83203125" customWidth="1"/>
    <col min="9" max="9" width="12" customWidth="1"/>
  </cols>
  <sheetData>
    <row r="1" spans="1:10">
      <c r="A1" t="s">
        <v>30</v>
      </c>
    </row>
    <row r="3" spans="1:10">
      <c r="A3" t="s">
        <v>12</v>
      </c>
      <c r="B3" t="s">
        <v>13</v>
      </c>
      <c r="C3" t="s">
        <v>6</v>
      </c>
      <c r="D3" t="s">
        <v>20</v>
      </c>
      <c r="E3" t="s">
        <v>0</v>
      </c>
      <c r="F3" t="s">
        <v>21</v>
      </c>
      <c r="G3" t="s">
        <v>2</v>
      </c>
      <c r="H3" t="s">
        <v>22</v>
      </c>
      <c r="I3" t="s">
        <v>4</v>
      </c>
      <c r="J3" t="s">
        <v>23</v>
      </c>
    </row>
    <row r="4" spans="1:10">
      <c r="A4" t="s">
        <v>14</v>
      </c>
      <c r="B4" t="s">
        <v>15</v>
      </c>
      <c r="C4">
        <v>9.4396106883927998E-4</v>
      </c>
      <c r="D4">
        <v>0.32718979702094497</v>
      </c>
      <c r="E4">
        <v>0.62303737571429896</v>
      </c>
      <c r="F4">
        <v>0.80428879139369902</v>
      </c>
      <c r="G4">
        <v>0.162411083037723</v>
      </c>
      <c r="H4">
        <v>0.62974170009085395</v>
      </c>
      <c r="I4" s="1">
        <v>5.37676228423035E-8</v>
      </c>
      <c r="J4">
        <v>7.0850097650768804</v>
      </c>
    </row>
    <row r="5" spans="1:10">
      <c r="A5" t="s">
        <v>14</v>
      </c>
      <c r="B5" t="s">
        <v>16</v>
      </c>
      <c r="C5" s="1">
        <v>4.4900387306162599E-8</v>
      </c>
      <c r="D5">
        <v>0.14329286847033401</v>
      </c>
      <c r="E5">
        <v>0.29127707277465698</v>
      </c>
      <c r="F5">
        <v>0.61524678533397203</v>
      </c>
      <c r="G5">
        <v>9.8546178375992804E-2</v>
      </c>
      <c r="H5">
        <v>0.57471495076392598</v>
      </c>
      <c r="I5" s="1">
        <v>3.55567174833741E-16</v>
      </c>
      <c r="J5">
        <v>29.035204762907199</v>
      </c>
    </row>
    <row r="6" spans="1:10">
      <c r="A6" t="s">
        <v>14</v>
      </c>
      <c r="B6" t="s">
        <v>17</v>
      </c>
      <c r="C6" s="1">
        <v>6.8750044606437994E-8</v>
      </c>
      <c r="D6">
        <v>0.137542404171029</v>
      </c>
      <c r="E6">
        <v>0.48997836155760999</v>
      </c>
      <c r="F6">
        <v>0.71755830533651599</v>
      </c>
      <c r="G6">
        <v>0.30572458162877397</v>
      </c>
      <c r="H6">
        <v>0.702184760851575</v>
      </c>
      <c r="I6" s="1">
        <v>1.5876985548499499E-13</v>
      </c>
      <c r="J6">
        <v>26.619818252500998</v>
      </c>
    </row>
    <row r="7" spans="1:10">
      <c r="A7" t="s">
        <v>29</v>
      </c>
      <c r="B7" t="s">
        <v>16</v>
      </c>
      <c r="C7" s="1">
        <v>3.0850441983859599E-8</v>
      </c>
      <c r="D7">
        <v>4.4481639368675399E-2</v>
      </c>
      <c r="E7">
        <v>0.35004124241711698</v>
      </c>
      <c r="F7">
        <v>0.54035952524672004</v>
      </c>
      <c r="G7">
        <v>8.743212043477E-2</v>
      </c>
      <c r="H7">
        <v>0.44097007056332599</v>
      </c>
      <c r="I7" s="1">
        <v>1.69426460634779E-15</v>
      </c>
      <c r="J7">
        <v>47.810861343354802</v>
      </c>
    </row>
    <row r="8" spans="1:10">
      <c r="A8" t="s">
        <v>29</v>
      </c>
      <c r="B8" t="s">
        <v>17</v>
      </c>
      <c r="C8">
        <v>1.2154576925445901E-2</v>
      </c>
      <c r="D8">
        <v>0.27631321374794798</v>
      </c>
      <c r="E8">
        <v>0.47989495265349003</v>
      </c>
      <c r="F8">
        <v>0.61210411642061702</v>
      </c>
      <c r="G8">
        <v>0.49963812045363398</v>
      </c>
      <c r="H8">
        <v>0.71986076301820001</v>
      </c>
      <c r="I8" s="1">
        <v>6.4383296013674398E-5</v>
      </c>
      <c r="J8">
        <v>6.9999459592929396</v>
      </c>
    </row>
    <row r="9" spans="1:10">
      <c r="A9" t="s">
        <v>19</v>
      </c>
      <c r="B9" t="s">
        <v>15</v>
      </c>
      <c r="C9">
        <v>9.4396106883927998E-4</v>
      </c>
      <c r="D9">
        <v>0.32718979702094497</v>
      </c>
      <c r="E9">
        <v>0.62303737571429896</v>
      </c>
      <c r="F9">
        <v>0.80428879139369902</v>
      </c>
      <c r="G9">
        <v>0.162411083037723</v>
      </c>
      <c r="H9">
        <v>0.62974170009085395</v>
      </c>
      <c r="I9" s="1">
        <v>5.37676228423035E-8</v>
      </c>
      <c r="J9">
        <v>7.0850097650768804</v>
      </c>
    </row>
    <row r="10" spans="1:10">
      <c r="A10" t="s">
        <v>19</v>
      </c>
      <c r="B10" t="s">
        <v>16</v>
      </c>
      <c r="C10" s="1">
        <v>3.6315437951212502E-8</v>
      </c>
      <c r="D10">
        <v>0.141570318050699</v>
      </c>
      <c r="E10">
        <v>0.29514900461192201</v>
      </c>
      <c r="F10">
        <v>0.61805919352098304</v>
      </c>
      <c r="G10">
        <v>9.4677429259853105E-2</v>
      </c>
      <c r="H10">
        <v>0.57131823567657603</v>
      </c>
      <c r="I10" s="1">
        <v>2.3768472613677902E-16</v>
      </c>
      <c r="J10">
        <v>29.970953518701599</v>
      </c>
    </row>
    <row r="11" spans="1:10">
      <c r="A11" t="s">
        <v>19</v>
      </c>
      <c r="B11" t="s">
        <v>17</v>
      </c>
      <c r="C11" s="1">
        <v>4.4616038907505896E-9</v>
      </c>
      <c r="D11">
        <v>0.113375192635885</v>
      </c>
      <c r="E11">
        <v>0.343234062200307</v>
      </c>
      <c r="F11">
        <v>0.633956505058343</v>
      </c>
      <c r="G11">
        <v>0.20509926821518601</v>
      </c>
      <c r="H11">
        <v>0.645770440388029</v>
      </c>
      <c r="I11" s="1">
        <v>1.65562771892028E-16</v>
      </c>
      <c r="J11">
        <v>48.811214146689302</v>
      </c>
    </row>
    <row r="12" spans="1:10">
      <c r="A12" t="s">
        <v>31</v>
      </c>
      <c r="B12" t="s">
        <v>16</v>
      </c>
      <c r="C12" s="1">
        <v>9.1674123520722105E-10</v>
      </c>
      <c r="D12">
        <v>3.3820134942575603E-2</v>
      </c>
      <c r="E12">
        <v>0.20192744513142699</v>
      </c>
      <c r="F12">
        <v>0.43922216331980202</v>
      </c>
      <c r="G12">
        <v>8.8879752317551103E-2</v>
      </c>
      <c r="H12">
        <v>0.45801518719015299</v>
      </c>
      <c r="I12" s="1">
        <v>3.7340026838619203E-18</v>
      </c>
      <c r="J12">
        <v>69.443416356723404</v>
      </c>
    </row>
    <row r="13" spans="1:10">
      <c r="A13" t="s">
        <v>31</v>
      </c>
      <c r="B13" t="s">
        <v>17</v>
      </c>
      <c r="C13" s="1">
        <v>2.2024143817040001E-11</v>
      </c>
      <c r="D13">
        <v>6.0417651995738002E-2</v>
      </c>
      <c r="E13">
        <v>6.5950397220514601E-2</v>
      </c>
      <c r="F13">
        <v>0.382953387897983</v>
      </c>
      <c r="G13">
        <v>0.19144583251927799</v>
      </c>
      <c r="H13">
        <v>0.62072151528586195</v>
      </c>
      <c r="I13" s="1">
        <v>5.2111983028968298E-21</v>
      </c>
      <c r="J13">
        <v>62.801774429688599</v>
      </c>
    </row>
    <row r="14" spans="1:10">
      <c r="A14" t="s">
        <v>18</v>
      </c>
      <c r="B14" t="s">
        <v>15</v>
      </c>
      <c r="C14">
        <v>1</v>
      </c>
      <c r="D14">
        <v>0.999999999999998</v>
      </c>
      <c r="E14">
        <v>1</v>
      </c>
      <c r="F14">
        <v>1</v>
      </c>
      <c r="G14">
        <v>1</v>
      </c>
      <c r="H14">
        <v>0.999999999999997</v>
      </c>
      <c r="I14">
        <v>1</v>
      </c>
      <c r="J14">
        <v>1</v>
      </c>
    </row>
    <row r="15" spans="1:10">
      <c r="A15" t="s">
        <v>18</v>
      </c>
      <c r="B15" t="s">
        <v>16</v>
      </c>
      <c r="C15">
        <v>0.12529721403007099</v>
      </c>
      <c r="D15">
        <v>6.5800407056952398E-3</v>
      </c>
      <c r="E15">
        <v>0.42284724029714599</v>
      </c>
      <c r="F15">
        <v>3.53845918637547E-2</v>
      </c>
      <c r="G15">
        <v>0.95309123728545697</v>
      </c>
      <c r="H15">
        <v>0.88291751214749004</v>
      </c>
      <c r="I15">
        <v>2.31509882444586E-2</v>
      </c>
      <c r="J15">
        <v>60.0012940127571</v>
      </c>
    </row>
    <row r="16" spans="1:10">
      <c r="A16" t="s">
        <v>18</v>
      </c>
      <c r="B16" t="s">
        <v>17</v>
      </c>
      <c r="C16">
        <v>6.8691645790838196E-2</v>
      </c>
      <c r="D16">
        <v>1.6152234265259101E-2</v>
      </c>
      <c r="E16">
        <v>0.65400028570717095</v>
      </c>
      <c r="F16">
        <v>0.32656024104616599</v>
      </c>
      <c r="G16">
        <v>0.51280808101933695</v>
      </c>
      <c r="H16">
        <v>0.32407554604824701</v>
      </c>
      <c r="I16">
        <v>3.4612876179183098E-3</v>
      </c>
      <c r="J16">
        <v>61.150634228922499</v>
      </c>
    </row>
    <row r="17" spans="1:10">
      <c r="A17" t="s">
        <v>24</v>
      </c>
      <c r="B17" t="s">
        <v>15</v>
      </c>
      <c r="C17">
        <v>1</v>
      </c>
      <c r="D17">
        <v>0.999999999999998</v>
      </c>
      <c r="E17">
        <v>1</v>
      </c>
      <c r="F17">
        <v>1</v>
      </c>
      <c r="G17">
        <v>1</v>
      </c>
      <c r="H17">
        <v>0.999999999999997</v>
      </c>
      <c r="I17">
        <v>1</v>
      </c>
      <c r="J17">
        <v>1</v>
      </c>
    </row>
    <row r="18" spans="1:10">
      <c r="A18" t="s">
        <v>24</v>
      </c>
      <c r="B18" t="s">
        <v>16</v>
      </c>
      <c r="C18">
        <v>0.47628258022394798</v>
      </c>
      <c r="D18">
        <v>16.557149989899798</v>
      </c>
      <c r="E18">
        <v>0.78277442036251899</v>
      </c>
      <c r="F18">
        <v>0.13598725277169799</v>
      </c>
      <c r="G18">
        <v>0.72267196911825704</v>
      </c>
      <c r="H18">
        <v>3.8948773193125699</v>
      </c>
      <c r="I18">
        <v>0.98820792099038801</v>
      </c>
      <c r="J18">
        <v>0</v>
      </c>
    </row>
    <row r="19" spans="1:10">
      <c r="A19" t="s">
        <v>24</v>
      </c>
      <c r="B19" t="s">
        <v>17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0.999999999999996</v>
      </c>
    </row>
    <row r="20" spans="1:10">
      <c r="A20" t="s">
        <v>25</v>
      </c>
      <c r="B20" t="s">
        <v>15</v>
      </c>
      <c r="C20">
        <v>1</v>
      </c>
      <c r="D20">
        <v>0.999999999999998</v>
      </c>
      <c r="E20">
        <v>1</v>
      </c>
      <c r="F20">
        <v>1</v>
      </c>
      <c r="G20">
        <v>1</v>
      </c>
      <c r="H20">
        <v>0.999999999999997</v>
      </c>
      <c r="I20">
        <v>1</v>
      </c>
      <c r="J20">
        <v>1</v>
      </c>
    </row>
    <row r="21" spans="1:10">
      <c r="A21" t="s">
        <v>25</v>
      </c>
      <c r="B21" t="s">
        <v>16</v>
      </c>
      <c r="C21">
        <v>0.29834127180473002</v>
      </c>
      <c r="D21" s="1">
        <v>1.0416108048699301E-17</v>
      </c>
      <c r="E21">
        <v>0.45311412572333798</v>
      </c>
      <c r="F21">
        <v>2.3145870803808699E-2</v>
      </c>
      <c r="G21">
        <v>0.66880480776778695</v>
      </c>
      <c r="H21">
        <v>0.31942810831277502</v>
      </c>
      <c r="I21">
        <v>5.4136236689867204E-3</v>
      </c>
      <c r="J21">
        <v>782.74697611112401</v>
      </c>
    </row>
    <row r="22" spans="1:10">
      <c r="A22" t="s">
        <v>25</v>
      </c>
      <c r="B22" t="s">
        <v>17</v>
      </c>
      <c r="C22">
        <v>1.93405059240197E-3</v>
      </c>
      <c r="D22">
        <v>6.6582119620017398E-4</v>
      </c>
      <c r="E22">
        <v>0.650148186610912</v>
      </c>
      <c r="F22">
        <v>0.44775277367768002</v>
      </c>
      <c r="G22">
        <v>0.184436691453676</v>
      </c>
      <c r="H22">
        <v>0.16637293763420599</v>
      </c>
      <c r="I22" s="1">
        <v>1.44616249534824E-6</v>
      </c>
      <c r="J22">
        <v>262.84012391932498</v>
      </c>
    </row>
    <row r="23" spans="1:10">
      <c r="A23" t="s">
        <v>26</v>
      </c>
      <c r="B23" t="s">
        <v>15</v>
      </c>
      <c r="C23">
        <v>1</v>
      </c>
      <c r="D23">
        <v>0.999999999999998</v>
      </c>
      <c r="E23">
        <v>1</v>
      </c>
      <c r="F23">
        <v>1</v>
      </c>
      <c r="G23">
        <v>1</v>
      </c>
      <c r="H23">
        <v>0.999999999999997</v>
      </c>
      <c r="I23">
        <v>1</v>
      </c>
      <c r="J23">
        <v>1</v>
      </c>
    </row>
    <row r="24" spans="1:10">
      <c r="A24" t="s">
        <v>26</v>
      </c>
      <c r="B24" t="s">
        <v>16</v>
      </c>
      <c r="C24">
        <v>1</v>
      </c>
      <c r="D24">
        <v>0.999999999999999</v>
      </c>
      <c r="E24">
        <v>1</v>
      </c>
      <c r="F24">
        <v>1.00000000000001</v>
      </c>
      <c r="G24">
        <v>1</v>
      </c>
      <c r="H24">
        <v>1</v>
      </c>
      <c r="I24">
        <v>1</v>
      </c>
      <c r="J24">
        <v>1.00000000000001</v>
      </c>
    </row>
    <row r="25" spans="1:10">
      <c r="A25" t="s">
        <v>26</v>
      </c>
      <c r="B25" t="s">
        <v>17</v>
      </c>
      <c r="C25">
        <v>0.37181543571775</v>
      </c>
      <c r="D25">
        <v>7.1719732897554303E-2</v>
      </c>
      <c r="E25">
        <v>0.44108382601530999</v>
      </c>
      <c r="F25">
        <v>1.8614802621967099E-2</v>
      </c>
      <c r="G25">
        <v>0.96286350514061503</v>
      </c>
      <c r="H25">
        <v>1.11649140204312</v>
      </c>
      <c r="I25">
        <v>0.13338209357039399</v>
      </c>
      <c r="J25">
        <v>23.744853209359501</v>
      </c>
    </row>
    <row r="26" spans="1:10">
      <c r="A26" t="s">
        <v>27</v>
      </c>
      <c r="B26" t="s">
        <v>15</v>
      </c>
      <c r="C26">
        <v>1</v>
      </c>
      <c r="D26">
        <v>0.999999999999998</v>
      </c>
      <c r="E26">
        <v>1</v>
      </c>
      <c r="F26">
        <v>1</v>
      </c>
      <c r="G26">
        <v>1</v>
      </c>
      <c r="H26">
        <v>0.999999999999997</v>
      </c>
      <c r="I26">
        <v>1</v>
      </c>
      <c r="J26">
        <v>1</v>
      </c>
    </row>
    <row r="27" spans="1:10">
      <c r="A27" t="s">
        <v>27</v>
      </c>
      <c r="B27" t="s">
        <v>16</v>
      </c>
      <c r="C27">
        <v>1</v>
      </c>
      <c r="D27">
        <v>0.999999999999999</v>
      </c>
      <c r="E27">
        <v>1</v>
      </c>
      <c r="F27">
        <v>1.00000000000001</v>
      </c>
      <c r="G27">
        <v>1</v>
      </c>
      <c r="H27">
        <v>1</v>
      </c>
      <c r="I27">
        <v>1</v>
      </c>
      <c r="J27">
        <v>1.00000000000001</v>
      </c>
    </row>
    <row r="28" spans="1:10">
      <c r="A28" t="s">
        <v>27</v>
      </c>
      <c r="B28" t="s">
        <v>17</v>
      </c>
      <c r="C28">
        <v>8.9392495843115496E-2</v>
      </c>
      <c r="D28">
        <v>9.3660758289430704E-4</v>
      </c>
      <c r="E28">
        <v>0.65955263833567401</v>
      </c>
      <c r="F28">
        <v>3.0143077964018601</v>
      </c>
      <c r="G28">
        <v>0.37797199710728602</v>
      </c>
      <c r="H28">
        <v>0.106948217050522</v>
      </c>
      <c r="I28">
        <v>1.30152306986888E-2</v>
      </c>
      <c r="J28">
        <v>99.524460217244695</v>
      </c>
    </row>
    <row r="29" spans="1:10">
      <c r="A29" t="s">
        <v>28</v>
      </c>
      <c r="B29" t="s">
        <v>15</v>
      </c>
      <c r="C29">
        <v>1</v>
      </c>
      <c r="D29">
        <v>0.999999999999998</v>
      </c>
      <c r="E29">
        <v>1</v>
      </c>
      <c r="F29">
        <v>1</v>
      </c>
      <c r="G29">
        <v>1</v>
      </c>
      <c r="H29">
        <v>0.999999999999997</v>
      </c>
      <c r="I29">
        <v>1</v>
      </c>
      <c r="J29">
        <v>1</v>
      </c>
    </row>
    <row r="30" spans="1:10">
      <c r="A30" t="s">
        <v>28</v>
      </c>
      <c r="B30" t="s">
        <v>16</v>
      </c>
      <c r="C30">
        <v>1.4056693670353899E-2</v>
      </c>
      <c r="D30">
        <v>2.6877243186597E-3</v>
      </c>
      <c r="E30">
        <v>0.63955839659789304</v>
      </c>
      <c r="F30">
        <v>0.36218555256701801</v>
      </c>
      <c r="G30">
        <v>0.87580323813909899</v>
      </c>
      <c r="H30">
        <v>0.80002132163106099</v>
      </c>
      <c r="I30">
        <v>1.42337033609263E-3</v>
      </c>
      <c r="J30">
        <v>49.871172254397003</v>
      </c>
    </row>
    <row r="31" spans="1:10">
      <c r="A31" t="s">
        <v>28</v>
      </c>
      <c r="B31" t="s">
        <v>17</v>
      </c>
      <c r="C31">
        <v>4.2770233170697398E-3</v>
      </c>
      <c r="D31">
        <v>4.9365991803137103E-2</v>
      </c>
      <c r="E31">
        <v>0.50334492627692096</v>
      </c>
      <c r="F31">
        <v>0.42749377914634801</v>
      </c>
      <c r="G31">
        <v>0.58563863596875498</v>
      </c>
      <c r="H31">
        <v>0.62706022495816605</v>
      </c>
      <c r="I31" s="1">
        <v>3.5584670238046002E-5</v>
      </c>
      <c r="J31">
        <v>24.801436121715799</v>
      </c>
    </row>
  </sheetData>
  <conditionalFormatting sqref="C4:C31 E4:E31 G4:G31 I4:I31">
    <cfRule type="cellIs" dxfId="0" priority="1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S. Table 4A</vt:lpstr>
      <vt:lpstr>S. Table 4B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a</dc:creator>
  <cp:lastModifiedBy>Caroline Brorsson</cp:lastModifiedBy>
  <dcterms:created xsi:type="dcterms:W3CDTF">2019-10-15T19:53:29Z</dcterms:created>
  <dcterms:modified xsi:type="dcterms:W3CDTF">2021-10-19T18:46:15Z</dcterms:modified>
</cp:coreProperties>
</file>