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Mnichov stáž\Publications\NBIA paper\final for submission_180921\Final documents for submitting\Resubmission_031221\"/>
    </mc:Choice>
  </mc:AlternateContent>
  <xr:revisionPtr revIDLastSave="0" documentId="13_ncr:1_{FB6B3B08-2584-4027-B209-2D0C40C0092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52" i="1"/>
  <c r="D40" i="1"/>
  <c r="D76" i="1"/>
  <c r="F20" i="1"/>
  <c r="F19" i="1"/>
  <c r="F18" i="1"/>
  <c r="F17" i="1"/>
  <c r="F16" i="1"/>
  <c r="F15" i="1"/>
  <c r="F14" i="1"/>
  <c r="F13" i="1"/>
  <c r="F8" i="1" l="1"/>
  <c r="F9" i="1"/>
  <c r="F10" i="1"/>
  <c r="F11" i="1"/>
  <c r="F12" i="1"/>
  <c r="D8" i="1"/>
  <c r="D60" i="1" l="1"/>
  <c r="D72" i="1"/>
  <c r="D57" i="1"/>
  <c r="D7" i="1" l="1"/>
  <c r="D73" i="1" l="1"/>
  <c r="D66" i="1"/>
  <c r="D62" i="1"/>
  <c r="D61" i="1"/>
  <c r="D59" i="1"/>
  <c r="D55" i="1"/>
  <c r="D54" i="1"/>
  <c r="D48" i="1"/>
  <c r="D47" i="1"/>
  <c r="D46" i="1"/>
  <c r="D41" i="1"/>
  <c r="D39" i="1"/>
  <c r="D29" i="1"/>
  <c r="D27" i="1"/>
  <c r="D24" i="1"/>
  <c r="D23" i="1"/>
  <c r="D22" i="1"/>
  <c r="D3" i="1"/>
  <c r="D2" i="1"/>
</calcChain>
</file>

<file path=xl/sharedStrings.xml><?xml version="1.0" encoding="utf-8"?>
<sst xmlns="http://schemas.openxmlformats.org/spreadsheetml/2006/main" count="543" uniqueCount="184">
  <si>
    <t>p.(Asp46Val)</t>
  </si>
  <si>
    <t>c.137A&gt;T</t>
  </si>
  <si>
    <t>p.(Asp447Ala)</t>
  </si>
  <si>
    <t>c.1340A&gt;C</t>
  </si>
  <si>
    <t>p.(Arg128Gln)</t>
  </si>
  <si>
    <t>c.383G&gt;A</t>
  </si>
  <si>
    <t>p.(Lys142Glu)</t>
  </si>
  <si>
    <t xml:space="preserve"> c.424A&gt;G</t>
  </si>
  <si>
    <t>Pathogenic</t>
  </si>
  <si>
    <t>no</t>
  </si>
  <si>
    <t>p.(Arg63Gly)</t>
  </si>
  <si>
    <t>c.187A&gt;G</t>
  </si>
  <si>
    <t>p.(Ala159Thr)</t>
  </si>
  <si>
    <t>c.475G&gt;A</t>
  </si>
  <si>
    <t>p.(?)</t>
  </si>
  <si>
    <t>c.426-90C&gt;T</t>
  </si>
  <si>
    <t>p.(Asp31Asn)</t>
  </si>
  <si>
    <t>c.91G&gt;A</t>
  </si>
  <si>
    <t>Likely pathogenic</t>
  </si>
  <si>
    <t>Uncertain significance</t>
  </si>
  <si>
    <t>p.(Ser34Leu)</t>
  </si>
  <si>
    <t>c.101C&gt;T</t>
  </si>
  <si>
    <t>p.(Thr319Met)</t>
  </si>
  <si>
    <t>c.956C&gt;T</t>
  </si>
  <si>
    <t>p.(Ala343Thr)</t>
  </si>
  <si>
    <t>c.1027G&gt;A</t>
  </si>
  <si>
    <t>Benign</t>
  </si>
  <si>
    <t>p.(His479Asp)</t>
  </si>
  <si>
    <t>c.1435C&gt;G</t>
  </si>
  <si>
    <t>p.(Leu596Phe)</t>
  </si>
  <si>
    <t>c.1786C&gt;T</t>
  </si>
  <si>
    <t>c.2030G&gt;T</t>
    <phoneticPr fontId="0" type="noConversion"/>
  </si>
  <si>
    <t>c.68G&gt;A</t>
    <phoneticPr fontId="0" type="noConversion"/>
  </si>
  <si>
    <t>c.439G&gt;A</t>
    <phoneticPr fontId="0" type="noConversion"/>
  </si>
  <si>
    <t xml:space="preserve">c.238G&gt;A </t>
    <phoneticPr fontId="0" type="noConversion"/>
  </si>
  <si>
    <t xml:space="preserve">c.386T&gt;C </t>
    <phoneticPr fontId="0" type="noConversion"/>
  </si>
  <si>
    <t>Conflicting interpretations of pathogenicity</t>
  </si>
  <si>
    <t>p.(Pro477Leu)</t>
  </si>
  <si>
    <t>c.1430C&gt;T</t>
  </si>
  <si>
    <t>Likely benign</t>
    <phoneticPr fontId="0" type="noConversion"/>
  </si>
  <si>
    <t>p.(Gly895Ala)</t>
  </si>
  <si>
    <t>c.2684G&gt;C</t>
  </si>
  <si>
    <t>Uncertain significance</t>
    <phoneticPr fontId="0" type="noConversion"/>
  </si>
  <si>
    <t xml:space="preserve">c.2158C&gt;T </t>
    <phoneticPr fontId="0" type="noConversion"/>
  </si>
  <si>
    <t xml:space="preserve">c.1652C&gt;T </t>
    <phoneticPr fontId="0" type="noConversion"/>
  </si>
  <si>
    <t>c.2554+2_2554+8del</t>
  </si>
  <si>
    <t>p.(Arg113Gln)</t>
  </si>
  <si>
    <t>c.338G&gt;A</t>
  </si>
  <si>
    <t>p.(Arg113Trp)</t>
  </si>
  <si>
    <t>c.337C&gt;T</t>
  </si>
  <si>
    <t>p.(Thr204Thr)</t>
  </si>
  <si>
    <t>c.612A&gt;G</t>
  </si>
  <si>
    <t>p.(His69Tyr)</t>
  </si>
  <si>
    <t>c.205C&gt;T</t>
  </si>
  <si>
    <t>p.(Glu78Lys)</t>
  </si>
  <si>
    <t>c.232G&gt;A</t>
  </si>
  <si>
    <t>p.(Thr352Ile)</t>
  </si>
  <si>
    <t>c.1055C&gt;T</t>
  </si>
  <si>
    <t>c.131C&gt;A</t>
  </si>
  <si>
    <t>c.649G&gt;A</t>
  </si>
  <si>
    <t>p.(Pro474Ala)</t>
  </si>
  <si>
    <t>c.1420C&gt;G</t>
  </si>
  <si>
    <t>c.1750-1G&gt;A</t>
  </si>
  <si>
    <t>p.(Trp71Leu)</t>
  </si>
  <si>
    <t>c.212G&gt;T</t>
  </si>
  <si>
    <t>p.(Arg294Gln)</t>
  </si>
  <si>
    <t>c.881G&gt;A</t>
  </si>
  <si>
    <t>Benign/Likely benign</t>
  </si>
  <si>
    <t>p.(Ala746Thr)</t>
  </si>
  <si>
    <t>c.2236G&gt;A</t>
  </si>
  <si>
    <t>p.(Ile946Phe)</t>
  </si>
  <si>
    <t>c.2836A&gt;T</t>
  </si>
  <si>
    <t>p.(Ala1069Thr)</t>
  </si>
  <si>
    <t>c.3205G&gt;A</t>
  </si>
  <si>
    <t>Likely benign</t>
  </si>
  <si>
    <t>p.(Thr733Met)</t>
  </si>
  <si>
    <t>c.2198C&gt;T</t>
  </si>
  <si>
    <t>c.746C&gt;T</t>
  </si>
  <si>
    <t>Conflicting interpretations of pathogenicity</t>
    <phoneticPr fontId="0" type="noConversion"/>
  </si>
  <si>
    <t>c.844A&gt;T</t>
    <phoneticPr fontId="0" type="noConversion"/>
  </si>
  <si>
    <t>c.3503_3516dup</t>
    <phoneticPr fontId="0" type="noConversion"/>
  </si>
  <si>
    <t>c.1519T&gt;C</t>
  </si>
  <si>
    <t>c.256T&gt;C</t>
  </si>
  <si>
    <t>c.579C&gt;A</t>
  </si>
  <si>
    <t>c.322-14C&gt;T</t>
  </si>
  <si>
    <t>p.(Asn132Ser)</t>
  </si>
  <si>
    <t>c.395A&gt;G</t>
  </si>
  <si>
    <t>p.(Pro46Ala)</t>
  </si>
  <si>
    <t>c.136C&gt;G</t>
  </si>
  <si>
    <t>p.(Glu193Lys)</t>
  </si>
  <si>
    <t>c.577G&gt;A</t>
  </si>
  <si>
    <t>Gene</t>
  </si>
  <si>
    <t>Protein</t>
    <phoneticPr fontId="0" type="noConversion"/>
  </si>
  <si>
    <t>cDNA</t>
    <phoneticPr fontId="0" type="noConversion"/>
  </si>
  <si>
    <t>MAF in in-house database</t>
    <phoneticPr fontId="0" type="noConversion"/>
  </si>
  <si>
    <t>MAF of European population (Non-Finnish) in gnomAD dataset</t>
    <phoneticPr fontId="0" type="noConversion"/>
  </si>
  <si>
    <t>MAF of total population in gnomAD dataset</t>
    <phoneticPr fontId="0" type="noConversion"/>
  </si>
  <si>
    <t>HGMD</t>
    <phoneticPr fontId="0" type="noConversion"/>
  </si>
  <si>
    <t>ClinVar</t>
    <phoneticPr fontId="0" type="noConversion"/>
  </si>
  <si>
    <t>gnomAD dataset</t>
    <phoneticPr fontId="0" type="noConversion"/>
  </si>
  <si>
    <t>Our rating</t>
    <phoneticPr fontId="0" type="noConversion"/>
  </si>
  <si>
    <t>PANK2 (NM_153638.3)</t>
  </si>
  <si>
    <t>PLA2G6 (NM_003560.4)</t>
  </si>
  <si>
    <t>CP (NM_000096.4)</t>
  </si>
  <si>
    <t>ATP13A2 (NM_022089.4)</t>
  </si>
  <si>
    <t>DCAF17 (NM_025000.4)</t>
  </si>
  <si>
    <t>AP4M1 (NM_004722.4)</t>
  </si>
  <si>
    <t>SCP2 (NM_002979.5)</t>
  </si>
  <si>
    <t>yes</t>
  </si>
  <si>
    <t>p.(Arg23Gln)</t>
  </si>
  <si>
    <t>p.(Ala147Thr)</t>
  </si>
  <si>
    <t>p.(Leu129Pro)</t>
  </si>
  <si>
    <t>p.(Arg720Trp)</t>
  </si>
  <si>
    <t>p.(Thr551Ile)</t>
  </si>
  <si>
    <t>p.(Pro44Gln)</t>
  </si>
  <si>
    <t>p.(Gly217Arg)</t>
  </si>
  <si>
    <t>Pathogenic</t>
    <phoneticPr fontId="8" type="noConversion"/>
  </si>
  <si>
    <t>Likely benign</t>
    <phoneticPr fontId="8" type="noConversion"/>
  </si>
  <si>
    <t>p.(Ala249Val)</t>
  </si>
  <si>
    <t>p.(Ser282Cys)</t>
  </si>
  <si>
    <t>p.(Pro1173Serfs*12)</t>
  </si>
  <si>
    <t>p.(Lys312del)</t>
  </si>
  <si>
    <t>c.933_935del</t>
  </si>
  <si>
    <t>p.(Ala95Tyrfs*27)</t>
  </si>
  <si>
    <t>c.282_283del</t>
  </si>
  <si>
    <t>p.(Ala95Valfs*14)</t>
  </si>
  <si>
    <t>c.282_283dup</t>
  </si>
  <si>
    <t>p.(Cys507Arg)</t>
  </si>
  <si>
    <t>p.(Tyr86His)</t>
  </si>
  <si>
    <t>p.(Phe193Leu)</t>
  </si>
  <si>
    <t>FA2H (NM_024306.4)</t>
  </si>
  <si>
    <t>C19orf12 (NM_001031726.3)</t>
  </si>
  <si>
    <t>p.(Ala80Thr)</t>
  </si>
  <si>
    <t>p.(Arg677Leu)</t>
  </si>
  <si>
    <t>p.(Ser9Phe)</t>
  </si>
  <si>
    <t>c.26C&gt;T</t>
  </si>
  <si>
    <t>p.(Gly360Glu)</t>
  </si>
  <si>
    <t>c.1079G&gt;A</t>
  </si>
  <si>
    <t>c.1864+5G&gt;A</t>
  </si>
  <si>
    <t>p.(Met470Val)</t>
  </si>
  <si>
    <t>c.1408A&gt;G</t>
  </si>
  <si>
    <t xml:space="preserve"> c.227_237del</t>
  </si>
  <si>
    <t>p.(Met76Thrfs*3)</t>
  </si>
  <si>
    <t xml:space="preserve"> c.300del</t>
  </si>
  <si>
    <t>p.(Phe100Leufs*19)</t>
  </si>
  <si>
    <t xml:space="preserve"> c.279_282del</t>
  </si>
  <si>
    <t>p.(Ala94Serfs*24)</t>
  </si>
  <si>
    <t xml:space="preserve"> c.279del</t>
  </si>
  <si>
    <t>p.(Ala94Profs*25)</t>
  </si>
  <si>
    <t xml:space="preserve"> c.278del</t>
  </si>
  <si>
    <t>p.(Pro93Leufs*26)</t>
  </si>
  <si>
    <t xml:space="preserve"> c.278dup</t>
  </si>
  <si>
    <t>p.(Ala94Cysfs*8)</t>
  </si>
  <si>
    <t xml:space="preserve"> c.358dup</t>
  </si>
  <si>
    <t>p.(Ala120Glyfs*32)</t>
  </si>
  <si>
    <t>Pathogenic/Likely pathogenic</t>
  </si>
  <si>
    <t xml:space="preserve"> c.238C&gt;T</t>
  </si>
  <si>
    <t>p.(Gln80*)</t>
  </si>
  <si>
    <t xml:space="preserve"> c.349C&gt;T</t>
  </si>
  <si>
    <t>p.(Gln117*)</t>
  </si>
  <si>
    <t xml:space="preserve"> c.336G&gt;A</t>
  </si>
  <si>
    <t>p.(Trp112*)</t>
  </si>
  <si>
    <t xml:space="preserve"> c.268G&gt;T</t>
  </si>
  <si>
    <t>p.(Glu90*)</t>
  </si>
  <si>
    <t xml:space="preserve"> c.256C&gt;T</t>
  </si>
  <si>
    <t>p.(Gln86*)</t>
  </si>
  <si>
    <t xml:space="preserve"> c.244A&gt;T</t>
  </si>
  <si>
    <t>p.(Lys82*)</t>
  </si>
  <si>
    <t>p.(Trp439*)</t>
  </si>
  <si>
    <t>c.1317G&gt;A</t>
  </si>
  <si>
    <t>c.607-2A&gt;G</t>
  </si>
  <si>
    <t>p.(Thr12Met)</t>
  </si>
  <si>
    <t>c.35C&gt;T</t>
  </si>
  <si>
    <t>c.1237+1G&gt;C</t>
  </si>
  <si>
    <t>p.(Asp77His)</t>
  </si>
  <si>
    <t xml:space="preserve">c.229G&gt;C </t>
    <phoneticPr fontId="11" type="noConversion"/>
  </si>
  <si>
    <t xml:space="preserve"> Pathogenic</t>
    <phoneticPr fontId="11" type="noConversion"/>
  </si>
  <si>
    <t>p.(Asp452Gly)</t>
  </si>
  <si>
    <t>c.1355A&gt;G</t>
  </si>
  <si>
    <t>p.(Pro570Leu)</t>
  </si>
  <si>
    <t>c.1709C&gt;T</t>
  </si>
  <si>
    <t>AD variant</t>
  </si>
  <si>
    <t xml:space="preserve">COASY (NM_025233.7) </t>
  </si>
  <si>
    <t>end trunc.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</si>
</sst>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"/>
    <numFmt numFmtId="165" formatCode="0.000000000"/>
  </numFmts>
  <fonts count="2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theme="9" tint="-0.249977111117893"/>
      <name val="Calibri"/>
      <family val="2"/>
    </font>
    <font>
      <sz val="1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380BB5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color theme="1"/>
      <name val="Segoe UI"/>
      <family val="2"/>
    </font>
    <font>
      <sz val="11"/>
      <color rgb="FF000000"/>
      <name val="Calibri"/>
      <family val="3"/>
      <charset val="134"/>
      <scheme val="minor"/>
    </font>
    <font>
      <sz val="11"/>
      <color theme="1"/>
      <name val="Calibri"/>
      <family val="3"/>
      <charset val="134"/>
    </font>
    <font>
      <sz val="11"/>
      <color theme="1"/>
      <name val="Calibri"/>
      <family val="3"/>
      <charset val="134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0"/>
    <xf numFmtId="0" fontId="12" fillId="0" borderId="0" applyNumberFormat="0" applyFill="0" applyBorder="0" applyAlignment="0" applyProtection="0"/>
  </cellStyleXfs>
  <cellXfs count="48">
    <xf numFmtId="0" fontId="0" fillId="0" borderId="0" xfId="0"/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3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6" fillId="0" borderId="0" xfId="3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3" fillId="0" borderId="0" xfId="2" applyFill="1" applyAlignment="1">
      <alignment horizontal="center"/>
    </xf>
    <xf numFmtId="0" fontId="7" fillId="0" borderId="0" xfId="3" applyFont="1" applyFill="1" applyAlignment="1">
      <alignment horizontal="center"/>
    </xf>
    <xf numFmtId="0" fontId="2" fillId="0" borderId="0" xfId="1" applyFill="1" applyAlignment="1">
      <alignment horizontal="center"/>
    </xf>
    <xf numFmtId="164" fontId="8" fillId="0" borderId="0" xfId="0" applyNumberFormat="1" applyFont="1" applyAlignment="1">
      <alignment horizontal="center"/>
    </xf>
    <xf numFmtId="0" fontId="14" fillId="0" borderId="1" xfId="3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1" xfId="3" applyFont="1" applyBorder="1" applyAlignment="1">
      <alignment horizontal="center" wrapText="1"/>
    </xf>
    <xf numFmtId="0" fontId="8" fillId="0" borderId="0" xfId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0" fontId="0" fillId="0" borderId="0" xfId="0" applyBorder="1" applyAlignment="1">
      <alignment horizontal="center"/>
    </xf>
    <xf numFmtId="0" fontId="15" fillId="0" borderId="0" xfId="0" applyFont="1"/>
    <xf numFmtId="0" fontId="15" fillId="0" borderId="0" xfId="0" applyFont="1" applyFill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5" fontId="5" fillId="0" borderId="0" xfId="3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9" fillId="0" borderId="0" xfId="0" applyFont="1"/>
    <xf numFmtId="0" fontId="20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2" fillId="0" borderId="0" xfId="3" applyFont="1" applyFill="1" applyAlignment="1">
      <alignment horizontal="center"/>
    </xf>
  </cellXfs>
  <cellStyles count="5">
    <cellStyle name="Hypertextový odkaz" xfId="4" builtinId="8"/>
    <cellStyle name="Normální" xfId="0" builtinId="0"/>
    <cellStyle name="Správně" xfId="1" builtinId="26"/>
    <cellStyle name="Špatně" xfId="2" builtinId="27"/>
    <cellStyle name="常规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1"/>
  <sheetViews>
    <sheetView tabSelected="1" topLeftCell="A66" zoomScale="60" zoomScaleNormal="60" workbookViewId="0">
      <selection activeCell="B81" sqref="A80:B81"/>
    </sheetView>
  </sheetViews>
  <sheetFormatPr defaultColWidth="8.81640625" defaultRowHeight="14.5"/>
  <cols>
    <col min="1" max="1" width="25.1796875" style="3" customWidth="1"/>
    <col min="2" max="2" width="19.54296875" style="3" customWidth="1"/>
    <col min="3" max="3" width="15.1796875" style="3" customWidth="1"/>
    <col min="4" max="4" width="13.453125" style="3" customWidth="1"/>
    <col min="5" max="5" width="14.453125" style="3" customWidth="1"/>
    <col min="6" max="6" width="14.81640625" style="3" customWidth="1"/>
    <col min="7" max="7" width="17.81640625" style="3" customWidth="1"/>
    <col min="8" max="8" width="23.81640625" style="3" customWidth="1"/>
    <col min="9" max="9" width="17" style="3" customWidth="1"/>
    <col min="10" max="10" width="20.54296875" style="3" bestFit="1" customWidth="1"/>
    <col min="11" max="14" width="8.81640625" style="3"/>
    <col min="15" max="15" width="12.453125" style="3" customWidth="1"/>
    <col min="16" max="16384" width="8.81640625" style="3"/>
  </cols>
  <sheetData>
    <row r="1" spans="1:15" ht="29.15" customHeight="1">
      <c r="A1" s="22" t="s">
        <v>91</v>
      </c>
      <c r="B1" s="22" t="s">
        <v>92</v>
      </c>
      <c r="C1" s="22" t="s">
        <v>93</v>
      </c>
      <c r="D1" s="23" t="s">
        <v>94</v>
      </c>
      <c r="E1" s="24" t="s">
        <v>95</v>
      </c>
      <c r="F1" s="24" t="s">
        <v>96</v>
      </c>
      <c r="G1" s="22" t="s">
        <v>97</v>
      </c>
      <c r="H1" s="22" t="s">
        <v>98</v>
      </c>
      <c r="I1" s="24" t="s">
        <v>99</v>
      </c>
      <c r="J1" s="22" t="s">
        <v>100</v>
      </c>
    </row>
    <row r="2" spans="1:15">
      <c r="A2" s="1" t="s">
        <v>101</v>
      </c>
      <c r="B2" s="1" t="s">
        <v>0</v>
      </c>
      <c r="C2" s="11" t="s">
        <v>1</v>
      </c>
      <c r="D2" s="11">
        <f>80/44324</f>
        <v>1.8048912553018681E-3</v>
      </c>
      <c r="E2" s="11">
        <v>2.555E-3</v>
      </c>
      <c r="F2" s="1">
        <v>3.3189999999999999E-3</v>
      </c>
      <c r="G2" s="4" t="s">
        <v>18</v>
      </c>
      <c r="H2" s="12" t="s">
        <v>36</v>
      </c>
      <c r="I2" s="12" t="s">
        <v>108</v>
      </c>
      <c r="J2" s="12" t="s">
        <v>26</v>
      </c>
    </row>
    <row r="3" spans="1:15">
      <c r="A3" s="1" t="s">
        <v>101</v>
      </c>
      <c r="B3" s="1" t="s">
        <v>4</v>
      </c>
      <c r="C3" s="1" t="s">
        <v>5</v>
      </c>
      <c r="D3" s="1">
        <f>10/44324</f>
        <v>2.2561140691273351E-4</v>
      </c>
      <c r="E3" s="1">
        <v>0</v>
      </c>
      <c r="F3" s="1">
        <v>2.6259999999999999E-4</v>
      </c>
      <c r="G3" s="4" t="s">
        <v>8</v>
      </c>
      <c r="H3" s="12" t="s">
        <v>74</v>
      </c>
      <c r="I3" s="12" t="s">
        <v>108</v>
      </c>
      <c r="J3" s="12" t="s">
        <v>19</v>
      </c>
    </row>
    <row r="4" spans="1:15">
      <c r="A4" s="1" t="s">
        <v>101</v>
      </c>
      <c r="B4" s="1" t="s">
        <v>2</v>
      </c>
      <c r="C4" s="1" t="s">
        <v>3</v>
      </c>
      <c r="D4" s="11">
        <v>0</v>
      </c>
      <c r="E4" s="1">
        <v>0</v>
      </c>
      <c r="F4" s="1">
        <v>0</v>
      </c>
      <c r="G4" s="12" t="s">
        <v>18</v>
      </c>
      <c r="H4" s="12" t="s">
        <v>19</v>
      </c>
      <c r="I4" s="12" t="s">
        <v>9</v>
      </c>
      <c r="J4" s="12" t="s">
        <v>19</v>
      </c>
    </row>
    <row r="5" spans="1:15">
      <c r="A5" s="1" t="s">
        <v>101</v>
      </c>
      <c r="B5" s="8" t="s">
        <v>177</v>
      </c>
      <c r="C5" s="8" t="s">
        <v>178</v>
      </c>
      <c r="D5" s="11">
        <v>0</v>
      </c>
      <c r="E5" s="1">
        <v>0</v>
      </c>
      <c r="F5" s="41">
        <v>7.9529999999999999E-6</v>
      </c>
      <c r="G5" s="8" t="s">
        <v>8</v>
      </c>
      <c r="H5" s="12" t="s">
        <v>19</v>
      </c>
      <c r="I5" s="9" t="s">
        <v>108</v>
      </c>
      <c r="J5" s="12" t="s">
        <v>19</v>
      </c>
    </row>
    <row r="6" spans="1:15">
      <c r="A6" s="1" t="s">
        <v>101</v>
      </c>
      <c r="B6" s="8" t="s">
        <v>179</v>
      </c>
      <c r="C6" s="8" t="s">
        <v>180</v>
      </c>
      <c r="D6" s="11">
        <f>3/44324</f>
        <v>6.768342207382005E-5</v>
      </c>
      <c r="E6" s="41">
        <v>1.239E-4</v>
      </c>
      <c r="F6" s="41">
        <v>1.167E-4</v>
      </c>
      <c r="G6" s="8" t="s">
        <v>8</v>
      </c>
      <c r="H6" s="12" t="s">
        <v>19</v>
      </c>
      <c r="I6" s="9" t="s">
        <v>108</v>
      </c>
      <c r="J6" s="12" t="s">
        <v>19</v>
      </c>
    </row>
    <row r="7" spans="1:15" s="9" customFormat="1">
      <c r="A7" s="11" t="s">
        <v>131</v>
      </c>
      <c r="B7" s="12" t="s">
        <v>6</v>
      </c>
      <c r="C7" s="12" t="s">
        <v>7</v>
      </c>
      <c r="D7" s="12">
        <f>126/44324</f>
        <v>2.8427037271004422E-3</v>
      </c>
      <c r="E7" s="12">
        <v>1.8339999999999999E-3</v>
      </c>
      <c r="F7" s="12">
        <v>2.1199999999999999E-3</v>
      </c>
      <c r="G7" s="12" t="s">
        <v>8</v>
      </c>
      <c r="H7" s="12" t="s">
        <v>36</v>
      </c>
      <c r="I7" s="12" t="s">
        <v>108</v>
      </c>
      <c r="J7" s="12" t="s">
        <v>19</v>
      </c>
    </row>
    <row r="8" spans="1:15" s="9" customFormat="1">
      <c r="A8" s="11" t="s">
        <v>131</v>
      </c>
      <c r="B8" s="9" t="s">
        <v>157</v>
      </c>
      <c r="C8" s="9" t="s">
        <v>156</v>
      </c>
      <c r="D8" s="9">
        <f>E11/44324</f>
        <v>0</v>
      </c>
      <c r="E8" s="12">
        <v>0</v>
      </c>
      <c r="F8" s="9">
        <f t="shared" ref="F8:F13" si="0">E12/44324</f>
        <v>0</v>
      </c>
      <c r="G8" s="9" t="s">
        <v>18</v>
      </c>
      <c r="H8" s="9" t="s">
        <v>155</v>
      </c>
      <c r="I8" s="12" t="s">
        <v>9</v>
      </c>
      <c r="J8" s="12" t="s">
        <v>181</v>
      </c>
    </row>
    <row r="9" spans="1:15" s="9" customFormat="1">
      <c r="A9" s="11" t="s">
        <v>131</v>
      </c>
      <c r="B9" s="9" t="s">
        <v>167</v>
      </c>
      <c r="C9" s="9" t="s">
        <v>166</v>
      </c>
      <c r="D9" s="12">
        <v>0</v>
      </c>
      <c r="E9" s="12">
        <v>0</v>
      </c>
      <c r="F9" s="9">
        <f t="shared" si="0"/>
        <v>0</v>
      </c>
      <c r="G9" s="9" t="s">
        <v>18</v>
      </c>
      <c r="H9" s="9" t="s">
        <v>9</v>
      </c>
      <c r="I9" s="12" t="s">
        <v>9</v>
      </c>
      <c r="J9" s="12" t="s">
        <v>181</v>
      </c>
    </row>
    <row r="10" spans="1:15" s="9" customFormat="1">
      <c r="A10" s="11" t="s">
        <v>131</v>
      </c>
      <c r="B10" s="9" t="s">
        <v>165</v>
      </c>
      <c r="C10" s="9" t="s">
        <v>164</v>
      </c>
      <c r="D10" s="12">
        <v>0</v>
      </c>
      <c r="E10" s="12">
        <v>0</v>
      </c>
      <c r="F10" s="9">
        <f t="shared" si="0"/>
        <v>0</v>
      </c>
      <c r="G10" s="9" t="s">
        <v>8</v>
      </c>
      <c r="H10" s="9" t="s">
        <v>9</v>
      </c>
      <c r="I10" s="12" t="s">
        <v>9</v>
      </c>
      <c r="J10" s="12" t="s">
        <v>181</v>
      </c>
    </row>
    <row r="11" spans="1:15" s="10" customFormat="1">
      <c r="A11" s="11" t="s">
        <v>131</v>
      </c>
      <c r="B11" s="9" t="s">
        <v>163</v>
      </c>
      <c r="C11" s="9" t="s">
        <v>162</v>
      </c>
      <c r="D11" s="9">
        <v>0</v>
      </c>
      <c r="E11" s="9">
        <v>0</v>
      </c>
      <c r="F11" s="9">
        <f t="shared" si="0"/>
        <v>0</v>
      </c>
      <c r="G11" s="9" t="s">
        <v>8</v>
      </c>
      <c r="H11" s="9" t="s">
        <v>9</v>
      </c>
      <c r="I11" s="12" t="s">
        <v>9</v>
      </c>
      <c r="J11" s="12" t="s">
        <v>181</v>
      </c>
      <c r="K11" s="9"/>
      <c r="L11" s="9"/>
      <c r="M11" s="9"/>
      <c r="N11" s="9"/>
      <c r="O11" s="9"/>
    </row>
    <row r="12" spans="1:15" s="10" customFormat="1">
      <c r="A12" s="11" t="s">
        <v>131</v>
      </c>
      <c r="B12" s="9" t="s">
        <v>161</v>
      </c>
      <c r="C12" s="12" t="s">
        <v>160</v>
      </c>
      <c r="D12" s="9">
        <v>0</v>
      </c>
      <c r="E12" s="9">
        <v>0</v>
      </c>
      <c r="F12" s="9">
        <f t="shared" si="0"/>
        <v>0</v>
      </c>
      <c r="G12" s="9" t="s">
        <v>8</v>
      </c>
      <c r="H12" s="9" t="s">
        <v>18</v>
      </c>
      <c r="I12" s="12" t="s">
        <v>9</v>
      </c>
      <c r="J12" s="12" t="s">
        <v>181</v>
      </c>
      <c r="K12" s="9"/>
      <c r="L12" s="9"/>
      <c r="M12" s="9"/>
      <c r="N12" s="9"/>
      <c r="O12" s="9"/>
    </row>
    <row r="13" spans="1:15" s="10" customFormat="1">
      <c r="A13" s="11" t="s">
        <v>131</v>
      </c>
      <c r="B13" s="9" t="s">
        <v>159</v>
      </c>
      <c r="C13" s="9" t="s">
        <v>158</v>
      </c>
      <c r="D13" s="9">
        <v>0</v>
      </c>
      <c r="E13" s="9">
        <v>0</v>
      </c>
      <c r="F13" s="9">
        <f t="shared" si="0"/>
        <v>0</v>
      </c>
      <c r="G13" s="9" t="s">
        <v>8</v>
      </c>
      <c r="H13" s="9" t="s">
        <v>9</v>
      </c>
      <c r="I13" s="12" t="s">
        <v>9</v>
      </c>
      <c r="J13" s="12" t="s">
        <v>181</v>
      </c>
      <c r="K13" s="9"/>
      <c r="L13" s="9"/>
      <c r="M13" s="9"/>
      <c r="N13" s="9"/>
      <c r="O13" s="9"/>
    </row>
    <row r="14" spans="1:15" s="10" customFormat="1">
      <c r="A14" s="11" t="s">
        <v>131</v>
      </c>
      <c r="B14" s="9" t="s">
        <v>142</v>
      </c>
      <c r="C14" s="9" t="s">
        <v>141</v>
      </c>
      <c r="D14" s="9">
        <v>0</v>
      </c>
      <c r="E14" s="9">
        <v>0</v>
      </c>
      <c r="F14" s="9">
        <f t="shared" ref="F14:F20" si="1">E14/44324</f>
        <v>0</v>
      </c>
      <c r="G14" s="9" t="s">
        <v>8</v>
      </c>
      <c r="H14" s="9" t="s">
        <v>8</v>
      </c>
      <c r="I14" s="12" t="s">
        <v>9</v>
      </c>
      <c r="J14" s="12" t="s">
        <v>181</v>
      </c>
      <c r="K14" s="9"/>
      <c r="L14" s="9"/>
      <c r="M14" s="9"/>
      <c r="N14" s="9"/>
      <c r="O14" s="9"/>
    </row>
    <row r="15" spans="1:15" s="10" customFormat="1">
      <c r="A15" s="11" t="s">
        <v>131</v>
      </c>
      <c r="B15" s="9" t="s">
        <v>150</v>
      </c>
      <c r="C15" s="9" t="s">
        <v>149</v>
      </c>
      <c r="D15" s="9">
        <v>0</v>
      </c>
      <c r="E15" s="9">
        <v>0</v>
      </c>
      <c r="F15" s="9">
        <f t="shared" si="1"/>
        <v>0</v>
      </c>
      <c r="G15" s="9" t="s">
        <v>8</v>
      </c>
      <c r="H15" s="9" t="s">
        <v>9</v>
      </c>
      <c r="I15" s="12" t="s">
        <v>9</v>
      </c>
      <c r="J15" s="12" t="s">
        <v>181</v>
      </c>
      <c r="K15" s="9"/>
      <c r="L15" s="9"/>
      <c r="M15" s="9"/>
      <c r="N15" s="9"/>
      <c r="O15" s="9"/>
    </row>
    <row r="16" spans="1:15" s="10" customFormat="1">
      <c r="A16" s="11" t="s">
        <v>131</v>
      </c>
      <c r="B16" s="9" t="s">
        <v>148</v>
      </c>
      <c r="C16" s="9" t="s">
        <v>147</v>
      </c>
      <c r="D16" s="9">
        <v>0</v>
      </c>
      <c r="E16" s="9">
        <v>0</v>
      </c>
      <c r="F16" s="9">
        <f t="shared" si="1"/>
        <v>0</v>
      </c>
      <c r="G16" s="9" t="s">
        <v>8</v>
      </c>
      <c r="H16" s="9" t="s">
        <v>9</v>
      </c>
      <c r="I16" s="12" t="s">
        <v>9</v>
      </c>
      <c r="J16" s="12" t="s">
        <v>181</v>
      </c>
      <c r="K16" s="9"/>
      <c r="L16" s="9"/>
      <c r="M16" s="9"/>
      <c r="N16" s="9"/>
      <c r="O16" s="9"/>
    </row>
    <row r="17" spans="1:19" s="9" customFormat="1">
      <c r="A17" s="11" t="s">
        <v>131</v>
      </c>
      <c r="B17" s="9" t="s">
        <v>146</v>
      </c>
      <c r="C17" s="9" t="s">
        <v>145</v>
      </c>
      <c r="D17" s="9">
        <v>0</v>
      </c>
      <c r="E17" s="9">
        <v>0</v>
      </c>
      <c r="F17" s="9">
        <f t="shared" si="1"/>
        <v>0</v>
      </c>
      <c r="G17" s="9" t="s">
        <v>8</v>
      </c>
      <c r="H17" s="9" t="s">
        <v>9</v>
      </c>
      <c r="I17" s="12" t="s">
        <v>9</v>
      </c>
      <c r="J17" s="12" t="s">
        <v>181</v>
      </c>
    </row>
    <row r="18" spans="1:19" s="9" customFormat="1">
      <c r="A18" s="11" t="s">
        <v>131</v>
      </c>
      <c r="B18" s="9" t="s">
        <v>144</v>
      </c>
      <c r="C18" s="9" t="s">
        <v>143</v>
      </c>
      <c r="D18" s="9">
        <v>0</v>
      </c>
      <c r="E18" s="9">
        <v>0</v>
      </c>
      <c r="F18" s="9">
        <f t="shared" si="1"/>
        <v>0</v>
      </c>
      <c r="G18" s="9" t="s">
        <v>8</v>
      </c>
      <c r="H18" s="9" t="s">
        <v>9</v>
      </c>
      <c r="I18" s="12" t="s">
        <v>9</v>
      </c>
      <c r="J18" s="12" t="s">
        <v>181</v>
      </c>
    </row>
    <row r="19" spans="1:19" s="9" customFormat="1">
      <c r="A19" s="11" t="s">
        <v>131</v>
      </c>
      <c r="B19" s="9" t="s">
        <v>152</v>
      </c>
      <c r="C19" s="9" t="s">
        <v>151</v>
      </c>
      <c r="D19" s="9">
        <v>0</v>
      </c>
      <c r="E19" s="9">
        <v>0</v>
      </c>
      <c r="F19" s="9">
        <f t="shared" si="1"/>
        <v>0</v>
      </c>
      <c r="G19" s="9" t="s">
        <v>8</v>
      </c>
      <c r="H19" s="9" t="s">
        <v>9</v>
      </c>
      <c r="I19" s="12" t="s">
        <v>9</v>
      </c>
      <c r="J19" s="12" t="s">
        <v>181</v>
      </c>
    </row>
    <row r="20" spans="1:19" s="9" customFormat="1">
      <c r="A20" s="11" t="s">
        <v>131</v>
      </c>
      <c r="B20" s="9" t="s">
        <v>154</v>
      </c>
      <c r="C20" s="9" t="s">
        <v>153</v>
      </c>
      <c r="D20" s="9">
        <v>0</v>
      </c>
      <c r="E20" s="9">
        <v>0</v>
      </c>
      <c r="F20" s="9">
        <f t="shared" si="1"/>
        <v>0</v>
      </c>
      <c r="G20" s="9" t="s">
        <v>8</v>
      </c>
      <c r="H20" s="9" t="s">
        <v>9</v>
      </c>
      <c r="I20" s="12" t="s">
        <v>9</v>
      </c>
      <c r="J20" s="12" t="s">
        <v>181</v>
      </c>
    </row>
    <row r="21" spans="1:19">
      <c r="A21" s="1" t="s">
        <v>102</v>
      </c>
      <c r="B21" s="1" t="s">
        <v>109</v>
      </c>
      <c r="C21" s="1" t="s">
        <v>32</v>
      </c>
      <c r="D21" s="1">
        <v>0</v>
      </c>
      <c r="E21" s="4">
        <v>0</v>
      </c>
      <c r="F21" s="4">
        <v>7.9580000000000007E-6</v>
      </c>
      <c r="G21" s="11" t="s">
        <v>8</v>
      </c>
      <c r="H21" s="13" t="s">
        <v>19</v>
      </c>
      <c r="I21" s="12" t="s">
        <v>108</v>
      </c>
      <c r="J21" s="13" t="s">
        <v>19</v>
      </c>
      <c r="K21" s="9"/>
      <c r="L21" s="9"/>
      <c r="M21" s="9"/>
      <c r="N21" s="9"/>
      <c r="O21" s="9"/>
      <c r="P21" s="11"/>
      <c r="Q21" s="18"/>
      <c r="R21" s="18"/>
      <c r="S21" s="9"/>
    </row>
    <row r="22" spans="1:19">
      <c r="A22" s="1" t="s">
        <v>102</v>
      </c>
      <c r="B22" s="1" t="s">
        <v>16</v>
      </c>
      <c r="C22" s="1" t="s">
        <v>17</v>
      </c>
      <c r="D22" s="4">
        <f>13/44324</f>
        <v>2.9329482898655354E-4</v>
      </c>
      <c r="E22" s="4">
        <v>5.2709999999999996E-4</v>
      </c>
      <c r="F22" s="4">
        <v>4.2099999999999999E-4</v>
      </c>
      <c r="G22" s="12" t="s">
        <v>18</v>
      </c>
      <c r="H22" s="12" t="s">
        <v>19</v>
      </c>
      <c r="I22" s="12" t="s">
        <v>108</v>
      </c>
      <c r="J22" s="13" t="s">
        <v>19</v>
      </c>
      <c r="K22" s="16"/>
      <c r="L22" s="16"/>
      <c r="M22" s="16"/>
      <c r="N22" s="16"/>
      <c r="O22" s="16"/>
      <c r="P22" s="11"/>
      <c r="Q22" s="17"/>
      <c r="R22" s="8"/>
      <c r="S22" s="9"/>
    </row>
    <row r="23" spans="1:19">
      <c r="A23" s="1" t="s">
        <v>102</v>
      </c>
      <c r="B23" s="1" t="s">
        <v>20</v>
      </c>
      <c r="C23" s="1" t="s">
        <v>21</v>
      </c>
      <c r="D23" s="11">
        <f>23/44324</f>
        <v>5.1890623589928705E-4</v>
      </c>
      <c r="E23" s="4">
        <v>6.7460000000000003E-4</v>
      </c>
      <c r="F23" s="4">
        <v>3.3970000000000002E-4</v>
      </c>
      <c r="G23" s="12" t="s">
        <v>18</v>
      </c>
      <c r="H23" s="12" t="s">
        <v>19</v>
      </c>
      <c r="I23" s="12" t="s">
        <v>108</v>
      </c>
      <c r="J23" s="13" t="s">
        <v>19</v>
      </c>
      <c r="K23" s="16"/>
      <c r="L23" s="16"/>
      <c r="M23" s="16"/>
      <c r="N23" s="16"/>
      <c r="O23" s="16"/>
      <c r="P23" s="11"/>
      <c r="Q23" s="17"/>
      <c r="R23" s="8"/>
      <c r="S23" s="9"/>
    </row>
    <row r="24" spans="1:19">
      <c r="A24" s="1" t="s">
        <v>102</v>
      </c>
      <c r="B24" s="4" t="s">
        <v>10</v>
      </c>
      <c r="C24" s="4" t="s">
        <v>11</v>
      </c>
      <c r="D24" s="11">
        <f>1/44324</f>
        <v>2.2561140691273352E-5</v>
      </c>
      <c r="E24" s="4">
        <v>1.556E-5</v>
      </c>
      <c r="F24" s="4">
        <v>1.1379999999999999E-3</v>
      </c>
      <c r="G24" s="12" t="s">
        <v>18</v>
      </c>
      <c r="H24" s="12" t="s">
        <v>26</v>
      </c>
      <c r="I24" s="12" t="s">
        <v>108</v>
      </c>
      <c r="J24" s="12" t="s">
        <v>26</v>
      </c>
      <c r="Q24" s="8"/>
      <c r="R24" s="8"/>
      <c r="S24" s="9"/>
    </row>
    <row r="25" spans="1:19">
      <c r="A25" s="1" t="s">
        <v>102</v>
      </c>
      <c r="B25" s="1" t="s">
        <v>132</v>
      </c>
      <c r="C25" s="1" t="s">
        <v>34</v>
      </c>
      <c r="D25" s="11">
        <v>0</v>
      </c>
      <c r="E25" s="4">
        <v>8.8780000000000004E-6</v>
      </c>
      <c r="F25" s="4">
        <v>8.0269999999999995E-6</v>
      </c>
      <c r="G25" s="11" t="s">
        <v>8</v>
      </c>
      <c r="H25" s="13" t="s">
        <v>19</v>
      </c>
      <c r="I25" s="12" t="s">
        <v>108</v>
      </c>
      <c r="J25" s="13" t="s">
        <v>19</v>
      </c>
      <c r="K25" s="9"/>
      <c r="L25" s="9"/>
      <c r="M25" s="9"/>
      <c r="N25" s="9"/>
      <c r="O25" s="9"/>
      <c r="P25" s="11"/>
      <c r="Q25" s="18"/>
      <c r="R25" s="18"/>
      <c r="S25" s="9"/>
    </row>
    <row r="26" spans="1:19" s="9" customFormat="1">
      <c r="A26" s="11" t="s">
        <v>102</v>
      </c>
      <c r="B26" s="11" t="s">
        <v>111</v>
      </c>
      <c r="C26" s="11" t="s">
        <v>35</v>
      </c>
      <c r="D26" s="11">
        <v>0</v>
      </c>
      <c r="E26" s="12">
        <v>0</v>
      </c>
      <c r="F26" s="12">
        <v>5.0330000000000001E-5</v>
      </c>
      <c r="G26" s="11" t="s">
        <v>8</v>
      </c>
      <c r="H26" s="12" t="s">
        <v>36</v>
      </c>
      <c r="I26" s="12" t="s">
        <v>108</v>
      </c>
      <c r="J26" s="13" t="s">
        <v>19</v>
      </c>
      <c r="P26" s="11"/>
      <c r="R26" s="18"/>
    </row>
    <row r="27" spans="1:19">
      <c r="A27" s="1" t="s">
        <v>102</v>
      </c>
      <c r="B27" s="1" t="s">
        <v>110</v>
      </c>
      <c r="C27" s="1" t="s">
        <v>33</v>
      </c>
      <c r="D27" s="11">
        <f>2/44324</f>
        <v>4.5122281382546704E-5</v>
      </c>
      <c r="E27" s="4">
        <v>1.705E-4</v>
      </c>
      <c r="F27" s="21">
        <v>1.3870000000000001E-4</v>
      </c>
      <c r="G27" s="1" t="s">
        <v>8</v>
      </c>
      <c r="H27" s="13" t="s">
        <v>19</v>
      </c>
      <c r="I27" s="12" t="s">
        <v>108</v>
      </c>
      <c r="J27" s="13" t="s">
        <v>19</v>
      </c>
      <c r="K27" s="9"/>
      <c r="L27" s="9"/>
      <c r="M27" s="9"/>
      <c r="N27" s="9"/>
      <c r="O27" s="9"/>
      <c r="P27" s="11"/>
      <c r="Q27" s="18"/>
      <c r="R27" s="18"/>
      <c r="S27" s="9"/>
    </row>
    <row r="28" spans="1:19">
      <c r="A28" s="1" t="s">
        <v>102</v>
      </c>
      <c r="B28" s="4" t="s">
        <v>12</v>
      </c>
      <c r="C28" s="4" t="s">
        <v>13</v>
      </c>
      <c r="D28" s="11">
        <v>0</v>
      </c>
      <c r="E28" s="4">
        <v>0</v>
      </c>
      <c r="F28" s="4">
        <v>0</v>
      </c>
      <c r="G28" s="4" t="s">
        <v>18</v>
      </c>
      <c r="H28" s="12" t="s">
        <v>9</v>
      </c>
      <c r="I28" s="12" t="s">
        <v>9</v>
      </c>
      <c r="J28" s="13" t="s">
        <v>19</v>
      </c>
      <c r="K28" s="9"/>
      <c r="L28" s="9"/>
      <c r="M28" s="9"/>
      <c r="N28" s="9"/>
      <c r="O28" s="9"/>
      <c r="P28" s="9"/>
      <c r="Q28" s="8"/>
      <c r="R28" s="8"/>
      <c r="S28" s="9"/>
    </row>
    <row r="29" spans="1:19">
      <c r="A29" s="1" t="s">
        <v>102</v>
      </c>
      <c r="B29" s="4" t="s">
        <v>22</v>
      </c>
      <c r="C29" s="4" t="s">
        <v>23</v>
      </c>
      <c r="D29" s="11">
        <f>2/44324</f>
        <v>4.5122281382546704E-5</v>
      </c>
      <c r="E29" s="4">
        <v>1.8340000000000001E-4</v>
      </c>
      <c r="F29" s="4">
        <v>1.7039999999999999E-4</v>
      </c>
      <c r="G29" s="4" t="s">
        <v>8</v>
      </c>
      <c r="H29" s="12" t="s">
        <v>19</v>
      </c>
      <c r="I29" s="12" t="s">
        <v>108</v>
      </c>
      <c r="J29" s="13" t="s">
        <v>19</v>
      </c>
      <c r="K29" s="16"/>
      <c r="L29" s="16"/>
      <c r="M29" s="16"/>
      <c r="N29" s="16"/>
      <c r="O29" s="16"/>
      <c r="P29" s="11"/>
      <c r="Q29" s="17"/>
      <c r="R29" s="8"/>
      <c r="S29" s="9"/>
    </row>
    <row r="30" spans="1:19">
      <c r="A30" s="1" t="s">
        <v>102</v>
      </c>
      <c r="B30" s="4" t="s">
        <v>24</v>
      </c>
      <c r="C30" s="4" t="s">
        <v>25</v>
      </c>
      <c r="D30" s="11">
        <v>0</v>
      </c>
      <c r="E30" s="4">
        <v>1.388E-2</v>
      </c>
      <c r="F30" s="4">
        <v>1.056E-2</v>
      </c>
      <c r="G30" s="4" t="s">
        <v>18</v>
      </c>
      <c r="H30" s="12" t="s">
        <v>26</v>
      </c>
      <c r="I30" s="12" t="s">
        <v>108</v>
      </c>
      <c r="J30" s="12" t="s">
        <v>26</v>
      </c>
      <c r="K30" s="16"/>
      <c r="L30" s="16"/>
      <c r="M30" s="16"/>
      <c r="N30" s="16"/>
      <c r="O30" s="16"/>
      <c r="P30" s="11"/>
      <c r="Q30" s="17"/>
      <c r="R30" s="8"/>
      <c r="S30" s="9"/>
    </row>
    <row r="31" spans="1:19">
      <c r="A31" s="1" t="s">
        <v>102</v>
      </c>
      <c r="B31" s="3" t="s">
        <v>139</v>
      </c>
      <c r="C31" s="3" t="s">
        <v>140</v>
      </c>
      <c r="D31" s="9">
        <v>1.1506181752549409E-3</v>
      </c>
      <c r="E31" s="9">
        <v>7.1369999999999995E-4</v>
      </c>
      <c r="F31" s="9">
        <v>4.8500000000000003E-4</v>
      </c>
      <c r="G31" s="9" t="s">
        <v>8</v>
      </c>
      <c r="H31" t="s">
        <v>19</v>
      </c>
      <c r="I31" s="12" t="s">
        <v>108</v>
      </c>
      <c r="J31" s="10" t="s">
        <v>19</v>
      </c>
      <c r="K31" s="9"/>
      <c r="L31" s="9"/>
      <c r="M31" s="9"/>
      <c r="N31" s="9"/>
      <c r="O31" s="9"/>
      <c r="P31" s="9"/>
      <c r="Q31" s="8"/>
      <c r="R31" s="8"/>
      <c r="S31" s="9"/>
    </row>
    <row r="32" spans="1:19">
      <c r="A32" s="1" t="s">
        <v>102</v>
      </c>
      <c r="B32" s="4" t="s">
        <v>27</v>
      </c>
      <c r="C32" s="4" t="s">
        <v>28</v>
      </c>
      <c r="D32" s="4">
        <v>0</v>
      </c>
      <c r="E32" s="4">
        <v>0</v>
      </c>
      <c r="F32" s="4">
        <v>0</v>
      </c>
      <c r="G32" s="1" t="s">
        <v>8</v>
      </c>
      <c r="H32" s="12" t="s">
        <v>19</v>
      </c>
      <c r="I32" s="12" t="s">
        <v>9</v>
      </c>
      <c r="J32" s="13" t="s">
        <v>19</v>
      </c>
      <c r="K32" s="16"/>
      <c r="L32" s="16"/>
      <c r="M32" s="16"/>
      <c r="N32" s="16"/>
      <c r="O32" s="16"/>
      <c r="P32" s="11"/>
      <c r="Q32" s="17"/>
      <c r="R32" s="8"/>
      <c r="S32" s="9"/>
    </row>
    <row r="33" spans="1:19">
      <c r="A33" s="1" t="s">
        <v>102</v>
      </c>
      <c r="B33" s="4" t="s">
        <v>29</v>
      </c>
      <c r="C33" s="4" t="s">
        <v>30</v>
      </c>
      <c r="D33" s="4">
        <v>0</v>
      </c>
      <c r="E33" s="4">
        <v>0</v>
      </c>
      <c r="F33" s="4">
        <v>0</v>
      </c>
      <c r="G33" s="1" t="s">
        <v>8</v>
      </c>
      <c r="H33" s="12" t="s">
        <v>19</v>
      </c>
      <c r="I33" s="12" t="s">
        <v>9</v>
      </c>
      <c r="J33" s="13" t="s">
        <v>19</v>
      </c>
      <c r="K33" s="16"/>
      <c r="L33" s="16"/>
      <c r="M33" s="16"/>
      <c r="N33" s="16"/>
      <c r="O33" s="16"/>
      <c r="P33" s="11"/>
      <c r="Q33" s="17"/>
      <c r="R33" s="8"/>
      <c r="S33" s="9"/>
    </row>
    <row r="34" spans="1:19">
      <c r="A34" s="1" t="s">
        <v>102</v>
      </c>
      <c r="B34" s="1" t="s">
        <v>133</v>
      </c>
      <c r="C34" s="1" t="s">
        <v>31</v>
      </c>
      <c r="D34" s="1">
        <v>0</v>
      </c>
      <c r="E34" s="4">
        <v>0</v>
      </c>
      <c r="F34" s="4">
        <v>9.2540000000000005E-5</v>
      </c>
      <c r="G34" s="1" t="s">
        <v>8</v>
      </c>
      <c r="H34" s="13" t="s">
        <v>19</v>
      </c>
      <c r="I34" s="12" t="s">
        <v>108</v>
      </c>
      <c r="J34" s="13" t="s">
        <v>19</v>
      </c>
      <c r="K34" s="9"/>
      <c r="L34" s="9"/>
      <c r="M34" s="9"/>
      <c r="N34" s="9"/>
      <c r="O34" s="9"/>
      <c r="P34" s="11"/>
      <c r="Q34" s="18"/>
      <c r="R34" s="18"/>
      <c r="S34" s="9"/>
    </row>
    <row r="35" spans="1:19">
      <c r="A35" s="1" t="s">
        <v>102</v>
      </c>
      <c r="B35" s="4" t="s">
        <v>14</v>
      </c>
      <c r="C35" s="4" t="s">
        <v>15</v>
      </c>
      <c r="D35" s="12">
        <v>0</v>
      </c>
      <c r="E35" s="4">
        <v>0</v>
      </c>
      <c r="F35" s="4">
        <v>0</v>
      </c>
      <c r="G35" s="4" t="s">
        <v>18</v>
      </c>
      <c r="H35" s="12" t="s">
        <v>9</v>
      </c>
      <c r="I35" s="12" t="s">
        <v>9</v>
      </c>
      <c r="J35" s="13" t="s">
        <v>74</v>
      </c>
      <c r="K35" s="9"/>
      <c r="L35" s="9"/>
      <c r="M35" s="9"/>
      <c r="N35" s="9"/>
      <c r="O35" s="9"/>
      <c r="P35" s="9"/>
      <c r="Q35" s="8"/>
      <c r="R35" s="8"/>
      <c r="S35" s="9"/>
    </row>
    <row r="36" spans="1:19">
      <c r="A36" s="30" t="s">
        <v>182</v>
      </c>
      <c r="B36" s="3" t="s">
        <v>14</v>
      </c>
      <c r="C36" s="3" t="s">
        <v>173</v>
      </c>
      <c r="D36" s="12">
        <v>0</v>
      </c>
      <c r="E36" s="4">
        <v>0</v>
      </c>
      <c r="F36" s="3">
        <v>2.3980000000000001E-5</v>
      </c>
      <c r="G36" s="3" t="s">
        <v>9</v>
      </c>
      <c r="H36" s="3" t="s">
        <v>19</v>
      </c>
      <c r="I36" s="12" t="s">
        <v>108</v>
      </c>
      <c r="J36" s="9" t="s">
        <v>19</v>
      </c>
      <c r="K36" s="9"/>
      <c r="L36" s="9"/>
      <c r="M36" s="9"/>
      <c r="N36" s="9"/>
      <c r="O36" s="9"/>
      <c r="P36" s="9"/>
      <c r="Q36" s="8"/>
      <c r="R36" s="8"/>
      <c r="S36" s="9"/>
    </row>
    <row r="37" spans="1:19">
      <c r="A37" s="1" t="s">
        <v>103</v>
      </c>
      <c r="B37" s="1" t="s">
        <v>37</v>
      </c>
      <c r="C37" s="1" t="s">
        <v>38</v>
      </c>
      <c r="D37" s="12">
        <v>0</v>
      </c>
      <c r="E37" s="4">
        <v>4.0350000000000004E-3</v>
      </c>
      <c r="F37" s="4">
        <v>2.4039999999999999E-3</v>
      </c>
      <c r="G37" s="12" t="s">
        <v>8</v>
      </c>
      <c r="H37" s="12" t="s">
        <v>36</v>
      </c>
      <c r="I37" s="12" t="s">
        <v>108</v>
      </c>
      <c r="J37" s="12" t="s">
        <v>39</v>
      </c>
      <c r="K37" s="15"/>
      <c r="L37" s="15"/>
      <c r="M37" s="15"/>
      <c r="N37" s="15"/>
      <c r="O37" s="15"/>
      <c r="P37" s="15"/>
      <c r="Q37" s="17"/>
      <c r="R37" s="9"/>
      <c r="S37" s="9"/>
    </row>
    <row r="38" spans="1:19">
      <c r="A38" s="1" t="s">
        <v>103</v>
      </c>
      <c r="B38" s="1" t="s">
        <v>113</v>
      </c>
      <c r="C38" s="1" t="s">
        <v>44</v>
      </c>
      <c r="D38" s="12">
        <v>0</v>
      </c>
      <c r="E38" s="4">
        <v>3.056E-2</v>
      </c>
      <c r="F38" s="4">
        <v>2.76E-2</v>
      </c>
      <c r="G38" s="12" t="s">
        <v>9</v>
      </c>
      <c r="H38" s="12" t="s">
        <v>36</v>
      </c>
      <c r="I38" s="12" t="s">
        <v>108</v>
      </c>
      <c r="J38" s="25" t="s">
        <v>26</v>
      </c>
      <c r="P38" s="9"/>
      <c r="Q38" s="9"/>
      <c r="R38" s="20"/>
    </row>
    <row r="39" spans="1:19">
      <c r="A39" s="1" t="s">
        <v>103</v>
      </c>
      <c r="B39" s="1" t="s">
        <v>112</v>
      </c>
      <c r="C39" s="1" t="s">
        <v>43</v>
      </c>
      <c r="D39" s="11">
        <f>11/44324</f>
        <v>2.4817254760400685E-4</v>
      </c>
      <c r="E39" s="4">
        <v>3.9500000000000001E-4</v>
      </c>
      <c r="F39" s="21">
        <v>2.051E-4</v>
      </c>
      <c r="G39" s="12" t="s">
        <v>8</v>
      </c>
      <c r="H39" s="13" t="s">
        <v>19</v>
      </c>
      <c r="I39" s="12" t="s">
        <v>108</v>
      </c>
      <c r="J39" s="13" t="s">
        <v>19</v>
      </c>
      <c r="K39" s="9"/>
      <c r="L39" s="9"/>
      <c r="M39" s="9"/>
      <c r="N39" s="9"/>
      <c r="O39" s="9"/>
      <c r="P39" s="19"/>
      <c r="Q39" s="18"/>
      <c r="R39" s="18"/>
      <c r="S39" s="9"/>
    </row>
    <row r="40" spans="1:19">
      <c r="A40" s="1" t="s">
        <v>103</v>
      </c>
      <c r="B40" s="8" t="s">
        <v>174</v>
      </c>
      <c r="C40" s="8" t="s">
        <v>175</v>
      </c>
      <c r="D40" s="11">
        <f>1/44324</f>
        <v>2.2561140691273352E-5</v>
      </c>
      <c r="E40" s="8">
        <v>6.9779999999999999E-5</v>
      </c>
      <c r="F40" s="39">
        <v>1.239E-4</v>
      </c>
      <c r="G40" s="8" t="s">
        <v>176</v>
      </c>
      <c r="H40" s="13" t="s">
        <v>19</v>
      </c>
      <c r="I40" s="12" t="s">
        <v>108</v>
      </c>
      <c r="J40" s="13" t="s">
        <v>19</v>
      </c>
      <c r="K40" s="9"/>
      <c r="L40" s="9"/>
      <c r="M40" s="9"/>
      <c r="N40" s="9"/>
      <c r="O40" s="9"/>
      <c r="P40" s="19"/>
      <c r="Q40" s="18"/>
      <c r="R40" s="18"/>
      <c r="S40" s="9"/>
    </row>
    <row r="41" spans="1:19">
      <c r="A41" s="1" t="s">
        <v>103</v>
      </c>
      <c r="B41" s="1" t="s">
        <v>40</v>
      </c>
      <c r="C41" s="1" t="s">
        <v>41</v>
      </c>
      <c r="D41" s="12">
        <f>59/44324</f>
        <v>1.3311073007851277E-3</v>
      </c>
      <c r="E41" s="4">
        <v>1.952E-3</v>
      </c>
      <c r="F41" s="4">
        <v>1.464E-3</v>
      </c>
      <c r="G41" s="12" t="s">
        <v>8</v>
      </c>
      <c r="H41" s="12" t="s">
        <v>36</v>
      </c>
      <c r="I41" s="12" t="s">
        <v>108</v>
      </c>
      <c r="J41" s="12" t="s">
        <v>42</v>
      </c>
      <c r="K41" s="16"/>
      <c r="L41" s="16"/>
      <c r="M41" s="16"/>
      <c r="N41" s="16"/>
      <c r="O41" s="16"/>
      <c r="P41" s="16"/>
      <c r="Q41" s="17"/>
      <c r="R41" s="9"/>
      <c r="S41" s="9"/>
    </row>
    <row r="42" spans="1:19" ht="16.5">
      <c r="A42" s="11" t="s">
        <v>103</v>
      </c>
      <c r="B42" s="3" t="s">
        <v>14</v>
      </c>
      <c r="C42" s="3" t="s">
        <v>138</v>
      </c>
      <c r="D42" s="3">
        <v>0</v>
      </c>
      <c r="E42" s="3">
        <v>0</v>
      </c>
      <c r="F42" s="3">
        <v>3.9840000000000003E-6</v>
      </c>
      <c r="G42" s="9" t="s">
        <v>8</v>
      </c>
      <c r="H42" s="12" t="s">
        <v>9</v>
      </c>
      <c r="I42" s="12" t="s">
        <v>108</v>
      </c>
      <c r="J42" s="12" t="s">
        <v>8</v>
      </c>
      <c r="O42" s="32"/>
    </row>
    <row r="43" spans="1:19" s="9" customFormat="1">
      <c r="A43" s="11" t="s">
        <v>103</v>
      </c>
      <c r="B43" s="12" t="s">
        <v>14</v>
      </c>
      <c r="C43" s="12" t="s">
        <v>45</v>
      </c>
      <c r="D43" s="12">
        <v>0</v>
      </c>
      <c r="E43" s="12">
        <v>5.008E-2</v>
      </c>
      <c r="F43" s="12">
        <v>4.0840000000000001E-2</v>
      </c>
      <c r="G43" s="12" t="s">
        <v>9</v>
      </c>
      <c r="H43" s="12" t="s">
        <v>9</v>
      </c>
      <c r="I43" s="12" t="s">
        <v>108</v>
      </c>
      <c r="J43" s="12" t="s">
        <v>74</v>
      </c>
      <c r="K43" s="14"/>
      <c r="L43" s="14"/>
      <c r="M43" s="14"/>
      <c r="N43" s="14"/>
      <c r="O43" s="14"/>
      <c r="P43" s="14"/>
      <c r="Q43" s="14"/>
      <c r="R43" s="14"/>
      <c r="S43" s="14"/>
    </row>
    <row r="44" spans="1:19">
      <c r="A44" s="1" t="s">
        <v>130</v>
      </c>
      <c r="B44" s="12" t="s">
        <v>114</v>
      </c>
      <c r="C44" s="12" t="s">
        <v>58</v>
      </c>
      <c r="D44" s="12">
        <v>0</v>
      </c>
      <c r="E44" s="4">
        <v>0</v>
      </c>
      <c r="F44" s="4">
        <v>0</v>
      </c>
      <c r="G44" s="12" t="s">
        <v>8</v>
      </c>
      <c r="H44" s="12" t="s">
        <v>19</v>
      </c>
      <c r="I44" s="12" t="s">
        <v>9</v>
      </c>
      <c r="J44" s="12" t="s">
        <v>19</v>
      </c>
      <c r="N44" s="9"/>
      <c r="O44" s="9"/>
      <c r="P44" s="19"/>
      <c r="Q44" s="18"/>
      <c r="R44" s="9"/>
      <c r="S44" s="9"/>
    </row>
    <row r="45" spans="1:19">
      <c r="A45" s="1" t="s">
        <v>130</v>
      </c>
      <c r="B45" s="12" t="s">
        <v>52</v>
      </c>
      <c r="C45" s="12" t="s">
        <v>53</v>
      </c>
      <c r="D45" s="12">
        <v>0</v>
      </c>
      <c r="E45" s="4">
        <v>0</v>
      </c>
      <c r="F45" s="4">
        <v>0</v>
      </c>
      <c r="G45" s="12" t="s">
        <v>8</v>
      </c>
      <c r="H45" s="12" t="s">
        <v>19</v>
      </c>
      <c r="I45" s="12" t="s">
        <v>9</v>
      </c>
      <c r="J45" s="12" t="s">
        <v>19</v>
      </c>
      <c r="N45" s="9"/>
      <c r="O45" s="9"/>
      <c r="P45" s="19"/>
      <c r="Q45" s="17"/>
      <c r="R45" s="9"/>
      <c r="S45" s="9"/>
    </row>
    <row r="46" spans="1:19">
      <c r="A46" s="1" t="s">
        <v>130</v>
      </c>
      <c r="B46" s="12" t="s">
        <v>54</v>
      </c>
      <c r="C46" s="12" t="s">
        <v>55</v>
      </c>
      <c r="D46" s="12">
        <f>20/44324</f>
        <v>4.5122281382546702E-4</v>
      </c>
      <c r="E46" s="4">
        <v>3.6910000000000003E-4</v>
      </c>
      <c r="F46" s="4">
        <v>3.0170000000000002E-4</v>
      </c>
      <c r="G46" s="12" t="s">
        <v>18</v>
      </c>
      <c r="H46" s="12" t="s">
        <v>19</v>
      </c>
      <c r="I46" s="12" t="s">
        <v>108</v>
      </c>
      <c r="J46" s="12" t="s">
        <v>19</v>
      </c>
      <c r="N46" s="9"/>
      <c r="O46" s="9"/>
      <c r="P46" s="19"/>
      <c r="Q46" s="17"/>
      <c r="R46" s="9"/>
      <c r="S46" s="9"/>
    </row>
    <row r="47" spans="1:19">
      <c r="A47" s="1" t="s">
        <v>130</v>
      </c>
      <c r="B47" s="12" t="s">
        <v>46</v>
      </c>
      <c r="C47" s="12" t="s">
        <v>47</v>
      </c>
      <c r="D47" s="28">
        <f>40/44324</f>
        <v>9.0244562765093403E-4</v>
      </c>
      <c r="E47" s="4">
        <v>1.5790000000000001E-3</v>
      </c>
      <c r="F47" s="4">
        <v>1.304E-3</v>
      </c>
      <c r="G47" s="12" t="s">
        <v>18</v>
      </c>
      <c r="H47" s="12" t="s">
        <v>36</v>
      </c>
      <c r="I47" s="12" t="s">
        <v>108</v>
      </c>
      <c r="J47" s="12" t="s">
        <v>74</v>
      </c>
      <c r="N47" s="9"/>
      <c r="O47" s="9"/>
      <c r="P47" s="9"/>
      <c r="Q47" s="9"/>
      <c r="R47" s="9"/>
      <c r="S47" s="9"/>
    </row>
    <row r="48" spans="1:19">
      <c r="A48" s="1" t="s">
        <v>130</v>
      </c>
      <c r="B48" s="12" t="s">
        <v>48</v>
      </c>
      <c r="C48" s="12" t="s">
        <v>49</v>
      </c>
      <c r="D48" s="12">
        <f>44/44324</f>
        <v>9.9269019041602741E-4</v>
      </c>
      <c r="E48" s="4">
        <v>6.1149999999999996E-4</v>
      </c>
      <c r="F48" s="4">
        <v>6.646E-4</v>
      </c>
      <c r="G48" s="12" t="s">
        <v>18</v>
      </c>
      <c r="H48" s="12" t="s">
        <v>36</v>
      </c>
      <c r="I48" s="12" t="s">
        <v>108</v>
      </c>
      <c r="J48" s="12" t="s">
        <v>19</v>
      </c>
      <c r="N48" s="9"/>
      <c r="O48" s="9"/>
      <c r="P48" s="9"/>
      <c r="Q48" s="9"/>
      <c r="R48" s="9"/>
      <c r="S48" s="9"/>
    </row>
    <row r="49" spans="1:19">
      <c r="A49" s="1" t="s">
        <v>130</v>
      </c>
      <c r="B49" s="12" t="s">
        <v>50</v>
      </c>
      <c r="C49" s="12" t="s">
        <v>51</v>
      </c>
      <c r="D49" s="12">
        <v>0</v>
      </c>
      <c r="E49" s="4">
        <v>0</v>
      </c>
      <c r="F49" s="4">
        <v>0</v>
      </c>
      <c r="G49" s="12" t="s">
        <v>18</v>
      </c>
      <c r="H49" s="12" t="s">
        <v>9</v>
      </c>
      <c r="I49" s="12" t="s">
        <v>9</v>
      </c>
      <c r="J49" s="12" t="s">
        <v>19</v>
      </c>
      <c r="N49" s="9"/>
      <c r="O49" s="9"/>
      <c r="P49" s="9"/>
      <c r="Q49" s="9"/>
      <c r="R49" s="9"/>
      <c r="S49" s="9"/>
    </row>
    <row r="50" spans="1:19" s="9" customFormat="1">
      <c r="A50" s="11" t="s">
        <v>130</v>
      </c>
      <c r="B50" s="12" t="s">
        <v>115</v>
      </c>
      <c r="C50" s="26" t="s">
        <v>59</v>
      </c>
      <c r="D50" s="12">
        <v>0</v>
      </c>
      <c r="E50" s="12">
        <v>0</v>
      </c>
      <c r="F50" s="12">
        <v>7.9729999999999997E-6</v>
      </c>
      <c r="G50" s="12" t="s">
        <v>8</v>
      </c>
      <c r="H50" s="12" t="s">
        <v>19</v>
      </c>
      <c r="I50" s="12" t="s">
        <v>108</v>
      </c>
      <c r="J50" s="12" t="s">
        <v>19</v>
      </c>
      <c r="P50" s="19"/>
      <c r="Q50" s="18"/>
    </row>
    <row r="51" spans="1:19">
      <c r="A51" s="1" t="s">
        <v>130</v>
      </c>
      <c r="B51" s="12" t="s">
        <v>56</v>
      </c>
      <c r="C51" s="12" t="s">
        <v>57</v>
      </c>
      <c r="D51" s="12">
        <v>0</v>
      </c>
      <c r="E51" s="4">
        <v>0</v>
      </c>
      <c r="F51" s="4">
        <v>1.186E-5</v>
      </c>
      <c r="G51" s="12" t="s">
        <v>8</v>
      </c>
      <c r="H51" s="12" t="s">
        <v>19</v>
      </c>
      <c r="I51" s="12" t="s">
        <v>108</v>
      </c>
      <c r="J51" s="12" t="s">
        <v>19</v>
      </c>
      <c r="N51" s="9"/>
      <c r="O51" s="9"/>
      <c r="P51" s="19"/>
      <c r="Q51" s="17"/>
      <c r="R51" s="9"/>
      <c r="S51" s="9"/>
    </row>
    <row r="52" spans="1:19">
      <c r="A52" s="1" t="s">
        <v>104</v>
      </c>
      <c r="B52" s="8" t="s">
        <v>171</v>
      </c>
      <c r="C52" s="8" t="s">
        <v>172</v>
      </c>
      <c r="D52" s="12">
        <f>5/44324</f>
        <v>1.1280570345636675E-4</v>
      </c>
      <c r="E52" s="9">
        <v>1.582E-4</v>
      </c>
      <c r="F52" s="39">
        <v>8.6520000000000005E-5</v>
      </c>
      <c r="G52" s="8" t="s">
        <v>8</v>
      </c>
      <c r="H52" s="12" t="s">
        <v>19</v>
      </c>
      <c r="I52" s="12" t="s">
        <v>108</v>
      </c>
      <c r="J52" s="13" t="s">
        <v>19</v>
      </c>
      <c r="N52" s="9"/>
      <c r="O52" s="9"/>
      <c r="P52" s="19"/>
      <c r="Q52" s="17"/>
      <c r="R52" s="9"/>
      <c r="S52" s="9"/>
    </row>
    <row r="53" spans="1:19">
      <c r="A53" s="1" t="s">
        <v>104</v>
      </c>
      <c r="B53" s="11" t="s">
        <v>63</v>
      </c>
      <c r="C53" s="11" t="s">
        <v>64</v>
      </c>
      <c r="D53" s="12">
        <v>0</v>
      </c>
      <c r="E53" s="4">
        <v>1.5780000000000001E-5</v>
      </c>
      <c r="F53" s="4">
        <v>7.1530000000000001E-5</v>
      </c>
      <c r="G53" s="11" t="s">
        <v>116</v>
      </c>
      <c r="H53" s="12" t="s">
        <v>19</v>
      </c>
      <c r="I53" s="12" t="s">
        <v>108</v>
      </c>
      <c r="J53" s="12" t="s">
        <v>19</v>
      </c>
      <c r="K53" s="5"/>
      <c r="M53" s="5"/>
      <c r="N53" s="5"/>
      <c r="P53" s="2"/>
      <c r="Q53" s="6"/>
    </row>
    <row r="54" spans="1:19" s="9" customFormat="1">
      <c r="A54" s="11" t="s">
        <v>104</v>
      </c>
      <c r="B54" s="11" t="s">
        <v>118</v>
      </c>
      <c r="C54" s="11" t="s">
        <v>77</v>
      </c>
      <c r="D54" s="11">
        <f>59/44324</f>
        <v>1.3311073007851277E-3</v>
      </c>
      <c r="E54" s="12">
        <v>5.8299999999999997E-4</v>
      </c>
      <c r="F54" s="12">
        <v>7.0529999999999996E-4</v>
      </c>
      <c r="G54" s="11" t="s">
        <v>8</v>
      </c>
      <c r="H54" s="11" t="s">
        <v>78</v>
      </c>
      <c r="I54" s="12" t="s">
        <v>108</v>
      </c>
      <c r="J54" s="11" t="s">
        <v>74</v>
      </c>
    </row>
    <row r="55" spans="1:19" s="9" customFormat="1">
      <c r="A55" s="11" t="s">
        <v>104</v>
      </c>
      <c r="B55" s="11" t="s">
        <v>119</v>
      </c>
      <c r="C55" s="11" t="s">
        <v>79</v>
      </c>
      <c r="D55" s="11">
        <f>8/44324</f>
        <v>1.8048912553018682E-4</v>
      </c>
      <c r="E55" s="12">
        <v>2.9839999999999999E-5</v>
      </c>
      <c r="F55" s="12">
        <v>4.4539999999999998E-4</v>
      </c>
      <c r="G55" s="11" t="s">
        <v>8</v>
      </c>
      <c r="H55" s="11" t="s">
        <v>9</v>
      </c>
      <c r="I55" s="12" t="s">
        <v>108</v>
      </c>
      <c r="J55" s="11" t="s">
        <v>74</v>
      </c>
    </row>
    <row r="56" spans="1:19">
      <c r="A56" s="1" t="s">
        <v>104</v>
      </c>
      <c r="B56" s="12" t="s">
        <v>65</v>
      </c>
      <c r="C56" s="12" t="s">
        <v>66</v>
      </c>
      <c r="D56" s="12">
        <v>0</v>
      </c>
      <c r="E56" s="4">
        <v>1.512E-2</v>
      </c>
      <c r="F56" s="4">
        <v>1.175E-2</v>
      </c>
      <c r="G56" s="12" t="s">
        <v>18</v>
      </c>
      <c r="H56" s="12" t="s">
        <v>67</v>
      </c>
      <c r="I56" s="12" t="s">
        <v>108</v>
      </c>
      <c r="J56" s="12" t="s">
        <v>26</v>
      </c>
      <c r="K56" s="5"/>
      <c r="M56" s="5"/>
      <c r="N56" s="5"/>
      <c r="P56" s="5"/>
      <c r="Q56" s="6"/>
    </row>
    <row r="57" spans="1:19" s="9" customFormat="1">
      <c r="A57" s="11" t="s">
        <v>104</v>
      </c>
      <c r="B57" s="31" t="s">
        <v>136</v>
      </c>
      <c r="C57" s="31" t="s">
        <v>137</v>
      </c>
      <c r="D57" s="31">
        <f>3/44324</f>
        <v>6.768342207382005E-5</v>
      </c>
      <c r="E57" s="11">
        <v>0</v>
      </c>
      <c r="F57" s="3">
        <v>2.019E-4</v>
      </c>
      <c r="G57" s="3" t="s">
        <v>18</v>
      </c>
      <c r="H57" t="s">
        <v>36</v>
      </c>
      <c r="I57" s="12" t="s">
        <v>108</v>
      </c>
      <c r="J57" s="9" t="s">
        <v>19</v>
      </c>
    </row>
    <row r="58" spans="1:19" ht="13.5" customHeight="1">
      <c r="A58" s="1" t="s">
        <v>104</v>
      </c>
      <c r="B58" s="12" t="s">
        <v>60</v>
      </c>
      <c r="C58" s="27" t="s">
        <v>61</v>
      </c>
      <c r="D58" s="12">
        <v>0</v>
      </c>
      <c r="E58" s="4">
        <v>0</v>
      </c>
      <c r="F58" s="4">
        <v>2.387E-5</v>
      </c>
      <c r="G58" s="4" t="s">
        <v>18</v>
      </c>
      <c r="H58" s="12" t="s">
        <v>19</v>
      </c>
      <c r="I58" s="12" t="s">
        <v>108</v>
      </c>
      <c r="J58" s="12" t="s">
        <v>19</v>
      </c>
      <c r="N58" s="9"/>
      <c r="O58" s="9"/>
      <c r="P58" s="9"/>
      <c r="Q58" s="17"/>
      <c r="R58" s="9"/>
      <c r="S58" s="9"/>
    </row>
    <row r="59" spans="1:19">
      <c r="A59" s="1" t="s">
        <v>104</v>
      </c>
      <c r="B59" s="12" t="s">
        <v>75</v>
      </c>
      <c r="C59" s="12" t="s">
        <v>76</v>
      </c>
      <c r="D59" s="12">
        <f>5/44324</f>
        <v>1.1280570345636675E-4</v>
      </c>
      <c r="E59" s="4">
        <v>0</v>
      </c>
      <c r="F59" s="4">
        <v>3.4650000000000002E-4</v>
      </c>
      <c r="G59" s="11" t="s">
        <v>18</v>
      </c>
      <c r="H59" s="12" t="s">
        <v>36</v>
      </c>
      <c r="I59" s="12" t="s">
        <v>108</v>
      </c>
      <c r="J59" s="11" t="s">
        <v>117</v>
      </c>
      <c r="P59" s="2"/>
      <c r="Q59" s="6"/>
    </row>
    <row r="60" spans="1:19">
      <c r="A60" s="1" t="s">
        <v>104</v>
      </c>
      <c r="B60" s="12" t="s">
        <v>68</v>
      </c>
      <c r="C60" s="12" t="s">
        <v>69</v>
      </c>
      <c r="D60" s="12">
        <f>3/44324</f>
        <v>6.768342207382005E-5</v>
      </c>
      <c r="E60" s="4">
        <v>1.0069999999999999E-4</v>
      </c>
      <c r="F60" s="4">
        <v>1.7330000000000001E-4</v>
      </c>
      <c r="G60" s="11" t="s">
        <v>18</v>
      </c>
      <c r="H60" s="12" t="s">
        <v>19</v>
      </c>
      <c r="I60" s="12" t="s">
        <v>108</v>
      </c>
      <c r="J60" s="12" t="s">
        <v>19</v>
      </c>
      <c r="P60" s="2"/>
      <c r="Q60" s="6"/>
    </row>
    <row r="61" spans="1:19">
      <c r="A61" s="1" t="s">
        <v>104</v>
      </c>
      <c r="B61" s="12" t="s">
        <v>70</v>
      </c>
      <c r="C61" s="12" t="s">
        <v>71</v>
      </c>
      <c r="D61" s="12">
        <f>5/44324</f>
        <v>1.1280570345636675E-4</v>
      </c>
      <c r="E61" s="4">
        <v>1.549E-3</v>
      </c>
      <c r="F61" s="4">
        <v>9.3709999999999996E-4</v>
      </c>
      <c r="G61" s="11" t="s">
        <v>18</v>
      </c>
      <c r="H61" s="12" t="s">
        <v>19</v>
      </c>
      <c r="I61" s="12" t="s">
        <v>108</v>
      </c>
      <c r="J61" s="12" t="s">
        <v>74</v>
      </c>
      <c r="P61" s="2"/>
      <c r="Q61" s="6"/>
    </row>
    <row r="62" spans="1:19">
      <c r="A62" s="1" t="s">
        <v>104</v>
      </c>
      <c r="B62" s="12" t="s">
        <v>72</v>
      </c>
      <c r="C62" s="12" t="s">
        <v>73</v>
      </c>
      <c r="D62" s="12">
        <f>3/44324</f>
        <v>6.768342207382005E-5</v>
      </c>
      <c r="E62" s="4">
        <v>0</v>
      </c>
      <c r="F62" s="4">
        <v>3.3270000000000001E-4</v>
      </c>
      <c r="G62" s="11" t="s">
        <v>8</v>
      </c>
      <c r="H62" s="12" t="s">
        <v>74</v>
      </c>
      <c r="I62" s="12" t="s">
        <v>108</v>
      </c>
      <c r="J62" s="12" t="s">
        <v>74</v>
      </c>
      <c r="P62" s="2"/>
      <c r="Q62" s="6"/>
    </row>
    <row r="63" spans="1:19">
      <c r="A63" s="1" t="s">
        <v>104</v>
      </c>
      <c r="B63" s="12" t="s">
        <v>14</v>
      </c>
      <c r="C63" s="26" t="s">
        <v>62</v>
      </c>
      <c r="D63" s="12">
        <v>0</v>
      </c>
      <c r="E63" s="4">
        <v>0</v>
      </c>
      <c r="F63" s="4">
        <v>0</v>
      </c>
      <c r="G63" s="4" t="s">
        <v>18</v>
      </c>
      <c r="H63" s="12" t="s">
        <v>9</v>
      </c>
      <c r="I63" s="12" t="s">
        <v>9</v>
      </c>
      <c r="J63" s="12" t="s">
        <v>74</v>
      </c>
      <c r="N63" s="9"/>
      <c r="O63" s="9"/>
      <c r="P63" s="9"/>
      <c r="Q63" s="9"/>
      <c r="R63" s="9"/>
      <c r="S63" s="9"/>
    </row>
    <row r="64" spans="1:19" s="9" customFormat="1">
      <c r="A64" s="11" t="s">
        <v>104</v>
      </c>
      <c r="B64" s="11" t="s">
        <v>120</v>
      </c>
      <c r="C64" s="11" t="s">
        <v>80</v>
      </c>
      <c r="D64" s="11">
        <v>0</v>
      </c>
      <c r="E64" s="11">
        <v>8.2060000000000007E-6</v>
      </c>
      <c r="F64" s="12">
        <v>1.3420000000000001E-4</v>
      </c>
      <c r="G64" s="11" t="s">
        <v>9</v>
      </c>
      <c r="H64" s="11" t="s">
        <v>9</v>
      </c>
      <c r="I64" s="12" t="s">
        <v>108</v>
      </c>
      <c r="J64" s="12" t="s">
        <v>19</v>
      </c>
    </row>
    <row r="65" spans="1:21">
      <c r="A65" s="4" t="s">
        <v>105</v>
      </c>
      <c r="B65" s="1" t="s">
        <v>128</v>
      </c>
      <c r="C65" s="11" t="s">
        <v>82</v>
      </c>
      <c r="D65" s="11">
        <v>0</v>
      </c>
      <c r="E65" s="4">
        <v>0</v>
      </c>
      <c r="F65" s="4">
        <v>8.0250000000000002E-6</v>
      </c>
      <c r="G65" s="4" t="s">
        <v>18</v>
      </c>
      <c r="H65" s="12" t="s">
        <v>9</v>
      </c>
      <c r="I65" s="12" t="s">
        <v>108</v>
      </c>
      <c r="J65" s="12" t="s">
        <v>19</v>
      </c>
      <c r="O65" s="5"/>
      <c r="P65" s="19"/>
      <c r="Q65" s="16"/>
      <c r="R65" s="16"/>
      <c r="S65" s="16"/>
      <c r="T65" s="9"/>
      <c r="U65" s="9"/>
    </row>
    <row r="66" spans="1:21">
      <c r="A66" s="4" t="s">
        <v>105</v>
      </c>
      <c r="B66" s="1" t="s">
        <v>129</v>
      </c>
      <c r="C66" s="11" t="s">
        <v>83</v>
      </c>
      <c r="D66" s="12">
        <f>12/44324</f>
        <v>2.707336882952802E-4</v>
      </c>
      <c r="E66" s="4">
        <v>7.7840000000000004E-6</v>
      </c>
      <c r="F66" s="4">
        <v>4.0670000000000002E-4</v>
      </c>
      <c r="G66" s="4" t="s">
        <v>18</v>
      </c>
      <c r="H66" s="12" t="s">
        <v>74</v>
      </c>
      <c r="I66" s="12" t="s">
        <v>108</v>
      </c>
      <c r="J66" s="12" t="s">
        <v>19</v>
      </c>
      <c r="O66" s="5"/>
      <c r="P66" s="19"/>
      <c r="Q66" s="16"/>
      <c r="R66" s="16"/>
      <c r="S66" s="16"/>
      <c r="T66" s="9"/>
      <c r="U66" s="9"/>
    </row>
    <row r="67" spans="1:21">
      <c r="A67" s="4" t="s">
        <v>105</v>
      </c>
      <c r="B67" s="1" t="s">
        <v>127</v>
      </c>
      <c r="C67" s="11" t="s">
        <v>81</v>
      </c>
      <c r="D67" s="12">
        <v>0</v>
      </c>
      <c r="E67" s="4">
        <v>3.8819999999999998E-5</v>
      </c>
      <c r="F67" s="4">
        <v>1.133E-4</v>
      </c>
      <c r="G67" s="4" t="s">
        <v>18</v>
      </c>
      <c r="H67" s="12" t="s">
        <v>19</v>
      </c>
      <c r="I67" s="12" t="s">
        <v>108</v>
      </c>
      <c r="J67" s="12" t="s">
        <v>19</v>
      </c>
      <c r="O67" s="5"/>
      <c r="P67" s="19"/>
      <c r="Q67" s="16"/>
      <c r="R67" s="16"/>
      <c r="S67" s="16"/>
      <c r="T67" s="9"/>
      <c r="U67" s="9"/>
    </row>
    <row r="68" spans="1:21">
      <c r="A68" s="4" t="s">
        <v>105</v>
      </c>
      <c r="B68" s="4" t="s">
        <v>14</v>
      </c>
      <c r="C68" s="12" t="s">
        <v>84</v>
      </c>
      <c r="D68" s="12">
        <v>0</v>
      </c>
      <c r="E68" s="4">
        <v>0.27350000000000002</v>
      </c>
      <c r="F68" s="4">
        <v>0.29720000000000002</v>
      </c>
      <c r="G68" s="4" t="s">
        <v>9</v>
      </c>
      <c r="H68" s="12" t="s">
        <v>26</v>
      </c>
      <c r="I68" s="12" t="s">
        <v>108</v>
      </c>
      <c r="J68" s="12" t="s">
        <v>26</v>
      </c>
      <c r="P68" s="9"/>
      <c r="Q68" s="9"/>
      <c r="R68" s="9"/>
      <c r="S68" s="9"/>
      <c r="T68" s="9"/>
      <c r="U68" s="9"/>
    </row>
    <row r="69" spans="1:21">
      <c r="A69" s="4" t="s">
        <v>105</v>
      </c>
      <c r="B69" s="1" t="s">
        <v>121</v>
      </c>
      <c r="C69" s="11" t="s">
        <v>122</v>
      </c>
      <c r="D69" s="12">
        <v>0</v>
      </c>
      <c r="E69" s="4">
        <v>0</v>
      </c>
      <c r="F69" s="4">
        <v>3.98E-6</v>
      </c>
      <c r="G69" s="4" t="s">
        <v>18</v>
      </c>
      <c r="H69" s="12" t="s">
        <v>9</v>
      </c>
      <c r="I69" s="12" t="s">
        <v>108</v>
      </c>
      <c r="J69" s="12" t="s">
        <v>19</v>
      </c>
      <c r="O69" s="5"/>
      <c r="P69" s="19"/>
      <c r="Q69" s="16"/>
      <c r="R69" s="16"/>
      <c r="S69" s="9"/>
      <c r="T69" s="9"/>
      <c r="U69" s="9"/>
    </row>
    <row r="70" spans="1:21">
      <c r="A70" s="4" t="s">
        <v>107</v>
      </c>
      <c r="B70" s="4" t="s">
        <v>123</v>
      </c>
      <c r="C70" s="12" t="s">
        <v>124</v>
      </c>
      <c r="D70" s="12">
        <v>0</v>
      </c>
      <c r="E70" s="4">
        <v>0</v>
      </c>
      <c r="F70" s="4">
        <v>0</v>
      </c>
      <c r="G70" s="4" t="s">
        <v>18</v>
      </c>
      <c r="H70" s="12" t="s">
        <v>9</v>
      </c>
      <c r="I70" s="12" t="s">
        <v>9</v>
      </c>
      <c r="J70" s="12" t="s">
        <v>19</v>
      </c>
      <c r="P70" s="9"/>
      <c r="Q70" s="9"/>
      <c r="R70" s="9"/>
      <c r="S70" s="9"/>
      <c r="T70" s="9"/>
      <c r="U70" s="9"/>
    </row>
    <row r="71" spans="1:21">
      <c r="A71" s="4" t="s">
        <v>107</v>
      </c>
      <c r="B71" s="4" t="s">
        <v>125</v>
      </c>
      <c r="C71" s="12" t="s">
        <v>126</v>
      </c>
      <c r="D71" s="12">
        <v>0</v>
      </c>
      <c r="E71" s="4">
        <v>0</v>
      </c>
      <c r="F71" s="4">
        <v>0</v>
      </c>
      <c r="G71" s="4" t="s">
        <v>18</v>
      </c>
      <c r="H71" s="12" t="s">
        <v>9</v>
      </c>
      <c r="I71" s="12" t="s">
        <v>9</v>
      </c>
      <c r="J71" s="12" t="s">
        <v>19</v>
      </c>
      <c r="P71" s="9"/>
      <c r="Q71" s="9"/>
      <c r="R71" s="9"/>
      <c r="S71" s="9"/>
      <c r="T71" s="9"/>
      <c r="U71" s="9"/>
    </row>
    <row r="72" spans="1:21">
      <c r="A72" s="7" t="s">
        <v>106</v>
      </c>
      <c r="B72" s="3" t="s">
        <v>134</v>
      </c>
      <c r="C72" s="3" t="s">
        <v>135</v>
      </c>
      <c r="D72" s="3">
        <f>1/44324</f>
        <v>2.2561140691273352E-5</v>
      </c>
      <c r="E72" s="3">
        <v>3.5320000000000001E-5</v>
      </c>
      <c r="F72" s="3">
        <v>1.5950000000000001E-5</v>
      </c>
      <c r="G72" s="9" t="s">
        <v>18</v>
      </c>
      <c r="H72" s="3" t="s">
        <v>19</v>
      </c>
      <c r="I72" s="3" t="s">
        <v>108</v>
      </c>
      <c r="J72" s="12" t="s">
        <v>19</v>
      </c>
      <c r="O72" s="9"/>
      <c r="P72" s="9"/>
      <c r="Q72" s="9"/>
    </row>
    <row r="73" spans="1:21">
      <c r="A73" s="7" t="s">
        <v>106</v>
      </c>
      <c r="B73" s="4" t="s">
        <v>87</v>
      </c>
      <c r="C73" s="4" t="s">
        <v>88</v>
      </c>
      <c r="D73" s="4">
        <f>4/44324</f>
        <v>9.0244562765093409E-5</v>
      </c>
      <c r="E73" s="4">
        <v>8.9049999999999996E-5</v>
      </c>
      <c r="F73" s="4">
        <v>4.4100000000000001E-5</v>
      </c>
      <c r="G73" s="4" t="s">
        <v>8</v>
      </c>
      <c r="H73" s="12" t="s">
        <v>19</v>
      </c>
      <c r="I73" s="12" t="s">
        <v>108</v>
      </c>
      <c r="J73" s="12" t="s">
        <v>19</v>
      </c>
    </row>
    <row r="74" spans="1:21">
      <c r="A74" s="7" t="s">
        <v>106</v>
      </c>
      <c r="B74" s="7" t="s">
        <v>85</v>
      </c>
      <c r="C74" s="12" t="s">
        <v>86</v>
      </c>
      <c r="D74" s="7">
        <v>0</v>
      </c>
      <c r="E74" s="7">
        <v>0</v>
      </c>
      <c r="F74" s="7">
        <v>0</v>
      </c>
      <c r="G74" s="4" t="s">
        <v>18</v>
      </c>
      <c r="H74" s="12" t="s">
        <v>9</v>
      </c>
      <c r="I74" s="12" t="s">
        <v>9</v>
      </c>
      <c r="J74" s="12" t="s">
        <v>19</v>
      </c>
      <c r="P74" s="9"/>
      <c r="Q74" s="9"/>
      <c r="R74" s="9"/>
      <c r="S74" s="9"/>
      <c r="T74" s="9"/>
      <c r="U74" s="9"/>
    </row>
    <row r="75" spans="1:21">
      <c r="A75" s="7" t="s">
        <v>106</v>
      </c>
      <c r="B75" s="4" t="s">
        <v>89</v>
      </c>
      <c r="C75" s="4" t="s">
        <v>90</v>
      </c>
      <c r="D75" s="4">
        <v>0</v>
      </c>
      <c r="E75" s="4">
        <v>0</v>
      </c>
      <c r="F75" s="4">
        <v>0</v>
      </c>
      <c r="G75" s="12" t="s">
        <v>8</v>
      </c>
      <c r="H75" s="12" t="s">
        <v>19</v>
      </c>
      <c r="I75" s="12" t="s">
        <v>9</v>
      </c>
      <c r="J75" s="12" t="s">
        <v>19</v>
      </c>
      <c r="O75" s="9"/>
      <c r="P75" s="9"/>
      <c r="Q75" s="9"/>
    </row>
    <row r="76" spans="1:21">
      <c r="A76" s="7" t="s">
        <v>106</v>
      </c>
      <c r="B76" s="3" t="s">
        <v>168</v>
      </c>
      <c r="C76" s="3" t="s">
        <v>169</v>
      </c>
      <c r="D76" s="4">
        <f>1/44324</f>
        <v>2.2561140691273352E-5</v>
      </c>
      <c r="E76" s="3">
        <v>8.8179999999999993E-6</v>
      </c>
      <c r="F76" s="3">
        <v>3.985E-6</v>
      </c>
      <c r="G76" s="3" t="s">
        <v>9</v>
      </c>
      <c r="H76" s="9" t="s">
        <v>9</v>
      </c>
      <c r="I76" s="3" t="s">
        <v>108</v>
      </c>
      <c r="J76" s="12" t="s">
        <v>74</v>
      </c>
      <c r="K76" s="3" t="s">
        <v>183</v>
      </c>
      <c r="O76" s="9"/>
      <c r="P76" s="9"/>
      <c r="Q76" s="9"/>
    </row>
    <row r="77" spans="1:21">
      <c r="A77" s="7" t="s">
        <v>106</v>
      </c>
      <c r="B77" s="35" t="s">
        <v>14</v>
      </c>
      <c r="C77" s="9" t="s">
        <v>170</v>
      </c>
      <c r="D77" s="4">
        <v>0</v>
      </c>
      <c r="E77" s="4">
        <v>0</v>
      </c>
      <c r="F77" s="3">
        <v>1.061E-5</v>
      </c>
      <c r="G77" s="36" t="s">
        <v>9</v>
      </c>
      <c r="H77" s="12" t="s">
        <v>19</v>
      </c>
      <c r="I77" s="3" t="s">
        <v>108</v>
      </c>
      <c r="J77" s="13" t="s">
        <v>19</v>
      </c>
      <c r="O77" s="9"/>
      <c r="P77" s="9"/>
      <c r="Q77" s="9"/>
    </row>
    <row r="78" spans="1:21">
      <c r="O78" s="9"/>
      <c r="P78" s="9"/>
      <c r="Q78" s="9"/>
    </row>
    <row r="79" spans="1:21">
      <c r="A79" s="29"/>
      <c r="O79" s="9"/>
      <c r="P79" s="9"/>
      <c r="Q79" s="9"/>
    </row>
    <row r="80" spans="1:21" ht="15.5">
      <c r="A80" s="47"/>
      <c r="B80" s="44"/>
      <c r="O80" s="9"/>
      <c r="P80" s="9"/>
      <c r="Q80" s="9"/>
    </row>
    <row r="81" spans="1:19" ht="15.5">
      <c r="A81" s="47"/>
      <c r="B81" s="46"/>
      <c r="O81" s="9"/>
      <c r="P81" s="9"/>
      <c r="Q81" s="9"/>
    </row>
    <row r="82" spans="1:19">
      <c r="A82" s="9"/>
      <c r="B82" s="45"/>
      <c r="C82" s="9"/>
      <c r="O82" s="9"/>
      <c r="P82" s="9"/>
      <c r="Q82" s="9"/>
    </row>
    <row r="83" spans="1:19">
      <c r="C83" s="43"/>
      <c r="D83" s="31"/>
      <c r="E83" s="31"/>
      <c r="F83" s="31"/>
      <c r="G83" s="31"/>
      <c r="H83" s="31"/>
      <c r="I83" s="31"/>
      <c r="J83" s="31"/>
      <c r="K83" s="31"/>
      <c r="L83" s="31"/>
      <c r="M83" s="31"/>
      <c r="O83" s="9"/>
      <c r="P83" s="9"/>
      <c r="Q83" s="10"/>
    </row>
    <row r="84" spans="1:19" ht="16.5">
      <c r="C84" s="9"/>
      <c r="O84" s="33"/>
      <c r="P84" s="9"/>
      <c r="Q84" s="9"/>
    </row>
    <row r="85" spans="1:19" s="9" customFormat="1">
      <c r="A85" s="30"/>
      <c r="B85" s="3"/>
      <c r="C85" s="3"/>
      <c r="Q85" s="10"/>
      <c r="S85" s="8"/>
    </row>
    <row r="86" spans="1:19" s="9" customFormat="1">
      <c r="A86" s="8"/>
      <c r="D86" s="8"/>
      <c r="I86" s="39"/>
      <c r="J86" s="39"/>
      <c r="K86" s="39"/>
      <c r="L86" s="39"/>
      <c r="M86" s="39"/>
      <c r="N86" s="39"/>
      <c r="O86" s="39"/>
      <c r="P86" s="8"/>
      <c r="Q86" s="8"/>
      <c r="R86" s="39"/>
    </row>
    <row r="87" spans="1:19" s="8" customFormat="1">
      <c r="A87" s="30"/>
      <c r="B87" s="3"/>
      <c r="C87" s="3"/>
      <c r="D87" s="3"/>
      <c r="E87" s="3"/>
      <c r="F87" s="3"/>
      <c r="G87" s="3"/>
      <c r="H87" s="9"/>
      <c r="I87" s="9"/>
      <c r="J87" s="9"/>
      <c r="K87" s="9"/>
      <c r="L87" s="9"/>
      <c r="M87" s="3"/>
      <c r="N87" s="3"/>
      <c r="O87" s="9"/>
      <c r="P87" s="9"/>
      <c r="Q87" s="9"/>
      <c r="R87" s="3"/>
    </row>
    <row r="88" spans="1:19">
      <c r="A88" s="30"/>
      <c r="C88" s="9"/>
      <c r="D88" s="12"/>
      <c r="E88" s="4"/>
      <c r="G88" s="9"/>
      <c r="H88" s="9"/>
      <c r="I88" s="12"/>
      <c r="J88" s="13"/>
      <c r="K88" s="9"/>
      <c r="L88" s="9"/>
      <c r="M88" s="9"/>
      <c r="N88" s="9"/>
      <c r="O88" s="9"/>
      <c r="P88" s="9"/>
      <c r="Q88" s="8"/>
      <c r="R88" s="8"/>
      <c r="S88" s="9"/>
    </row>
    <row r="89" spans="1:19">
      <c r="A89" s="4"/>
      <c r="B89" s="8"/>
      <c r="C89" s="8"/>
      <c r="E89" s="4"/>
      <c r="F89" s="39"/>
      <c r="G89" s="8"/>
      <c r="H89" s="9"/>
      <c r="I89" s="12"/>
      <c r="J89" s="9"/>
      <c r="K89" s="9"/>
      <c r="L89" s="9"/>
    </row>
    <row r="90" spans="1:19">
      <c r="A90" s="4"/>
      <c r="B90" s="8"/>
      <c r="C90" s="8"/>
      <c r="E90" s="4"/>
      <c r="F90" s="39"/>
      <c r="G90" s="8"/>
      <c r="H90" s="9"/>
      <c r="I90" s="12"/>
      <c r="J90" s="9"/>
      <c r="K90" s="9"/>
      <c r="L90" s="9"/>
    </row>
    <row r="91" spans="1:19">
      <c r="A91" s="7"/>
      <c r="B91" s="37"/>
      <c r="C91" s="37"/>
      <c r="D91" s="4"/>
      <c r="E91" s="4"/>
      <c r="F91" s="38"/>
      <c r="G91" s="35"/>
      <c r="H91" s="42"/>
      <c r="I91" s="9"/>
      <c r="J91" s="12"/>
      <c r="K91" s="9"/>
      <c r="L91" s="9"/>
      <c r="O91" s="9"/>
      <c r="P91" s="9"/>
      <c r="Q91" s="9"/>
    </row>
    <row r="92" spans="1:19">
      <c r="A92" s="4"/>
      <c r="B92" s="8"/>
      <c r="H92" s="9"/>
      <c r="I92" s="12"/>
      <c r="J92" s="9"/>
      <c r="K92" s="9"/>
      <c r="L92" s="9"/>
    </row>
    <row r="93" spans="1:19">
      <c r="A93" s="4"/>
      <c r="B93" s="8"/>
      <c r="C93" s="9"/>
      <c r="H93" s="9"/>
      <c r="I93" s="12"/>
      <c r="J93" s="9"/>
      <c r="K93" s="9"/>
      <c r="L93" s="9"/>
    </row>
    <row r="94" spans="1:19">
      <c r="A94" s="29"/>
      <c r="B94" s="9"/>
      <c r="D94" s="29"/>
      <c r="H94" s="9"/>
      <c r="I94" s="9"/>
      <c r="J94" s="9"/>
      <c r="K94" s="9"/>
      <c r="L94" s="9"/>
      <c r="O94" s="9"/>
      <c r="P94" s="9"/>
      <c r="Q94" s="9"/>
    </row>
    <row r="95" spans="1:19" s="11" customFormat="1">
      <c r="A95" s="8"/>
      <c r="B95" s="8"/>
      <c r="C95" s="8"/>
      <c r="D95" s="8"/>
      <c r="E95" s="8"/>
      <c r="F95" s="8"/>
      <c r="G95" s="41"/>
      <c r="H95" s="40"/>
      <c r="I95" s="40"/>
      <c r="J95" s="40"/>
      <c r="K95" s="40"/>
      <c r="L95" s="40"/>
      <c r="M95" s="40"/>
      <c r="N95" s="40"/>
      <c r="O95" s="41"/>
      <c r="P95" s="8"/>
      <c r="Q95" s="8"/>
      <c r="R95" s="8"/>
    </row>
    <row r="96" spans="1:19">
      <c r="A96" s="29"/>
      <c r="F96" s="34"/>
      <c r="H96" s="9"/>
      <c r="I96" s="9"/>
      <c r="J96" s="9"/>
      <c r="K96" s="9"/>
      <c r="L96" s="9"/>
    </row>
    <row r="97" spans="1:18">
      <c r="A97" s="29"/>
      <c r="B97" s="35"/>
      <c r="C97" s="9"/>
      <c r="D97" s="9"/>
      <c r="F97" s="34"/>
      <c r="P97" s="36"/>
      <c r="Q97" s="36"/>
    </row>
    <row r="98" spans="1:18">
      <c r="A98" s="8"/>
      <c r="B98" s="8"/>
      <c r="C98" s="8"/>
      <c r="D98" s="8"/>
      <c r="E98" s="9"/>
      <c r="F98" s="9"/>
      <c r="G98" s="9"/>
      <c r="H98" s="9"/>
      <c r="I98" s="9"/>
      <c r="J98" s="9"/>
      <c r="K98" s="9"/>
      <c r="L98" s="9"/>
      <c r="M98" s="39"/>
      <c r="N98" s="39"/>
      <c r="O98" s="39"/>
      <c r="P98" s="8"/>
      <c r="R98" s="8"/>
    </row>
    <row r="99" spans="1:18">
      <c r="A99" s="8"/>
      <c r="B99" s="8"/>
      <c r="C99" s="8"/>
      <c r="D99" s="8"/>
      <c r="E99" s="9"/>
      <c r="F99" s="9"/>
      <c r="G99" s="9"/>
      <c r="H99" s="9"/>
      <c r="I99" s="9"/>
      <c r="J99" s="9"/>
      <c r="K99" s="9"/>
      <c r="L99" s="9"/>
      <c r="M99" s="39"/>
      <c r="N99" s="39"/>
      <c r="O99" s="39"/>
      <c r="P99" s="8"/>
      <c r="R99" s="8"/>
    </row>
    <row r="100" spans="1:18">
      <c r="A100" s="8"/>
      <c r="B100" s="8"/>
      <c r="F100" s="9"/>
    </row>
    <row r="101" spans="1:18">
      <c r="A101" s="8"/>
      <c r="B101" s="8"/>
      <c r="C101" s="9"/>
      <c r="F101" s="9"/>
    </row>
  </sheetData>
  <pageMargins left="0.7" right="0.7" top="0.78740157499999996" bottom="0.78740157499999996" header="0.3" footer="0.3"/>
  <pageSetup paperSize="9" orientation="portrait" horizontalDpi="1200" verticalDpi="1200" r:id="rId1"/>
  <ignoredErrors>
    <ignoredError sqref="D60:D6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</dc:creator>
  <cp:lastModifiedBy>Hana</cp:lastModifiedBy>
  <dcterms:created xsi:type="dcterms:W3CDTF">2021-01-07T15:53:07Z</dcterms:created>
  <dcterms:modified xsi:type="dcterms:W3CDTF">2021-12-03T13:45:53Z</dcterms:modified>
</cp:coreProperties>
</file>