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Users\daniel.krappmann\Documents\Arbeit\Manuscripts\pCARD11\Science Signaling\"/>
    </mc:Choice>
  </mc:AlternateContent>
  <bookViews>
    <workbookView xWindow="0" yWindow="0" windowWidth="28800" windowHeight="13640"/>
  </bookViews>
  <sheets>
    <sheet name="CARMA1-IP_phospho" sheetId="3" r:id="rId1"/>
  </sheets>
  <calcPr calcId="162913"/>
</workbook>
</file>

<file path=xl/calcChain.xml><?xml version="1.0" encoding="utf-8"?>
<calcChain xmlns="http://schemas.openxmlformats.org/spreadsheetml/2006/main">
  <c r="I7" i="3" l="1"/>
  <c r="H7" i="3"/>
  <c r="G7" i="3"/>
  <c r="F7" i="3"/>
  <c r="E7" i="3"/>
  <c r="D7" i="3"/>
  <c r="C7" i="3"/>
  <c r="B7" i="3"/>
  <c r="A7" i="3"/>
</calcChain>
</file>

<file path=xl/sharedStrings.xml><?xml version="1.0" encoding="utf-8"?>
<sst xmlns="http://schemas.openxmlformats.org/spreadsheetml/2006/main" count="183" uniqueCount="45">
  <si>
    <t>NaN</t>
  </si>
  <si>
    <t>S</t>
  </si>
  <si>
    <t>Q9BXL7</t>
  </si>
  <si>
    <t>Caspase recruitment domain-containing protein 11</t>
  </si>
  <si>
    <t>CARD11</t>
  </si>
  <si>
    <t>LSTSDPRVSPRLSRASFLFGQLLQFVSRSEN</t>
  </si>
  <si>
    <t>Q9BXL7;H7BY05</t>
  </si>
  <si>
    <t>DAYDLEQVNLMFRKFSLERPFRPSVTSVGHV</t>
  </si>
  <si>
    <t>FRKFSLERPFRPSVTSVGHVRGPGPSVQHTT</t>
  </si>
  <si>
    <t>YKRMNSNERVRIISGSPLGSLARSSLDATKL</t>
  </si>
  <si>
    <t>EEALSTSDPRVSPRLSRASFLFGQLLQFVSR</t>
  </si>
  <si>
    <t>TLQPEEALSTSDPRVSPRLSRASFLFGQLLQ</t>
  </si>
  <si>
    <t>REACIVNLESKLRRLSKDSNNLDQSLPRNLP</t>
  </si>
  <si>
    <t>CIVNLESKLRRLSKDSNNLDQSLPRNLPVTI</t>
  </si>
  <si>
    <t>T</t>
  </si>
  <si>
    <t>MFRKFSLERPFRPSVTSVGHVRGPGPSVQHT</t>
  </si>
  <si>
    <t>WT NS_1</t>
  </si>
  <si>
    <t>WT NS_2</t>
  </si>
  <si>
    <t>WT NS_3</t>
  </si>
  <si>
    <t>WT PI_1</t>
  </si>
  <si>
    <t>WT PI_2</t>
  </si>
  <si>
    <t>WT PI_3</t>
  </si>
  <si>
    <t>DN PI_1</t>
  </si>
  <si>
    <t>DN PI_2</t>
  </si>
  <si>
    <t>DN PI_3</t>
  </si>
  <si>
    <t>Amino acid</t>
  </si>
  <si>
    <t>Charge</t>
  </si>
  <si>
    <t>Localization prob</t>
  </si>
  <si>
    <t>PEP</t>
  </si>
  <si>
    <t>Score</t>
  </si>
  <si>
    <t>Delta score</t>
  </si>
  <si>
    <t>Score for localization</t>
  </si>
  <si>
    <t>Mass error [ppm]</t>
  </si>
  <si>
    <t>Intensity</t>
  </si>
  <si>
    <t>Position</t>
  </si>
  <si>
    <t>Proteins</t>
  </si>
  <si>
    <t>Protein</t>
  </si>
  <si>
    <t>Protein names</t>
  </si>
  <si>
    <t>Gene names</t>
  </si>
  <si>
    <t>Sequence window</t>
  </si>
  <si>
    <t>total intensity</t>
  </si>
  <si>
    <t>log2 total</t>
  </si>
  <si>
    <t>CARD11-IP --&gt; CARD11 total--&gt; raw data unfiltered-unimputated</t>
  </si>
  <si>
    <t>CARD11-IP --&gt; CARD11 phosphorylations --&gt; raw data unfiltered-unimputated</t>
  </si>
  <si>
    <t>CARD11-IP --&gt; CARD11 phosphorylations --&gt; data filtered/imputated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</si>
</sst>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name val="Arial"/>
      <family val="2"/>
    </font>
    <font>
      <b/>
      <sz val="10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color rgb="FFFFC000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4">
    <xf numFmtId="0" fontId="0" fillId="0" borderId="0" xfId="0"/>
    <xf numFmtId="0" fontId="18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22" fillId="0" borderId="0" xfId="0" applyFont="1" applyAlignment="1">
      <alignment horizontal="center" vertical="center"/>
    </xf>
    <xf numFmtId="0" fontId="24" fillId="33" borderId="0" xfId="0" applyFont="1" applyFill="1" applyAlignment="1">
      <alignment horizontal="center" vertical="center"/>
    </xf>
    <xf numFmtId="0" fontId="25" fillId="33" borderId="0" xfId="0" applyFont="1" applyFill="1" applyAlignment="1">
      <alignment horizontal="center" vertical="center"/>
    </xf>
    <xf numFmtId="0" fontId="19" fillId="33" borderId="10" xfId="0" applyFont="1" applyFill="1" applyBorder="1" applyAlignment="1">
      <alignment horizontal="center" vertical="center"/>
    </xf>
    <xf numFmtId="11" fontId="25" fillId="33" borderId="10" xfId="0" applyNumberFormat="1" applyFont="1" applyFill="1" applyBorder="1" applyAlignment="1">
      <alignment horizontal="center" vertical="center"/>
    </xf>
    <xf numFmtId="0" fontId="26" fillId="33" borderId="10" xfId="0" applyFont="1" applyFill="1" applyBorder="1" applyAlignment="1">
      <alignment horizontal="center" vertical="center"/>
    </xf>
    <xf numFmtId="2" fontId="25" fillId="33" borderId="10" xfId="0" applyNumberFormat="1" applyFont="1" applyFill="1" applyBorder="1" applyAlignment="1">
      <alignment horizontal="center" vertical="center"/>
    </xf>
    <xf numFmtId="164" fontId="25" fillId="33" borderId="10" xfId="0" applyNumberFormat="1" applyFont="1" applyFill="1" applyBorder="1" applyAlignment="1">
      <alignment horizontal="center" vertical="center"/>
    </xf>
    <xf numFmtId="0" fontId="25" fillId="33" borderId="10" xfId="0" applyFont="1" applyFill="1" applyBorder="1" applyAlignment="1">
      <alignment horizontal="center" vertical="center"/>
    </xf>
    <xf numFmtId="0" fontId="23" fillId="33" borderId="0" xfId="0" applyFont="1" applyFill="1" applyAlignment="1">
      <alignment horizontal="left" vertical="center"/>
    </xf>
  </cellXfs>
  <cellStyles count="42">
    <cellStyle name="20 % - Akzent1" xfId="19" builtinId="30" customBuiltin="1"/>
    <cellStyle name="20 % - Akzent2" xfId="23" builtinId="34" customBuiltin="1"/>
    <cellStyle name="20 % - Akzent3" xfId="27" builtinId="38" customBuiltin="1"/>
    <cellStyle name="20 % - Akzent4" xfId="31" builtinId="42" customBuiltin="1"/>
    <cellStyle name="20 % - Akzent5" xfId="35" builtinId="46" customBuiltin="1"/>
    <cellStyle name="20 % - Akzent6" xfId="39" builtinId="50" customBuiltin="1"/>
    <cellStyle name="40 % - Akzent1" xfId="20" builtinId="31" customBuiltin="1"/>
    <cellStyle name="40 % - Akzent2" xfId="24" builtinId="35" customBuiltin="1"/>
    <cellStyle name="40 % - Akzent3" xfId="28" builtinId="39" customBuiltin="1"/>
    <cellStyle name="40 % - Akzent4" xfId="32" builtinId="43" customBuiltin="1"/>
    <cellStyle name="40 % - Akzent5" xfId="36" builtinId="47" customBuiltin="1"/>
    <cellStyle name="40 % - Akzent6" xfId="40" builtinId="51" customBuiltin="1"/>
    <cellStyle name="60 % - Akzent1" xfId="21" builtinId="32" customBuiltin="1"/>
    <cellStyle name="60 % - Akzent2" xfId="25" builtinId="36" customBuiltin="1"/>
    <cellStyle name="60 % - Akzent3" xfId="29" builtinId="40" customBuiltin="1"/>
    <cellStyle name="60 % - Akzent4" xfId="33" builtinId="44" customBuiltin="1"/>
    <cellStyle name="60 % - Akzent5" xfId="37" builtinId="48" customBuiltin="1"/>
    <cellStyle name="60 % - Akzent6" xfId="41" builtinId="52" customBuiltin="1"/>
    <cellStyle name="Akzent1" xfId="18" builtinId="29" customBuiltin="1"/>
    <cellStyle name="Akzent2" xfId="22" builtinId="33" customBuiltin="1"/>
    <cellStyle name="Akzent3" xfId="26" builtinId="37" customBuiltin="1"/>
    <cellStyle name="Akzent4" xfId="30" builtinId="41" customBuiltin="1"/>
    <cellStyle name="Akzent5" xfId="34" builtinId="45" customBuiltin="1"/>
    <cellStyle name="Akzent6" xfId="38" builtinId="49" customBuiltin="1"/>
    <cellStyle name="Ausgabe" xfId="10" builtinId="21" customBuiltin="1"/>
    <cellStyle name="Berechnung" xfId="11" builtinId="22" customBuiltin="1"/>
    <cellStyle name="Eingabe" xfId="9" builtinId="20" customBuiltin="1"/>
    <cellStyle name="Ergebnis" xfId="17" builtinId="25" customBuiltin="1"/>
    <cellStyle name="Erklärender Text" xfId="16" builtinId="53" customBuiltin="1"/>
    <cellStyle name="Gut" xfId="6" builtinId="26" customBuiltin="1"/>
    <cellStyle name="Neutral" xfId="8" builtinId="28" customBuiltin="1"/>
    <cellStyle name="Notiz" xfId="15" builtinId="10" customBuiltin="1"/>
    <cellStyle name="Schlecht" xfId="7" builtinId="27" customBuiltin="1"/>
    <cellStyle name="Standard" xfId="0" builtinId="0"/>
    <cellStyle name="Überschrift" xfId="1" builtinId="15" customBuiltin="1"/>
    <cellStyle name="Überschrift 1" xfId="2" builtinId="16" customBuiltin="1"/>
    <cellStyle name="Überschrift 2" xfId="3" builtinId="17" customBuiltin="1"/>
    <cellStyle name="Überschrift 3" xfId="4" builtinId="18" customBuiltin="1"/>
    <cellStyle name="Überschrift 4" xfId="5" builtinId="19" customBuiltin="1"/>
    <cellStyle name="Verknüpfte Zelle" xfId="12" builtinId="24" customBuiltin="1"/>
    <cellStyle name="Warnender Text" xfId="14" builtinId="11" customBuiltin="1"/>
    <cellStyle name="Zelle überprüfe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X33"/>
  <sheetViews>
    <sheetView tabSelected="1" workbookViewId="0">
      <selection activeCell="U30" sqref="U30"/>
    </sheetView>
  </sheetViews>
  <sheetFormatPr baseColWidth="10" defaultColWidth="9.1796875" defaultRowHeight="13" x14ac:dyDescent="0.35"/>
  <cols>
    <col min="1" max="3" width="9.1796875" style="1" bestFit="1" customWidth="1"/>
    <col min="4" max="6" width="8.453125" style="1" bestFit="1" customWidth="1"/>
    <col min="7" max="9" width="8.1796875" style="1" bestFit="1" customWidth="1"/>
    <col min="10" max="10" width="12" style="1" bestFit="1" customWidth="1"/>
    <col min="11" max="11" width="6.453125" style="1" bestFit="1" customWidth="1"/>
    <col min="12" max="12" width="14.26953125" style="1" bestFit="1" customWidth="1"/>
    <col min="13" max="13" width="12" style="1" bestFit="1" customWidth="1"/>
    <col min="14" max="14" width="7" style="1" bestFit="1" customWidth="1"/>
    <col min="15" max="15" width="9.7265625" style="1" bestFit="1" customWidth="1"/>
    <col min="16" max="16" width="17.26953125" style="1" bestFit="1" customWidth="1"/>
    <col min="17" max="17" width="14.7265625" style="1" bestFit="1" customWidth="1"/>
    <col min="18" max="18" width="10" style="1" bestFit="1" customWidth="1"/>
    <col min="19" max="19" width="7.26953125" style="1" bestFit="1" customWidth="1"/>
    <col min="20" max="20" width="13.54296875" style="1" bestFit="1" customWidth="1"/>
    <col min="21" max="21" width="7" style="1" bestFit="1" customWidth="1"/>
    <col min="22" max="22" width="42.26953125" style="1" bestFit="1" customWidth="1"/>
    <col min="23" max="23" width="10.7265625" style="1" bestFit="1" customWidth="1"/>
    <col min="24" max="24" width="32.54296875" style="1" bestFit="1" customWidth="1"/>
    <col min="25" max="16384" width="9.1796875" style="1"/>
  </cols>
  <sheetData>
    <row r="3" spans="1:24" s="3" customFormat="1" ht="15.5" x14ac:dyDescent="0.35">
      <c r="A3" s="13" t="s">
        <v>42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5"/>
      <c r="O3" s="5"/>
      <c r="P3" s="5"/>
      <c r="Q3" s="5"/>
      <c r="R3" s="5"/>
      <c r="S3" s="5"/>
      <c r="T3" s="5"/>
      <c r="U3" s="5"/>
      <c r="V3" s="5"/>
      <c r="W3" s="5"/>
      <c r="X3" s="5"/>
    </row>
    <row r="4" spans="1:24" x14ac:dyDescent="0.35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</row>
    <row r="5" spans="1:24" x14ac:dyDescent="0.35">
      <c r="A5" s="7" t="s">
        <v>16</v>
      </c>
      <c r="B5" s="7" t="s">
        <v>17</v>
      </c>
      <c r="C5" s="7" t="s">
        <v>18</v>
      </c>
      <c r="D5" s="7" t="s">
        <v>19</v>
      </c>
      <c r="E5" s="7" t="s">
        <v>20</v>
      </c>
      <c r="F5" s="7" t="s">
        <v>21</v>
      </c>
      <c r="G5" s="7" t="s">
        <v>22</v>
      </c>
      <c r="H5" s="7" t="s">
        <v>23</v>
      </c>
      <c r="I5" s="7" t="s">
        <v>24</v>
      </c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</row>
    <row r="6" spans="1:24" x14ac:dyDescent="0.35">
      <c r="A6" s="8">
        <v>62470000000</v>
      </c>
      <c r="B6" s="8">
        <v>68270000000</v>
      </c>
      <c r="C6" s="8">
        <v>80836000000</v>
      </c>
      <c r="D6" s="8">
        <v>84627000000</v>
      </c>
      <c r="E6" s="8">
        <v>80293000000</v>
      </c>
      <c r="F6" s="8">
        <v>74652000000</v>
      </c>
      <c r="G6" s="8">
        <v>71167000000</v>
      </c>
      <c r="H6" s="8">
        <v>64854000000</v>
      </c>
      <c r="I6" s="8">
        <v>67189000000</v>
      </c>
      <c r="J6" s="9" t="s">
        <v>40</v>
      </c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</row>
    <row r="7" spans="1:24" x14ac:dyDescent="0.35">
      <c r="A7" s="10">
        <f>LOG(A6,2)</f>
        <v>35.86244447877705</v>
      </c>
      <c r="B7" s="10">
        <f t="shared" ref="B7:I7" si="0">LOG(B6,2)</f>
        <v>35.990532700751764</v>
      </c>
      <c r="C7" s="10">
        <f t="shared" si="0"/>
        <v>36.234278883617762</v>
      </c>
      <c r="D7" s="10">
        <f t="shared" si="0"/>
        <v>36.300398973348393</v>
      </c>
      <c r="E7" s="10">
        <f t="shared" si="0"/>
        <v>36.224555166933939</v>
      </c>
      <c r="F7" s="10">
        <f t="shared" si="0"/>
        <v>36.11946186096057</v>
      </c>
      <c r="G7" s="10">
        <f t="shared" si="0"/>
        <v>36.050489370223595</v>
      </c>
      <c r="H7" s="10">
        <f t="shared" si="0"/>
        <v>35.916476507193281</v>
      </c>
      <c r="I7" s="10">
        <f t="shared" si="0"/>
        <v>35.967506007109108</v>
      </c>
      <c r="J7" s="9" t="s">
        <v>41</v>
      </c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</row>
    <row r="8" spans="1:24" x14ac:dyDescent="0.35">
      <c r="A8" s="6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</row>
    <row r="9" spans="1:24" x14ac:dyDescent="0.35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</row>
    <row r="10" spans="1:24" s="3" customFormat="1" ht="15.5" x14ac:dyDescent="0.35">
      <c r="A10" s="13" t="s">
        <v>43</v>
      </c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</row>
    <row r="11" spans="1:24" x14ac:dyDescent="0.35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</row>
    <row r="12" spans="1:24" s="2" customFormat="1" x14ac:dyDescent="0.35">
      <c r="A12" s="7" t="s">
        <v>16</v>
      </c>
      <c r="B12" s="7" t="s">
        <v>17</v>
      </c>
      <c r="C12" s="7" t="s">
        <v>18</v>
      </c>
      <c r="D12" s="7" t="s">
        <v>19</v>
      </c>
      <c r="E12" s="7" t="s">
        <v>20</v>
      </c>
      <c r="F12" s="7" t="s">
        <v>21</v>
      </c>
      <c r="G12" s="7" t="s">
        <v>22</v>
      </c>
      <c r="H12" s="7" t="s">
        <v>23</v>
      </c>
      <c r="I12" s="7" t="s">
        <v>24</v>
      </c>
      <c r="J12" s="9" t="s">
        <v>25</v>
      </c>
      <c r="K12" s="9" t="s">
        <v>26</v>
      </c>
      <c r="L12" s="9" t="s">
        <v>27</v>
      </c>
      <c r="M12" s="9" t="s">
        <v>28</v>
      </c>
      <c r="N12" s="9" t="s">
        <v>29</v>
      </c>
      <c r="O12" s="9" t="s">
        <v>30</v>
      </c>
      <c r="P12" s="9" t="s">
        <v>31</v>
      </c>
      <c r="Q12" s="9" t="s">
        <v>32</v>
      </c>
      <c r="R12" s="9" t="s">
        <v>33</v>
      </c>
      <c r="S12" s="9" t="s">
        <v>34</v>
      </c>
      <c r="T12" s="9" t="s">
        <v>35</v>
      </c>
      <c r="U12" s="9" t="s">
        <v>36</v>
      </c>
      <c r="V12" s="9" t="s">
        <v>37</v>
      </c>
      <c r="W12" s="9" t="s">
        <v>38</v>
      </c>
      <c r="X12" s="9" t="s">
        <v>39</v>
      </c>
    </row>
    <row r="13" spans="1:24" x14ac:dyDescent="0.35">
      <c r="A13" s="11">
        <v>22.767299999999999</v>
      </c>
      <c r="B13" s="11">
        <v>22.938400000000001</v>
      </c>
      <c r="C13" s="11">
        <v>22.968</v>
      </c>
      <c r="D13" s="11">
        <v>25.6995</v>
      </c>
      <c r="E13" s="11" t="s">
        <v>0</v>
      </c>
      <c r="F13" s="11">
        <v>26.0351</v>
      </c>
      <c r="G13" s="11">
        <v>25.820799999999998</v>
      </c>
      <c r="H13" s="11">
        <v>25.578800000000001</v>
      </c>
      <c r="I13" s="11">
        <v>25.033100000000001</v>
      </c>
      <c r="J13" s="12" t="s">
        <v>1</v>
      </c>
      <c r="K13" s="12">
        <v>2</v>
      </c>
      <c r="L13" s="12">
        <v>1</v>
      </c>
      <c r="M13" s="8">
        <v>7.9192300000000005E-21</v>
      </c>
      <c r="N13" s="12">
        <v>163.92</v>
      </c>
      <c r="O13" s="12">
        <v>151.21</v>
      </c>
      <c r="P13" s="12">
        <v>110.26</v>
      </c>
      <c r="Q13" s="12">
        <v>-0.32734999999999997</v>
      </c>
      <c r="R13" s="8">
        <v>364160000</v>
      </c>
      <c r="S13" s="12">
        <v>893</v>
      </c>
      <c r="T13" s="12" t="s">
        <v>2</v>
      </c>
      <c r="U13" s="12" t="s">
        <v>2</v>
      </c>
      <c r="V13" s="12" t="s">
        <v>3</v>
      </c>
      <c r="W13" s="12" t="s">
        <v>4</v>
      </c>
      <c r="X13" s="12" t="s">
        <v>5</v>
      </c>
    </row>
    <row r="14" spans="1:24" x14ac:dyDescent="0.35">
      <c r="A14" s="11">
        <v>26.322600000000001</v>
      </c>
      <c r="B14" s="11">
        <v>26.209</v>
      </c>
      <c r="C14" s="11">
        <v>26.5274</v>
      </c>
      <c r="D14" s="11">
        <v>26.269400000000001</v>
      </c>
      <c r="E14" s="11">
        <v>26.6431</v>
      </c>
      <c r="F14" s="11">
        <v>26.608899999999998</v>
      </c>
      <c r="G14" s="11">
        <v>26.451899999999998</v>
      </c>
      <c r="H14" s="11">
        <v>26.552299999999999</v>
      </c>
      <c r="I14" s="11">
        <v>25.215399999999999</v>
      </c>
      <c r="J14" s="12" t="s">
        <v>1</v>
      </c>
      <c r="K14" s="12">
        <v>4</v>
      </c>
      <c r="L14" s="12">
        <v>0.99979600000000002</v>
      </c>
      <c r="M14" s="8">
        <v>6.5205599999999996E-6</v>
      </c>
      <c r="N14" s="12">
        <v>88.872</v>
      </c>
      <c r="O14" s="12">
        <v>81.12</v>
      </c>
      <c r="P14" s="12">
        <v>88.872</v>
      </c>
      <c r="Q14" s="12">
        <v>8.9446999999999999E-2</v>
      </c>
      <c r="R14" s="8">
        <v>775410000</v>
      </c>
      <c r="S14" s="12">
        <v>644</v>
      </c>
      <c r="T14" s="12" t="s">
        <v>6</v>
      </c>
      <c r="U14" s="12" t="s">
        <v>2</v>
      </c>
      <c r="V14" s="12" t="s">
        <v>3</v>
      </c>
      <c r="W14" s="12" t="s">
        <v>4</v>
      </c>
      <c r="X14" s="12" t="s">
        <v>7</v>
      </c>
    </row>
    <row r="15" spans="1:24" x14ac:dyDescent="0.35">
      <c r="A15" s="11" t="s">
        <v>0</v>
      </c>
      <c r="B15" s="11">
        <v>24.833300000000001</v>
      </c>
      <c r="C15" s="11">
        <v>25.3081</v>
      </c>
      <c r="D15" s="11">
        <v>27.081299999999999</v>
      </c>
      <c r="E15" s="11">
        <v>26.9375</v>
      </c>
      <c r="F15" s="11">
        <v>26.551400000000001</v>
      </c>
      <c r="G15" s="11">
        <v>27.308900000000001</v>
      </c>
      <c r="H15" s="11">
        <v>26.853999999999999</v>
      </c>
      <c r="I15" s="11">
        <v>26.514099999999999</v>
      </c>
      <c r="J15" s="12" t="s">
        <v>1</v>
      </c>
      <c r="K15" s="12">
        <v>3</v>
      </c>
      <c r="L15" s="12">
        <v>0.850051</v>
      </c>
      <c r="M15" s="12">
        <v>1.3472700000000001E-2</v>
      </c>
      <c r="N15" s="12">
        <v>56.514000000000003</v>
      </c>
      <c r="O15" s="12">
        <v>48.6</v>
      </c>
      <c r="P15" s="12">
        <v>56.514000000000003</v>
      </c>
      <c r="Q15" s="12">
        <v>0.51953000000000005</v>
      </c>
      <c r="R15" s="8">
        <v>823710000</v>
      </c>
      <c r="S15" s="12">
        <v>655</v>
      </c>
      <c r="T15" s="12" t="s">
        <v>6</v>
      </c>
      <c r="U15" s="12" t="s">
        <v>2</v>
      </c>
      <c r="V15" s="12" t="s">
        <v>3</v>
      </c>
      <c r="W15" s="12" t="s">
        <v>4</v>
      </c>
      <c r="X15" s="12" t="s">
        <v>8</v>
      </c>
    </row>
    <row r="16" spans="1:24" x14ac:dyDescent="0.35">
      <c r="A16" s="11" t="s">
        <v>0</v>
      </c>
      <c r="B16" s="11" t="s">
        <v>0</v>
      </c>
      <c r="C16" s="11">
        <v>24.634599999999999</v>
      </c>
      <c r="D16" s="11">
        <v>24.2745</v>
      </c>
      <c r="E16" s="11">
        <v>24.441400000000002</v>
      </c>
      <c r="F16" s="11">
        <v>23.785900000000002</v>
      </c>
      <c r="G16" s="11" t="s">
        <v>0</v>
      </c>
      <c r="H16" s="11" t="s">
        <v>0</v>
      </c>
      <c r="I16" s="11" t="s">
        <v>0</v>
      </c>
      <c r="J16" s="12" t="s">
        <v>1</v>
      </c>
      <c r="K16" s="12">
        <v>2</v>
      </c>
      <c r="L16" s="12">
        <v>0.99890699999999999</v>
      </c>
      <c r="M16" s="8">
        <v>5.7340799999999998E-5</v>
      </c>
      <c r="N16" s="12">
        <v>102.65</v>
      </c>
      <c r="O16" s="12">
        <v>47.387999999999998</v>
      </c>
      <c r="P16" s="12">
        <v>102.65</v>
      </c>
      <c r="Q16" s="12">
        <v>2.6968999999999999</v>
      </c>
      <c r="R16" s="8">
        <v>83586000</v>
      </c>
      <c r="S16" s="12">
        <v>925</v>
      </c>
      <c r="T16" s="12" t="s">
        <v>2</v>
      </c>
      <c r="U16" s="12" t="s">
        <v>2</v>
      </c>
      <c r="V16" s="12" t="s">
        <v>3</v>
      </c>
      <c r="W16" s="12" t="s">
        <v>4</v>
      </c>
      <c r="X16" s="12" t="s">
        <v>9</v>
      </c>
    </row>
    <row r="17" spans="1:24" s="4" customFormat="1" x14ac:dyDescent="0.35">
      <c r="A17" s="11" t="s">
        <v>0</v>
      </c>
      <c r="B17" s="11" t="s">
        <v>0</v>
      </c>
      <c r="C17" s="11" t="s">
        <v>0</v>
      </c>
      <c r="D17" s="11" t="s">
        <v>0</v>
      </c>
      <c r="E17" s="11">
        <v>25.870999999999999</v>
      </c>
      <c r="F17" s="11" t="s">
        <v>0</v>
      </c>
      <c r="G17" s="11" t="s">
        <v>0</v>
      </c>
      <c r="H17" s="11" t="s">
        <v>0</v>
      </c>
      <c r="I17" s="11" t="s">
        <v>0</v>
      </c>
      <c r="J17" s="12" t="s">
        <v>1</v>
      </c>
      <c r="K17" s="12">
        <v>3</v>
      </c>
      <c r="L17" s="12">
        <v>0.71402600000000005</v>
      </c>
      <c r="M17" s="8">
        <v>1.4136599999999999E-8</v>
      </c>
      <c r="N17" s="12">
        <v>122.34</v>
      </c>
      <c r="O17" s="12">
        <v>111.97</v>
      </c>
      <c r="P17" s="12">
        <v>122.34</v>
      </c>
      <c r="Q17" s="12">
        <v>1.5504E-2</v>
      </c>
      <c r="R17" s="8">
        <v>61370000</v>
      </c>
      <c r="S17" s="12">
        <v>890</v>
      </c>
      <c r="T17" s="12" t="s">
        <v>2</v>
      </c>
      <c r="U17" s="12" t="s">
        <v>2</v>
      </c>
      <c r="V17" s="12" t="s">
        <v>3</v>
      </c>
      <c r="W17" s="12" t="s">
        <v>4</v>
      </c>
      <c r="X17" s="12" t="s">
        <v>10</v>
      </c>
    </row>
    <row r="18" spans="1:24" x14ac:dyDescent="0.35">
      <c r="A18" s="11">
        <v>24.470500000000001</v>
      </c>
      <c r="B18" s="11">
        <v>24.594899999999999</v>
      </c>
      <c r="C18" s="11">
        <v>25.191700000000001</v>
      </c>
      <c r="D18" s="11">
        <v>24.905899999999999</v>
      </c>
      <c r="E18" s="11" t="s">
        <v>0</v>
      </c>
      <c r="F18" s="11">
        <v>25.109300000000001</v>
      </c>
      <c r="G18" s="11">
        <v>24.878699999999998</v>
      </c>
      <c r="H18" s="11">
        <v>25.160399999999999</v>
      </c>
      <c r="I18" s="11" t="s">
        <v>0</v>
      </c>
      <c r="J18" s="12" t="s">
        <v>1</v>
      </c>
      <c r="K18" s="12">
        <v>2</v>
      </c>
      <c r="L18" s="12">
        <v>0.99934199999999995</v>
      </c>
      <c r="M18" s="8">
        <v>4.6144599999999999E-5</v>
      </c>
      <c r="N18" s="12">
        <v>110.44</v>
      </c>
      <c r="O18" s="12">
        <v>85.888000000000005</v>
      </c>
      <c r="P18" s="12">
        <v>109.94</v>
      </c>
      <c r="Q18" s="12">
        <v>-1.0448999999999999</v>
      </c>
      <c r="R18" s="8">
        <v>918380000</v>
      </c>
      <c r="S18" s="12">
        <v>886</v>
      </c>
      <c r="T18" s="12" t="s">
        <v>2</v>
      </c>
      <c r="U18" s="12" t="s">
        <v>2</v>
      </c>
      <c r="V18" s="12" t="s">
        <v>3</v>
      </c>
      <c r="W18" s="12" t="s">
        <v>4</v>
      </c>
      <c r="X18" s="12" t="s">
        <v>11</v>
      </c>
    </row>
    <row r="19" spans="1:24" x14ac:dyDescent="0.35">
      <c r="A19" s="11">
        <v>25.562000000000001</v>
      </c>
      <c r="B19" s="11">
        <v>25.454499999999999</v>
      </c>
      <c r="C19" s="11">
        <v>25.712399999999999</v>
      </c>
      <c r="D19" s="11">
        <v>27.100100000000001</v>
      </c>
      <c r="E19" s="11">
        <v>26.881599999999999</v>
      </c>
      <c r="F19" s="11">
        <v>26.944099999999999</v>
      </c>
      <c r="G19" s="11">
        <v>27.1557</v>
      </c>
      <c r="H19" s="11">
        <v>27.224799999999998</v>
      </c>
      <c r="I19" s="11" t="s">
        <v>0</v>
      </c>
      <c r="J19" s="12" t="s">
        <v>1</v>
      </c>
      <c r="K19" s="12">
        <v>3</v>
      </c>
      <c r="L19" s="12">
        <v>0.95793399999999995</v>
      </c>
      <c r="M19" s="8">
        <v>2.9654399999999999E-5</v>
      </c>
      <c r="N19" s="12">
        <v>109.72</v>
      </c>
      <c r="O19" s="12">
        <v>75.844999999999999</v>
      </c>
      <c r="P19" s="12">
        <v>109.72</v>
      </c>
      <c r="Q19" s="12">
        <v>0.71218000000000004</v>
      </c>
      <c r="R19" s="8">
        <v>853490000</v>
      </c>
      <c r="S19" s="12">
        <v>439</v>
      </c>
      <c r="T19" s="12" t="s">
        <v>2</v>
      </c>
      <c r="U19" s="12" t="s">
        <v>2</v>
      </c>
      <c r="V19" s="12" t="s">
        <v>3</v>
      </c>
      <c r="W19" s="12" t="s">
        <v>4</v>
      </c>
      <c r="X19" s="12" t="s">
        <v>12</v>
      </c>
    </row>
    <row r="20" spans="1:24" s="4" customFormat="1" x14ac:dyDescent="0.35">
      <c r="A20" s="11" t="s">
        <v>0</v>
      </c>
      <c r="B20" s="11" t="s">
        <v>0</v>
      </c>
      <c r="C20" s="11" t="s">
        <v>0</v>
      </c>
      <c r="D20" s="11">
        <v>27.100100000000001</v>
      </c>
      <c r="E20" s="11" t="s">
        <v>0</v>
      </c>
      <c r="F20" s="11" t="s">
        <v>0</v>
      </c>
      <c r="G20" s="11">
        <v>27.1557</v>
      </c>
      <c r="H20" s="11" t="s">
        <v>0</v>
      </c>
      <c r="I20" s="11" t="s">
        <v>0</v>
      </c>
      <c r="J20" s="12" t="s">
        <v>1</v>
      </c>
      <c r="K20" s="12">
        <v>3</v>
      </c>
      <c r="L20" s="12">
        <v>0.49999900000000003</v>
      </c>
      <c r="M20" s="12">
        <v>2.8626500000000001E-4</v>
      </c>
      <c r="N20" s="12">
        <v>87.411000000000001</v>
      </c>
      <c r="O20" s="12">
        <v>81.004000000000005</v>
      </c>
      <c r="P20" s="12">
        <v>87.411000000000001</v>
      </c>
      <c r="Q20" s="12">
        <v>0.35905999999999999</v>
      </c>
      <c r="R20" s="8">
        <v>293370000</v>
      </c>
      <c r="S20" s="12">
        <v>442</v>
      </c>
      <c r="T20" s="12" t="s">
        <v>2</v>
      </c>
      <c r="U20" s="12" t="s">
        <v>2</v>
      </c>
      <c r="V20" s="12" t="s">
        <v>3</v>
      </c>
      <c r="W20" s="12" t="s">
        <v>4</v>
      </c>
      <c r="X20" s="12" t="s">
        <v>13</v>
      </c>
    </row>
    <row r="21" spans="1:24" x14ac:dyDescent="0.35">
      <c r="A21" s="11">
        <v>22.6738</v>
      </c>
      <c r="B21" s="11">
        <v>23.0304</v>
      </c>
      <c r="C21" s="11">
        <v>23.210599999999999</v>
      </c>
      <c r="D21" s="11">
        <v>24.414899999999999</v>
      </c>
      <c r="E21" s="11">
        <v>24.310199999999998</v>
      </c>
      <c r="F21" s="11">
        <v>24.036899999999999</v>
      </c>
      <c r="G21" s="11">
        <v>24.560300000000002</v>
      </c>
      <c r="H21" s="11">
        <v>23.968699999999998</v>
      </c>
      <c r="I21" s="11">
        <v>24.087</v>
      </c>
      <c r="J21" s="12" t="s">
        <v>14</v>
      </c>
      <c r="K21" s="12">
        <v>4</v>
      </c>
      <c r="L21" s="12">
        <v>0.70851799999999998</v>
      </c>
      <c r="M21" s="12">
        <v>6.0026899999999998E-3</v>
      </c>
      <c r="N21" s="12">
        <v>50.158000000000001</v>
      </c>
      <c r="O21" s="12">
        <v>37.957000000000001</v>
      </c>
      <c r="P21" s="12">
        <v>48.353999999999999</v>
      </c>
      <c r="Q21" s="12">
        <v>0.19328000000000001</v>
      </c>
      <c r="R21" s="8">
        <v>144320000</v>
      </c>
      <c r="S21" s="12">
        <v>654</v>
      </c>
      <c r="T21" s="12" t="s">
        <v>6</v>
      </c>
      <c r="U21" s="12" t="s">
        <v>2</v>
      </c>
      <c r="V21" s="12" t="s">
        <v>3</v>
      </c>
      <c r="W21" s="12" t="s">
        <v>4</v>
      </c>
      <c r="X21" s="12" t="s">
        <v>15</v>
      </c>
    </row>
    <row r="22" spans="1:24" x14ac:dyDescent="0.35">
      <c r="A22" s="6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</row>
    <row r="23" spans="1:24" x14ac:dyDescent="0.35">
      <c r="A23" s="6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</row>
    <row r="24" spans="1:24" s="3" customFormat="1" ht="15.5" x14ac:dyDescent="0.35">
      <c r="A24" s="13" t="s">
        <v>44</v>
      </c>
      <c r="B24" s="13"/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</row>
    <row r="25" spans="1:24" x14ac:dyDescent="0.35">
      <c r="A25" s="6"/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</row>
    <row r="26" spans="1:24" x14ac:dyDescent="0.35">
      <c r="A26" s="7" t="s">
        <v>16</v>
      </c>
      <c r="B26" s="7" t="s">
        <v>17</v>
      </c>
      <c r="C26" s="7" t="s">
        <v>18</v>
      </c>
      <c r="D26" s="7" t="s">
        <v>19</v>
      </c>
      <c r="E26" s="7" t="s">
        <v>20</v>
      </c>
      <c r="F26" s="7" t="s">
        <v>21</v>
      </c>
      <c r="G26" s="7" t="s">
        <v>22</v>
      </c>
      <c r="H26" s="7" t="s">
        <v>23</v>
      </c>
      <c r="I26" s="7" t="s">
        <v>24</v>
      </c>
      <c r="J26" s="9" t="s">
        <v>25</v>
      </c>
      <c r="K26" s="9" t="s">
        <v>26</v>
      </c>
      <c r="L26" s="9" t="s">
        <v>27</v>
      </c>
      <c r="M26" s="9" t="s">
        <v>28</v>
      </c>
      <c r="N26" s="9" t="s">
        <v>29</v>
      </c>
      <c r="O26" s="9" t="s">
        <v>30</v>
      </c>
      <c r="P26" s="9" t="s">
        <v>31</v>
      </c>
      <c r="Q26" s="9" t="s">
        <v>32</v>
      </c>
      <c r="R26" s="9" t="s">
        <v>33</v>
      </c>
      <c r="S26" s="9" t="s">
        <v>34</v>
      </c>
      <c r="T26" s="9" t="s">
        <v>35</v>
      </c>
      <c r="U26" s="9" t="s">
        <v>36</v>
      </c>
      <c r="V26" s="9" t="s">
        <v>37</v>
      </c>
      <c r="W26" s="9" t="s">
        <v>38</v>
      </c>
      <c r="X26" s="9" t="s">
        <v>39</v>
      </c>
    </row>
    <row r="27" spans="1:24" x14ac:dyDescent="0.35">
      <c r="A27" s="11">
        <v>22.767299999999999</v>
      </c>
      <c r="B27" s="11">
        <v>22.938400000000001</v>
      </c>
      <c r="C27" s="11">
        <v>22.968</v>
      </c>
      <c r="D27" s="11">
        <v>25.6995</v>
      </c>
      <c r="E27" s="11">
        <v>23.5427</v>
      </c>
      <c r="F27" s="11">
        <v>26.0351</v>
      </c>
      <c r="G27" s="11">
        <v>25.820799999999998</v>
      </c>
      <c r="H27" s="11">
        <v>25.578800000000001</v>
      </c>
      <c r="I27" s="11">
        <v>25.033100000000001</v>
      </c>
      <c r="J27" s="9" t="s">
        <v>1</v>
      </c>
      <c r="K27" s="12">
        <v>2</v>
      </c>
      <c r="L27" s="9">
        <v>1</v>
      </c>
      <c r="M27" s="8">
        <v>7.9192300000000005E-21</v>
      </c>
      <c r="N27" s="12">
        <v>163.92</v>
      </c>
      <c r="O27" s="12">
        <v>151.21</v>
      </c>
      <c r="P27" s="12">
        <v>110.26</v>
      </c>
      <c r="Q27" s="12">
        <v>-0.32734999999999997</v>
      </c>
      <c r="R27" s="8">
        <v>364160000</v>
      </c>
      <c r="S27" s="9">
        <v>893</v>
      </c>
      <c r="T27" s="12" t="s">
        <v>2</v>
      </c>
      <c r="U27" s="12" t="s">
        <v>2</v>
      </c>
      <c r="V27" s="12" t="s">
        <v>3</v>
      </c>
      <c r="W27" s="12" t="s">
        <v>4</v>
      </c>
      <c r="X27" s="12" t="s">
        <v>5</v>
      </c>
    </row>
    <row r="28" spans="1:24" x14ac:dyDescent="0.35">
      <c r="A28" s="11">
        <v>26.322600000000001</v>
      </c>
      <c r="B28" s="11">
        <v>26.209</v>
      </c>
      <c r="C28" s="11">
        <v>26.5274</v>
      </c>
      <c r="D28" s="11">
        <v>26.269400000000001</v>
      </c>
      <c r="E28" s="11">
        <v>26.6431</v>
      </c>
      <c r="F28" s="11">
        <v>26.608899999999998</v>
      </c>
      <c r="G28" s="11">
        <v>26.451899999999998</v>
      </c>
      <c r="H28" s="11">
        <v>26.552299999999999</v>
      </c>
      <c r="I28" s="11">
        <v>25.215399999999999</v>
      </c>
      <c r="J28" s="9" t="s">
        <v>1</v>
      </c>
      <c r="K28" s="12">
        <v>4</v>
      </c>
      <c r="L28" s="9">
        <v>0.99979600000000002</v>
      </c>
      <c r="M28" s="8">
        <v>6.5205599999999996E-6</v>
      </c>
      <c r="N28" s="12">
        <v>88.872</v>
      </c>
      <c r="O28" s="12">
        <v>81.12</v>
      </c>
      <c r="P28" s="12">
        <v>88.872</v>
      </c>
      <c r="Q28" s="12">
        <v>8.9446999999999999E-2</v>
      </c>
      <c r="R28" s="8">
        <v>775410000</v>
      </c>
      <c r="S28" s="9">
        <v>644</v>
      </c>
      <c r="T28" s="12" t="s">
        <v>6</v>
      </c>
      <c r="U28" s="12" t="s">
        <v>2</v>
      </c>
      <c r="V28" s="12" t="s">
        <v>3</v>
      </c>
      <c r="W28" s="12" t="s">
        <v>4</v>
      </c>
      <c r="X28" s="12" t="s">
        <v>7</v>
      </c>
    </row>
    <row r="29" spans="1:24" x14ac:dyDescent="0.35">
      <c r="A29" s="11">
        <v>21.633099999999999</v>
      </c>
      <c r="B29" s="11">
        <v>24.833300000000001</v>
      </c>
      <c r="C29" s="11">
        <v>25.3081</v>
      </c>
      <c r="D29" s="11">
        <v>27.081299999999999</v>
      </c>
      <c r="E29" s="11">
        <v>26.9375</v>
      </c>
      <c r="F29" s="11">
        <v>26.551400000000001</v>
      </c>
      <c r="G29" s="11">
        <v>27.308900000000001</v>
      </c>
      <c r="H29" s="11">
        <v>26.853999999999999</v>
      </c>
      <c r="I29" s="11">
        <v>26.514099999999999</v>
      </c>
      <c r="J29" s="9" t="s">
        <v>1</v>
      </c>
      <c r="K29" s="12">
        <v>3</v>
      </c>
      <c r="L29" s="9">
        <v>0.850051</v>
      </c>
      <c r="M29" s="12">
        <v>1.3472700000000001E-2</v>
      </c>
      <c r="N29" s="12">
        <v>56.514000000000003</v>
      </c>
      <c r="O29" s="12">
        <v>48.6</v>
      </c>
      <c r="P29" s="12">
        <v>56.514000000000003</v>
      </c>
      <c r="Q29" s="12">
        <v>0.51953000000000005</v>
      </c>
      <c r="R29" s="8">
        <v>823710000</v>
      </c>
      <c r="S29" s="9">
        <v>655</v>
      </c>
      <c r="T29" s="12" t="s">
        <v>6</v>
      </c>
      <c r="U29" s="12" t="s">
        <v>2</v>
      </c>
      <c r="V29" s="12" t="s">
        <v>3</v>
      </c>
      <c r="W29" s="12" t="s">
        <v>4</v>
      </c>
      <c r="X29" s="12" t="s">
        <v>8</v>
      </c>
    </row>
    <row r="30" spans="1:24" x14ac:dyDescent="0.35">
      <c r="A30" s="11">
        <v>20.816600000000001</v>
      </c>
      <c r="B30" s="11">
        <v>22.206800000000001</v>
      </c>
      <c r="C30" s="11">
        <v>24.634599999999999</v>
      </c>
      <c r="D30" s="11">
        <v>24.2745</v>
      </c>
      <c r="E30" s="11">
        <v>24.441400000000002</v>
      </c>
      <c r="F30" s="11">
        <v>23.785900000000002</v>
      </c>
      <c r="G30" s="11">
        <v>24.407900000000001</v>
      </c>
      <c r="H30" s="11">
        <v>23.9251</v>
      </c>
      <c r="I30" s="11">
        <v>23.3352</v>
      </c>
      <c r="J30" s="9" t="s">
        <v>1</v>
      </c>
      <c r="K30" s="12">
        <v>2</v>
      </c>
      <c r="L30" s="9">
        <v>0.99890699999999999</v>
      </c>
      <c r="M30" s="8">
        <v>5.7340799999999998E-5</v>
      </c>
      <c r="N30" s="12">
        <v>102.65</v>
      </c>
      <c r="O30" s="12">
        <v>47.387999999999998</v>
      </c>
      <c r="P30" s="12">
        <v>102.65</v>
      </c>
      <c r="Q30" s="12">
        <v>2.6968999999999999</v>
      </c>
      <c r="R30" s="8">
        <v>83586000</v>
      </c>
      <c r="S30" s="9">
        <v>925</v>
      </c>
      <c r="T30" s="12" t="s">
        <v>2</v>
      </c>
      <c r="U30" s="12" t="s">
        <v>2</v>
      </c>
      <c r="V30" s="12" t="s">
        <v>3</v>
      </c>
      <c r="W30" s="12" t="s">
        <v>4</v>
      </c>
      <c r="X30" s="12" t="s">
        <v>9</v>
      </c>
    </row>
    <row r="31" spans="1:24" x14ac:dyDescent="0.35">
      <c r="A31" s="11">
        <v>24.470500000000001</v>
      </c>
      <c r="B31" s="11">
        <v>24.594899999999999</v>
      </c>
      <c r="C31" s="11">
        <v>25.191700000000001</v>
      </c>
      <c r="D31" s="11">
        <v>24.905899999999999</v>
      </c>
      <c r="E31" s="11">
        <v>23.743600000000001</v>
      </c>
      <c r="F31" s="11">
        <v>25.109300000000001</v>
      </c>
      <c r="G31" s="11">
        <v>24.878699999999998</v>
      </c>
      <c r="H31" s="11">
        <v>25.160399999999999</v>
      </c>
      <c r="I31" s="11">
        <v>23.230899999999998</v>
      </c>
      <c r="J31" s="9" t="s">
        <v>1</v>
      </c>
      <c r="K31" s="12">
        <v>2</v>
      </c>
      <c r="L31" s="9">
        <v>0.99934199999999995</v>
      </c>
      <c r="M31" s="8">
        <v>4.6144599999999999E-5</v>
      </c>
      <c r="N31" s="12">
        <v>110.44</v>
      </c>
      <c r="O31" s="12">
        <v>85.888000000000005</v>
      </c>
      <c r="P31" s="12">
        <v>109.94</v>
      </c>
      <c r="Q31" s="12">
        <v>-1.0448999999999999</v>
      </c>
      <c r="R31" s="8">
        <v>918380000</v>
      </c>
      <c r="S31" s="9">
        <v>886</v>
      </c>
      <c r="T31" s="12" t="s">
        <v>2</v>
      </c>
      <c r="U31" s="12" t="s">
        <v>2</v>
      </c>
      <c r="V31" s="12" t="s">
        <v>3</v>
      </c>
      <c r="W31" s="12" t="s">
        <v>4</v>
      </c>
      <c r="X31" s="12" t="s">
        <v>11</v>
      </c>
    </row>
    <row r="32" spans="1:24" x14ac:dyDescent="0.35">
      <c r="A32" s="11">
        <v>25.562000000000001</v>
      </c>
      <c r="B32" s="11">
        <v>25.454499999999999</v>
      </c>
      <c r="C32" s="11">
        <v>25.712399999999999</v>
      </c>
      <c r="D32" s="11">
        <v>27.100100000000001</v>
      </c>
      <c r="E32" s="11">
        <v>26.881599999999999</v>
      </c>
      <c r="F32" s="11">
        <v>26.944099999999999</v>
      </c>
      <c r="G32" s="11">
        <v>27.1557</v>
      </c>
      <c r="H32" s="11">
        <v>27.224799999999998</v>
      </c>
      <c r="I32" s="11">
        <v>23.192299999999999</v>
      </c>
      <c r="J32" s="9" t="s">
        <v>1</v>
      </c>
      <c r="K32" s="12">
        <v>3</v>
      </c>
      <c r="L32" s="9">
        <v>0.95793399999999995</v>
      </c>
      <c r="M32" s="8">
        <v>2.9654399999999999E-5</v>
      </c>
      <c r="N32" s="12">
        <v>109.72</v>
      </c>
      <c r="O32" s="12">
        <v>75.844999999999999</v>
      </c>
      <c r="P32" s="12">
        <v>109.72</v>
      </c>
      <c r="Q32" s="12">
        <v>0.71218000000000004</v>
      </c>
      <c r="R32" s="8">
        <v>853490000</v>
      </c>
      <c r="S32" s="9">
        <v>439</v>
      </c>
      <c r="T32" s="12" t="s">
        <v>2</v>
      </c>
      <c r="U32" s="12" t="s">
        <v>2</v>
      </c>
      <c r="V32" s="12" t="s">
        <v>3</v>
      </c>
      <c r="W32" s="12" t="s">
        <v>4</v>
      </c>
      <c r="X32" s="12" t="s">
        <v>12</v>
      </c>
    </row>
    <row r="33" spans="1:24" x14ac:dyDescent="0.35">
      <c r="A33" s="11">
        <v>22.6738</v>
      </c>
      <c r="B33" s="11">
        <v>23.0304</v>
      </c>
      <c r="C33" s="11">
        <v>23.210599999999999</v>
      </c>
      <c r="D33" s="11">
        <v>24.414899999999999</v>
      </c>
      <c r="E33" s="11">
        <v>24.310199999999998</v>
      </c>
      <c r="F33" s="11">
        <v>24.036899999999999</v>
      </c>
      <c r="G33" s="11">
        <v>24.560300000000002</v>
      </c>
      <c r="H33" s="11">
        <v>23.968699999999998</v>
      </c>
      <c r="I33" s="11">
        <v>24.087</v>
      </c>
      <c r="J33" s="9" t="s">
        <v>14</v>
      </c>
      <c r="K33" s="12">
        <v>4</v>
      </c>
      <c r="L33" s="9">
        <v>0.70851799999999998</v>
      </c>
      <c r="M33" s="12">
        <v>6.0026899999999998E-3</v>
      </c>
      <c r="N33" s="12">
        <v>50.158000000000001</v>
      </c>
      <c r="O33" s="12">
        <v>37.957000000000001</v>
      </c>
      <c r="P33" s="12">
        <v>48.353999999999999</v>
      </c>
      <c r="Q33" s="12">
        <v>0.19328000000000001</v>
      </c>
      <c r="R33" s="8">
        <v>144320000</v>
      </c>
      <c r="S33" s="9">
        <v>654</v>
      </c>
      <c r="T33" s="12" t="s">
        <v>6</v>
      </c>
      <c r="U33" s="12" t="s">
        <v>2</v>
      </c>
      <c r="V33" s="12" t="s">
        <v>3</v>
      </c>
      <c r="W33" s="12" t="s">
        <v>4</v>
      </c>
      <c r="X33" s="12" t="s">
        <v>15</v>
      </c>
    </row>
  </sheetData>
  <mergeCells count="3">
    <mergeCell ref="A10:M10"/>
    <mergeCell ref="A24:M24"/>
    <mergeCell ref="A3:M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CARMA1-IP_phospho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Karayel, Ozge</dc:creator>
  <cp:lastModifiedBy>daniel.krappmann</cp:lastModifiedBy>
  <dcterms:created xsi:type="dcterms:W3CDTF">2019-07-12T13:46:37Z</dcterms:created>
  <dcterms:modified xsi:type="dcterms:W3CDTF">2021-07-05T08:56:06Z</dcterms:modified>
</cp:coreProperties>
</file>