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ga35hot\LRZ Sync+Share\Paper labeling\GCB accepted\"/>
    </mc:Choice>
  </mc:AlternateContent>
  <bookViews>
    <workbookView xWindow="-105" yWindow="-105" windowWidth="23250" windowHeight="12570"/>
  </bookViews>
  <sheets>
    <sheet name="total newC" sheetId="1" r:id="rId1"/>
    <sheet name="total C sink activity" sheetId="2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16" i="2" l="1"/>
  <c r="D16" i="1" l="1"/>
  <c r="B16" i="1"/>
  <c r="C16" i="1"/>
  <c r="E16" i="1"/>
  <c r="F16" i="1"/>
  <c r="G4" i="1"/>
  <c r="I18" i="2" l="1"/>
  <c r="F18" i="2"/>
  <c r="E18" i="2"/>
  <c r="C18" i="2"/>
  <c r="B18" i="2"/>
  <c r="I17" i="2"/>
  <c r="F17" i="2"/>
  <c r="E17" i="2"/>
  <c r="C17" i="2"/>
  <c r="B17" i="2"/>
  <c r="I16" i="2"/>
  <c r="F16" i="2"/>
  <c r="E16" i="2"/>
  <c r="C16" i="2"/>
  <c r="B16" i="2"/>
  <c r="I10" i="2"/>
  <c r="F10" i="2"/>
  <c r="E10" i="2"/>
  <c r="C10" i="2"/>
  <c r="B10" i="2"/>
  <c r="I9" i="2"/>
  <c r="F9" i="2"/>
  <c r="E9" i="2"/>
  <c r="C9" i="2"/>
  <c r="B9" i="2"/>
  <c r="I8" i="2"/>
  <c r="F8" i="2"/>
  <c r="E8" i="2"/>
  <c r="C8" i="2"/>
  <c r="B8" i="2"/>
  <c r="G7" i="2"/>
  <c r="G6" i="2"/>
  <c r="G4" i="2"/>
  <c r="M18" i="1"/>
  <c r="I18" i="1"/>
  <c r="F18" i="1"/>
  <c r="E18" i="1"/>
  <c r="C18" i="1"/>
  <c r="B18" i="1"/>
  <c r="M17" i="1"/>
  <c r="I17" i="1"/>
  <c r="F17" i="1"/>
  <c r="E17" i="1"/>
  <c r="C17" i="1"/>
  <c r="B17" i="1"/>
  <c r="M16" i="1"/>
  <c r="I16" i="1"/>
  <c r="M10" i="1"/>
  <c r="I10" i="1"/>
  <c r="F10" i="1"/>
  <c r="E10" i="1"/>
  <c r="C10" i="1"/>
  <c r="B10" i="1"/>
  <c r="M9" i="1"/>
  <c r="I9" i="1"/>
  <c r="F9" i="1"/>
  <c r="E9" i="1"/>
  <c r="C9" i="1"/>
  <c r="B9" i="1"/>
  <c r="M8" i="1"/>
  <c r="I8" i="1"/>
  <c r="F8" i="1"/>
  <c r="E8" i="1"/>
  <c r="C8" i="1"/>
  <c r="B8" i="1"/>
  <c r="N16" i="2" l="1"/>
  <c r="D18" i="2"/>
  <c r="K17" i="2"/>
  <c r="N15" i="2"/>
  <c r="L17" i="2"/>
  <c r="D8" i="2"/>
  <c r="G8" i="2" s="1"/>
  <c r="D17" i="2"/>
  <c r="J10" i="2"/>
  <c r="G13" i="1"/>
  <c r="N16" i="1"/>
  <c r="J17" i="1"/>
  <c r="G6" i="1"/>
  <c r="N8" i="1"/>
  <c r="K17" i="1"/>
  <c r="K9" i="1"/>
  <c r="N14" i="1"/>
  <c r="N5" i="1"/>
  <c r="L18" i="2"/>
  <c r="N14" i="2"/>
  <c r="N7" i="1"/>
  <c r="N15" i="1"/>
  <c r="L9" i="2"/>
  <c r="L10" i="2"/>
  <c r="L9" i="1"/>
  <c r="G5" i="1"/>
  <c r="D9" i="1"/>
  <c r="L17" i="1"/>
  <c r="M10" i="2"/>
  <c r="M9" i="2"/>
  <c r="J10" i="1"/>
  <c r="D17" i="1"/>
  <c r="N4" i="2"/>
  <c r="O4" i="2" s="1"/>
  <c r="K10" i="2"/>
  <c r="G7" i="1"/>
  <c r="K10" i="1"/>
  <c r="G14" i="1"/>
  <c r="J18" i="1"/>
  <c r="N7" i="2"/>
  <c r="O7" i="2" s="1"/>
  <c r="L10" i="1"/>
  <c r="G15" i="1"/>
  <c r="K18" i="1"/>
  <c r="N6" i="2"/>
  <c r="O6" i="2" s="1"/>
  <c r="D16" i="2"/>
  <c r="G16" i="2" s="1"/>
  <c r="N4" i="1"/>
  <c r="L18" i="1"/>
  <c r="N5" i="2"/>
  <c r="G13" i="2"/>
  <c r="G14" i="2"/>
  <c r="G15" i="2"/>
  <c r="M17" i="2"/>
  <c r="K9" i="2"/>
  <c r="D8" i="1"/>
  <c r="G8" i="1" s="1"/>
  <c r="D10" i="1"/>
  <c r="N6" i="1"/>
  <c r="J9" i="1"/>
  <c r="N13" i="1"/>
  <c r="G16" i="1"/>
  <c r="D18" i="1"/>
  <c r="J9" i="2"/>
  <c r="M8" i="2"/>
  <c r="N8" i="2" s="1"/>
  <c r="J18" i="2"/>
  <c r="J17" i="2"/>
  <c r="N13" i="2"/>
  <c r="M18" i="2"/>
  <c r="G5" i="2"/>
  <c r="D9" i="2"/>
  <c r="K18" i="2"/>
  <c r="D10" i="2"/>
  <c r="G18" i="1" l="1"/>
  <c r="O16" i="1"/>
  <c r="G17" i="2"/>
  <c r="G18" i="2"/>
  <c r="O13" i="2"/>
  <c r="O8" i="1"/>
  <c r="O6" i="1"/>
  <c r="N17" i="2"/>
  <c r="N18" i="2"/>
  <c r="O15" i="1"/>
  <c r="G32" i="1" s="1"/>
  <c r="N10" i="2"/>
  <c r="N9" i="2"/>
  <c r="N17" i="1"/>
  <c r="O13" i="1"/>
  <c r="N18" i="1"/>
  <c r="O4" i="1"/>
  <c r="G22" i="1" s="1"/>
  <c r="G9" i="1"/>
  <c r="G10" i="1"/>
  <c r="O5" i="2"/>
  <c r="O9" i="2" s="1"/>
  <c r="G9" i="2"/>
  <c r="G10" i="2"/>
  <c r="O15" i="2"/>
  <c r="O16" i="2"/>
  <c r="O5" i="1"/>
  <c r="G23" i="1" s="1"/>
  <c r="O14" i="1"/>
  <c r="O14" i="2"/>
  <c r="G17" i="1"/>
  <c r="N10" i="1"/>
  <c r="N9" i="1"/>
  <c r="O7" i="1"/>
  <c r="O8" i="2"/>
  <c r="M25" i="1" l="1"/>
  <c r="E25" i="1"/>
  <c r="C25" i="1"/>
  <c r="B25" i="1"/>
  <c r="I25" i="1"/>
  <c r="F25" i="1"/>
  <c r="J25" i="1"/>
  <c r="K25" i="1"/>
  <c r="D25" i="1"/>
  <c r="L25" i="1"/>
  <c r="G25" i="1"/>
  <c r="I30" i="1"/>
  <c r="F30" i="1"/>
  <c r="E30" i="1"/>
  <c r="M30" i="1"/>
  <c r="J30" i="1"/>
  <c r="C30" i="1"/>
  <c r="B30" i="1"/>
  <c r="D30" i="1"/>
  <c r="G30" i="1"/>
  <c r="L30" i="1"/>
  <c r="K30" i="1"/>
  <c r="O17" i="2"/>
  <c r="O18" i="2"/>
  <c r="O10" i="2"/>
  <c r="C31" i="1"/>
  <c r="E31" i="1"/>
  <c r="F31" i="1"/>
  <c r="M31" i="1"/>
  <c r="B31" i="1"/>
  <c r="I31" i="1"/>
  <c r="L31" i="1"/>
  <c r="K31" i="1"/>
  <c r="J31" i="1"/>
  <c r="D31" i="1"/>
  <c r="M23" i="1"/>
  <c r="C23" i="1"/>
  <c r="B23" i="1"/>
  <c r="I23" i="1"/>
  <c r="F23" i="1"/>
  <c r="E23" i="1"/>
  <c r="K23" i="1"/>
  <c r="J23" i="1"/>
  <c r="D23" i="1"/>
  <c r="L23" i="1"/>
  <c r="I22" i="1"/>
  <c r="F22" i="1"/>
  <c r="E22" i="1"/>
  <c r="M22" i="1"/>
  <c r="J22" i="1"/>
  <c r="C22" i="1"/>
  <c r="B22" i="1"/>
  <c r="D22" i="1"/>
  <c r="L22" i="1"/>
  <c r="K22" i="1"/>
  <c r="G31" i="1"/>
  <c r="I24" i="1"/>
  <c r="F24" i="1"/>
  <c r="E24" i="1"/>
  <c r="J24" i="1"/>
  <c r="M24" i="1"/>
  <c r="C24" i="1"/>
  <c r="B24" i="1"/>
  <c r="D24" i="1"/>
  <c r="L24" i="1"/>
  <c r="G24" i="1"/>
  <c r="K24" i="1"/>
  <c r="I32" i="1"/>
  <c r="M32" i="1"/>
  <c r="B32" i="1"/>
  <c r="C32" i="1"/>
  <c r="F32" i="1"/>
  <c r="E32" i="1"/>
  <c r="J32" i="1"/>
  <c r="K32" i="1"/>
  <c r="D32" i="1"/>
  <c r="L32" i="1"/>
  <c r="L27" i="1" l="1"/>
  <c r="L26" i="1"/>
  <c r="I26" i="1"/>
  <c r="N22" i="1"/>
  <c r="I27" i="1"/>
  <c r="E33" i="1"/>
  <c r="E34" i="1"/>
  <c r="N25" i="1"/>
  <c r="D27" i="1"/>
  <c r="D26" i="1"/>
  <c r="N23" i="1"/>
  <c r="L33" i="1"/>
  <c r="L34" i="1"/>
  <c r="F34" i="1"/>
  <c r="F33" i="1"/>
  <c r="B27" i="1"/>
  <c r="B26" i="1"/>
  <c r="N31" i="1"/>
  <c r="G34" i="1"/>
  <c r="G33" i="1"/>
  <c r="I34" i="1"/>
  <c r="N30" i="1"/>
  <c r="I33" i="1"/>
  <c r="K33" i="1"/>
  <c r="K34" i="1"/>
  <c r="C27" i="1"/>
  <c r="C26" i="1"/>
  <c r="D33" i="1"/>
  <c r="D34" i="1"/>
  <c r="G27" i="1"/>
  <c r="K27" i="1"/>
  <c r="K26" i="1"/>
  <c r="J27" i="1"/>
  <c r="J26" i="1"/>
  <c r="B33" i="1"/>
  <c r="B34" i="1"/>
  <c r="G26" i="1"/>
  <c r="M33" i="1"/>
  <c r="M34" i="1"/>
  <c r="N32" i="1"/>
  <c r="N24" i="1"/>
  <c r="M27" i="1"/>
  <c r="M26" i="1"/>
  <c r="C33" i="1"/>
  <c r="C34" i="1"/>
  <c r="F26" i="1"/>
  <c r="F27" i="1"/>
  <c r="E27" i="1"/>
  <c r="E26" i="1"/>
  <c r="J34" i="1"/>
  <c r="J33" i="1"/>
  <c r="N26" i="1" l="1"/>
  <c r="N27" i="1"/>
  <c r="N33" i="1"/>
  <c r="N34" i="1"/>
</calcChain>
</file>

<file path=xl/sharedStrings.xml><?xml version="1.0" encoding="utf-8"?>
<sst xmlns="http://schemas.openxmlformats.org/spreadsheetml/2006/main" count="129" uniqueCount="32">
  <si>
    <t>aboveground</t>
  </si>
  <si>
    <t>belowground (half plot, 0-30cm)</t>
  </si>
  <si>
    <t>unit: [g] C</t>
  </si>
  <si>
    <t>stem biomass</t>
  </si>
  <si>
    <t>sum above</t>
  </si>
  <si>
    <t>sum below</t>
  </si>
  <si>
    <t>sum total</t>
  </si>
  <si>
    <t>SUM</t>
  </si>
  <si>
    <t>AVE (g C)</t>
  </si>
  <si>
    <t>SE</t>
  </si>
  <si>
    <t>Calculation (%)</t>
  </si>
  <si>
    <t>AVE (%)</t>
  </si>
  <si>
    <t>ECM</t>
  </si>
  <si>
    <t>branch efflux</t>
  </si>
  <si>
    <t>branch growth</t>
  </si>
  <si>
    <t>stem efflux</t>
  </si>
  <si>
    <t>upper stem</t>
  </si>
  <si>
    <t>lower stem</t>
  </si>
  <si>
    <t>Coarse root growth</t>
  </si>
  <si>
    <t>Fine root growth</t>
  </si>
  <si>
    <t>exudates</t>
  </si>
  <si>
    <t>soil efflux</t>
  </si>
  <si>
    <t>belowground</t>
  </si>
  <si>
    <t>Control</t>
  </si>
  <si>
    <t>Recovery</t>
  </si>
  <si>
    <t>Control_1</t>
  </si>
  <si>
    <t>Control_2</t>
  </si>
  <si>
    <t>Control_3</t>
  </si>
  <si>
    <t>Control_4</t>
  </si>
  <si>
    <t>Recovery_1</t>
  </si>
  <si>
    <t>Recovery_2</t>
  </si>
  <si>
    <t>Recovery_3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</si>
</sst>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" x14ac:knownFonts="1">
    <font>
      <sz val="11"/>
      <color theme="1"/>
      <name val="Calibri"/>
      <scheme val="minor"/>
    </font>
    <font>
      <b/>
      <sz val="11"/>
      <color theme="1"/>
      <name val="Calibri"/>
      <scheme val="minor"/>
    </font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0" fillId="0" borderId="0" xfId="0"/>
    <xf numFmtId="0" fontId="1" fillId="2" borderId="0" xfId="0" applyFont="1" applyFill="1"/>
    <xf numFmtId="1" fontId="1" fillId="2" borderId="0" xfId="0" applyNumberFormat="1" applyFont="1" applyFill="1"/>
    <xf numFmtId="0" fontId="0" fillId="2" borderId="0" xfId="0" applyFill="1"/>
    <xf numFmtId="0" fontId="0" fillId="0" borderId="0" xfId="0" applyFill="1"/>
    <xf numFmtId="3" fontId="2" fillId="0" borderId="0" xfId="0" applyNumberFormat="1" applyFont="1" applyFill="1" applyAlignment="1">
      <alignment horizontal="right"/>
    </xf>
    <xf numFmtId="0" fontId="1" fillId="0" borderId="0" xfId="0" applyFont="1" applyFill="1"/>
    <xf numFmtId="0" fontId="1" fillId="0" borderId="0" xfId="0" applyFont="1" applyBorder="1"/>
    <xf numFmtId="0" fontId="0" fillId="0" borderId="0" xfId="0" applyBorder="1"/>
    <xf numFmtId="0" fontId="0" fillId="0" borderId="0" xfId="0" applyFill="1" applyBorder="1"/>
    <xf numFmtId="0" fontId="0" fillId="0" borderId="0" xfId="0" applyBorder="1" applyAlignment="1">
      <alignment vertical="center"/>
    </xf>
    <xf numFmtId="0" fontId="1" fillId="2" borderId="0" xfId="0" applyFont="1" applyFill="1" applyBorder="1"/>
    <xf numFmtId="1" fontId="1" fillId="2" borderId="0" xfId="0" applyNumberFormat="1" applyFont="1" applyFill="1" applyBorder="1"/>
    <xf numFmtId="0" fontId="1" fillId="0" borderId="0" xfId="0" applyFont="1" applyFill="1" applyBorder="1"/>
    <xf numFmtId="164" fontId="1" fillId="2" borderId="0" xfId="0" applyNumberFormat="1" applyFont="1" applyFill="1" applyBorder="1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abSelected="1" zoomScale="130" zoomScaleNormal="130" workbookViewId="0">
      <selection activeCell="A3" sqref="A3"/>
    </sheetView>
  </sheetViews>
  <sheetFormatPr baseColWidth="10" defaultColWidth="11.42578125" defaultRowHeight="15" x14ac:dyDescent="0.25"/>
  <cols>
    <col min="1" max="1" width="14.28515625" bestFit="1" customWidth="1"/>
    <col min="2" max="3" width="14.28515625" customWidth="1"/>
    <col min="6" max="6" width="13.28515625" bestFit="1" customWidth="1"/>
    <col min="7" max="7" width="12" bestFit="1" customWidth="1"/>
    <col min="8" max="8" width="11.42578125" style="7"/>
    <col min="9" max="9" width="19" customWidth="1"/>
    <col min="14" max="14" width="12" bestFit="1" customWidth="1"/>
  </cols>
  <sheetData>
    <row r="1" spans="1:15" x14ac:dyDescent="0.25">
      <c r="B1" t="s">
        <v>0</v>
      </c>
      <c r="I1" t="s">
        <v>22</v>
      </c>
    </row>
    <row r="2" spans="1:15" x14ac:dyDescent="0.25">
      <c r="A2" s="1" t="s">
        <v>2</v>
      </c>
      <c r="B2" s="1"/>
      <c r="C2" s="1"/>
      <c r="E2" s="18" t="s">
        <v>3</v>
      </c>
      <c r="F2" s="18"/>
    </row>
    <row r="3" spans="1:15" x14ac:dyDescent="0.25">
      <c r="A3" t="s">
        <v>23</v>
      </c>
      <c r="B3" s="3" t="s">
        <v>13</v>
      </c>
      <c r="C3" s="3" t="s">
        <v>14</v>
      </c>
      <c r="D3" s="3" t="s">
        <v>15</v>
      </c>
      <c r="E3" s="3" t="s">
        <v>16</v>
      </c>
      <c r="F3" s="3" t="s">
        <v>17</v>
      </c>
      <c r="G3" t="s">
        <v>4</v>
      </c>
      <c r="I3" s="3" t="s">
        <v>18</v>
      </c>
      <c r="J3" s="3" t="s">
        <v>19</v>
      </c>
      <c r="K3" s="3" t="s">
        <v>12</v>
      </c>
      <c r="L3" s="3" t="s">
        <v>20</v>
      </c>
      <c r="M3" s="3" t="s">
        <v>21</v>
      </c>
      <c r="N3" s="2" t="s">
        <v>5</v>
      </c>
      <c r="O3" s="2" t="s">
        <v>6</v>
      </c>
    </row>
    <row r="4" spans="1:15" x14ac:dyDescent="0.25">
      <c r="A4" t="s">
        <v>25</v>
      </c>
      <c r="B4">
        <v>579.57669999999996</v>
      </c>
      <c r="C4">
        <v>45.576271106253401</v>
      </c>
      <c r="D4" s="2">
        <v>624.4991</v>
      </c>
      <c r="E4">
        <v>19.735317708151072</v>
      </c>
      <c r="F4">
        <v>59.095113821468601</v>
      </c>
      <c r="G4">
        <f>SUM(B4:F4)</f>
        <v>1328.4825026358733</v>
      </c>
      <c r="I4">
        <v>1.9150347235568801</v>
      </c>
      <c r="J4">
        <v>31.224907934382326</v>
      </c>
      <c r="K4">
        <v>142.04271844660195</v>
      </c>
      <c r="L4">
        <v>5.7460063567461184</v>
      </c>
      <c r="M4" s="3">
        <v>341.05489999999998</v>
      </c>
      <c r="N4">
        <f t="shared" ref="N4:N8" si="0">SUM(I4:M4)</f>
        <v>521.98356746128729</v>
      </c>
      <c r="O4">
        <f>G4+N4</f>
        <v>1850.4660700971606</v>
      </c>
    </row>
    <row r="5" spans="1:15" x14ac:dyDescent="0.25">
      <c r="A5" s="3" t="s">
        <v>26</v>
      </c>
      <c r="B5">
        <v>631.92909999999995</v>
      </c>
      <c r="C5">
        <v>36.028142656433104</v>
      </c>
      <c r="D5" s="2">
        <v>1325.3944999999999</v>
      </c>
      <c r="E5">
        <v>15.659522018244946</v>
      </c>
      <c r="F5">
        <v>72.491784386760273</v>
      </c>
      <c r="G5">
        <f t="shared" ref="G5:G8" si="1">SUM(B5:F5)</f>
        <v>2081.5030490614381</v>
      </c>
      <c r="I5">
        <v>11.601726789623484</v>
      </c>
      <c r="J5">
        <v>35.763173752929362</v>
      </c>
      <c r="K5">
        <v>162.6873786407767</v>
      </c>
      <c r="L5">
        <v>6.5811378580710951</v>
      </c>
      <c r="M5" s="3">
        <v>301.36950000000002</v>
      </c>
      <c r="N5">
        <f t="shared" si="0"/>
        <v>518.00291704140068</v>
      </c>
      <c r="O5">
        <f>G5+N5</f>
        <v>2599.505966102839</v>
      </c>
    </row>
    <row r="6" spans="1:15" x14ac:dyDescent="0.25">
      <c r="A6" s="3" t="s">
        <v>27</v>
      </c>
      <c r="B6">
        <v>1199.4680000000001</v>
      </c>
      <c r="C6">
        <v>95.91724847846622</v>
      </c>
      <c r="D6" s="2">
        <v>2878.9070999999999</v>
      </c>
      <c r="E6">
        <v>43.565001385347692</v>
      </c>
      <c r="F6">
        <v>79.415393886232224</v>
      </c>
      <c r="G6">
        <f t="shared" si="1"/>
        <v>4297.2727437500453</v>
      </c>
      <c r="I6">
        <v>0.86487184048160504</v>
      </c>
      <c r="J6">
        <v>47.441781051221959</v>
      </c>
      <c r="K6">
        <v>215.81359223300967</v>
      </c>
      <c r="L6">
        <v>8.7302347237832247</v>
      </c>
      <c r="M6" s="3">
        <v>506.4862</v>
      </c>
      <c r="N6">
        <f t="shared" si="0"/>
        <v>779.33667984849649</v>
      </c>
      <c r="O6">
        <f>G6+N6</f>
        <v>5076.609423598542</v>
      </c>
    </row>
    <row r="7" spans="1:15" x14ac:dyDescent="0.25">
      <c r="A7" s="3" t="s">
        <v>28</v>
      </c>
      <c r="B7">
        <v>654.24009999999998</v>
      </c>
      <c r="C7">
        <v>30.459729672556477</v>
      </c>
      <c r="D7" s="2">
        <v>1398.6912000000002</v>
      </c>
      <c r="E7">
        <v>13.65563632212338</v>
      </c>
      <c r="F7">
        <v>51.033437988812082</v>
      </c>
      <c r="G7">
        <f t="shared" si="1"/>
        <v>2148.0801039834923</v>
      </c>
      <c r="I7">
        <v>1.0659789656597116</v>
      </c>
      <c r="J7">
        <v>38.57013726146635</v>
      </c>
      <c r="K7">
        <v>175.45631067961165</v>
      </c>
      <c r="L7">
        <v>7.0976751749176943</v>
      </c>
      <c r="M7" s="3">
        <v>386.02640000000002</v>
      </c>
      <c r="N7">
        <f t="shared" si="0"/>
        <v>608.21650208165545</v>
      </c>
      <c r="O7">
        <f>G7+N7</f>
        <v>2756.2966060651479</v>
      </c>
    </row>
    <row r="8" spans="1:15" s="7" customFormat="1" x14ac:dyDescent="0.25">
      <c r="A8" s="7" t="s">
        <v>7</v>
      </c>
      <c r="B8" s="7">
        <f>SUM(B4:B7)</f>
        <v>3065.2138999999997</v>
      </c>
      <c r="C8" s="7">
        <f>SUM(C4:C7)</f>
        <v>207.98139191370922</v>
      </c>
      <c r="D8" s="7">
        <f>SUM(D4:D7)</f>
        <v>6227.4919</v>
      </c>
      <c r="E8" s="7">
        <f t="shared" ref="E8:M8" si="2">SUM(E4:E7)</f>
        <v>92.615477433867099</v>
      </c>
      <c r="F8" s="7">
        <f>SUM(F4:F7)</f>
        <v>262.03573008327317</v>
      </c>
      <c r="G8" s="7">
        <f t="shared" si="1"/>
        <v>9855.3383994308479</v>
      </c>
      <c r="I8" s="7">
        <f t="shared" si="2"/>
        <v>15.447612319321681</v>
      </c>
      <c r="J8" s="8">
        <v>153</v>
      </c>
      <c r="K8" s="7">
        <v>696</v>
      </c>
      <c r="L8" s="7">
        <v>28.155054113518133</v>
      </c>
      <c r="M8" s="7">
        <f t="shared" si="2"/>
        <v>1534.9369999999999</v>
      </c>
      <c r="N8" s="7">
        <f t="shared" si="0"/>
        <v>2427.53966643284</v>
      </c>
      <c r="O8" s="7">
        <f>G8+N8</f>
        <v>12282.878065863688</v>
      </c>
    </row>
    <row r="9" spans="1:15" x14ac:dyDescent="0.25">
      <c r="A9" s="4" t="s">
        <v>8</v>
      </c>
      <c r="B9" s="5">
        <f t="shared" ref="B9:G9" si="3">AVERAGE(B4:B7)</f>
        <v>766.30347499999993</v>
      </c>
      <c r="C9" s="5">
        <f t="shared" si="3"/>
        <v>51.995347978427304</v>
      </c>
      <c r="D9" s="5">
        <f t="shared" si="3"/>
        <v>1556.872975</v>
      </c>
      <c r="E9" s="5">
        <f t="shared" si="3"/>
        <v>23.153869358466775</v>
      </c>
      <c r="F9" s="5">
        <f t="shared" si="3"/>
        <v>65.508932520818291</v>
      </c>
      <c r="G9" s="5">
        <f t="shared" si="3"/>
        <v>2463.8345998577124</v>
      </c>
      <c r="H9" s="9"/>
      <c r="I9" s="5">
        <f t="shared" ref="I9:M9" si="4">AVERAGE(I4:I7)</f>
        <v>3.8619030798304204</v>
      </c>
      <c r="J9" s="5">
        <f>AVERAGE(J4:J7)</f>
        <v>38.25</v>
      </c>
      <c r="K9" s="5">
        <f>AVERAGE(K4:K7)</f>
        <v>174</v>
      </c>
      <c r="L9" s="5">
        <f>AVERAGE(L4:L7)</f>
        <v>7.0387635283795325</v>
      </c>
      <c r="M9" s="5">
        <f t="shared" si="4"/>
        <v>383.73424999999997</v>
      </c>
      <c r="N9" s="5">
        <f>AVERAGE(N4:N7)</f>
        <v>606.88491660821001</v>
      </c>
      <c r="O9" s="1"/>
    </row>
    <row r="10" spans="1:15" x14ac:dyDescent="0.25">
      <c r="A10" s="6" t="s">
        <v>9</v>
      </c>
      <c r="B10" s="5">
        <f>_xlfn.STDEV.S(B4:B7)/SQRT(COUNT(B4:B7))</f>
        <v>145.23345198145859</v>
      </c>
      <c r="C10" s="5">
        <f t="shared" ref="C10:F10" si="5">_xlfn.STDEV.S(C4:C7)/SQRT(COUNT(C4:C7))</f>
        <v>14.969614760788694</v>
      </c>
      <c r="D10" s="5">
        <f t="shared" si="5"/>
        <v>473.96369663873941</v>
      </c>
      <c r="E10" s="5">
        <f t="shared" si="5"/>
        <v>6.9202750359193042</v>
      </c>
      <c r="F10" s="5">
        <f t="shared" si="5"/>
        <v>6.4085028162051438</v>
      </c>
      <c r="G10" s="5">
        <f>_xlfn.STDEV.S(G4:G7)/SQRT(COUNT(G4:G7))</f>
        <v>638.77474697948458</v>
      </c>
      <c r="H10" s="9"/>
      <c r="I10" s="5">
        <f>_xlfn.STDEV.S(I4:I7)/SQRT(COUNT(I4:I7))</f>
        <v>2.5899574539164418</v>
      </c>
      <c r="J10" s="5">
        <f>_xlfn.STDEV.S(J4:J7)/SQRT(COUNT(J4:J7))</f>
        <v>3.417205852658308</v>
      </c>
      <c r="K10" s="5">
        <f>_xlfn.STDEV.S(K4:K7)/SQRT(COUNT(K4:K7))</f>
        <v>15.54493642777893</v>
      </c>
      <c r="L10" s="5">
        <f>_xlfn.STDEV.S(L4:L7)/SQRT(COUNT(L4:L7))</f>
        <v>0.62883408953350206</v>
      </c>
      <c r="M10" s="5">
        <f t="shared" ref="M10:N10" si="6">_xlfn.STDEV.S(M4:M7)/SQRT(COUNT(M4:M7))</f>
        <v>44.421066829649376</v>
      </c>
      <c r="N10" s="5">
        <f t="shared" si="6"/>
        <v>61.13484596809927</v>
      </c>
      <c r="O10" s="1"/>
    </row>
    <row r="11" spans="1:15" x14ac:dyDescent="0.25">
      <c r="G11" s="1"/>
      <c r="N11" s="1"/>
    </row>
    <row r="12" spans="1:15" x14ac:dyDescent="0.25">
      <c r="A12" t="s">
        <v>24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17</v>
      </c>
      <c r="G12" t="s">
        <v>4</v>
      </c>
      <c r="I12" s="3" t="s">
        <v>18</v>
      </c>
      <c r="J12" s="3" t="s">
        <v>19</v>
      </c>
      <c r="K12" s="3" t="s">
        <v>12</v>
      </c>
      <c r="L12" s="3" t="s">
        <v>20</v>
      </c>
      <c r="M12" s="3" t="s">
        <v>21</v>
      </c>
      <c r="N12" s="2" t="s">
        <v>5</v>
      </c>
      <c r="O12" t="s">
        <v>6</v>
      </c>
    </row>
    <row r="13" spans="1:15" x14ac:dyDescent="0.25">
      <c r="A13" t="s">
        <v>29</v>
      </c>
      <c r="B13">
        <v>427.50299999999999</v>
      </c>
      <c r="C13">
        <v>9.9412620296677616</v>
      </c>
      <c r="D13" s="2">
        <v>1893.3441</v>
      </c>
      <c r="E13">
        <v>4.6242872171715197</v>
      </c>
      <c r="F13">
        <v>63.345519171584229</v>
      </c>
      <c r="G13">
        <f t="shared" ref="G13:G16" si="7">SUM(B13:F13)</f>
        <v>2398.7581684184238</v>
      </c>
      <c r="I13">
        <v>30.530925207406199</v>
      </c>
      <c r="J13">
        <v>496.51165732875478</v>
      </c>
      <c r="K13">
        <v>209.52954997288995</v>
      </c>
      <c r="L13">
        <v>21.323983085373193</v>
      </c>
      <c r="M13" s="3">
        <v>295.1465</v>
      </c>
      <c r="N13">
        <f t="shared" ref="N13:N16" si="8">SUM(I13:M13)</f>
        <v>1053.0426155944242</v>
      </c>
      <c r="O13">
        <f>G13+N13</f>
        <v>3451.800784012848</v>
      </c>
    </row>
    <row r="14" spans="1:15" x14ac:dyDescent="0.25">
      <c r="A14" s="3" t="s">
        <v>30</v>
      </c>
      <c r="B14">
        <v>153.9718</v>
      </c>
      <c r="C14">
        <v>1.681527944700687</v>
      </c>
      <c r="D14" s="2">
        <v>389.23079999999999</v>
      </c>
      <c r="E14">
        <v>0.72095215919436872</v>
      </c>
      <c r="F14">
        <v>6.5265591367839768</v>
      </c>
      <c r="G14">
        <f t="shared" si="7"/>
        <v>552.13163924067896</v>
      </c>
      <c r="I14">
        <v>4.3107537550151633</v>
      </c>
      <c r="J14">
        <v>300.1523585758178</v>
      </c>
      <c r="K14">
        <v>126.66528104102656</v>
      </c>
      <c r="L14">
        <v>12.89082284943753</v>
      </c>
      <c r="M14" s="3">
        <v>198.3115</v>
      </c>
      <c r="N14">
        <f t="shared" si="8"/>
        <v>642.33071622129705</v>
      </c>
      <c r="O14">
        <f>G14+N14</f>
        <v>1194.4623554619761</v>
      </c>
    </row>
    <row r="15" spans="1:15" x14ac:dyDescent="0.25">
      <c r="A15" s="3" t="s">
        <v>31</v>
      </c>
      <c r="B15">
        <v>369.29739999999998</v>
      </c>
      <c r="C15">
        <v>44.074762057802538</v>
      </c>
      <c r="D15" s="2">
        <v>1345.0916</v>
      </c>
      <c r="E15">
        <v>19.9084667565477</v>
      </c>
      <c r="F15">
        <v>158.46432920805319</v>
      </c>
      <c r="G15">
        <f t="shared" si="7"/>
        <v>1936.8365580224036</v>
      </c>
      <c r="I15">
        <v>26.600976409216393</v>
      </c>
      <c r="J15">
        <v>421.33598409542748</v>
      </c>
      <c r="K15">
        <v>177.80516898608352</v>
      </c>
      <c r="L15">
        <v>18.095368488319352</v>
      </c>
      <c r="M15" s="3">
        <v>373.6934</v>
      </c>
      <c r="N15">
        <f t="shared" si="8"/>
        <v>1017.5308979790467</v>
      </c>
      <c r="O15">
        <f>G15+N15</f>
        <v>2954.3674560014501</v>
      </c>
    </row>
    <row r="16" spans="1:15" s="7" customFormat="1" x14ac:dyDescent="0.25">
      <c r="A16" s="7" t="s">
        <v>7</v>
      </c>
      <c r="B16" s="7">
        <f>SUM(B13:B15)</f>
        <v>950.77219999999988</v>
      </c>
      <c r="C16" s="7">
        <f>SUM(C13:C15)</f>
        <v>55.697552032170989</v>
      </c>
      <c r="D16" s="7">
        <f>SUM(D13:D15)</f>
        <v>3627.6665000000003</v>
      </c>
      <c r="E16" s="7">
        <f t="shared" ref="E16:I16" si="9">SUM(E13:E15)</f>
        <v>25.253706132913589</v>
      </c>
      <c r="F16" s="7">
        <f t="shared" si="9"/>
        <v>228.33640751642139</v>
      </c>
      <c r="G16" s="7">
        <f t="shared" si="7"/>
        <v>4887.7263656815066</v>
      </c>
      <c r="I16" s="7">
        <f t="shared" si="9"/>
        <v>61.442655371637755</v>
      </c>
      <c r="J16" s="7">
        <v>1218</v>
      </c>
      <c r="K16" s="7">
        <v>514</v>
      </c>
      <c r="L16" s="7">
        <v>52.310174423130071</v>
      </c>
      <c r="M16" s="7">
        <f>SUM(M13:M15)</f>
        <v>867.15139999999997</v>
      </c>
      <c r="N16" s="7">
        <f t="shared" si="8"/>
        <v>2712.9042297947681</v>
      </c>
      <c r="O16" s="7">
        <f>G16+N16</f>
        <v>7600.6305954762747</v>
      </c>
    </row>
    <row r="17" spans="1:15" x14ac:dyDescent="0.25">
      <c r="A17" s="4" t="s">
        <v>8</v>
      </c>
      <c r="B17" s="5">
        <f>AVERAGE(B12:B15)</f>
        <v>316.92406666666665</v>
      </c>
      <c r="C17" s="5">
        <f t="shared" ref="C17:G17" si="10">AVERAGE(C12:C15)</f>
        <v>18.56585067739033</v>
      </c>
      <c r="D17" s="5">
        <f t="shared" si="10"/>
        <v>1209.2221666666667</v>
      </c>
      <c r="E17" s="5">
        <f t="shared" si="10"/>
        <v>8.4179020443045296</v>
      </c>
      <c r="F17" s="5">
        <f t="shared" si="10"/>
        <v>76.112135838807134</v>
      </c>
      <c r="G17" s="5">
        <f t="shared" si="10"/>
        <v>1629.2421218938355</v>
      </c>
      <c r="H17" s="9"/>
      <c r="I17" s="5">
        <f>AVERAGE(I13:I15)</f>
        <v>20.480885123879251</v>
      </c>
      <c r="J17" s="5">
        <f t="shared" ref="J17:N17" si="11">AVERAGE(J13:J15)</f>
        <v>406</v>
      </c>
      <c r="K17" s="5">
        <f t="shared" si="11"/>
        <v>171.33333333333334</v>
      </c>
      <c r="L17" s="5">
        <f>AVERAGE(L13:L15)</f>
        <v>17.436724807710025</v>
      </c>
      <c r="M17" s="5">
        <f>AVERAGE(M13:M15)</f>
        <v>289.05046666666664</v>
      </c>
      <c r="N17" s="5">
        <f t="shared" si="11"/>
        <v>904.30140993158932</v>
      </c>
      <c r="O17" s="1"/>
    </row>
    <row r="18" spans="1:15" s="3" customFormat="1" x14ac:dyDescent="0.25">
      <c r="A18" s="6" t="s">
        <v>9</v>
      </c>
      <c r="B18" s="5">
        <f>_xlfn.STDEV.S(B12:B15)/SQRT(COUNT(B12:B15))</f>
        <v>83.190652272743094</v>
      </c>
      <c r="C18" s="5">
        <f t="shared" ref="C18:G18" si="12">_xlfn.STDEV.S(C12:C15)/SQRT(COUNT(C12:C15))</f>
        <v>12.97541549301196</v>
      </c>
      <c r="D18" s="5">
        <f t="shared" si="12"/>
        <v>439.4824918753734</v>
      </c>
      <c r="E18" s="5">
        <f t="shared" si="12"/>
        <v>5.8547363788757778</v>
      </c>
      <c r="F18" s="5">
        <f t="shared" si="12"/>
        <v>44.322723176730797</v>
      </c>
      <c r="G18" s="5">
        <f t="shared" si="12"/>
        <v>554.81772905423634</v>
      </c>
      <c r="H18" s="9"/>
      <c r="I18" s="5">
        <f>_xlfn.STDEV.S(I13:I15)/SQRT(COUNT(I13:I15))</f>
        <v>8.1642714668617806</v>
      </c>
      <c r="J18" s="5">
        <f t="shared" ref="J18:L18" si="13">_xlfn.STDEV.S(J13:J15)/SQRT(COUNT(J13:J15))</f>
        <v>57.200343407528962</v>
      </c>
      <c r="K18" s="5">
        <f t="shared" si="13"/>
        <v>24.138732768037695</v>
      </c>
      <c r="L18" s="5">
        <f t="shared" si="13"/>
        <v>2.4566173569053968</v>
      </c>
      <c r="M18" s="5">
        <f t="shared" ref="M18:N18" si="14">_xlfn.STDEV.S(M12:M15)/SQRT(COUNT(M12:M15))</f>
        <v>50.720061542757634</v>
      </c>
      <c r="N18" s="5">
        <f t="shared" si="14"/>
        <v>131.3858868553333</v>
      </c>
      <c r="O18" s="1"/>
    </row>
    <row r="19" spans="1:15" s="3" customFormat="1" x14ac:dyDescent="0.25">
      <c r="H19" s="7"/>
    </row>
    <row r="20" spans="1:15" x14ac:dyDescent="0.25">
      <c r="A20" s="10" t="s">
        <v>10</v>
      </c>
      <c r="B20" s="10"/>
      <c r="C20" s="10"/>
      <c r="D20" s="11"/>
      <c r="E20" s="19" t="s">
        <v>3</v>
      </c>
      <c r="F20" s="19"/>
      <c r="G20" s="11"/>
      <c r="H20" s="12"/>
      <c r="I20" s="11"/>
      <c r="J20" s="11"/>
      <c r="K20" s="11"/>
      <c r="L20" s="11"/>
      <c r="M20" s="11"/>
      <c r="N20" s="11"/>
      <c r="O20" s="11"/>
    </row>
    <row r="21" spans="1:15" x14ac:dyDescent="0.25">
      <c r="A21" s="3" t="s">
        <v>23</v>
      </c>
      <c r="B21" s="3" t="s">
        <v>13</v>
      </c>
      <c r="C21" s="3" t="s">
        <v>14</v>
      </c>
      <c r="D21" s="3" t="s">
        <v>15</v>
      </c>
      <c r="E21" s="3" t="s">
        <v>16</v>
      </c>
      <c r="F21" s="3" t="s">
        <v>17</v>
      </c>
      <c r="G21" s="11" t="s">
        <v>4</v>
      </c>
      <c r="H21" s="12"/>
      <c r="I21" s="3" t="s">
        <v>18</v>
      </c>
      <c r="J21" s="3" t="s">
        <v>19</v>
      </c>
      <c r="K21" s="3" t="s">
        <v>12</v>
      </c>
      <c r="L21" s="3" t="s">
        <v>20</v>
      </c>
      <c r="M21" s="3" t="s">
        <v>21</v>
      </c>
      <c r="N21" s="13" t="s">
        <v>5</v>
      </c>
      <c r="O21" s="13"/>
    </row>
    <row r="22" spans="1:15" x14ac:dyDescent="0.25">
      <c r="A22" s="3" t="s">
        <v>25</v>
      </c>
      <c r="B22" s="11">
        <f t="shared" ref="B22:F25" si="15">B4/$O4*100</f>
        <v>31.320579683450706</v>
      </c>
      <c r="C22" s="11">
        <f t="shared" si="15"/>
        <v>2.462961728547683</v>
      </c>
      <c r="D22" s="11">
        <f t="shared" si="15"/>
        <v>33.748205929936887</v>
      </c>
      <c r="E22" s="11">
        <f t="shared" si="15"/>
        <v>1.0665052457360027</v>
      </c>
      <c r="F22" s="11">
        <f t="shared" si="15"/>
        <v>3.1935259325433485</v>
      </c>
      <c r="G22" s="11">
        <f>G4/O4*100</f>
        <v>71.791778520214649</v>
      </c>
      <c r="H22" s="12"/>
      <c r="I22" s="11">
        <f t="shared" ref="I22:M25" si="16">I4/$O4*100</f>
        <v>0.10348931842107914</v>
      </c>
      <c r="J22" s="11">
        <f t="shared" si="16"/>
        <v>1.6874077530501723</v>
      </c>
      <c r="K22" s="11">
        <f t="shared" si="16"/>
        <v>7.6760509550517648</v>
      </c>
      <c r="L22" s="11">
        <f t="shared" si="16"/>
        <v>0.31051670979540946</v>
      </c>
      <c r="M22" s="11">
        <f t="shared" si="16"/>
        <v>18.430756743466933</v>
      </c>
      <c r="N22" s="11">
        <f t="shared" ref="N22:N25" si="17">SUM(I22:M22)</f>
        <v>28.208221479785358</v>
      </c>
      <c r="O22" s="11"/>
    </row>
    <row r="23" spans="1:15" x14ac:dyDescent="0.25">
      <c r="A23" s="3" t="s">
        <v>26</v>
      </c>
      <c r="B23" s="11">
        <f t="shared" si="15"/>
        <v>24.309584522607715</v>
      </c>
      <c r="C23" s="11">
        <f t="shared" si="15"/>
        <v>1.3859611451650653</v>
      </c>
      <c r="D23" s="11">
        <f t="shared" si="15"/>
        <v>50.986399619117705</v>
      </c>
      <c r="E23" s="11">
        <f t="shared" si="15"/>
        <v>0.6024037729646603</v>
      </c>
      <c r="F23" s="11">
        <f t="shared" si="15"/>
        <v>2.788675438027151</v>
      </c>
      <c r="G23" s="11">
        <f>G5/O5*100</f>
        <v>80.073024497882301</v>
      </c>
      <c r="H23" s="12"/>
      <c r="I23" s="11">
        <f t="shared" si="16"/>
        <v>0.44630506492034372</v>
      </c>
      <c r="J23" s="11">
        <f t="shared" si="16"/>
        <v>1.3757680966797419</v>
      </c>
      <c r="K23" s="11">
        <f t="shared" si="16"/>
        <v>6.2583960476411775</v>
      </c>
      <c r="L23" s="11">
        <f t="shared" si="16"/>
        <v>0.25316879222006522</v>
      </c>
      <c r="M23" s="11">
        <f t="shared" si="16"/>
        <v>11.593337500656368</v>
      </c>
      <c r="N23" s="11">
        <f t="shared" si="17"/>
        <v>19.926975502117699</v>
      </c>
      <c r="O23" s="11"/>
    </row>
    <row r="24" spans="1:15" x14ac:dyDescent="0.25">
      <c r="A24" s="3" t="s">
        <v>27</v>
      </c>
      <c r="B24" s="11">
        <f t="shared" si="15"/>
        <v>23.627344550563439</v>
      </c>
      <c r="C24" s="11">
        <f t="shared" si="15"/>
        <v>1.8893958639519586</v>
      </c>
      <c r="D24" s="11">
        <f t="shared" si="15"/>
        <v>56.709249417878084</v>
      </c>
      <c r="E24" s="11">
        <f t="shared" si="15"/>
        <v>0.85815152890896906</v>
      </c>
      <c r="F24" s="11">
        <f t="shared" si="15"/>
        <v>1.5643392520423369</v>
      </c>
      <c r="G24" s="11">
        <f>G6/O6*100</f>
        <v>84.648480613344773</v>
      </c>
      <c r="H24" s="12"/>
      <c r="I24" s="11">
        <f t="shared" si="16"/>
        <v>1.7036406946361906E-2</v>
      </c>
      <c r="J24" s="11">
        <f t="shared" si="16"/>
        <v>0.93451705838722909</v>
      </c>
      <c r="K24" s="11">
        <f t="shared" si="16"/>
        <v>4.2511364224673942</v>
      </c>
      <c r="L24" s="11">
        <f t="shared" si="16"/>
        <v>0.17196979313005373</v>
      </c>
      <c r="M24" s="11">
        <f t="shared" si="16"/>
        <v>9.9768597057241912</v>
      </c>
      <c r="N24" s="11">
        <f t="shared" si="17"/>
        <v>15.35151938665523</v>
      </c>
      <c r="O24" s="11"/>
    </row>
    <row r="25" spans="1:15" x14ac:dyDescent="0.25">
      <c r="A25" s="3" t="s">
        <v>28</v>
      </c>
      <c r="B25" s="11">
        <f t="shared" si="15"/>
        <v>23.736200906693579</v>
      </c>
      <c r="C25" s="11">
        <f t="shared" si="15"/>
        <v>1.1050962224287022</v>
      </c>
      <c r="D25" s="11">
        <f t="shared" si="15"/>
        <v>50.745307922312207</v>
      </c>
      <c r="E25" s="11">
        <f t="shared" si="15"/>
        <v>0.49543421023973117</v>
      </c>
      <c r="F25" s="11">
        <f t="shared" si="15"/>
        <v>1.8515219979052522</v>
      </c>
      <c r="G25" s="11">
        <f>G7/O7*100</f>
        <v>77.933561259579491</v>
      </c>
      <c r="H25" s="12"/>
      <c r="I25" s="11">
        <f t="shared" si="16"/>
        <v>3.8674319857814173E-2</v>
      </c>
      <c r="J25" s="11">
        <f t="shared" si="16"/>
        <v>1.3993463975028639</v>
      </c>
      <c r="K25" s="11">
        <f t="shared" si="16"/>
        <v>6.365654200405185</v>
      </c>
      <c r="L25" s="11">
        <f t="shared" si="16"/>
        <v>0.25750767023039078</v>
      </c>
      <c r="M25" s="11">
        <f t="shared" si="16"/>
        <v>14.005256152424254</v>
      </c>
      <c r="N25" s="11">
        <f t="shared" si="17"/>
        <v>22.066438740420509</v>
      </c>
      <c r="O25" s="11"/>
    </row>
    <row r="26" spans="1:15" s="1" customFormat="1" x14ac:dyDescent="0.25">
      <c r="A26" s="14" t="s">
        <v>11</v>
      </c>
      <c r="B26" s="15">
        <f>AVERAGE(B22:B25)</f>
        <v>25.748427415828861</v>
      </c>
      <c r="C26" s="15">
        <f>AVERAGE(C22:C25)</f>
        <v>1.7108537400233521</v>
      </c>
      <c r="D26" s="15">
        <f>AVERAGE(D22:D25)</f>
        <v>48.047290722311224</v>
      </c>
      <c r="E26" s="15">
        <f t="shared" ref="E26:L26" si="18">AVERAGE(E22:E25)</f>
        <v>0.75562368946234082</v>
      </c>
      <c r="F26" s="15">
        <f t="shared" si="18"/>
        <v>2.349515655129522</v>
      </c>
      <c r="G26" s="15">
        <f t="shared" si="18"/>
        <v>78.611711222755304</v>
      </c>
      <c r="H26" s="16"/>
      <c r="I26" s="17">
        <f t="shared" si="18"/>
        <v>0.15137627753639973</v>
      </c>
      <c r="J26" s="15">
        <f>AVERAGE(J22:J25)</f>
        <v>1.3492598264050017</v>
      </c>
      <c r="K26" s="15">
        <f t="shared" si="18"/>
        <v>6.13780940639138</v>
      </c>
      <c r="L26" s="17">
        <f t="shared" si="18"/>
        <v>0.2482907413439798</v>
      </c>
      <c r="M26" s="15">
        <f>AVERAGE(M22:M25)</f>
        <v>13.501552525567936</v>
      </c>
      <c r="N26" s="15">
        <f>AVERAGE(N22:N25)</f>
        <v>21.3882887772447</v>
      </c>
      <c r="O26" s="10"/>
    </row>
    <row r="27" spans="1:15" s="1" customFormat="1" x14ac:dyDescent="0.25">
      <c r="A27" s="14" t="s">
        <v>9</v>
      </c>
      <c r="B27" s="15">
        <f>_xlfn.STDEV.S(B22:B25)/SQRT(COUNT(B22:B25))</f>
        <v>1.8634018579452438</v>
      </c>
      <c r="C27" s="15">
        <f>_xlfn.STDEV.S(C22:C25)/SQRT(COUNT(C22:C25))</f>
        <v>0.2986136138802169</v>
      </c>
      <c r="D27" s="15">
        <f>_xlfn.STDEV.S(D22:D25)/SQRT(COUNT(D22:D25))</f>
        <v>4.961611064479662</v>
      </c>
      <c r="E27" s="15">
        <f t="shared" ref="E27:F27" si="19">_xlfn.STDEV.S(E22:E25)/SQRT(COUNT(E22:E25))</f>
        <v>0.12856068858792483</v>
      </c>
      <c r="F27" s="15">
        <f t="shared" si="19"/>
        <v>0.38402629357629814</v>
      </c>
      <c r="G27" s="15">
        <f>_xlfn.STDEV.S(G22:G25)/SQRT(COUNT(G22:G25))</f>
        <v>2.6700404273306297</v>
      </c>
      <c r="H27" s="16"/>
      <c r="I27" s="17">
        <f>_xlfn.STDEV.S(I22:I25)/SQRT(COUNT(I22:I25))</f>
        <v>0.1000104505271865</v>
      </c>
      <c r="J27" s="15">
        <f>_xlfn.STDEV.S(J22:J25)/SQRT(COUNT(J22:J25))</f>
        <v>0.15534020109498728</v>
      </c>
      <c r="K27" s="15">
        <f t="shared" ref="K27:M27" si="20">_xlfn.STDEV.S(K22:K25)/SQRT(COUNT(K22:K25))</f>
        <v>0.70664562066739212</v>
      </c>
      <c r="L27" s="17">
        <f t="shared" si="20"/>
        <v>2.8585697828981401E-2</v>
      </c>
      <c r="M27" s="15">
        <f t="shared" si="20"/>
        <v>1.8397353890577517</v>
      </c>
      <c r="N27" s="15">
        <f>_xlfn.STDEV.S(N22:N25)/SQRT(COUNT(N22:N25))</f>
        <v>2.6700404273306262</v>
      </c>
      <c r="O27" s="10"/>
    </row>
    <row r="28" spans="1:15" x14ac:dyDescent="0.25">
      <c r="A28" s="11"/>
      <c r="B28" s="11"/>
      <c r="C28" s="11"/>
      <c r="D28" s="11"/>
      <c r="E28" s="11"/>
      <c r="F28" s="11"/>
      <c r="G28" s="11"/>
      <c r="H28" s="12"/>
      <c r="I28" s="11"/>
      <c r="J28" s="11"/>
      <c r="K28" s="11"/>
      <c r="L28" s="11"/>
      <c r="M28" s="11"/>
      <c r="N28" s="11"/>
      <c r="O28" s="11"/>
    </row>
    <row r="29" spans="1:15" x14ac:dyDescent="0.25">
      <c r="A29" s="3" t="s">
        <v>24</v>
      </c>
      <c r="B29" s="3" t="s">
        <v>13</v>
      </c>
      <c r="C29" s="3" t="s">
        <v>14</v>
      </c>
      <c r="D29" s="3" t="s">
        <v>15</v>
      </c>
      <c r="E29" s="3" t="s">
        <v>16</v>
      </c>
      <c r="F29" s="3" t="s">
        <v>17</v>
      </c>
      <c r="G29" s="11" t="s">
        <v>4</v>
      </c>
      <c r="H29" s="12"/>
      <c r="I29" s="3" t="s">
        <v>18</v>
      </c>
      <c r="J29" s="3" t="s">
        <v>19</v>
      </c>
      <c r="K29" s="3" t="s">
        <v>12</v>
      </c>
      <c r="L29" s="3" t="s">
        <v>20</v>
      </c>
      <c r="M29" s="3" t="s">
        <v>21</v>
      </c>
      <c r="N29" s="13" t="s">
        <v>5</v>
      </c>
      <c r="O29" s="11"/>
    </row>
    <row r="30" spans="1:15" x14ac:dyDescent="0.25">
      <c r="A30" s="3" t="s">
        <v>29</v>
      </c>
      <c r="B30" s="11">
        <f t="shared" ref="B30:F32" si="21">B13/$O13*100</f>
        <v>12.384926788938605</v>
      </c>
      <c r="C30" s="11">
        <f t="shared" si="21"/>
        <v>0.28800219513568426</v>
      </c>
      <c r="D30" s="11">
        <f t="shared" si="21"/>
        <v>54.850908800099305</v>
      </c>
      <c r="E30" s="11">
        <f t="shared" si="21"/>
        <v>0.13396738417202664</v>
      </c>
      <c r="F30" s="11">
        <f t="shared" si="21"/>
        <v>1.8351441214386273</v>
      </c>
      <c r="G30" s="11">
        <f>G13/O13*100</f>
        <v>69.492949289784249</v>
      </c>
      <c r="H30" s="12"/>
      <c r="I30" s="11">
        <f t="shared" ref="I30:M32" si="22">I13/$O13*100</f>
        <v>0.88449267839590828</v>
      </c>
      <c r="J30" s="11">
        <f t="shared" si="22"/>
        <v>14.384134206944044</v>
      </c>
      <c r="K30" s="11">
        <f t="shared" si="22"/>
        <v>6.0701518738663705</v>
      </c>
      <c r="L30" s="11">
        <f t="shared" si="22"/>
        <v>0.6177640141961861</v>
      </c>
      <c r="M30" s="11">
        <f t="shared" si="22"/>
        <v>8.5505079368132346</v>
      </c>
      <c r="N30" s="11">
        <f t="shared" ref="N30:N32" si="23">SUM(I30:M30)</f>
        <v>30.507050710215744</v>
      </c>
      <c r="O30" s="11"/>
    </row>
    <row r="31" spans="1:15" x14ac:dyDescent="0.25">
      <c r="A31" s="3" t="s">
        <v>30</v>
      </c>
      <c r="B31" s="11">
        <f t="shared" si="21"/>
        <v>12.890469029511534</v>
      </c>
      <c r="C31" s="11">
        <f t="shared" si="21"/>
        <v>0.14077697275359766</v>
      </c>
      <c r="D31" s="11">
        <f t="shared" si="21"/>
        <v>32.586276011139688</v>
      </c>
      <c r="E31" s="11">
        <f t="shared" si="21"/>
        <v>6.0357880338181923E-2</v>
      </c>
      <c r="F31" s="11">
        <f t="shared" si="21"/>
        <v>0.54640140871243548</v>
      </c>
      <c r="G31" s="11">
        <f>G14/O14*100</f>
        <v>46.224281302455431</v>
      </c>
      <c r="H31" s="12"/>
      <c r="I31" s="11">
        <f t="shared" si="22"/>
        <v>0.36089490265667812</v>
      </c>
      <c r="J31" s="11">
        <f t="shared" si="22"/>
        <v>25.128657860442104</v>
      </c>
      <c r="K31" s="11">
        <f t="shared" si="22"/>
        <v>10.604376141434518</v>
      </c>
      <c r="L31" s="11">
        <f t="shared" si="22"/>
        <v>1.079215497289725</v>
      </c>
      <c r="M31" s="11">
        <f t="shared" si="22"/>
        <v>16.602574295721531</v>
      </c>
      <c r="N31" s="11">
        <f t="shared" si="23"/>
        <v>53.775718697544555</v>
      </c>
      <c r="O31" s="11"/>
    </row>
    <row r="32" spans="1:15" x14ac:dyDescent="0.25">
      <c r="A32" s="3" t="s">
        <v>31</v>
      </c>
      <c r="B32" s="11">
        <f t="shared" si="21"/>
        <v>12.500049689141266</v>
      </c>
      <c r="C32" s="11">
        <f t="shared" si="21"/>
        <v>1.4918510548939956</v>
      </c>
      <c r="D32" s="11">
        <f t="shared" si="21"/>
        <v>45.52892015066049</v>
      </c>
      <c r="E32" s="11">
        <f t="shared" si="21"/>
        <v>0.6738656261632584</v>
      </c>
      <c r="F32" s="11">
        <f t="shared" si="21"/>
        <v>5.3637312070355883</v>
      </c>
      <c r="G32" s="11">
        <f>G15/O15*100</f>
        <v>65.558417727894607</v>
      </c>
      <c r="H32" s="12"/>
      <c r="I32" s="11">
        <f t="shared" si="22"/>
        <v>0.90039498489531622</v>
      </c>
      <c r="J32" s="11">
        <f t="shared" si="22"/>
        <v>14.261461729803887</v>
      </c>
      <c r="K32" s="11">
        <f t="shared" si="22"/>
        <v>6.0183836856479456</v>
      </c>
      <c r="L32" s="11">
        <f t="shared" si="22"/>
        <v>0.61249552595635115</v>
      </c>
      <c r="M32" s="11">
        <f t="shared" si="22"/>
        <v>12.6488463458019</v>
      </c>
      <c r="N32" s="11">
        <f t="shared" si="23"/>
        <v>34.4415822721054</v>
      </c>
      <c r="O32" s="11"/>
    </row>
    <row r="33" spans="1:15" s="1" customFormat="1" x14ac:dyDescent="0.25">
      <c r="A33" s="14" t="s">
        <v>11</v>
      </c>
      <c r="B33" s="15">
        <f>AVERAGE(B30:B32)</f>
        <v>12.591815169197135</v>
      </c>
      <c r="C33" s="17">
        <f>AVERAGE(C30:C32)</f>
        <v>0.64021007426109255</v>
      </c>
      <c r="D33" s="15">
        <f>AVERAGE(D30:D32)</f>
        <v>44.322034987299823</v>
      </c>
      <c r="E33" s="17">
        <f t="shared" ref="E33:F33" si="24">AVERAGE(E30:E32)</f>
        <v>0.28939696355782235</v>
      </c>
      <c r="F33" s="15">
        <f t="shared" si="24"/>
        <v>2.5817589123955504</v>
      </c>
      <c r="G33" s="15">
        <f>AVERAGE(G30:G32)</f>
        <v>60.425216106711424</v>
      </c>
      <c r="H33" s="16"/>
      <c r="I33" s="15">
        <f>AVERAGE(I30:I32)</f>
        <v>0.71526085531596761</v>
      </c>
      <c r="J33" s="15">
        <f>AVERAGE(J30:J32)</f>
        <v>17.924751265730009</v>
      </c>
      <c r="K33" s="15">
        <f t="shared" ref="K33:N33" si="25">AVERAGE(K30:K32)</f>
        <v>7.5643039003162782</v>
      </c>
      <c r="L33" s="17">
        <f t="shared" si="25"/>
        <v>0.76982501248075419</v>
      </c>
      <c r="M33" s="15">
        <f t="shared" si="25"/>
        <v>12.600642859445555</v>
      </c>
      <c r="N33" s="15">
        <f t="shared" si="25"/>
        <v>39.574783893288561</v>
      </c>
      <c r="O33" s="10"/>
    </row>
    <row r="34" spans="1:15" s="1" customFormat="1" x14ac:dyDescent="0.25">
      <c r="A34" s="14" t="s">
        <v>9</v>
      </c>
      <c r="B34" s="15">
        <f>_xlfn.STDEV.S(B30:B32)/SQRT(COUNT(B30:B32))</f>
        <v>0.15298030020048048</v>
      </c>
      <c r="C34" s="17">
        <f>_xlfn.STDEV.S(C30:C32)/SQRT(COUNT(C30:C32))</f>
        <v>0.42793616597431655</v>
      </c>
      <c r="D34" s="15">
        <f>_xlfn.STDEV.S(D30:D32)/SQRT(COUNT(D30:D32))</f>
        <v>6.4555117833512146</v>
      </c>
      <c r="E34" s="17">
        <f t="shared" ref="E34:F34" si="26">_xlfn.STDEV.S(E30:E32)/SQRT(COUNT(E30:E32))</f>
        <v>0.19340519137971768</v>
      </c>
      <c r="F34" s="15">
        <f t="shared" si="26"/>
        <v>1.4398775215285713</v>
      </c>
      <c r="G34" s="15">
        <f>_xlfn.STDEV.S(G30:G32)/SQRT(COUNT(G30:G32))</f>
        <v>7.190735860325761</v>
      </c>
      <c r="H34" s="16"/>
      <c r="I34" s="15">
        <f t="shared" ref="I34:M34" si="27">_xlfn.STDEV.S(I30:I32)/SQRT(COUNT(I30:I32))</f>
        <v>0.17724243485604158</v>
      </c>
      <c r="J34" s="15">
        <f>_xlfn.STDEV.S(J30:J32)/SQRT(COUNT(J30:J32))</f>
        <v>3.6021273715756887</v>
      </c>
      <c r="K34" s="15">
        <f t="shared" si="27"/>
        <v>1.5201095804514793</v>
      </c>
      <c r="L34" s="17">
        <f t="shared" si="27"/>
        <v>0.15470271847410078</v>
      </c>
      <c r="M34" s="15">
        <f t="shared" si="27"/>
        <v>2.3245562905737782</v>
      </c>
      <c r="N34" s="15">
        <f>_xlfn.STDEV.S(N30:N32)/SQRT(COUNT(N30:N32))</f>
        <v>7.1907358603257405</v>
      </c>
      <c r="O34" s="10"/>
    </row>
  </sheetData>
  <mergeCells count="2">
    <mergeCell ref="E2:F2"/>
    <mergeCell ref="E20:F20"/>
  </mergeCells>
  <pageMargins left="0.7" right="0.7" top="0.78740157500000008" bottom="0.78740157500000008" header="0.3" footer="0.3"/>
  <pageSetup paperSize="9" firstPageNumber="2147483648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zoomScale="115" zoomScaleNormal="115" workbookViewId="0">
      <selection activeCell="B23" sqref="B23"/>
    </sheetView>
  </sheetViews>
  <sheetFormatPr baseColWidth="10" defaultColWidth="11.42578125" defaultRowHeight="15" x14ac:dyDescent="0.25"/>
  <cols>
    <col min="3" max="3" width="14.85546875" bestFit="1" customWidth="1"/>
    <col min="8" max="8" width="11.42578125" style="7"/>
  </cols>
  <sheetData>
    <row r="1" spans="1:15" x14ac:dyDescent="0.25">
      <c r="B1" t="s">
        <v>0</v>
      </c>
      <c r="I1" t="s">
        <v>1</v>
      </c>
    </row>
    <row r="2" spans="1:15" x14ac:dyDescent="0.25">
      <c r="A2" s="1" t="s">
        <v>2</v>
      </c>
      <c r="B2" s="1"/>
      <c r="C2" s="1"/>
      <c r="E2" s="18" t="s">
        <v>3</v>
      </c>
      <c r="F2" s="18"/>
    </row>
    <row r="3" spans="1:15" x14ac:dyDescent="0.25">
      <c r="A3" s="3" t="s">
        <v>23</v>
      </c>
      <c r="B3" s="3" t="s">
        <v>13</v>
      </c>
      <c r="C3" s="3" t="s">
        <v>14</v>
      </c>
      <c r="D3" s="3" t="s">
        <v>15</v>
      </c>
      <c r="E3" s="3" t="s">
        <v>16</v>
      </c>
      <c r="F3" s="3" t="s">
        <v>17</v>
      </c>
      <c r="G3" t="s">
        <v>4</v>
      </c>
      <c r="I3" s="3" t="s">
        <v>18</v>
      </c>
      <c r="J3" s="3" t="s">
        <v>19</v>
      </c>
      <c r="K3" s="3" t="s">
        <v>12</v>
      </c>
      <c r="L3" s="3" t="s">
        <v>20</v>
      </c>
      <c r="M3" s="3" t="s">
        <v>21</v>
      </c>
      <c r="N3" s="2" t="s">
        <v>5</v>
      </c>
      <c r="O3" s="2" t="s">
        <v>6</v>
      </c>
    </row>
    <row r="4" spans="1:15" x14ac:dyDescent="0.25">
      <c r="A4" s="3" t="s">
        <v>25</v>
      </c>
      <c r="B4">
        <v>1015.758</v>
      </c>
      <c r="C4">
        <v>115.57359177637902</v>
      </c>
      <c r="D4" s="2">
        <v>1215.6356000000001</v>
      </c>
      <c r="E4">
        <v>50.045374424368866</v>
      </c>
      <c r="F4">
        <v>487.3428899668159</v>
      </c>
      <c r="G4">
        <f t="shared" ref="G4:G8" si="0">SUM(B4:F4)</f>
        <v>2884.3554561675637</v>
      </c>
      <c r="I4">
        <v>22.694306857828028</v>
      </c>
      <c r="J4">
        <v>111.22597924338791</v>
      </c>
      <c r="K4">
        <v>250.00334784064256</v>
      </c>
      <c r="L4">
        <v>9.792574206210956</v>
      </c>
      <c r="M4" s="3">
        <v>1305.25575</v>
      </c>
      <c r="N4">
        <f t="shared" ref="N4:N8" si="1">SUM(I4:M4)</f>
        <v>1698.9719581480695</v>
      </c>
      <c r="O4">
        <f>G4+N4</f>
        <v>4583.3274143156332</v>
      </c>
    </row>
    <row r="5" spans="1:15" x14ac:dyDescent="0.25">
      <c r="A5" s="3" t="s">
        <v>26</v>
      </c>
      <c r="B5">
        <v>1167.4000000000001</v>
      </c>
      <c r="C5">
        <v>81.184685026921102</v>
      </c>
      <c r="D5" s="2">
        <v>2662.2534000000001</v>
      </c>
      <c r="E5">
        <v>35.286675054184315</v>
      </c>
      <c r="F5">
        <v>343.62237061918046</v>
      </c>
      <c r="G5">
        <f t="shared" si="0"/>
        <v>4289.7471307002861</v>
      </c>
      <c r="I5">
        <v>93.008219698418117</v>
      </c>
      <c r="J5">
        <v>127.39169735520596</v>
      </c>
      <c r="K5">
        <v>286.33913625711432</v>
      </c>
      <c r="L5">
        <v>11.215838764397144</v>
      </c>
      <c r="M5" s="3">
        <v>1362.67155</v>
      </c>
      <c r="N5">
        <f t="shared" si="1"/>
        <v>1880.6264420751356</v>
      </c>
      <c r="O5">
        <f>G5+N5</f>
        <v>6170.373572775422</v>
      </c>
    </row>
    <row r="6" spans="1:15" x14ac:dyDescent="0.25">
      <c r="A6" s="3" t="s">
        <v>27</v>
      </c>
      <c r="B6">
        <v>1586.498</v>
      </c>
      <c r="C6">
        <v>197.91211503629228</v>
      </c>
      <c r="D6" s="2">
        <v>4383.7619999999997</v>
      </c>
      <c r="E6">
        <v>89.89041806874647</v>
      </c>
      <c r="F6">
        <v>875.35474808270783</v>
      </c>
      <c r="G6">
        <f t="shared" si="0"/>
        <v>7133.417281187747</v>
      </c>
      <c r="I6">
        <v>218.86062577962801</v>
      </c>
      <c r="J6">
        <v>168.99196518245734</v>
      </c>
      <c r="K6">
        <v>379.84432541011051</v>
      </c>
      <c r="L6">
        <v>14.878415731287065</v>
      </c>
      <c r="M6" s="3">
        <v>2264.04198</v>
      </c>
      <c r="N6">
        <f t="shared" si="1"/>
        <v>3046.6173121034826</v>
      </c>
      <c r="O6">
        <f>G6+N6</f>
        <v>10180.03459329123</v>
      </c>
    </row>
    <row r="7" spans="1:15" x14ac:dyDescent="0.25">
      <c r="A7" s="3" t="s">
        <v>28</v>
      </c>
      <c r="B7">
        <v>1050.8130000000001</v>
      </c>
      <c r="C7">
        <v>69.08147261886765</v>
      </c>
      <c r="D7" s="2">
        <v>2459.7282999999998</v>
      </c>
      <c r="E7">
        <v>30.970447762375219</v>
      </c>
      <c r="F7">
        <v>301.59086008821669</v>
      </c>
      <c r="G7">
        <f t="shared" si="0"/>
        <v>3912.1840804694593</v>
      </c>
      <c r="I7">
        <v>55.597620372924744</v>
      </c>
      <c r="J7">
        <v>137.39035821894876</v>
      </c>
      <c r="K7">
        <v>308.81319049213255</v>
      </c>
      <c r="L7">
        <v>12.096142351175944</v>
      </c>
      <c r="M7" s="3">
        <v>1640.8622700000001</v>
      </c>
      <c r="N7">
        <f t="shared" si="1"/>
        <v>2154.7595814351821</v>
      </c>
      <c r="O7">
        <f>G7+N7</f>
        <v>6066.943661904641</v>
      </c>
    </row>
    <row r="8" spans="1:15" s="7" customFormat="1" x14ac:dyDescent="0.25">
      <c r="A8" s="7" t="s">
        <v>7</v>
      </c>
      <c r="B8" s="7">
        <f>SUM(B4:B7)</f>
        <v>4820.469000000001</v>
      </c>
      <c r="C8" s="7">
        <f>SUM(C4:C7)</f>
        <v>463.75186445846009</v>
      </c>
      <c r="D8" s="7">
        <f>SUM(D4:D7)</f>
        <v>10721.379300000001</v>
      </c>
      <c r="E8" s="7">
        <f t="shared" ref="E8:I8" si="2">SUM(E4:E7)</f>
        <v>206.19291530967487</v>
      </c>
      <c r="F8" s="7">
        <f t="shared" si="2"/>
        <v>2007.910868756921</v>
      </c>
      <c r="G8" s="7">
        <f t="shared" si="0"/>
        <v>18219.703948525057</v>
      </c>
      <c r="I8" s="7">
        <f t="shared" si="2"/>
        <v>390.1607727087989</v>
      </c>
      <c r="J8" s="7">
        <v>545</v>
      </c>
      <c r="K8" s="7">
        <v>1225</v>
      </c>
      <c r="L8" s="7">
        <v>47.982971053071111</v>
      </c>
      <c r="M8" s="7">
        <f>SUM(M4:M7)</f>
        <v>6572.8315500000008</v>
      </c>
      <c r="N8" s="7">
        <f t="shared" si="1"/>
        <v>8780.9752937618705</v>
      </c>
      <c r="O8" s="7">
        <f>G8+N8</f>
        <v>27000.679242286926</v>
      </c>
    </row>
    <row r="9" spans="1:15" x14ac:dyDescent="0.25">
      <c r="A9" s="4" t="s">
        <v>8</v>
      </c>
      <c r="B9" s="5">
        <f>AVERAGE(B4:B7)</f>
        <v>1205.1172500000002</v>
      </c>
      <c r="C9" s="5">
        <f t="shared" ref="C9:F9" si="3">AVERAGE(C4:C7)</f>
        <v>115.93796611461502</v>
      </c>
      <c r="D9" s="5">
        <f t="shared" si="3"/>
        <v>2680.3448250000001</v>
      </c>
      <c r="E9" s="5">
        <f t="shared" si="3"/>
        <v>51.548228827418718</v>
      </c>
      <c r="F9" s="5">
        <f t="shared" si="3"/>
        <v>501.97771718923025</v>
      </c>
      <c r="G9" s="5">
        <f>AVERAGE(G4:G7)</f>
        <v>4554.9259871312643</v>
      </c>
      <c r="H9" s="9"/>
      <c r="I9" s="5">
        <f>AVERAGE(I4:I7)</f>
        <v>97.540193177199725</v>
      </c>
      <c r="J9" s="5">
        <f t="shared" ref="J9:N9" si="4">AVERAGE(J4:J7)</f>
        <v>136.25</v>
      </c>
      <c r="K9" s="5">
        <f t="shared" si="4"/>
        <v>306.25</v>
      </c>
      <c r="L9" s="5">
        <f t="shared" si="4"/>
        <v>11.995742763267776</v>
      </c>
      <c r="M9" s="5">
        <f>AVERAGE(M4:M7)</f>
        <v>1643.2078875000002</v>
      </c>
      <c r="N9" s="5">
        <f t="shared" si="4"/>
        <v>2195.2438234404676</v>
      </c>
      <c r="O9" s="5">
        <f>AVERAGE(O4:O7)</f>
        <v>6750.1698105717314</v>
      </c>
    </row>
    <row r="10" spans="1:15" x14ac:dyDescent="0.25">
      <c r="A10" s="6" t="s">
        <v>9</v>
      </c>
      <c r="B10" s="5">
        <f>_xlfn.STDEV.S(B4:B7)/SQRT(COUNT(B4:B7))</f>
        <v>131.1934305223742</v>
      </c>
      <c r="C10" s="5">
        <f t="shared" ref="C10:G10" si="5">_xlfn.STDEV.S(C4:C7)/SQRT(COUNT(C4:C7))</f>
        <v>29.044815069659954</v>
      </c>
      <c r="D10" s="5">
        <f t="shared" si="5"/>
        <v>651.66467199055433</v>
      </c>
      <c r="E10" s="5">
        <f t="shared" si="5"/>
        <v>13.417231619125749</v>
      </c>
      <c r="F10" s="5">
        <f t="shared" si="5"/>
        <v>130.65727867618696</v>
      </c>
      <c r="G10" s="5">
        <f t="shared" si="5"/>
        <v>909.34318040214657</v>
      </c>
      <c r="I10" s="5">
        <f>_xlfn.STDEV.S(I4:I7)/SQRT(COUNT(I4:I7))</f>
        <v>42.91490830976548</v>
      </c>
      <c r="J10" s="5">
        <f>_xlfn.STDEV.S(J4:J7)/SQRT(COUNT(J4:J7))</f>
        <v>12.172399932671761</v>
      </c>
      <c r="K10" s="5">
        <f>_xlfn.STDEV.S(K4:K7)/SQRT(COUNT(K4:K7))</f>
        <v>27.359981500041933</v>
      </c>
      <c r="L10" s="5">
        <f>_xlfn.STDEV.S(L4:L7)/SQRT(COUNT(L4:L7))</f>
        <v>1.0716842451666011</v>
      </c>
      <c r="M10" s="5">
        <f t="shared" ref="M10:N10" si="6">_xlfn.STDEV.S(M4:M7)/SQRT(COUNT(M4:M7))</f>
        <v>219.53601758984118</v>
      </c>
      <c r="N10" s="5">
        <f t="shared" si="6"/>
        <v>298.85136383422963</v>
      </c>
      <c r="O10" s="5">
        <f>_xlfn.STDEV.S(O4:O7)/SQRT(COUNT(O4:O7))</f>
        <v>1199.3797023717982</v>
      </c>
    </row>
    <row r="11" spans="1:15" x14ac:dyDescent="0.25">
      <c r="M11" s="3"/>
    </row>
    <row r="12" spans="1:15" x14ac:dyDescent="0.25">
      <c r="A12" s="3" t="s">
        <v>24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17</v>
      </c>
      <c r="G12" t="s">
        <v>4</v>
      </c>
      <c r="I12" s="3" t="s">
        <v>18</v>
      </c>
      <c r="J12" s="3" t="s">
        <v>19</v>
      </c>
      <c r="K12" s="3" t="s">
        <v>12</v>
      </c>
      <c r="L12" s="3" t="s">
        <v>20</v>
      </c>
      <c r="M12" s="3" t="s">
        <v>21</v>
      </c>
      <c r="N12" s="2" t="s">
        <v>5</v>
      </c>
      <c r="O12" t="s">
        <v>6</v>
      </c>
    </row>
    <row r="13" spans="1:15" x14ac:dyDescent="0.25">
      <c r="A13" s="3" t="s">
        <v>29</v>
      </c>
      <c r="B13">
        <v>690.98149999999998</v>
      </c>
      <c r="C13">
        <v>56.376338718146812</v>
      </c>
      <c r="D13" s="2">
        <v>3504.9110000000001</v>
      </c>
      <c r="E13">
        <v>26.224073131484573</v>
      </c>
      <c r="F13">
        <v>288.82886467049872</v>
      </c>
      <c r="G13">
        <f t="shared" ref="G13:G16" si="7">SUM(B13:F13)</f>
        <v>4567.3217765201298</v>
      </c>
      <c r="I13">
        <v>221.61803986193638</v>
      </c>
      <c r="J13">
        <v>1179.7247424543662</v>
      </c>
      <c r="K13">
        <v>368.91876016627549</v>
      </c>
      <c r="L13">
        <v>24.048770798500598</v>
      </c>
      <c r="M13" s="3">
        <v>851.55871999999999</v>
      </c>
      <c r="N13">
        <f t="shared" ref="N13:N16" si="8">SUM(I13:M13)</f>
        <v>2645.8690332810784</v>
      </c>
      <c r="O13">
        <f>G13+N13</f>
        <v>7213.1908098012082</v>
      </c>
    </row>
    <row r="14" spans="1:15" x14ac:dyDescent="0.25">
      <c r="A14" s="3" t="s">
        <v>30</v>
      </c>
      <c r="B14">
        <v>396.81079999999997</v>
      </c>
      <c r="C14">
        <v>19.72135205068923</v>
      </c>
      <c r="D14" s="2">
        <v>1167.7082</v>
      </c>
      <c r="E14">
        <v>8.4554951275029389</v>
      </c>
      <c r="F14">
        <v>93.127831273911568</v>
      </c>
      <c r="G14">
        <f t="shared" si="7"/>
        <v>1685.8236784521036</v>
      </c>
      <c r="I14">
        <v>77.759335777753321</v>
      </c>
      <c r="J14">
        <v>713.16988975239474</v>
      </c>
      <c r="K14">
        <v>223.01960961503704</v>
      </c>
      <c r="L14">
        <v>14.538017727224796</v>
      </c>
      <c r="M14" s="3">
        <v>426.59179999999998</v>
      </c>
      <c r="N14">
        <f t="shared" si="8"/>
        <v>1455.0786528724097</v>
      </c>
      <c r="O14">
        <f>G14+N14</f>
        <v>3140.9023313245134</v>
      </c>
    </row>
    <row r="15" spans="1:15" x14ac:dyDescent="0.25">
      <c r="A15" s="3" t="s">
        <v>31</v>
      </c>
      <c r="B15">
        <v>585.18600000000004</v>
      </c>
      <c r="C15">
        <v>162.42724713110948</v>
      </c>
      <c r="D15" s="2">
        <v>2572.3562000000002</v>
      </c>
      <c r="E15">
        <v>73.36800697021107</v>
      </c>
      <c r="F15">
        <v>808.06662069980712</v>
      </c>
      <c r="G15">
        <f t="shared" si="7"/>
        <v>4201.4040748011275</v>
      </c>
      <c r="I15">
        <v>77.845497270557672</v>
      </c>
      <c r="J15">
        <v>1001.1053677932407</v>
      </c>
      <c r="K15">
        <v>313.06163021868792</v>
      </c>
      <c r="L15">
        <v>20.407602442176941</v>
      </c>
      <c r="M15" s="3">
        <v>670.24058000000002</v>
      </c>
      <c r="N15">
        <f t="shared" si="8"/>
        <v>2082.6606777246634</v>
      </c>
      <c r="O15">
        <f>G15+N15</f>
        <v>6284.0647525257909</v>
      </c>
    </row>
    <row r="16" spans="1:15" s="7" customFormat="1" x14ac:dyDescent="0.25">
      <c r="A16" s="7" t="s">
        <v>7</v>
      </c>
      <c r="B16" s="7">
        <f>SUM(B13:B15)</f>
        <v>1672.9783000000002</v>
      </c>
      <c r="C16" s="7">
        <f>SUM(C13:C15)</f>
        <v>238.52493789994554</v>
      </c>
      <c r="D16" s="7">
        <f>SUM(D13:D15)</f>
        <v>7244.9754000000003</v>
      </c>
      <c r="E16" s="7">
        <f t="shared" ref="E16:F16" si="9">SUM(E13:E15)</f>
        <v>108.04757522919859</v>
      </c>
      <c r="F16" s="7">
        <f t="shared" si="9"/>
        <v>1190.0233166442174</v>
      </c>
      <c r="G16" s="7">
        <f t="shared" si="7"/>
        <v>10454.549529773361</v>
      </c>
      <c r="I16" s="7">
        <f>SUM(I13:I15)</f>
        <v>377.22287291024736</v>
      </c>
      <c r="J16" s="7">
        <v>2894</v>
      </c>
      <c r="K16" s="7">
        <v>905</v>
      </c>
      <c r="L16" s="7">
        <v>58.994390967902305</v>
      </c>
      <c r="M16" s="7">
        <f>SUM(M13:M15)</f>
        <v>1948.3910999999998</v>
      </c>
      <c r="N16" s="7">
        <f t="shared" si="8"/>
        <v>6183.6083638781492</v>
      </c>
      <c r="O16" s="7">
        <f>G16+N16</f>
        <v>16638.157893651511</v>
      </c>
    </row>
    <row r="17" spans="1:15" x14ac:dyDescent="0.25">
      <c r="A17" s="4" t="s">
        <v>8</v>
      </c>
      <c r="B17" s="5">
        <f>AVERAGE(B13:B15)</f>
        <v>557.65943333333337</v>
      </c>
      <c r="C17" s="5">
        <f t="shared" ref="C17:G17" si="10">AVERAGE(C13:C15)</f>
        <v>79.508312633315185</v>
      </c>
      <c r="D17" s="5">
        <f t="shared" si="10"/>
        <v>2414.9918000000002</v>
      </c>
      <c r="E17" s="5">
        <f t="shared" si="10"/>
        <v>36.015858409732864</v>
      </c>
      <c r="F17" s="5">
        <f t="shared" si="10"/>
        <v>396.67443888140582</v>
      </c>
      <c r="G17" s="5">
        <f t="shared" si="10"/>
        <v>3484.8498432577871</v>
      </c>
      <c r="H17" s="9"/>
      <c r="I17" s="5">
        <f>AVERAGE(I13:I15)</f>
        <v>125.74095763674912</v>
      </c>
      <c r="J17" s="5">
        <f t="shared" ref="J17:L17" si="11">AVERAGE(J13:J15)</f>
        <v>964.66666666666731</v>
      </c>
      <c r="K17" s="5">
        <f>AVERAGE(K13:K15)</f>
        <v>301.6666666666668</v>
      </c>
      <c r="L17" s="5">
        <f t="shared" si="11"/>
        <v>19.664796989300779</v>
      </c>
      <c r="M17" s="5">
        <f>AVERAGE(M13:M15)</f>
        <v>649.4636999999999</v>
      </c>
      <c r="N17" s="5">
        <f>AVERAGE(N13:N15)</f>
        <v>2061.2027879593838</v>
      </c>
      <c r="O17" s="5">
        <f>AVERAGE(O12:O15)</f>
        <v>5546.0526312171714</v>
      </c>
    </row>
    <row r="18" spans="1:15" x14ac:dyDescent="0.25">
      <c r="A18" s="4" t="s">
        <v>9</v>
      </c>
      <c r="B18" s="5">
        <f>_xlfn.STDEV.S(B13:B15)/SQRT(COUNT(B13:B15))</f>
        <v>86.02787162496287</v>
      </c>
      <c r="C18" s="5">
        <f t="shared" ref="C18:F18" si="12">_xlfn.STDEV.S(C13:C15)/SQRT(COUNT(C13:C15))</f>
        <v>42.788469184991882</v>
      </c>
      <c r="D18" s="5">
        <f t="shared" si="12"/>
        <v>679.2647735781386</v>
      </c>
      <c r="E18" s="5">
        <f t="shared" si="12"/>
        <v>19.367652091687315</v>
      </c>
      <c r="F18" s="5">
        <f t="shared" si="12"/>
        <v>213.31304778353453</v>
      </c>
      <c r="G18" s="5">
        <f>_xlfn.STDEV.S(G13:G15)/SQRT(COUNT(G13:G15))</f>
        <v>905.69407957827434</v>
      </c>
      <c r="H18" s="9"/>
      <c r="I18" s="5">
        <f t="shared" ref="I18:N18" si="13">_xlfn.STDEV.S(I13:I15)/SQRT(COUNT(I13:I15))</f>
        <v>47.938547565128282</v>
      </c>
      <c r="J18" s="5">
        <f t="shared" si="13"/>
        <v>135.90951873677216</v>
      </c>
      <c r="K18" s="5">
        <f t="shared" si="13"/>
        <v>42.501076177186938</v>
      </c>
      <c r="L18" s="5">
        <f t="shared" si="13"/>
        <v>2.7705249774072587</v>
      </c>
      <c r="M18" s="5">
        <f t="shared" si="13"/>
        <v>123.11644871214762</v>
      </c>
      <c r="N18" s="5">
        <f t="shared" si="13"/>
        <v>343.91896491922864</v>
      </c>
      <c r="O18" s="5">
        <f>_xlfn.STDEV.S(O12:O15)/SQRT(COUNT(O12:O15))</f>
        <v>1232.1227998028892</v>
      </c>
    </row>
  </sheetData>
  <mergeCells count="1">
    <mergeCell ref="E2:F2"/>
  </mergeCells>
  <pageMargins left="0.7" right="0.7" top="0.78740157500000008" bottom="0.78740157500000008" header="0.3" footer="0.3"/>
  <pageSetup paperSize="9" firstPageNumber="214748364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total newC</vt:lpstr>
      <vt:lpstr>total C sink activity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kyohs</dc:creator>
  <cp:lastModifiedBy>Hikino, Kyohsuke</cp:lastModifiedBy>
  <cp:revision>4</cp:revision>
  <dcterms:created xsi:type="dcterms:W3CDTF">2021-02-27T17:10:00Z</dcterms:created>
  <dcterms:modified xsi:type="dcterms:W3CDTF">2022-08-26T07:15:09Z</dcterms:modified>
</cp:coreProperties>
</file>