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papers\Müller-exosome\JEV\"/>
    </mc:Choice>
  </mc:AlternateContent>
  <bookViews>
    <workbookView xWindow="0" yWindow="0" windowWidth="21570" windowHeight="8145" activeTab="1"/>
  </bookViews>
  <sheets>
    <sheet name="Prep1" sheetId="1" r:id="rId1"/>
    <sheet name="Prep2" sheetId="2" r:id="rId2"/>
  </sheets>
  <definedNames>
    <definedName name="GRF7777_VAMP_IPs_EnsemblMouse_score13_allProteins" localSheetId="0">Prep1!$A$2:$M$477</definedName>
    <definedName name="HAU12121_SwissMouse_perc_allProteins" localSheetId="1">Prep2!$A$2:$M$523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3" i="2" l="1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connections.xml><?xml version="1.0" encoding="utf-8"?>
<connections xmlns="http://schemas.openxmlformats.org/spreadsheetml/2006/main">
  <connection id="1" name="GRF7777_VAMP_IPs_EnsemblMouse_score13_allProteins2" type="6" refreshedVersion="4" background="1" saveData="1">
    <textPr codePage="437" sourceFile="M:\Project\NonLinear\Steffi\2015\GRF7777_VAMP_IPs\GRF7777_VAMP_IPs_EnsemblMouse_score13_allProteins.csv" comma="1" semicolon="1" delimiter="|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HAU12121_SwissMouse_perc_allProteins2" type="6" refreshedVersion="4" background="1" saveData="1">
    <textPr codePage="437" sourceFile="X:\Project\NonLinear\Steffi\2019\HAU12121_Eppk1_Vamp5_IP\HAU12121_SwissMouse_perc_allProteins.csv" tab="0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<sst xmlns="http://schemas.openxmlformats.org/spreadsheetml/2006/main" count="3023" uniqueCount="2794">
  <si>
    <t>Normalized abundance</t>
  </si>
  <si>
    <t>Raw abundance</t>
  </si>
  <si>
    <t>Spectral counts</t>
  </si>
  <si>
    <t>IgG_rb</t>
  </si>
  <si>
    <t>VAMP5</t>
  </si>
  <si>
    <t>Accession</t>
  </si>
  <si>
    <t>Gene symbol</t>
  </si>
  <si>
    <t>Peptide count</t>
  </si>
  <si>
    <t>Unique peptides</t>
  </si>
  <si>
    <t>Confidence score</t>
  </si>
  <si>
    <t>Description</t>
  </si>
  <si>
    <t>GRF7777A2MA2__002-IgG_rb</t>
  </si>
  <si>
    <t>GRF7777A4MA3__004-VAMP5</t>
  </si>
  <si>
    <t>ENSMUSP00000073852</t>
  </si>
  <si>
    <t>Vamp5</t>
  </si>
  <si>
    <t>infinity</t>
  </si>
  <si>
    <t>Vamp5|MGI Symbol|vesicle-associated membrane protein 5 [Source:MGI Symbol;Acc:MGI:1858622]|ENSMUSG00000073002|ENSMUST00000074231</t>
  </si>
  <si>
    <t>ENSMUSP00000029142</t>
  </si>
  <si>
    <t>Eif6</t>
  </si>
  <si>
    <t>Eif6|MGI Symbol|eukaryotic translation initiation factor 6 [Source:MGI Symbol;Acc:MGI:1196288]|ENSMUSG00000027613|ENSMUST00000029142</t>
  </si>
  <si>
    <t>ENSMUSP00000048901</t>
  </si>
  <si>
    <t>Mvb12b</t>
  </si>
  <si>
    <t>Mvb12b|MGI Symbol|multivesicular body subunit 12B [Source:MGI Symbol;Acc:MGI:1919793]|ENSMUSG00000038740|ENSMUST00000041555</t>
  </si>
  <si>
    <t>ENSMUSP00000123981</t>
  </si>
  <si>
    <t>Impdh1</t>
  </si>
  <si>
    <t>Impdh1|MGI Symbol|inosine 5'-phosphate dehydrogenase 1 [Source:MGI Symbol;Acc:MGI:96567]|ENSMUSG00000003500|ENSMUST00000162242</t>
  </si>
  <si>
    <t>ENSMUSP00000069004</t>
  </si>
  <si>
    <t>Rps15</t>
  </si>
  <si>
    <t>Rps15|MGI Symbol|ribosomal protein S15 [Source:MGI Symbol;Acc:MGI:98117]|ENSMUSG00000063457|ENSMUST00000068408</t>
  </si>
  <si>
    <t>ENSMUSP00000071135</t>
  </si>
  <si>
    <t>Tubb4a</t>
  </si>
  <si>
    <t>Tubb4a|MGI Symbol|tubulin, beta 4A class IVA [Source:MGI Symbol;Acc:MGI:107848]|ENSMUSG00000062591|ENSMUST00000071135</t>
  </si>
  <si>
    <t>ENSMUSP00000033229</t>
  </si>
  <si>
    <t>Hbb-y</t>
  </si>
  <si>
    <t>Hbb-y|MGI Symbol|hemoglobin Y, beta-like embryonic chain [Source:MGI Symbol;Acc:MGI:96027]|ENSMUSG00000052187|ENSMUST00000033229</t>
  </si>
  <si>
    <t>ENSMUSP00000073061</t>
  </si>
  <si>
    <t>Pgrmc1</t>
  </si>
  <si>
    <t>Pgrmc1|MGI Symbol|progesterone receptor membrane component 1 [Source:MGI Symbol;Acc:MGI:1858305]|ENSMUSG00000006373|ENSMUST00000073339</t>
  </si>
  <si>
    <t>ENSMUSP00000036288</t>
  </si>
  <si>
    <t>Cct2</t>
  </si>
  <si>
    <t>Cct2|MGI Symbol|chaperonin containing Tcp1, subunit 2 (beta) [Source:MGI Symbol;Acc:MGI:107186]|ENSMUSG00000034024|ENSMUST00000047672</t>
  </si>
  <si>
    <t>ENSMUSP00000098365</t>
  </si>
  <si>
    <t>Nufip2</t>
  </si>
  <si>
    <t>Nufip2|MGI Symbol|nuclear fragile X mental retardation protein interacting protein 2 [Source:MGI Symbol;Acc:MGI:1915814]|ENSMUSG00000037857|ENSMUST00000100802</t>
  </si>
  <si>
    <t>ENSMUSP00000021154</t>
  </si>
  <si>
    <t>Spns3</t>
  </si>
  <si>
    <t>Spns3|MGI Symbol|spinster homolog 3 [Source:MGI Symbol;Acc:MGI:1924827]|ENSMUSG00000020798|ENSMUST00000021154</t>
  </si>
  <si>
    <t>ENSMUSP00000059101</t>
  </si>
  <si>
    <t>Gm5414</t>
  </si>
  <si>
    <t>Gm5414|MGI Symbol|predicted gene 5414 [Source:MGI Symbol;Acc:MGI:3646939]|ENSMUSG00000064232|ENSMUST00000062879</t>
  </si>
  <si>
    <t>ENSMUSP00000080995</t>
  </si>
  <si>
    <t>mt-Atp8</t>
  </si>
  <si>
    <t>mt-Atp8|MGI Symbol|mitochondrially encoded ATP synthase 8 [Source:MGI Symbol;Acc:MGI:99926]|ENSMUSG00000064356|ENSMUST00000082407</t>
  </si>
  <si>
    <t>ENSMUSP00000002699</t>
  </si>
  <si>
    <t>Akap8</t>
  </si>
  <si>
    <t>Akap8|MGI Symbol|A kinase (PRKA) anchor protein 8 [Source:MGI Symbol;Acc:MGI:1928488]|ENSMUSG00000024045|ENSMUST00000002699</t>
  </si>
  <si>
    <t>ENSMUSP00000037576</t>
  </si>
  <si>
    <t>Sv2a</t>
  </si>
  <si>
    <t>Sv2a|MGI Symbol|synaptic vesicle glycoprotein 2 a [Source:MGI Symbol;Acc:MGI:1927139]|ENSMUSG00000038486|ENSMUST00000035371</t>
  </si>
  <si>
    <t>ENSMUSP00000118911</t>
  </si>
  <si>
    <t>Zfr</t>
  </si>
  <si>
    <t>Zfr|MGI Symbol|zinc finger RNA binding protein [Source:MGI Symbol;Acc:MGI:1341890]|ENSMUSG00000022201|ENSMUST00000122941</t>
  </si>
  <si>
    <t>ENSMUSP00000047353</t>
  </si>
  <si>
    <t>Atp1b2</t>
  </si>
  <si>
    <t>Atp1b2|MGI Symbol|ATPase, Na+/K+ transporting, beta 2 polypeptide [Source:MGI Symbol;Acc:MGI:88109]|ENSMUSG00000041329|ENSMUST00000047889</t>
  </si>
  <si>
    <t>ENSMUSP00000020123</t>
  </si>
  <si>
    <t>Tmpo</t>
  </si>
  <si>
    <t>Tmpo|MGI Symbol|thymopoietin [Source:MGI Symbol;Acc:MGI:106920]|ENSMUSG00000019961|ENSMUST00000020123</t>
  </si>
  <si>
    <t>ENSMUSP00000023788;ENSMUSP00000023720;ENSMUSP00000023786;ENSMUSP00000097759</t>
  </si>
  <si>
    <t>Krt6a</t>
  </si>
  <si>
    <t>Krt6a|MGI Symbol|keratin 6A [Source:MGI Symbol;Acc:MGI:1100845]|ENSMUSG00000058354|ENSMUST00000023788</t>
  </si>
  <si>
    <t>ENSMUSP00000079699;ENSMUSP00000006969;ENSMUSP00000007318;ENSMUSP00000017743;ENSMUSP00000023803;ENSMUSP00000044561</t>
  </si>
  <si>
    <t>Krt17</t>
  </si>
  <si>
    <t>Krt17|MGI Symbol|keratin 17 [Source:MGI Symbol;Acc:MGI:96691]|ENSMUSG00000035557|ENSMUST00000080893</t>
  </si>
  <si>
    <t>ENSMUSP00000025862</t>
  </si>
  <si>
    <t>Smarca2</t>
  </si>
  <si>
    <t>Smarca2|MGI Symbol|SWI/SNF related, matrix associated, actin dependent regulator of chromatin, subfamily a, member 2 [Source:MGI Symbol;Acc:MGI:99603]|ENSMUSG00000024921|ENSMUST00000025862</t>
  </si>
  <si>
    <t>ENSMUSP00000007272;ENSMUSP00000017732</t>
  </si>
  <si>
    <t>Krt14</t>
  </si>
  <si>
    <t>Krt14|MGI Symbol|keratin 14 [Source:MGI Symbol;Acc:MGI:96688]|ENSMUSG00000045545|ENSMUST00000007272</t>
  </si>
  <si>
    <t>ENSMUSP00000058368;ENSMUSP00000129198</t>
  </si>
  <si>
    <t>Rpl18a</t>
  </si>
  <si>
    <t>Rpl18a|MGI Symbol|ribosomal protein L18A [Source:MGI Symbol;Acc:MGI:1924058]|ENSMUSG00000045128|ENSMUST00000054220</t>
  </si>
  <si>
    <t>ENSMUSP00000007280</t>
  </si>
  <si>
    <t>Krt16</t>
  </si>
  <si>
    <t>Krt16|MGI Symbol|keratin 16 [Source:MGI Symbol;Acc:MGI:96690]|ENSMUSG00000053797|ENSMUST00000007280</t>
  </si>
  <si>
    <t>ENSMUSP00000017270</t>
  </si>
  <si>
    <t>Krt42</t>
  </si>
  <si>
    <t>Krt42|MGI Symbol|keratin 42 [Source:MGI Symbol;Acc:MGI:1915489]|ENSMUSG00000053654|ENSMUST00000017270</t>
  </si>
  <si>
    <t>ENSMUSP00000000727;ENSMUSP00000117656</t>
  </si>
  <si>
    <t>Rab5b</t>
  </si>
  <si>
    <t>Rab5b|MGI Symbol|RAB5B, member RAS oncogene family [Source:MGI Symbol;Acc:MGI:105938]|ENSMUSG00000000711|ENSMUST00000000727</t>
  </si>
  <si>
    <t>ENSMUSP00000023714</t>
  </si>
  <si>
    <t>4732456N10Rik</t>
  </si>
  <si>
    <t>4732456N10Rik|MGI Symbol|RIKEN cDNA 4732456N10 gene [Source:MGI Symbol;Acc:MGI:3045312]|ENSMUSG00000048699|ENSMUST00000023714</t>
  </si>
  <si>
    <t>ENSMUSP00000065349</t>
  </si>
  <si>
    <t>Krt73</t>
  </si>
  <si>
    <t>Krt73|MGI Symbol|keratin 73 [Source:MGI Symbol;Acc:MGI:3607712]|ENSMUSG00000063661|ENSMUST00000063292</t>
  </si>
  <si>
    <t>ENSMUSP00000064787;ENSMUSP00000102717;ENSMUSP00000113183</t>
  </si>
  <si>
    <t>Map6</t>
  </si>
  <si>
    <t>Map6|MGI Symbol|microtubule-associated protein 6 [Source:MGI Symbol;Acc:MGI:1201690]|ENSMUSG00000055407|ENSMUST00000068973</t>
  </si>
  <si>
    <t>ENSMUSP00000007130;ENSMUSP00000120132</t>
  </si>
  <si>
    <t>Ctnnb1</t>
  </si>
  <si>
    <t>Ctnnb1|MGI Symbol|catenin (cadherin associated protein), beta 1 [Source:MGI Symbol;Acc:MGI:88276]|ENSMUSG00000006932|ENSMUST00000007130</t>
  </si>
  <si>
    <t>ENSMUSP00000104864</t>
  </si>
  <si>
    <t>Snx18</t>
  </si>
  <si>
    <t>Snx18|MGI Symbol|sorting nexin 18 [Source:MGI Symbol;Acc:MGI:2137642]|ENSMUSG00000042364|ENSMUST00000109241</t>
  </si>
  <si>
    <t>ENSMUSP00000022057</t>
  </si>
  <si>
    <t>Tppp</t>
  </si>
  <si>
    <t>Tppp|MGI Symbol|tubulin polymerization promoting protein [Source:MGI Symbol;Acc:MGI:1920198]|ENSMUSG00000021573|ENSMUST00000022057</t>
  </si>
  <si>
    <t>ENSMUSP00000032597</t>
  </si>
  <si>
    <t>Rpl28</t>
  </si>
  <si>
    <t>Rpl28|MGI Symbol|ribosomal protein L28 [Source:MGI Symbol;Acc:MGI:101839]|ENSMUSG00000030432|ENSMUST00000032597</t>
  </si>
  <si>
    <t>ENSMUSP00000020203</t>
  </si>
  <si>
    <t>Snrpf</t>
  </si>
  <si>
    <t>Snrpf|MGI Symbol|small nuclear ribonucleoprotein polypeptide F [Source:MGI Symbol;Acc:MGI:1917128]|ENSMUSG00000020018|ENSMUST00000020203</t>
  </si>
  <si>
    <t>ENSMUSP00000050838</t>
  </si>
  <si>
    <t>Hnrnph2</t>
  </si>
  <si>
    <t>Hnrnph2|MGI Symbol|heterogeneous nuclear ribonucleoprotein H2 [Source:MGI Symbol;Acc:MGI:1201779]|ENSMUSG00000045427|ENSMUST00000059297</t>
  </si>
  <si>
    <t>ENSMUSP00000109399</t>
  </si>
  <si>
    <t>Rpl9</t>
  </si>
  <si>
    <t>Rpl9|MGI Symbol|ribosomal protein L9 [Source:MGI Symbol;Acc:MGI:1298373]|ENSMUSG00000047215|ENSMUST00000057885</t>
  </si>
  <si>
    <t>ENSMUSP00000077857</t>
  </si>
  <si>
    <t>Rpl35a</t>
  </si>
  <si>
    <t>Rpl35a|MGI Symbol|ribosomal protein L35A [Source:MGI Symbol;Acc:MGI:1928894]|ENSMUSG00000060636|ENSMUST00000078804</t>
  </si>
  <si>
    <t>ENSMUSP00000021259;ENSMUSP00000044521</t>
  </si>
  <si>
    <t>Gucy2e</t>
  </si>
  <si>
    <t>Gucy2e|MGI Symbol|guanylate cyclase 2e [Source:MGI Symbol;Acc:MGI:105123]|ENSMUSG00000020890|ENSMUST00000021259</t>
  </si>
  <si>
    <t>ENSMUSP00000004786</t>
  </si>
  <si>
    <t>Polr2e</t>
  </si>
  <si>
    <t>Polr2e|MGI Symbol|polymerase (RNA) II (DNA directed) polypeptide E [Source:MGI Symbol;Acc:MGI:1913670]|ENSMUSG00000004667|ENSMUST00000004786</t>
  </si>
  <si>
    <t>ENSMUSP00000009157</t>
  </si>
  <si>
    <t>Dynll1</t>
  </si>
  <si>
    <t>Dynll1|MGI Symbol|dynein light chain LC8-type 1 [Source:MGI Symbol;Acc:MGI:1861457]|ENSMUSG00000009013|ENSMUST00000009157</t>
  </si>
  <si>
    <t>ENSMUSP00000032309;ENSMUSP00000018698</t>
  </si>
  <si>
    <t>Ybx3</t>
  </si>
  <si>
    <t>Ybx3|MGI Symbol|Y box protein 3 [Source:MGI Symbol;Acc:MGI:2137670]|ENSMUSG00000030189|ENSMUST00000032309</t>
  </si>
  <si>
    <t>ENSMUSP00000054064</t>
  </si>
  <si>
    <t>Gphn</t>
  </si>
  <si>
    <t>Gphn|MGI Symbol|gephyrin [Source:MGI Symbol;Acc:MGI:109602]|ENSMUSG00000047454|ENSMUST00000052472</t>
  </si>
  <si>
    <t>ENSMUSP00000128803;ENSMUSP00000026428</t>
  </si>
  <si>
    <t>Myl6</t>
  </si>
  <si>
    <t>Myl6|MGI Symbol|myosin, light polypeptide 6, alkali, smooth muscle and non-muscle [Source:MGI Symbol;Acc:MGI:109318]|ENSMUSG00000090841|ENSMUST00000164181</t>
  </si>
  <si>
    <t>ENSMUSP00000022842</t>
  </si>
  <si>
    <t>Cct5</t>
  </si>
  <si>
    <t>Cct5|MGI Symbol|chaperonin containing Tcp1, subunit 5 (epsilon) [Source:MGI Symbol;Acc:MGI:107185]|ENSMUSG00000022234|ENSMUST00000022842</t>
  </si>
  <si>
    <t>ENSMUSP00000038744</t>
  </si>
  <si>
    <t>Skp1a</t>
  </si>
  <si>
    <t>Skp1a|MGI Symbol|S-phase kinase-associated protein 1A [Source:MGI Symbol;Acc:MGI:103575]|ENSMUSG00000036309|ENSMUST00000037324</t>
  </si>
  <si>
    <t>ENSMUSP00000099878</t>
  </si>
  <si>
    <t>Rps6</t>
  </si>
  <si>
    <t>Rps6|MGI Symbol|ribosomal protein S6 [Source:MGI Symbol;Acc:MGI:98159]|ENSMUSG00000028495|ENSMUST00000102814</t>
  </si>
  <si>
    <t>ENSMUSP00000033809</t>
  </si>
  <si>
    <t>Prps1</t>
  </si>
  <si>
    <t>Prps1|MGI Symbol|phosphoribosyl pyrophosphate synthetase 1 [Source:MGI Symbol;Acc:MGI:97775]|ENSMUSG00000031432|ENSMUST00000033809</t>
  </si>
  <si>
    <t>ENSMUSP00000033994</t>
  </si>
  <si>
    <t>Rbpms</t>
  </si>
  <si>
    <t>Rbpms|MGI Symbol|RNA binding protein gene with multiple splicing [Source:MGI Symbol;Acc:MGI:1334446]|ENSMUSG00000031586|ENSMUST00000033994</t>
  </si>
  <si>
    <t>ENSMUSP00000006496</t>
  </si>
  <si>
    <t>Rps9</t>
  </si>
  <si>
    <t>Rps9|MGI Symbol|ribosomal protein S9 [Source:MGI Symbol;Acc:MGI:1924096]|ENSMUSG00000006333|ENSMUST00000006496</t>
  </si>
  <si>
    <t>ENSMUSP00000134734;ENSMUSP00000049407;ENSMUSP00000133932;ENSMUSP00000133952</t>
  </si>
  <si>
    <t>Hnrnpl</t>
  </si>
  <si>
    <t>Hnrnpl|MGI Symbol|heterogeneous nuclear ribonucleoprotein L [Source:MGI Symbol;Acc:MGI:104816]|ENSMUSG00000015165|ENSMUST00000174477</t>
  </si>
  <si>
    <t>ENSMUSP00000070503</t>
  </si>
  <si>
    <t>Hnrnph1</t>
  </si>
  <si>
    <t>Hnrnph1|MGI Symbol|heterogeneous nuclear ribonucleoprotein H1 [Source:MGI Symbol;Acc:MGI:1891925]|ENSMUSG00000007850|ENSMUST00000069304</t>
  </si>
  <si>
    <t>ENSMUSP00000009727</t>
  </si>
  <si>
    <t>Syngr1</t>
  </si>
  <si>
    <t>Syngr1|MGI Symbol|synaptogyrin 1 [Source:MGI Symbol;Acc:MGI:1328323]|ENSMUSG00000022415|ENSMUST00000009727</t>
  </si>
  <si>
    <t>ENSMUSP00000023759</t>
  </si>
  <si>
    <t>Smarcd1</t>
  </si>
  <si>
    <t>Smarcd1|MGI Symbol|SWI/SNF related, matrix associated, actin dependent regulator of chromatin, subfamily d, member 1 [Source:MGI Symbol;Acc:MGI:1933623]|ENSMUSG00000023018|ENSMUST00000023759</t>
  </si>
  <si>
    <t>ENSMUSP00000100067</t>
  </si>
  <si>
    <t>Ywhaq</t>
  </si>
  <si>
    <t>Ywhaq|MGI Symbol|tyrosine 3-monooxygenase/tryptophan 5-monooxygenase activation protein, theta polypeptide [Source:MGI Symbol;Acc:MGI:891963]|ENSMUSG00000076432|ENSMUST00000103002</t>
  </si>
  <si>
    <t>ENSMUSP00000021405</t>
  </si>
  <si>
    <t>Polr2h</t>
  </si>
  <si>
    <t>Polr2h|MGI Symbol|polymerase (RNA) II (DNA directed) polypeptide H [Source:MGI Symbol;Acc:MGI:2384309]|ENSMUSG00000021018|ENSMUST00000021405</t>
  </si>
  <si>
    <t>ENSMUSP00000020640</t>
  </si>
  <si>
    <t>Gnb2l1</t>
  </si>
  <si>
    <t>Gnb2l1|MGI Symbol|guanine nucleotide binding protein (G protein), beta polypeptide 2 like 1 [Source:MGI Symbol;Acc:MGI:101849]|ENSMUSG00000020372|ENSMUST00000020640</t>
  </si>
  <si>
    <t>ENSMUSP00000050689;ENSMUSP00000020717;ENSMUSP00000022429;ENSMUSP00000051814;ENSMUSP00000114739</t>
  </si>
  <si>
    <t>Arf3</t>
  </si>
  <si>
    <t>Arf3|MGI Symbol|ADP-ribosylation factor 3 [Source:MGI Symbol;Acc:MGI:99432]|ENSMUSG00000051853|ENSMUST00000053183</t>
  </si>
  <si>
    <t>ENSMUSP00000031295</t>
  </si>
  <si>
    <t>Crybb2</t>
  </si>
  <si>
    <t>Crybb2|MGI Symbol|crystallin, beta B2 [Source:MGI Symbol;Acc:MGI:88519]|ENSMUSG00000042240|ENSMUST00000031295</t>
  </si>
  <si>
    <t>ENSMUSP00000074204;ENSMUSP00000102052</t>
  </si>
  <si>
    <t>Wbp2</t>
  </si>
  <si>
    <t>Wbp2|MGI Symbol|WW domain binding protein 2 [Source:MGI Symbol;Acc:MGI:104709]|ENSMUSG00000034341|ENSMUST00000074628</t>
  </si>
  <si>
    <t>ENSMUSP00000034881</t>
  </si>
  <si>
    <t>Cox7a2</t>
  </si>
  <si>
    <t>Cox7a2|MGI Symbol|cytochrome c oxidase subunit VIIa 2 [Source:MGI Symbol;Acc:MGI:1316715]|ENSMUSG00000032330|ENSMUST00000034881</t>
  </si>
  <si>
    <t>ENSMUSP00000020263;ENSMUSP00000113134</t>
  </si>
  <si>
    <t>Hnrnph3</t>
  </si>
  <si>
    <t>Hnrnph3|MGI Symbol|heterogeneous nuclear ribonucleoprotein H3 [Source:MGI Symbol;Acc:MGI:1926462]|ENSMUSG00000020069|ENSMUST00000020263</t>
  </si>
  <si>
    <t>ENSMUSP00000037597;ENSMUSP00000079907</t>
  </si>
  <si>
    <t>Snrpd2</t>
  </si>
  <si>
    <t>Snrpd2|MGI Symbol|small nuclear ribonucleoprotein D2 [Source:MGI Symbol;Acc:MGI:98345]|ENSMUSG00000040824|ENSMUST00000049294</t>
  </si>
  <si>
    <t>ENSMUSP00000030367</t>
  </si>
  <si>
    <t>Ssbp3</t>
  </si>
  <si>
    <t>Ssbp3|MGI Symbol|single-stranded DNA binding protein 3 [Source:MGI Symbol;Acc:MGI:1919725]|ENSMUSG00000061887|ENSMUST00000030367</t>
  </si>
  <si>
    <t>ENSMUSP00000021787</t>
  </si>
  <si>
    <t>Tfap2a</t>
  </si>
  <si>
    <t>Tfap2a|MGI Symbol|transcription factor AP-2, alpha [Source:MGI Symbol;Acc:MGI:104671]|ENSMUSG00000021359|ENSMUST00000021787</t>
  </si>
  <si>
    <t>ENSMUSP00000122103</t>
  </si>
  <si>
    <t>Slc25a12</t>
  </si>
  <si>
    <t>Slc25a12|MGI Symbol|solute carrier family 25 (mitochondrial carrier, Aralar), member 12 [Source:MGI Symbol;Acc:MGI:1926080]|ENSMUSG00000027010|ENSMUST00000151937</t>
  </si>
  <si>
    <t>ENSMUSP00000003521</t>
  </si>
  <si>
    <t>Rps11</t>
  </si>
  <si>
    <t>Rps11|MGI Symbol|ribosomal protein S11 [Source:MGI Symbol;Acc:MGI:1351329]|ENSMUSG00000003429|ENSMUST00000003521</t>
  </si>
  <si>
    <t>ENSMUSP00000054490</t>
  </si>
  <si>
    <t>Rps23</t>
  </si>
  <si>
    <t>Rps23|MGI Symbol|ribosomal protein S23 [Source:MGI Symbol;Acc:MGI:1913725]|ENSMUSG00000049517|ENSMUST00000051955</t>
  </si>
  <si>
    <t>ENSMUSP00000006027</t>
  </si>
  <si>
    <t>Reep5</t>
  </si>
  <si>
    <t>Reep5|MGI Symbol|receptor accessory protein 5 [Source:MGI Symbol;Acc:MGI:1270152]|ENSMUSG00000005873|ENSMUST00000006027</t>
  </si>
  <si>
    <t>ENSMUSP00000045365;ENSMUSP00000032500;ENSMUSP00000082505</t>
  </si>
  <si>
    <t>Prmt1</t>
  </si>
  <si>
    <t>Prmt1|MGI Symbol|protein arginine N-methyltransferase 1 [Source:MGI Symbol;Acc:MGI:107846]|ENSMUSG00000052429|ENSMUST00000045325</t>
  </si>
  <si>
    <t>ENSMUSP00000041652;ENSMUSP00000079127</t>
  </si>
  <si>
    <t>Rpl21</t>
  </si>
  <si>
    <t>Rpl21|MGI Symbol|ribosomal protein L21 [Source:MGI Symbol;Acc:MGI:1278340]|ENSMUSG00000041453|ENSMUST00000035983</t>
  </si>
  <si>
    <t>ENSMUSP00000021297;ENSMUSP00000102774</t>
  </si>
  <si>
    <t>Lsm12</t>
  </si>
  <si>
    <t>Lsm12|MGI Symbol|LSM12 homolog (S. cerevisiae) [Source:MGI Symbol;Acc:MGI:1919592]|ENSMUSG00000020922|ENSMUST00000021297</t>
  </si>
  <si>
    <t>ENSMUSP00000033770;ENSMUSP00000118842</t>
  </si>
  <si>
    <t>Mecp2</t>
  </si>
  <si>
    <t>Mecp2|MGI Symbol|methyl CpG binding protein 2 [Source:MGI Symbol;Acc:MGI:99918]|ENSMUSG00000031393|ENSMUST00000033770</t>
  </si>
  <si>
    <t>ENSMUSP00000033135;ENSMUSP00000093424;ENSMUSP00000101835;ENSMUSP00000116921</t>
  </si>
  <si>
    <t>Tial1</t>
  </si>
  <si>
    <t>Tial1|MGI Symbol|Tia1 cytotoxic granule-associated RNA binding protein-like 1 [Source:MGI Symbol;Acc:MGI:107913]|ENSMUSG00000030846|ENSMUST00000033135</t>
  </si>
  <si>
    <t>ENSMUSP00000075987</t>
  </si>
  <si>
    <t>Slc25a3</t>
  </si>
  <si>
    <t>Slc25a3|MGI Symbol|solute carrier family 25 (mitochondrial carrier, phosphate carrier), member 3 [Source:MGI Symbol;Acc:MGI:1353498]|ENSMUSG00000061904|ENSMUST00000076694</t>
  </si>
  <si>
    <t>ENSMUSP00000077693</t>
  </si>
  <si>
    <t>Cryba1</t>
  </si>
  <si>
    <t>Cryba1|MGI Symbol|crystallin, beta A1 [Source:MGI Symbol;Acc:MGI:88518]|ENSMUSG00000000724|ENSMUST00000078623</t>
  </si>
  <si>
    <t>ENSMUSP00000078429;ENSMUSP00000140321;ENSMUSP00000140970</t>
  </si>
  <si>
    <t>Tuba4a</t>
  </si>
  <si>
    <t>Tuba4a|MGI Symbol|tubulin, alpha 4A [Source:MGI Symbol;Acc:MGI:1095410]|ENSMUSG00000026202|ENSMUST00000079464</t>
  </si>
  <si>
    <t>ENSMUSP00000032373;ENSMUSP00000116014</t>
  </si>
  <si>
    <t>Ldhb</t>
  </si>
  <si>
    <t>Ldhb|MGI Symbol|lactate dehydrogenase B [Source:MGI Symbol;Acc:MGI:96763]|ENSMUSG00000030246|ENSMUST00000032373</t>
  </si>
  <si>
    <t>ENSMUSP00000020490</t>
  </si>
  <si>
    <t>Wdr82</t>
  </si>
  <si>
    <t>Wdr82|MGI Symbol|WD repeat domain containing 82 [Source:MGI Symbol;Acc:MGI:1924555]|ENSMUSG00000020257|ENSMUST00000020490</t>
  </si>
  <si>
    <t>ENSMUSP00000061167</t>
  </si>
  <si>
    <t>Rps19bp1</t>
  </si>
  <si>
    <t>Rps19bp1|MGI Symbol|ribosomal protein S19 binding protein 1 [Source:MGI Symbol;Acc:MGI:1913788]|ENSMUSG00000051518|ENSMUST00000052499</t>
  </si>
  <si>
    <t>ENSMUSP00000039269;ENSMUSP00000088990;ENSMUSP00000134837;ENSMUSP00000135109;ENSMUSP00000135305;ENSMUSP00000135342;ENSMUSP00000135407;ENSMUSP00000135623;ENSMUSP00000135833;ENSMUSP00000135867</t>
  </si>
  <si>
    <t>Hnrnpk</t>
  </si>
  <si>
    <t>Hnrnpk|MGI Symbol|heterogeneous nuclear ribonucleoprotein K [Source:MGI Symbol;Acc:MGI:99894]|ENSMUSG00000021546|ENSMUST00000043269</t>
  </si>
  <si>
    <t>ENSMUSP00000028050;ENSMUSP00000121228;ENSMUSP00000141207</t>
  </si>
  <si>
    <t>Stam</t>
  </si>
  <si>
    <t>Stam|MGI Symbol|signal transducing adaptor molecule (SH3 domain and ITAM motif) 1 [Source:MGI Symbol;Acc:MGI:1329014]|ENSMUSG00000026718|ENSMUST00000028050</t>
  </si>
  <si>
    <t>ENSMUSP00000029955;ENSMUSP00000129559</t>
  </si>
  <si>
    <t>1700009N14Rik</t>
  </si>
  <si>
    <t>1700009N14Rik|MGI Symbol|RIKEN cDNA 1700009N14 gene [Source:MGI Symbol;Acc:MGI:1922721]|ENSMUSG00000028287|ENSMUST00000029955</t>
  </si>
  <si>
    <t>ENSMUSP00000054863;ENSMUSP00000076294</t>
  </si>
  <si>
    <t>Pcbp1</t>
  </si>
  <si>
    <t>Pcbp1|MGI Symbol|poly(rC) binding protein 1 [Source:MGI Symbol;Acc:MGI:1345635]|ENSMUSG00000051695|ENSMUST00000053015</t>
  </si>
  <si>
    <t>ENSMUSP00000041831</t>
  </si>
  <si>
    <t>Rbm17</t>
  </si>
  <si>
    <t>Rbm17|MGI Symbol|RNA binding motif protein 17 [Source:MGI Symbol;Acc:MGI:1924188]|ENSMUSG00000037197|ENSMUST00000040314</t>
  </si>
  <si>
    <t>ENSMUSP00000004072</t>
  </si>
  <si>
    <t>Rpl8</t>
  </si>
  <si>
    <t>Rpl8|MGI Symbol|ribosomal protein L8 [Source:MGI Symbol;Acc:MGI:1350927]|ENSMUSG00000003970|ENSMUST00000004072</t>
  </si>
  <si>
    <t>ENSMUSP00000088365;ENSMUSP00000107879;ENSMUSP00000115666;ENSMUSP00000119773</t>
  </si>
  <si>
    <t>Ssb</t>
  </si>
  <si>
    <t>Ssb|MGI Symbol|Sjogren syndrome antigen B [Source:MGI Symbol;Acc:MGI:98423]|ENSMUSG00000068882|ENSMUST00000090852</t>
  </si>
  <si>
    <t>ENSMUSP00000109915;ENSMUSP00000120953</t>
  </si>
  <si>
    <t>Rcn2</t>
  </si>
  <si>
    <t>Rcn2|MGI Symbol|reticulocalbin 2 [Source:MGI Symbol;Acc:MGI:1349765]|ENSMUSG00000032320|ENSMUST00000114276</t>
  </si>
  <si>
    <t>ENSMUSP00000026743;ENSMUSP00000030882;ENSMUSP00000141435</t>
  </si>
  <si>
    <t>Uqcrc1</t>
  </si>
  <si>
    <t>Uqcrc1|MGI Symbol|ubiquinol-cytochrome c reductase core protein 1 [Source:MGI Symbol;Acc:MGI:107876]|ENSMUSG00000025651|ENSMUST00000026743</t>
  </si>
  <si>
    <t>ENSMUSP00000103481;ENSMUSP00000094036;ENSMUSP00000103477</t>
  </si>
  <si>
    <t>Clta</t>
  </si>
  <si>
    <t>Clta|MGI Symbol|clathrin, light polypeptide (Lca) [Source:MGI Symbol;Acc:MGI:894297]|ENSMUSG00000028478|ENSMUST00000107849</t>
  </si>
  <si>
    <t>ENSMUSP00000051708</t>
  </si>
  <si>
    <t>Cystm1</t>
  </si>
  <si>
    <t>Cystm1|MGI Symbol|cysteine-rich transmembrane module containing 1 [Source:MGI Symbol;Acc:MGI:1913310]|ENSMUSG00000046727|ENSMUST00000050584</t>
  </si>
  <si>
    <t>ENSMUSP00000127566</t>
  </si>
  <si>
    <t>Guk1</t>
  </si>
  <si>
    <t>Guk1|MGI Symbol|guanylate kinase 1 [Source:MGI Symbol;Acc:MGI:95871]|ENSMUSG00000020444|ENSMUST00000170202</t>
  </si>
  <si>
    <t>ENSMUSP00000023851</t>
  </si>
  <si>
    <t>Ndufa5</t>
  </si>
  <si>
    <t>Ndufa5|MGI Symbol|NADH dehydrogenase (ubiquinone) 1 alpha subcomplex, 5 [Source:MGI Symbol;Acc:MGI:1915452]|ENSMUSG00000023089|ENSMUST00000023851</t>
  </si>
  <si>
    <t>ENSMUSP00000007216</t>
  </si>
  <si>
    <t>Ap2m1</t>
  </si>
  <si>
    <t>Ap2m1|MGI Symbol|adaptor-related protein complex 2, mu 1 subunit [Source:MGI Symbol;Acc:MGI:1298405]|ENSMUSG00000022841|ENSMUST00000007216</t>
  </si>
  <si>
    <t>ENSMUSP00000065770;ENSMUSP00000028279</t>
  </si>
  <si>
    <t>Ilf3</t>
  </si>
  <si>
    <t>Ilf3|MGI Symbol|interleukin enhancer binding factor 3 [Source:MGI Symbol;Acc:MGI:1339973]|ENSMUSG00000032178|ENSMUST00000067646</t>
  </si>
  <si>
    <t>ENSMUSP00000001566;ENSMUSP00000016399;ENSMUSP00000134598</t>
  </si>
  <si>
    <t>Tubb5</t>
  </si>
  <si>
    <t>Tubb5|MGI Symbol|tubulin, beta 5 class I [Source:MGI Symbol;Acc:MGI:107812]|ENSMUSG00000001525|ENSMUST00000001566</t>
  </si>
  <si>
    <t>ENSMUSP00000091840</t>
  </si>
  <si>
    <t>Nhp2l1</t>
  </si>
  <si>
    <t>Nhp2l1|MGI Symbol|NHP2 non-histone chromosome protein 2-like 1 (S. cerevisiae) [Source:MGI Symbol;Acc:MGI:893586]|ENSMUSG00000063480|ENSMUST00000080622</t>
  </si>
  <si>
    <t>ENSMUSP00000023799</t>
  </si>
  <si>
    <t>Krt79</t>
  </si>
  <si>
    <t>Krt79|MGI Symbol|keratin 79 [Source:MGI Symbol;Acc:MGI:2385030]|ENSMUSG00000061397|ENSMUST00000023799</t>
  </si>
  <si>
    <t>ENSMUSP00000001834</t>
  </si>
  <si>
    <t>Rtcb</t>
  </si>
  <si>
    <t>Rtcb|MGI Symbol|RNA 2',3'-cyclic phosphate and 5'-OH ligase [Source:MGI Symbol;Acc:MGI:106379]|ENSMUSG00000001783|ENSMUST00000001834</t>
  </si>
  <si>
    <t>ENSMUSP00000136957</t>
  </si>
  <si>
    <t>Purb</t>
  </si>
  <si>
    <t>Purb|MGI Symbol|purine rich element binding protein B [Source:MGI Symbol;Acc:MGI:1338779]|ENSMUSG00000094483|ENSMUST00000179343</t>
  </si>
  <si>
    <t>ENSMUSP00000028916</t>
  </si>
  <si>
    <t>Sec23b</t>
  </si>
  <si>
    <t>Sec23b|MGI Symbol|SEC23B (S. cerevisiae) [Source:MGI Symbol;Acc:MGI:1350925]|ENSMUSG00000027429|ENSMUST00000028916</t>
  </si>
  <si>
    <t>ENSMUSP00000143146;ENSMUSP00000015100;ENSMUSP00000083474</t>
  </si>
  <si>
    <t>Ppp1cc</t>
  </si>
  <si>
    <t>Ppp1cc|MGI Symbol|protein phosphatase 1, catalytic subunit, gamma isoform [Source:MGI Symbol;Acc:MGI:104872]|ENSMUSG00000004455|ENSMUST00000197730</t>
  </si>
  <si>
    <t>ENSMUSP00000054545</t>
  </si>
  <si>
    <t>Rlbp1</t>
  </si>
  <si>
    <t>Rlbp1|MGI Symbol|retinaldehyde binding protein 1 [Source:MGI Symbol;Acc:MGI:97930]|ENSMUSG00000039194|ENSMUST00000053718</t>
  </si>
  <si>
    <t>ENSMUSP00000021559</t>
  </si>
  <si>
    <t>Erh</t>
  </si>
  <si>
    <t>Erh|MGI Symbol|enhancer of rudimentary homolog (Drosophila) [Source:MGI Symbol;Acc:MGI:108089]|ENSMUSG00000021131|ENSMUST00000021559</t>
  </si>
  <si>
    <t>ENSMUSP00000051968</t>
  </si>
  <si>
    <t>Polr2k</t>
  </si>
  <si>
    <t>Polr2k|MGI Symbol|polymerase (RNA) II (DNA directed) polypeptide K [Source:MGI Symbol;Acc:MGI:102725]|ENSMUSG00000045996|ENSMUST00000057177</t>
  </si>
  <si>
    <t>ENSMUSP00000009039</t>
  </si>
  <si>
    <t>Rpl30</t>
  </si>
  <si>
    <t>Rpl30|MGI Symbol|ribosomal protein L30 [Source:MGI Symbol;Acc:MGI:98037]|ENSMUSG00000058600|ENSMUST00000009039</t>
  </si>
  <si>
    <t>ENSMUSP00000009774;ENSMUSP00000020608</t>
  </si>
  <si>
    <t>Ppp2cb</t>
  </si>
  <si>
    <t>Ppp2cb|MGI Symbol|protein phosphatase 2 (formerly 2A), catalytic subunit, beta isoform [Source:MGI Symbol;Acc:MGI:1321161]|ENSMUSG00000009630|ENSMUST00000009774</t>
  </si>
  <si>
    <t>ENSMUSP00000022706</t>
  </si>
  <si>
    <t>Sucla2</t>
  </si>
  <si>
    <t>Sucla2|MGI Symbol|succinate-Coenzyme A ligase, ADP-forming, beta subunit [Source:MGI Symbol;Acc:MGI:1306775]|ENSMUSG00000022110|ENSMUST00000022706</t>
  </si>
  <si>
    <t>ENSMUSP00000035898</t>
  </si>
  <si>
    <t>Scamp5</t>
  </si>
  <si>
    <t>Scamp5|MGI Symbol|secretory carrier membrane protein 5 [Source:MGI Symbol;Acc:MGI:1928948]|ENSMUSG00000040722|ENSMUST00000046587</t>
  </si>
  <si>
    <t>ENSMUSP00000023039;ENSMUSP00000129966</t>
  </si>
  <si>
    <t>St13</t>
  </si>
  <si>
    <t>St13|MGI Symbol|suppression of tumorigenicity 13 [Source:MGI Symbol;Acc:MGI:1917606]|ENSMUSG00000022403|ENSMUST00000023039</t>
  </si>
  <si>
    <t>ENSMUSP00000061474;ENSMUSP00000105980;ENSMUSP00000119065;ENSMUSP00000141349</t>
  </si>
  <si>
    <t>Srsf4</t>
  </si>
  <si>
    <t>Srsf4|MGI Symbol|serine/arginine-rich splicing factor 4 [Source:MGI Symbol;Acc:MGI:1890577]|ENSMUSG00000028911|ENSMUST00000053819</t>
  </si>
  <si>
    <t>ENSMUSP00000052146</t>
  </si>
  <si>
    <t>Lancl2</t>
  </si>
  <si>
    <t>Lancl2|MGI Symbol|LanC (bacterial lantibiotic synthetase component C)-like 2 [Source:MGI Symbol;Acc:MGI:1919085]|ENSMUSG00000062190|ENSMUST00000050077</t>
  </si>
  <si>
    <t>ENSMUSP00000008826;ENSMUSP00000100795</t>
  </si>
  <si>
    <t>Rpl10</t>
  </si>
  <si>
    <t>Rpl10|MGI Symbol|ribosomal protein L10 [Source:MGI Symbol;Acc:MGI:105943]|ENSMUSG00000008682|ENSMUST00000008826</t>
  </si>
  <si>
    <t>ENSMUSP00000131631;ENSMUSP00000140669;ENSMUSP00000140843</t>
  </si>
  <si>
    <t>Pdc</t>
  </si>
  <si>
    <t>Pdc|MGI Symbol|phosducin [Source:MGI Symbol;Acc:MGI:98090]|ENSMUSG00000006007|ENSMUST00000165062</t>
  </si>
  <si>
    <t>ENSMUSP00000066181;ENSMUSP00000109788;ENSMUSP00000128367;ENSMUSP00000128834</t>
  </si>
  <si>
    <t>Immt</t>
  </si>
  <si>
    <t>Immt|MGI Symbol|inner membrane protein, mitochondrial [Source:MGI Symbol;Acc:MGI:1923864]|ENSMUSG00000052337|ENSMUST00000064062</t>
  </si>
  <si>
    <t>ENSMUSP00000031058</t>
  </si>
  <si>
    <t>Mapre3</t>
  </si>
  <si>
    <t>Mapre3|MGI Symbol|microtubule-associated protein, RP/EB family, member 3 [Source:MGI Symbol;Acc:MGI:2140967]|ENSMUSG00000029166|ENSMUST00000031058</t>
  </si>
  <si>
    <t>ENSMUSP00000031779;ENSMUSP00000087967;ENSMUSP00000133390;ENSMUSP00000133436;ENSMUSP00000133609;ENSMUSP00000133615;ENSMUSP00000133945;ENSMUSP00000134095</t>
  </si>
  <si>
    <t>Calu</t>
  </si>
  <si>
    <t>Calu|MGI Symbol|calumenin [Source:MGI Symbol;Acc:MGI:1097158]|ENSMUSG00000029767|ENSMUST00000031779</t>
  </si>
  <si>
    <t>ENSMUSP00000024639</t>
  </si>
  <si>
    <t>Map2</t>
  </si>
  <si>
    <t>Map2|MGI Symbol|microtubule-associated protein 2 [Source:MGI Symbol;Acc:MGI:97175]|ENSMUSG00000015222|ENSMUST00000024639</t>
  </si>
  <si>
    <t>ENSMUSP00000001204</t>
  </si>
  <si>
    <t>Calm1</t>
  </si>
  <si>
    <t>Calm1|MGI Symbol|calmodulin 1 [Source:MGI Symbol;Acc:MGI:88251]|ENSMUSG00000001175|ENSMUST00000001204</t>
  </si>
  <si>
    <t>ENSMUSP00000086165</t>
  </si>
  <si>
    <t>Sri</t>
  </si>
  <si>
    <t>Sri|MGI Symbol|sorcin [Source:MGI Symbol;Acc:MGI:98419]|ENSMUSG00000003161|ENSMUST00000088786</t>
  </si>
  <si>
    <t>ENSMUSP00000093587</t>
  </si>
  <si>
    <t>Syne1</t>
  </si>
  <si>
    <t>Syne1|MGI Symbol|spectrin repeat containing, nuclear envelope 1 [Source:MGI Symbol;Acc:MGI:1927152]|ENSMUSG00000096054|ENSMUST00000095899</t>
  </si>
  <si>
    <t>ENSMUSP00000070993;ENSMUSP00000050374;ENSMUSP00000105988;ENSMUSP00000117877;ENSMUSP00000123504</t>
  </si>
  <si>
    <t>Ywhae</t>
  </si>
  <si>
    <t>Ywhae|MGI Symbol|tyrosine 3-monooxygenase/tryptophan 5-monooxygenase activation protein, epsilon polypeptide [Source:MGI Symbol;Acc:MGI:894689]|ENSMUSG00000020849|ENSMUST00000067664</t>
  </si>
  <si>
    <t>ENSMUSP00000015877;ENSMUSP00000102381</t>
  </si>
  <si>
    <t>Capza2</t>
  </si>
  <si>
    <t>Capza2|MGI Symbol|capping protein (actin filament) muscle Z-line, alpha 2 [Source:MGI Symbol;Acc:MGI:106222]|ENSMUSG00000015733|ENSMUST00000015877</t>
  </si>
  <si>
    <t>ENSMUSP00000007961;ENSMUSP00000012612</t>
  </si>
  <si>
    <t>Zmiz1</t>
  </si>
  <si>
    <t>Zmiz1|MGI Symbol|zinc finger, MIZ-type containing 1 [Source:MGI Symbol;Acc:MGI:3040693]|ENSMUSG00000007817|ENSMUST00000007961</t>
  </si>
  <si>
    <t>ENSMUSP00000029773;ENSMUSP00000143122;ENSMUSP00000143186</t>
  </si>
  <si>
    <t>Cnn3</t>
  </si>
  <si>
    <t>Cnn3|MGI Symbol|calponin 3, acidic [Source:MGI Symbol;Acc:MGI:1919244]|ENSMUSG00000053931|ENSMUST00000029773</t>
  </si>
  <si>
    <t>ENSMUSP00000005256</t>
  </si>
  <si>
    <t>Ndrg1</t>
  </si>
  <si>
    <t>Ndrg1|MGI Symbol|N-myc downstream regulated gene 1 [Source:MGI Symbol;Acc:MGI:1341799]|ENSMUSG00000005125|ENSMUST00000005256</t>
  </si>
  <si>
    <t>ENSMUSP00000020673;ENSMUSP00000116919</t>
  </si>
  <si>
    <t>Vdac1</t>
  </si>
  <si>
    <t>Vdac1|MGI Symbol|voltage-dependent anion channel 1 [Source:MGI Symbol;Acc:MGI:106919]|ENSMUSG00000020402|ENSMUST00000020673</t>
  </si>
  <si>
    <t>ENSMUSP00000067641</t>
  </si>
  <si>
    <t>Sorbs2</t>
  </si>
  <si>
    <t>Sorbs2|MGI Symbol|sorbin and SH3 domain containing 2 [Source:MGI Symbol;Acc:MGI:1924574]|ENSMUSG00000031626|ENSMUST00000067107</t>
  </si>
  <si>
    <t>ENSMUSP00000022766</t>
  </si>
  <si>
    <t>Tox4</t>
  </si>
  <si>
    <t>Tox4|MGI Symbol|TOX high mobility group box family member 4 [Source:MGI Symbol;Acc:MGI:1915389]|ENSMUSG00000016831|ENSMUST00000022766</t>
  </si>
  <si>
    <t>ENSMUSP00000076801;ENSMUSP00000021018;ENSMUSP00000112721;ENSMUSP00000133820</t>
  </si>
  <si>
    <t>Fus</t>
  </si>
  <si>
    <t>Fus|MGI Symbol|fused in sarcoma [Source:MGI Symbol;Acc:MGI:1353633]|ENSMUSG00000030795|ENSMUST00000077609</t>
  </si>
  <si>
    <t>ENSMUSP00000078336;ENSMUSP00000096897</t>
  </si>
  <si>
    <t>Ablim1</t>
  </si>
  <si>
    <t>Ablim1|MGI Symbol|actin-binding LIM protein 1 [Source:MGI Symbol;Acc:MGI:1194500]|ENSMUSG00000025085|ENSMUST00000079360</t>
  </si>
  <si>
    <t>ENSMUSP00000031411</t>
  </si>
  <si>
    <t>Aldh2</t>
  </si>
  <si>
    <t>Aldh2|MGI Symbol|aldehyde dehydrogenase 2, mitochondrial [Source:MGI Symbol;Acc:MGI:99600]|ENSMUSG00000029455|ENSMUST00000031411</t>
  </si>
  <si>
    <t>ENSMUSP00000077289</t>
  </si>
  <si>
    <t>Impdh1|MGI Symbol|inosine 5'-phosphate dehydrogenase 1 [Source:MGI Symbol;Acc:MGI:96567]|ENSMUSG00000003500|ENSMUST00000078155</t>
  </si>
  <si>
    <t>ENSMUSP00000020504</t>
  </si>
  <si>
    <t>Hint1</t>
  </si>
  <si>
    <t>Hint1|MGI Symbol|histidine triad nucleotide binding protein 1 [Source:MGI Symbol;Acc:MGI:1321133]|ENSMUSG00000020267|ENSMUST00000020504</t>
  </si>
  <si>
    <t>ENSMUSP00000020397</t>
  </si>
  <si>
    <t>Snrpd3</t>
  </si>
  <si>
    <t>Snrpd3|MGI Symbol|small nuclear ribonucleoprotein D3 [Source:MGI Symbol;Acc:MGI:1914582]|ENSMUSG00000020180|ENSMUST00000020397</t>
  </si>
  <si>
    <t>ENSMUSP00000022954</t>
  </si>
  <si>
    <t>Khdrbs3</t>
  </si>
  <si>
    <t>Khdrbs3|MGI Symbol|KH domain containing, RNA binding, signal transduction associated 3 [Source:MGI Symbol;Acc:MGI:1313312]|ENSMUSG00000022332|ENSMUST00000022954</t>
  </si>
  <si>
    <t>ENSMUSP00000084864;ENSMUSP00000110027;ENSMUSP00000123580</t>
  </si>
  <si>
    <t>Hnrnpm</t>
  </si>
  <si>
    <t>Hnrnpm|MGI Symbol|heterogeneous nuclear ribonucleoprotein M [Source:MGI Symbol;Acc:MGI:1926465]|ENSMUSG00000059208|ENSMUST00000087582</t>
  </si>
  <si>
    <t>ENSMUSP00000004094;ENSMUSP00000059039;ENSMUSP00000115548</t>
  </si>
  <si>
    <t>Ssbp2</t>
  </si>
  <si>
    <t>Ssbp2|MGI Symbol|single-stranded DNA binding protein 2 [Source:MGI Symbol;Acc:MGI:1914220]|ENSMUSG00000003992|ENSMUST00000004094</t>
  </si>
  <si>
    <t>ENSMUSP00000045048;ENSMUSP00000136162;ENSMUSP00000137091</t>
  </si>
  <si>
    <t>Hnrnpf</t>
  </si>
  <si>
    <t>Hnrnpf|MGI Symbol|heterogeneous nuclear ribonucleoprotein F [Source:MGI Symbol;Acc:MGI:2138741]|ENSMUSG00000042079|ENSMUST00000035493</t>
  </si>
  <si>
    <t>ENSMUSP00000036386;ENSMUSP00000014545;ENSMUSP00000097661</t>
  </si>
  <si>
    <t>Ldha</t>
  </si>
  <si>
    <t>Ldha|MGI Symbol|lactate dehydrogenase A [Source:MGI Symbol;Acc:MGI:96759]|ENSMUSG00000063229|ENSMUST00000048209</t>
  </si>
  <si>
    <t>ENSMUSP00000083211</t>
  </si>
  <si>
    <t>Gbas</t>
  </si>
  <si>
    <t>Gbas|MGI Symbol|glioblastoma amplified sequence [Source:MGI Symbol;Acc:MGI:1278343]|ENSMUSG00000029432|ENSMUST00000086046</t>
  </si>
  <si>
    <t>ENSMUSP00000038113;ENSMUSP00000135135;ENSMUSP00000140529;ENSMUSP00000140859;ENSMUSP00000140989;ENSMUSP00000141010</t>
  </si>
  <si>
    <t>Tardbp</t>
  </si>
  <si>
    <t>Tardbp|MGI Symbol|TAR DNA binding protein [Source:MGI Symbol;Acc:MGI:2387629]|ENSMUSG00000041459|ENSMUST00000045180</t>
  </si>
  <si>
    <t>ENSMUSP00000024773</t>
  </si>
  <si>
    <t>Prph2</t>
  </si>
  <si>
    <t>Prph2|MGI Symbol|peripherin 2 [Source:MGI Symbol;Acc:MGI:102791]|ENSMUSG00000023978|ENSMUST00000024773</t>
  </si>
  <si>
    <t>ENSMUSP00000034834;ENSMUSP00000035417</t>
  </si>
  <si>
    <t>Pkm</t>
  </si>
  <si>
    <t>Pkm|MGI Symbol|pyruvate kinase, muscle [Source:MGI Symbol;Acc:MGI:97591]|ENSMUSG00000032294|ENSMUST00000034834</t>
  </si>
  <si>
    <t>ENSMUSP00000022355</t>
  </si>
  <si>
    <t>Ppp3cb</t>
  </si>
  <si>
    <t>Ppp3cb|MGI Symbol|protein phosphatase 3, catalytic subunit, beta isoform [Source:MGI Symbol;Acc:MGI:107163]|ENSMUSG00000021816|ENSMUST00000022355</t>
  </si>
  <si>
    <t>ENSMUSP00000032998;ENSMUSP00000102713</t>
  </si>
  <si>
    <t>Rps3</t>
  </si>
  <si>
    <t>Rps3|MGI Symbol|ribosomal protein S3 [Source:MGI Symbol;Acc:MGI:1350917]|ENSMUSG00000030744|ENSMUST00000032998</t>
  </si>
  <si>
    <t>ENSMUSP00000035105</t>
  </si>
  <si>
    <t>Rpsa</t>
  </si>
  <si>
    <t>Rpsa|MGI Symbol|ribosomal protein SA [Source:MGI Symbol;Acc:MGI:105381]|ENSMUSG00000032518|ENSMUST00000035105</t>
  </si>
  <si>
    <t>ENSMUSP00000021062;ENSMUSP00000116859;ENSMUSP00000121733;ENSMUSP00000138237</t>
  </si>
  <si>
    <t>Ddx5</t>
  </si>
  <si>
    <t>Ddx5|MGI Symbol|DEAD (Asp-Glu-Ala-Asp) box polypeptide 5 [Source:MGI Symbol;Acc:MGI:105037]|ENSMUSG00000020719|ENSMUST00000021062</t>
  </si>
  <si>
    <t>ENSMUSP00000029013</t>
  </si>
  <si>
    <t>Rae1</t>
  </si>
  <si>
    <t>Rae1|MGI Symbol|RAE1 RNA export 1 homolog (S. pombe) [Source:MGI Symbol;Acc:MGI:1913929]|ENSMUSG00000027509|ENSMUST00000029013</t>
  </si>
  <si>
    <t>ENSMUSP00000110546;ENSMUSP00000026887;ENSMUSP00000117182</t>
  </si>
  <si>
    <t>Atp5c1</t>
  </si>
  <si>
    <t>Atp5c1|MGI Symbol|ATP synthase, H+ transporting, mitochondrial F1 complex, gamma polypeptide 1 [Source:MGI Symbol;Acc:MGI:1261437]|ENSMUSG00000025781|ENSMUST00000114896</t>
  </si>
  <si>
    <t>ENSMUSP00000033683;ENSMUSP00000071658</t>
  </si>
  <si>
    <t>Rps4x</t>
  </si>
  <si>
    <t>Rps4x|MGI Symbol|ribosomal protein S4, X-linked [Source:MGI Symbol;Acc:MGI:98158]|ENSMUSG00000031320|ENSMUST00000033683</t>
  </si>
  <si>
    <t>ENSMUSP00000046185</t>
  </si>
  <si>
    <t>Mbp</t>
  </si>
  <si>
    <t>Mbp|MGI Symbol|myelin basic protein [Source:MGI Symbol;Acc:MGI:96925]|ENSMUSG00000041607|ENSMUST00000047865</t>
  </si>
  <si>
    <t>ENSMUSP00000128421</t>
  </si>
  <si>
    <t>Ddx6</t>
  </si>
  <si>
    <t>Ddx6|MGI Symbol|DEAD (Asp-Glu-Ala-Asp) box polypeptide 6 [Source:MGI Symbol;Acc:MGI:104976]|ENSMUSG00000032097|ENSMUST00000170489</t>
  </si>
  <si>
    <t>ENSMUSP00000101004;ENSMUSP00000052642;ENSMUSP00000121214</t>
  </si>
  <si>
    <t>Cirbp</t>
  </si>
  <si>
    <t>Cirbp|MGI Symbol|cold inducible RNA binding protein [Source:MGI Symbol;Acc:MGI:893588]|ENSMUSG00000045193|ENSMUST00000105365</t>
  </si>
  <si>
    <t>ENSMUSP00000125761;ENSMUSP00000139437;ENSMUSP00000139525;ENSMUSP00000140047;ENSMUSP00000140128;ENSMUSP00000141027;ENSMUSP00000141189</t>
  </si>
  <si>
    <t>Matr3</t>
  </si>
  <si>
    <t>Matr3|MGI Symbol|matrin 3 [Source:MGI Symbol;Acc:MGI:1298379]|ENSMUSG00000037236|ENSMUST00000166793</t>
  </si>
  <si>
    <t>ENSMUSP00000074238</t>
  </si>
  <si>
    <t>Hnrnpab</t>
  </si>
  <si>
    <t>Hnrnpab|MGI Symbol|heterogeneous nuclear ribonucleoprotein A/B [Source:MGI Symbol;Acc:MGI:1330294]|ENSMUSG00000020358|ENSMUST00000074669</t>
  </si>
  <si>
    <t>ENSMUSP00000038256;ENSMUSP00000129745</t>
  </si>
  <si>
    <t>Rbm4b</t>
  </si>
  <si>
    <t>Rbm4b|MGI Symbol|RNA binding motif protein 4B [Source:MGI Symbol;Acc:MGI:1913954]|ENSMUSG00000033760|ENSMUST00000036744</t>
  </si>
  <si>
    <t>ENSMUSP00000007959</t>
  </si>
  <si>
    <t>Rhoa</t>
  </si>
  <si>
    <t>Rhoa|MGI Symbol|ras homolog gene family, member A [Source:MGI Symbol;Acc:MGI:1096342]|ENSMUSG00000007815|ENSMUST00000007959</t>
  </si>
  <si>
    <t>ENSMUSP00000090059</t>
  </si>
  <si>
    <t>Srsf2</t>
  </si>
  <si>
    <t>Srsf2|MGI Symbol|serine/arginine-rich splicing factor 2 [Source:MGI Symbol;Acc:MGI:98284]|ENSMUSG00000034120|ENSMUST00000092404</t>
  </si>
  <si>
    <t>ENSMUSP00000093961</t>
  </si>
  <si>
    <t>Rom1</t>
  </si>
  <si>
    <t>Rom1|MGI Symbol|rod outer segment membrane protein 1 [Source:MGI Symbol;Acc:MGI:97998]|ENSMUSG00000071648|ENSMUST00000096242</t>
  </si>
  <si>
    <t>ENSMUSP00000031637</t>
  </si>
  <si>
    <t>Ndufa4</t>
  </si>
  <si>
    <t>Ndufa4|MGI Symbol|NADH dehydrogenase (ubiquinone) 1 alpha subcomplex, 4 [Source:MGI Symbol;Acc:MGI:107686]|ENSMUSG00000029632|ENSMUST00000031637</t>
  </si>
  <si>
    <t>ENSMUSP00000076948;ENSMUSP00000136729</t>
  </si>
  <si>
    <t>Sag</t>
  </si>
  <si>
    <t>Sag|MGI Symbol|S-antigen, retina and pineal gland (arrestin) [Source:MGI Symbol;Acc:MGI:98227]|ENSMUSG00000056055|ENSMUST00000077772</t>
  </si>
  <si>
    <t>ENSMUSP00000035086</t>
  </si>
  <si>
    <t>Pdcd6ip</t>
  </si>
  <si>
    <t>Pdcd6ip|MGI Symbol|programmed cell death 6 interacting protein [Source:MGI Symbol;Acc:MGI:1333753]|ENSMUSG00000032504|ENSMUST00000035086</t>
  </si>
  <si>
    <t>ENSMUSP00000049025</t>
  </si>
  <si>
    <t>Srsf3</t>
  </si>
  <si>
    <t>Srsf3|MGI Symbol|serine/arginine-rich splicing factor 3 [Source:MGI Symbol;Acc:MGI:98285]|ENSMUSG00000071172|ENSMUST00000037776</t>
  </si>
  <si>
    <t>ENSMUSP00000028892</t>
  </si>
  <si>
    <t>Idh3b</t>
  </si>
  <si>
    <t>Idh3b|MGI Symbol|isocitrate dehydrogenase 3 (NAD+) beta [Source:MGI Symbol;Acc:MGI:2158650]|ENSMUSG00000027406|ENSMUST00000028892</t>
  </si>
  <si>
    <t>ENSMUSP00000043123;ENSMUSP00000142344;ENSMUSP00000142351;ENSMUSP00000142435;ENSMUSP00000143442</t>
  </si>
  <si>
    <t>Srrt</t>
  </si>
  <si>
    <t>Srrt|MGI Symbol|serrate RNA effector molecule homolog (Arabidopsis) [Source:MGI Symbol;Acc:MGI:1933527]|ENSMUSG00000037364|ENSMUST00000040873</t>
  </si>
  <si>
    <t>ENSMUSP00000105094</t>
  </si>
  <si>
    <t>Top1</t>
  </si>
  <si>
    <t>Top1|MGI Symbol|topoisomerase (DNA) I [Source:MGI Symbol;Acc:MGI:98788]|ENSMUSG00000070544|ENSMUST00000109468</t>
  </si>
  <si>
    <t>ENSMUSP00000000756;ENSMUSP00000078877;ENSMUSP00000086890</t>
  </si>
  <si>
    <t>Rpl13</t>
  </si>
  <si>
    <t>Rpl13|MGI Symbol|ribosomal protein L13 [Source:MGI Symbol;Acc:MGI:105922]|ENSMUSG00000000740|ENSMUST00000000756</t>
  </si>
  <si>
    <t>ENSMUSP00000078589;ENSMUSP00000117225</t>
  </si>
  <si>
    <t>Ybx1</t>
  </si>
  <si>
    <t>Ybx1|MGI Symbol|Y box protein 1 [Source:MGI Symbol;Acc:MGI:99146]|ENSMUSG00000028639|ENSMUST00000079644</t>
  </si>
  <si>
    <t>ENSMUSP00000006128</t>
  </si>
  <si>
    <t>Rcn1</t>
  </si>
  <si>
    <t>Rcn1|MGI Symbol|reticulocalbin 1 [Source:MGI Symbol;Acc:MGI:104559]|ENSMUSG00000005973|ENSMUST00000006128</t>
  </si>
  <si>
    <t>ENSMUSP00000059000</t>
  </si>
  <si>
    <t>Synrg</t>
  </si>
  <si>
    <t>Synrg|MGI Symbol|synergin, gamma [Source:MGI Symbol;Acc:MGI:1354742]|ENSMUSG00000034940|ENSMUST00000049714</t>
  </si>
  <si>
    <t>ENSMUSP00000066886;ENSMUSP00000116923;ENSMUSP00000118429</t>
  </si>
  <si>
    <t>Atp6v1a</t>
  </si>
  <si>
    <t>Atp6v1a|MGI Symbol|ATPase, H+ transporting, lysosomal V1 subunit A [Source:MGI Symbol;Acc:MGI:1201780]|ENSMUSG00000052459|ENSMUST00000063661</t>
  </si>
  <si>
    <t>ENSMUSP00000034204</t>
  </si>
  <si>
    <t>Nudt21</t>
  </si>
  <si>
    <t>Nudt21|MGI Symbol|nudix (nucleoside diphosphate linked moiety X)-type motif 21 [Source:MGI Symbol;Acc:MGI:1915469]|ENSMUSG00000031754|ENSMUST00000034204</t>
  </si>
  <si>
    <t>ENSMUSP00000031862;ENSMUSP00000110088</t>
  </si>
  <si>
    <t>Cbx3</t>
  </si>
  <si>
    <t>Cbx3|MGI Symbol|chromobox 3 [Source:MGI Symbol;Acc:MGI:108515]|ENSMUSG00000029836|ENSMUST00000031862</t>
  </si>
  <si>
    <t>ENSMUSP00000099480</t>
  </si>
  <si>
    <t>Rpl22</t>
  </si>
  <si>
    <t>Rpl22|MGI Symbol|ribosomal protein L22 [Source:MGI Symbol;Acc:MGI:99262]|ENSMUSG00000028936|ENSMUST00000103191</t>
  </si>
  <si>
    <t>ENSMUSP00000030940;ENSMUSP00000024206;ENSMUSP00000031726;ENSMUSP00000103869;ENSMUSP00000126823;ENSMUSP00000135492;ENSMUSP00000135769</t>
  </si>
  <si>
    <t>Gnb1</t>
  </si>
  <si>
    <t>Gnb1|MGI Symbol|guanine nucleotide binding protein (G protein), beta 1 [Source:MGI Symbol;Acc:MGI:95781]|ENSMUSG00000029064|ENSMUST00000030940</t>
  </si>
  <si>
    <t>ENSMUSP00000073289;ENSMUSP00000074317;ENSMUSP00000092698;ENSMUSP00000138295;ENSMUSP00000138508;ENSMUSP00000138923</t>
  </si>
  <si>
    <t>Gapdh</t>
  </si>
  <si>
    <t>Gapdh|MGI Symbol|glyceraldehyde-3-phosphate dehydrogenase [Source:MGI Symbol;Acc:MGI:95640]|ENSMUSG00000057666|ENSMUST00000073605</t>
  </si>
  <si>
    <t>ENSMUSP00000068530</t>
  </si>
  <si>
    <t>Nup98</t>
  </si>
  <si>
    <t>Nup98|MGI Symbol|nucleoporin 98 [Source:MGI Symbol;Acc:MGI:109404]|ENSMUSG00000063550|ENSMUST00000070165</t>
  </si>
  <si>
    <t>ENSMUSP00000082723</t>
  </si>
  <si>
    <t>Lsm14a</t>
  </si>
  <si>
    <t>Lsm14a|MGI Symbol|LSM14 homolog A (SCD6, S. cerevisiae) [Source:MGI Symbol;Acc:MGI:1914320]|ENSMUSG00000066568|ENSMUST00000085585</t>
  </si>
  <si>
    <t>ENSMUSP00000057291;ENSMUSP00000100969</t>
  </si>
  <si>
    <t>Lmnb2</t>
  </si>
  <si>
    <t>Lmnb2|MGI Symbol|lamin B2 [Source:MGI Symbol;Acc:MGI:96796]|ENSMUSG00000062075|ENSMUST00000057623</t>
  </si>
  <si>
    <t>ENSMUSP00000127774</t>
  </si>
  <si>
    <t>Eif4b</t>
  </si>
  <si>
    <t>Eif4b|MGI Symbol|eukaryotic translation initiation factor 4B [Source:MGI Symbol;Acc:MGI:95304]|ENSMUSG00000058655|ENSMUST00000169681</t>
  </si>
  <si>
    <t>ENSMUSP00000127526</t>
  </si>
  <si>
    <t>Idh3a</t>
  </si>
  <si>
    <t>Idh3a|MGI Symbol|isocitrate dehydrogenase 3 (NAD+) alpha [Source:MGI Symbol;Acc:MGI:1915084]|ENSMUSG00000032279|ENSMUST00000167866</t>
  </si>
  <si>
    <t>ENSMUSP00000033673;ENSMUSP00000122890</t>
  </si>
  <si>
    <t>Nono</t>
  </si>
  <si>
    <t>Nono|MGI Symbol|non-POU-domain-containing, octamer binding protein [Source:MGI Symbol;Acc:MGI:1855692]|ENSMUSG00000031311|ENSMUST00000033673</t>
  </si>
  <si>
    <t>ENSMUSP00000043436;ENSMUSP00000134463</t>
  </si>
  <si>
    <t>Crx</t>
  </si>
  <si>
    <t>Crx|MGI Symbol|cone-rod homeobox [Source:MGI Symbol;Acc:MGI:1194883]|ENSMUSG00000041578|ENSMUST00000044434</t>
  </si>
  <si>
    <t>ENSMUSP00000093425;ENSMUSP00000109338</t>
  </si>
  <si>
    <t>Tia1</t>
  </si>
  <si>
    <t>Tia1|MGI Symbol|cytotoxic granule-associated RNA binding protein 1 [Source:MGI Symbol;Acc:MGI:107914]|ENSMUSG00000071337|ENSMUST00000095753</t>
  </si>
  <si>
    <t>ENSMUSP00000099541;ENSMUSP00000100805</t>
  </si>
  <si>
    <t>Rpl23a</t>
  </si>
  <si>
    <t>Rpl23a|MGI Symbol|ribosomal protein L23A [Source:MGI Symbol;Acc:MGI:3040672]|ENSMUSG00000058546|ENSMUST00000102483</t>
  </si>
  <si>
    <t>ENSMUSP00000015800;ENSMUSP00000113722;ENSMUSP00000114081</t>
  </si>
  <si>
    <t>Hspa8</t>
  </si>
  <si>
    <t>Hspa8|MGI Symbol|heat shock protein 8 [Source:MGI Symbol;Acc:MGI:105384]|ENSMUSG00000015656|ENSMUST00000015800</t>
  </si>
  <si>
    <t>ENSMUSP00000075067;ENSMUSP00000130546</t>
  </si>
  <si>
    <t>Npm1</t>
  </si>
  <si>
    <t>Npm1|MGI Symbol|nucleophosmin 1 [Source:MGI Symbol;Acc:MGI:106184]|ENSMUSG00000057113|ENSMUST00000075641</t>
  </si>
  <si>
    <t>ENSMUSP00000036907;ENSMUSP00000051432;ENSMUSP00000091037</t>
  </si>
  <si>
    <t>H2afz</t>
  </si>
  <si>
    <t>H2afz|MGI Symbol|H2A histone family, member Z [Source:MGI Symbol;Acc:MGI:1888388]|ENSMUSG00000037894|ENSMUST00000041045</t>
  </si>
  <si>
    <t>ENSMUSP00000033176</t>
  </si>
  <si>
    <t>Uqcrc2</t>
  </si>
  <si>
    <t>Uqcrc2|MGI Symbol|ubiquinol cytochrome c reductase core protein 2 [Source:MGI Symbol;Acc:MGI:1914253]|ENSMUSG00000030884|ENSMUST00000033176</t>
  </si>
  <si>
    <t>ENSMUSP00000033650</t>
  </si>
  <si>
    <t>Rs1</t>
  </si>
  <si>
    <t>Rs1|MGI Symbol|retinoschisis (X-linked, juvenile) 1 (human) [Source:MGI Symbol;Acc:MGI:1336189]|ENSMUSG00000031293|ENSMUST00000033650</t>
  </si>
  <si>
    <t>ENSMUSP00000027315</t>
  </si>
  <si>
    <t>Zfp142</t>
  </si>
  <si>
    <t>Zfp142|MGI Symbol|zinc finger protein 142 [Source:MGI Symbol;Acc:MGI:1924514]|ENSMUSG00000026135|ENSMUST00000027315</t>
  </si>
  <si>
    <t>ENSMUSP00000030805;ENSMUSP00000120832</t>
  </si>
  <si>
    <t>Park7</t>
  </si>
  <si>
    <t>Park7|MGI Symbol|Parkinson disease (autosomal recessive, early onset) 7 [Source:MGI Symbol;Acc:MGI:2135637]|ENSMUSG00000028964|ENSMUST00000030805</t>
  </si>
  <si>
    <t>ENSMUSP00000032451</t>
  </si>
  <si>
    <t>Slc6a11</t>
  </si>
  <si>
    <t>Slc6a11|MGI Symbol|solute carrier family 6 (neurotransmitter transporter, GABA), member 11 [Source:MGI Symbol;Acc:MGI:95630]|ENSMUSG00000030307|ENSMUST00000032451</t>
  </si>
  <si>
    <t>ENSMUSP00000071486;ENSMUSP00000052086;ENSMUSP00000087043;ENSMUSP00000101821;ENSMUSP00000101823;ENSMUSP00000123370;ENSMUSP00000123803;ENSMUSP00000127663;ENSMUSP00000130611;ENSMUSP00000132135;ENSMUSP00000134296;ENSMUSP00000139264</t>
  </si>
  <si>
    <t>Actg1</t>
  </si>
  <si>
    <t>Actg1|MGI Symbol|actin, gamma, cytoplasmic 1 [Source:MGI Symbol;Acc:MGI:87906]|ENSMUSG00000062825|ENSMUST00000071555</t>
  </si>
  <si>
    <t>ENSMUSP00000121199</t>
  </si>
  <si>
    <t>Dpf3</t>
  </si>
  <si>
    <t>Dpf3|MGI Symbol|D4, zinc and double PHD fingers, family 3 [Source:MGI Symbol;Acc:MGI:1917377]|ENSMUSG00000021221|ENSMUST00000133282</t>
  </si>
  <si>
    <t>ENSMUSP00000018246;ENSMUSP00000056604;ENSMUSP00000088287</t>
  </si>
  <si>
    <t>Hist1h2bc</t>
  </si>
  <si>
    <t>Hist1h2bc|MGI Symbol|histone cluster 1, H2bc [Source:MGI Symbol;Acc:MGI:1915274]|ENSMUSG00000018102|ENSMUST00000018246</t>
  </si>
  <si>
    <t>ENSMUSP00000006435;ENSMUSP00000006431</t>
  </si>
  <si>
    <t>Atp6v1b2</t>
  </si>
  <si>
    <t>Atp6v1b2|MGI Symbol|ATPase, H+ transporting, lysosomal V1 subunit B2 [Source:MGI Symbol;Acc:MGI:109618]|ENSMUSG00000006273|ENSMUST00000006435</t>
  </si>
  <si>
    <t>ENSMUSP00000042457;ENSMUSP00000054556;ENSMUSP00000116821</t>
  </si>
  <si>
    <t>Eef1a1</t>
  </si>
  <si>
    <t>Eef1a1|MGI Symbol|eukaryotic translation elongation factor 1 alpha 1 [Source:MGI Symbol;Acc:MGI:1096881]|ENSMUSG00000037742|ENSMUST00000042235</t>
  </si>
  <si>
    <t>ENSMUSP00000070149;ENSMUSP00000138484</t>
  </si>
  <si>
    <t>Chchd3</t>
  </si>
  <si>
    <t>Chchd3|MGI Symbol|coiled-coil-helix-coiled-coil-helix domain containing 3 [Source:MGI Symbol;Acc:MGI:1913325]|ENSMUSG00000053768|ENSMUST00000066379</t>
  </si>
  <si>
    <t>ENSMUSP00000079059</t>
  </si>
  <si>
    <t>Fip1l1</t>
  </si>
  <si>
    <t>Fip1l1|MGI Symbol|FIP1 like 1 (S. cerevisiae) [Source:MGI Symbol;Acc:MGI:1914149]|ENSMUSG00000029227|ENSMUST00000080164</t>
  </si>
  <si>
    <t>ENSMUSP00000089958;ENSMUSP00000117497</t>
  </si>
  <si>
    <t>Dazap1</t>
  </si>
  <si>
    <t>Dazap1|MGI Symbol|DAZ associated protein 1 [Source:MGI Symbol;Acc:MGI:1917498]|ENSMUSG00000069565|ENSMUST00000092305</t>
  </si>
  <si>
    <t>ENSMUSP00000028080;ENSMUSP00000116065;ENSMUSP00000117805</t>
  </si>
  <si>
    <t>Nebl</t>
  </si>
  <si>
    <t>Nebl|MGI Symbol|nebulette [Source:MGI Symbol;Acc:MGI:1921353]|ENSMUSG00000053702|ENSMUST00000028080</t>
  </si>
  <si>
    <t>ENSMUSP00000097154</t>
  </si>
  <si>
    <t>Tjp2</t>
  </si>
  <si>
    <t>Tjp2|MGI Symbol|tight junction protein 2 [Source:MGI Symbol;Acc:MGI:1341872]|ENSMUSG00000024812|ENSMUST00000099558</t>
  </si>
  <si>
    <t>ENSMUSP00000034049</t>
  </si>
  <si>
    <t>Slc25a4</t>
  </si>
  <si>
    <t>Slc25a4|MGI Symbol|solute carrier family 25 (mitochondrial carrier, adenine nucleotide translocator), member 4 [Source:MGI Symbol;Acc:MGI:1353495]|ENSMUSG00000031633|ENSMUST00000034049</t>
  </si>
  <si>
    <t>ENSMUSP00000108752</t>
  </si>
  <si>
    <t>G3bp2</t>
  </si>
  <si>
    <t>G3bp2|MGI Symbol|GTPase activating protein (SH3 domain) binding protein 2 [Source:MGI Symbol;Acc:MGI:2442040]|ENSMUSG00000029405|ENSMUST00000113127</t>
  </si>
  <si>
    <t>ENSMUSP00000032471</t>
  </si>
  <si>
    <t>Rho</t>
  </si>
  <si>
    <t>Rho|MGI Symbol|rhodopsin [Source:MGI Symbol;Acc:MGI:97914]|ENSMUSG00000030324|ENSMUST00000032471</t>
  </si>
  <si>
    <t>ENSMUSP00000005292;ENSMUSP00000122694</t>
  </si>
  <si>
    <t>Prdx2</t>
  </si>
  <si>
    <t>Prdx2|MGI Symbol|peroxiredoxin 2 [Source:MGI Symbol;Acc:MGI:109486]|ENSMUSG00000005161|ENSMUST00000005292</t>
  </si>
  <si>
    <t>ENSMUSP00000038958</t>
  </si>
  <si>
    <t>Cpsf7</t>
  </si>
  <si>
    <t>Cpsf7|MGI Symbol|cleavage and polyadenylation specific factor 7 [Source:MGI Symbol;Acc:MGI:1917826]|ENSMUSG00000034820|ENSMUST00000038379</t>
  </si>
  <si>
    <t>ENSMUSP00000125292</t>
  </si>
  <si>
    <t>Tpi1</t>
  </si>
  <si>
    <t>Tpi1|MGI Symbol|triosephosphate isomerase 1 [Source:MGI Symbol;Acc:MGI:98797]|ENSMUSG00000023456|ENSMUST00000149610</t>
  </si>
  <si>
    <t>ENSMUSP00000018470;ENSMUSP00000117125</t>
  </si>
  <si>
    <t>Ywhab</t>
  </si>
  <si>
    <t>Ywhab|MGI Symbol|tyrosine 3-monooxygenase/tryptophan 5-monooxygenase activation protein, beta polypeptide [Source:MGI Symbol;Acc:MGI:1891917]|ENSMUSG00000018326|ENSMUST00000018470</t>
  </si>
  <si>
    <t>ENSMUSP00000000925</t>
  </si>
  <si>
    <t>Smarcb1</t>
  </si>
  <si>
    <t>Smarcb1|MGI Symbol|SWI/SNF related, matrix associated, actin dependent regulator of chromatin, subfamily b, member 1 [Source:MGI Symbol;Acc:MGI:1328366]|ENSMUSG00000000902|ENSMUST00000000925</t>
  </si>
  <si>
    <t>ENSMUSP00000068890;ENSMUSP00000112443</t>
  </si>
  <si>
    <t>Pfn2</t>
  </si>
  <si>
    <t>Pfn2|MGI Symbol|profilin 2 [Source:MGI Symbol;Acc:MGI:97550]|ENSMUSG00000027805|ENSMUST00000066882</t>
  </si>
  <si>
    <t>ENSMUSP00000076777;ENSMUSP00000021639;ENSMUSP00000032233;ENSMUSP00000051033;ENSMUSP00000084713</t>
  </si>
  <si>
    <t>Tuba1b</t>
  </si>
  <si>
    <t>Tuba1b|MGI Symbol|tubulin, alpha 1B [Source:MGI Symbol;Acc:MGI:107804]|ENSMUSG00000023004|ENSMUST00000077577</t>
  </si>
  <si>
    <t>ENSMUSP00000025511;ENSMUSP00000114478</t>
  </si>
  <si>
    <t>Rps14</t>
  </si>
  <si>
    <t>Rps14|MGI Symbol|ribosomal protein S14 [Source:MGI Symbol;Acc:MGI:98107]|ENSMUSG00000024608|ENSMUST00000025511</t>
  </si>
  <si>
    <t>ENSMUSP00000001079;ENSMUSP00000126923;ENSMUSP00000132861</t>
  </si>
  <si>
    <t>Sec24b</t>
  </si>
  <si>
    <t>Sec24b|MGI Symbol|Sec24 related gene family, member B (S. cerevisiae) [Source:MGI Symbol;Acc:MGI:2139764]|ENSMUSG00000001052|ENSMUST00000001079</t>
  </si>
  <si>
    <t>ENSMUSP00000026420</t>
  </si>
  <si>
    <t>Rps26</t>
  </si>
  <si>
    <t>Rps26|MGI Symbol|ribosomal protein S26 [Source:MGI Symbol;Acc:MGI:1351628]|ENSMUSG00000025362|ENSMUST00000026420</t>
  </si>
  <si>
    <t>ENSMUSP00000020107</t>
  </si>
  <si>
    <t>Atp2b1</t>
  </si>
  <si>
    <t>Atp2b1|MGI Symbol|ATPase, Ca++ transporting, plasma membrane 1 [Source:MGI Symbol;Acc:MGI:104653]|ENSMUSG00000019943|ENSMUST00000020107</t>
  </si>
  <si>
    <t>ENSMUSP00000034547</t>
  </si>
  <si>
    <t>Acat1</t>
  </si>
  <si>
    <t>Acat1|MGI Symbol|acetyl-Coenzyme A acetyltransferase 1 [Source:MGI Symbol;Acc:MGI:87870]|ENSMUSG00000032047|ENSMUST00000034547</t>
  </si>
  <si>
    <t>ENSMUSP00000067491</t>
  </si>
  <si>
    <t>Hnrnpa2b1</t>
  </si>
  <si>
    <t>Hnrnpa2b1|MGI Symbol|heterogeneous nuclear ribonucleoprotein A2/B1 [Source:MGI Symbol;Acc:MGI:104819]|ENSMUSG00000004980|ENSMUST00000069949</t>
  </si>
  <si>
    <t>ENSMUSP00000085006</t>
  </si>
  <si>
    <t>Hist1h4j</t>
  </si>
  <si>
    <t>Hist1h4j|MGI Symbol|histone cluster 1, H4j [Source:MGI Symbol;Acc:MGI:2448436]|ENSMUSG00000067455|ENSMUST00000087714</t>
  </si>
  <si>
    <t>ENSMUSP00000023615</t>
  </si>
  <si>
    <t>Dscr3</t>
  </si>
  <si>
    <t>Dscr3|MGI Symbol|Down syndrome critical region gene 3 [Source:MGI Symbol;Acc:MGI:1206040]|ENSMUSG00000022898|ENSMUST00000023615</t>
  </si>
  <si>
    <t>ENSMUSP00000105796</t>
  </si>
  <si>
    <t>Ndufa13</t>
  </si>
  <si>
    <t>Ndufa13|MGI Symbol|NADH dehydrogenase (ubiquinone) 1 alpha subcomplex, 13 [Source:MGI Symbol;Acc:MGI:1914434]|ENSMUSG00000036199|ENSMUST00000110167</t>
  </si>
  <si>
    <t>ENSMUSP00000109585;ENSMUSP00000121654</t>
  </si>
  <si>
    <t>Wdr5</t>
  </si>
  <si>
    <t>Wdr5|MGI Symbol|WD repeat domain 5 [Source:MGI Symbol;Acc:MGI:2155884]|ENSMUSG00000026917|ENSMUST00000113952</t>
  </si>
  <si>
    <t>ENSMUSP00000079228;ENSMUSP00000008477;ENSMUSP00000119818</t>
  </si>
  <si>
    <t>Snrpa</t>
  </si>
  <si>
    <t>Snrpa|MGI Symbol|small nuclear ribonucleoprotein polypeptide A [Source:MGI Symbol;Acc:MGI:1855690]|ENSMUSG00000061479|ENSMUST00000080356</t>
  </si>
  <si>
    <t>ENSMUSP00000078670;ENSMUSP00000121108</t>
  </si>
  <si>
    <t>Gm10036</t>
  </si>
  <si>
    <t>Gm10036|MGI Symbol|predicted gene 10036 [Source:MGI Symbol;Acc:MGI:3642334]|ENSMUSG00000058064|ENSMUST00000079733</t>
  </si>
  <si>
    <t>ENSMUSP00000006625</t>
  </si>
  <si>
    <t>Rbm14</t>
  </si>
  <si>
    <t>Rbm14|MGI Symbol|RNA binding motif protein 14 [Source:MGI Symbol;Acc:MGI:1929092]|ENSMUSG00000006456|ENSMUST00000006625</t>
  </si>
  <si>
    <t>ENSMUSP00000082652</t>
  </si>
  <si>
    <t>Anp32a</t>
  </si>
  <si>
    <t>Anp32a|MGI Symbol|acidic (leucine-rich) nuclear phosphoprotein 32 family, member A [Source:MGI Symbol;Acc:MGI:108447]|ENSMUSG00000032249|ENSMUST00000085519</t>
  </si>
  <si>
    <t>ENSMUSP00000025486</t>
  </si>
  <si>
    <t>Lmnb1</t>
  </si>
  <si>
    <t>Lmnb1|MGI Symbol|lamin B1 [Source:MGI Symbol;Acc:MGI:96795]|ENSMUSG00000024590|ENSMUST00000025486</t>
  </si>
  <si>
    <t>ENSMUSP00000019649;ENSMUSP00000080543;ENSMUSP00000136791</t>
  </si>
  <si>
    <t>Ubb</t>
  </si>
  <si>
    <t>Ubb|MGI Symbol|ubiquitin B [Source:MGI Symbol;Acc:MGI:98888]|ENSMUSG00000019505|ENSMUST00000019649</t>
  </si>
  <si>
    <t>ENSMUSP00000046256;ENSMUSP00000121240</t>
  </si>
  <si>
    <t>Atp5h</t>
  </si>
  <si>
    <t>Atp5h|MGI Symbol|ATP synthase, H+ transporting, mitochondrial F0 complex, subunit D [Source:MGI Symbol;Acc:MGI:1918929]|ENSMUSG00000034566|ENSMUST00000043931</t>
  </si>
  <si>
    <t>ENSMUSP00000101517;ENSMUSP00000008024;ENSMUSP00000090398</t>
  </si>
  <si>
    <t>Arid1a</t>
  </si>
  <si>
    <t>Arid1a|MGI Symbol|AT rich interactive domain 1A (SWI-like) [Source:MGI Symbol;Acc:MGI:1935147]|ENSMUSG00000007880|ENSMUST00000105897</t>
  </si>
  <si>
    <t>ENSMUSP00000111277;ENSMUSP00000038964;ENSMUSP00000138456</t>
  </si>
  <si>
    <t>Rbm3</t>
  </si>
  <si>
    <t>Rbm3|MGI Symbol|RNA binding motif protein 3 [Source:MGI Symbol;Acc:MGI:1099460]|ENSMUSG00000031167|ENSMUST00000115615</t>
  </si>
  <si>
    <t>ENSMUSP00000113022</t>
  </si>
  <si>
    <t>Atp5f1</t>
  </si>
  <si>
    <t>Atp5f1|MGI Symbol|ATP synthase, H+ transporting, mitochondrial F0 complex, subunit B1 [Source:MGI Symbol;Acc:MGI:1100495]|ENSMUSG00000000563|ENSMUST00000118209</t>
  </si>
  <si>
    <t>ENSMUSP00000059404</t>
  </si>
  <si>
    <t>Pura</t>
  </si>
  <si>
    <t>Pura|MGI Symbol|purine rich element binding protein A [Source:MGI Symbol;Acc:MGI:103079]|ENSMUSG00000043991|ENSMUST00000051301</t>
  </si>
  <si>
    <t>ENSMUSP00000010205;ENSMUSP00000000001</t>
  </si>
  <si>
    <t>Gnat1</t>
  </si>
  <si>
    <t>Gnat1|MGI Symbol|guanine nucleotide binding protein, alpha transducing 1 [Source:MGI Symbol;Acc:MGI:95778]|ENSMUSG00000034837|ENSMUST00000010205</t>
  </si>
  <si>
    <t>ENSMUSP00000022507;ENSMUSP00000125780</t>
  </si>
  <si>
    <t>Pspc1</t>
  </si>
  <si>
    <t>Pspc1|MGI Symbol|paraspeckle protein 1 [Source:MGI Symbol;Acc:MGI:1913895]|ENSMUSG00000021938|ENSMUST00000022507</t>
  </si>
  <si>
    <t>ENSMUSP00000014438</t>
  </si>
  <si>
    <t>Ndufa2</t>
  </si>
  <si>
    <t>Ndufa2|MGI Symbol|NADH dehydrogenase (ubiquinone) 1 alpha subcomplex, 2 [Source:MGI Symbol;Acc:MGI:1343103]|ENSMUSG00000014294|ENSMUST00000014438</t>
  </si>
  <si>
    <t>ENSMUSP00000027339</t>
  </si>
  <si>
    <t>Smap1</t>
  </si>
  <si>
    <t>Smap1|MGI Symbol|small ArfGAP 1 [Source:MGI Symbol;Acc:MGI:2138261]|ENSMUSG00000026155|ENSMUST00000027339</t>
  </si>
  <si>
    <t>ENSMUSP00000034198;ENSMUSP00000116826;ENSMUSP00000119220</t>
  </si>
  <si>
    <t>Gnao1</t>
  </si>
  <si>
    <t>Gnao1|MGI Symbol|guanine nucleotide binding protein, alpha O [Source:MGI Symbol;Acc:MGI:95775]|ENSMUSG00000031748|ENSMUST00000034198</t>
  </si>
  <si>
    <t>ENSMUSP00000023514</t>
  </si>
  <si>
    <t>Ndufb4</t>
  </si>
  <si>
    <t>Ndufb4|MGI Symbol|NADH dehydrogenase (ubiquinone) 1 beta subcomplex 4 [Source:MGI Symbol;Acc:MGI:1915444]|ENSMUSG00000022820|ENSMUST00000023514</t>
  </si>
  <si>
    <t>ENSMUSP00000026125;ENSMUSP00000080242</t>
  </si>
  <si>
    <t>Alyref</t>
  </si>
  <si>
    <t>Alyref|MGI Symbol|Aly/REF export factor [Source:MGI Symbol;Acc:MGI:1341044]|ENSMUSG00000025134|ENSMUST00000026125</t>
  </si>
  <si>
    <t>ENSMUSP00000030143;ENSMUSP00000121724</t>
  </si>
  <si>
    <t>Ubap2</t>
  </si>
  <si>
    <t>Ubap2|MGI Symbol|ubiquitin-associated protein 2 [Source:MGI Symbol;Acc:MGI:1916176]|ENSMUSG00000028433|ENSMUST00000030143</t>
  </si>
  <si>
    <t>ENSMUSP00000020268</t>
  </si>
  <si>
    <t>Ccar1</t>
  </si>
  <si>
    <t>Ccar1|MGI Symbol|cell division cycle and apoptosis regulator 1 [Source:MGI Symbol;Acc:MGI:1914750]|ENSMUSG00000020074|ENSMUST00000020268</t>
  </si>
  <si>
    <t>ENSMUSP00000026900;ENSMUSP00000115037;ENSMUSP00000119396</t>
  </si>
  <si>
    <t>Hgs</t>
  </si>
  <si>
    <t>Hgs|MGI Symbol|HGF-regulated tyrosine kinase substrate [Source:MGI Symbol;Acc:MGI:104681]|ENSMUSG00000025793|ENSMUST00000026900</t>
  </si>
  <si>
    <t>ENSMUSP00000060246;ENSMUSP00000075178</t>
  </si>
  <si>
    <t>Tubb2a</t>
  </si>
  <si>
    <t>Tubb2a|MGI Symbol|tubulin, beta 2A class IIA [Source:MGI Symbol;Acc:MGI:107861]|ENSMUSG00000058672|ENSMUST00000056427</t>
  </si>
  <si>
    <t>ENSMUSP00000069429</t>
  </si>
  <si>
    <t>Syp</t>
  </si>
  <si>
    <t>Syp|MGI Symbol|synaptophysin [Source:MGI Symbol;Acc:MGI:98467]|ENSMUSG00000031144|ENSMUST00000069520</t>
  </si>
  <si>
    <t>ENSMUSP00000016771</t>
  </si>
  <si>
    <t>Myh9</t>
  </si>
  <si>
    <t>Myh9|MGI Symbol|myosin, heavy polypeptide 9, non-muscle [Source:MGI Symbol;Acc:MGI:107717]|ENSMUSG00000022443|ENSMUST00000016771</t>
  </si>
  <si>
    <t>ENSMUSP00000030623</t>
  </si>
  <si>
    <t>Sfpq</t>
  </si>
  <si>
    <t>Sfpq|MGI Symbol|splicing factor proline/glutamine rich (polypyrimidine tract binding protein associated) [Source:MGI Symbol;Acc:MGI:1918764]|ENSMUSG00000028820|ENSMUST00000030623</t>
  </si>
  <si>
    <t>ENSMUSP00000092502</t>
  </si>
  <si>
    <t>Rps2</t>
  </si>
  <si>
    <t>Rps2|MGI Symbol|ribosomal protein S2 [Source:MGI Symbol;Acc:MGI:105110]|ENSMUSG00000044533|ENSMUST00000054289</t>
  </si>
  <si>
    <t>ENSMUSP00000103982</t>
  </si>
  <si>
    <t>Ythdf3</t>
  </si>
  <si>
    <t>Ythdf3|MGI Symbol|YTH domain family 3 [Source:MGI Symbol;Acc:MGI:1918850]|ENSMUSG00000047213|ENSMUST00000108345</t>
  </si>
  <si>
    <t>ENSMUSP00000099364;ENSMUSP00000133591</t>
  </si>
  <si>
    <t>Nsf</t>
  </si>
  <si>
    <t>Nsf|MGI Symbol|N-ethylmaleimide sensitive fusion protein [Source:MGI Symbol;Acc:MGI:104560]|ENSMUSG00000034187|ENSMUST00000103075</t>
  </si>
  <si>
    <t>ENSMUSP00000068188</t>
  </si>
  <si>
    <t>Rbm10</t>
  </si>
  <si>
    <t>Rbm10|MGI Symbol|RNA binding motif protein 10 [Source:MGI Symbol;Acc:MGI:2384310]|ENSMUSG00000031060|ENSMUST00000064911</t>
  </si>
  <si>
    <t>ENSMUSP00000051223</t>
  </si>
  <si>
    <t>Ywhag</t>
  </si>
  <si>
    <t>Ywhag|MGI Symbol|tyrosine 3-monooxygenase/tryptophan 5-monooxygenase activation protein, gamma polypeptide [Source:MGI Symbol;Acc:MGI:108109]|ENSMUSG00000051391|ENSMUST00000055808</t>
  </si>
  <si>
    <t>ENSMUSP00000055535</t>
  </si>
  <si>
    <t>Ddx17</t>
  </si>
  <si>
    <t>Ddx17|MGI Symbol|DEAD (Asp-Glu-Ala-Asp) box polypeptide 17 [Source:MGI Symbol;Acc:MGI:1914290]|ENSMUSG00000055065|ENSMUST00000054014</t>
  </si>
  <si>
    <t>ENSMUSP00000110927;ENSMUSP00000044272</t>
  </si>
  <si>
    <t>Sept7|MGI Symbol|septin 7 [Source:MGI Symbol;Acc:MGI:1335094]|ENSMUSG00000001833|ENSMUST00000115272</t>
  </si>
  <si>
    <t>ENSMUSP00000070415</t>
  </si>
  <si>
    <t>Msi1</t>
  </si>
  <si>
    <t>Msi1|MGI Symbol|musashi RNA-binding protein 1 [Source:MGI Symbol;Acc:MGI:107376]|ENSMUSG00000054256|ENSMUST00000067168</t>
  </si>
  <si>
    <t>ENSMUSP00000083375;ENSMUSP00000114377;ENSMUSP00000123157</t>
  </si>
  <si>
    <t>Glul</t>
  </si>
  <si>
    <t>Glul|MGI Symbol|glutamate-ammonia ligase (glutamine synthetase) [Source:MGI Symbol;Acc:MGI:95739]|ENSMUSG00000026473|ENSMUST00000086199</t>
  </si>
  <si>
    <t>ENSMUSP00000103553;ENSMUSP00000114549;ENSMUSP00000128190;ENSMUSP00000133517</t>
  </si>
  <si>
    <t>Srsf1</t>
  </si>
  <si>
    <t>Srsf1|MGI Symbol|serine/arginine-rich splicing factor 1 [Source:MGI Symbol;Acc:MGI:98283]|ENSMUSG00000018379|ENSMUST00000107920</t>
  </si>
  <si>
    <t>ENSMUSP00000088298;ENSMUSP00000116125;ENSMUSP00000138965</t>
  </si>
  <si>
    <t>Hnrnpa3</t>
  </si>
  <si>
    <t>Hnrnpa3|MGI Symbol|heterogeneous nuclear ribonucleoprotein A3 [Source:MGI Symbol;Acc:MGI:1917171]|ENSMUSG00000059005|ENSMUST00000090792</t>
  </si>
  <si>
    <t>ENSMUSP00000028825</t>
  </si>
  <si>
    <t>Fam98b</t>
  </si>
  <si>
    <t>Fam98b|MGI Symbol|family with sequence similarity 98, member B [Source:MGI Symbol;Acc:MGI:1915465]|ENSMUSG00000027349|ENSMUST00000028825</t>
  </si>
  <si>
    <t>ENSMUSP00000027297</t>
  </si>
  <si>
    <t>Plekhb2</t>
  </si>
  <si>
    <t>Plekhb2|MGI Symbol|pleckstrin homology domain containing, family B (evectins) member 2 [Source:MGI Symbol;Acc:MGI:2385825]|ENSMUSG00000026123|ENSMUST00000027297</t>
  </si>
  <si>
    <t>ENSMUSP00000030454;ENSMUSP00000026328;ENSMUSP00000117007</t>
  </si>
  <si>
    <t>Prdx1</t>
  </si>
  <si>
    <t>Prdx1|MGI Symbol|peroxiredoxin 1 [Source:MGI Symbol;Acc:MGI:99523]|ENSMUSG00000028691|ENSMUST00000030454</t>
  </si>
  <si>
    <t>ENSMUSP00000129565;ENSMUSP00000038931;ENSMUSP00000075779</t>
  </si>
  <si>
    <t>Gstp1</t>
  </si>
  <si>
    <t>Gstp1|MGI Symbol|glutathione S-transferase, pi 1 [Source:MGI Symbol;Acc:MGI:95865]|ENSMUSG00000060803|ENSMUST00000169613</t>
  </si>
  <si>
    <t>ENSMUSP00000045955</t>
  </si>
  <si>
    <t>Sec24c</t>
  </si>
  <si>
    <t>Sec24c|MGI Symbol|Sec24 related gene family, member C (S. cerevisiae) [Source:MGI Symbol;Acc:MGI:1919746]|ENSMUSG00000039367|ENSMUST00000048657</t>
  </si>
  <si>
    <t>ENSMUSP00000092041</t>
  </si>
  <si>
    <t>Selm</t>
  </si>
  <si>
    <t>Selm|MGI Symbol|selenoprotein M [Source:MGI Symbol;Acc:MGI:2149786]|ENSMUSG00000075702|ENSMUST00000094469</t>
  </si>
  <si>
    <t>ENSMUSP00000028607;ENSMUSP00000114423;ENSMUSP00000117733</t>
  </si>
  <si>
    <t>Caprin1</t>
  </si>
  <si>
    <t>Caprin1|MGI Symbol|cell cycle associated protein 1 [Source:MGI Symbol;Acc:MGI:1858234]|ENSMUSG00000027184|ENSMUST00000028607</t>
  </si>
  <si>
    <t>ENSMUSP00000066035</t>
  </si>
  <si>
    <t>Anxa7</t>
  </si>
  <si>
    <t>Anxa7|MGI Symbol|annexin A7 [Source:MGI Symbol;Acc:MGI:88031]|ENSMUSG00000021814|ENSMUST00000065504</t>
  </si>
  <si>
    <t>ENSMUSP00000043738</t>
  </si>
  <si>
    <t>Fam169a</t>
  </si>
  <si>
    <t>Fam169a|MGI Symbol|family with sequence similarity 169, member A [Source:MGI Symbol;Acc:MGI:2444268]|ENSMUSG00000041817|ENSMUST00000042517</t>
  </si>
  <si>
    <t>ENSMUSP00000022629</t>
  </si>
  <si>
    <t>Dpysl2</t>
  </si>
  <si>
    <t>Dpysl2|MGI Symbol|dihydropyrimidinase-like 2 [Source:MGI Symbol;Acc:MGI:1349763]|ENSMUSG00000022048|ENSMUST00000022629</t>
  </si>
  <si>
    <t>ENSMUSP00000048469;ENSMUSP00000114141</t>
  </si>
  <si>
    <t>Rpl10a</t>
  </si>
  <si>
    <t>Rpl10a|MGI Symbol|ribosomal protein L10A [Source:MGI Symbol;Acc:MGI:1343877]|ENSMUSG00000037805|ENSMUST00000042334</t>
  </si>
  <si>
    <t>ENSMUSP00000132959;ENSMUSP00000035415;ENSMUSP00000137108</t>
  </si>
  <si>
    <t>Atxn2l</t>
  </si>
  <si>
    <t>Atxn2l|MGI Symbol|ataxin 2-like [Source:MGI Symbol;Acc:MGI:2446242]|ENSMUSG00000032637|ENSMUST00000167759</t>
  </si>
  <si>
    <t>ENSMUSP00000026433;ENSMUSP00000086094</t>
  </si>
  <si>
    <t>Smarcc2</t>
  </si>
  <si>
    <t>Smarcc2|MGI Symbol|SWI/SNF related, matrix associated, actin dependent regulator of chromatin, subfamily c, member 2 [Source:MGI Symbol;Acc:MGI:1915344]|ENSMUSG00000025369|ENSMUST00000026433</t>
  </si>
  <si>
    <t>ENSMUSP00000026495;ENSMUSP00000110396;ENSMUSP00000120436</t>
  </si>
  <si>
    <t>Atp5a1</t>
  </si>
  <si>
    <t>Atp5a1|MGI Symbol|ATP synthase, H+ transporting, mitochondrial F1 complex, alpha subunit 1 [Source:MGI Symbol;Acc:MGI:88115]|ENSMUSG00000025428|ENSMUST00000026495</t>
  </si>
  <si>
    <t>ENSMUSP00000039657</t>
  </si>
  <si>
    <t>Atp1a1</t>
  </si>
  <si>
    <t>Atp1a1|MGI Symbol|ATPase, Na+/K+ transporting, alpha 1 polypeptide [Source:MGI Symbol;Acc:MGI:88105]|ENSMUSG00000033161|ENSMUST00000036493</t>
  </si>
  <si>
    <t>ENSMUSP00000038540</t>
  </si>
  <si>
    <t>Pdxk</t>
  </si>
  <si>
    <t>Pdxk|MGI Symbol|pyridoxal (pyridoxine, vitamin B6) kinase [Source:MGI Symbol;Acc:MGI:1351869]|ENSMUSG00000032788|ENSMUST00000041616</t>
  </si>
  <si>
    <t>ENSMUSP00000063359;ENSMUSP00000066996;ENSMUSP00000114801</t>
  </si>
  <si>
    <t>Camk2d</t>
  </si>
  <si>
    <t>Camk2d|MGI Symbol|calcium/calmodulin-dependent protein kinase II, delta [Source:MGI Symbol;Acc:MGI:1341265]|ENSMUSG00000053819|ENSMUST00000066466</t>
  </si>
  <si>
    <t>ENSMUSP00000090470;ENSMUSP00000103541;ENSMUSP00000119684</t>
  </si>
  <si>
    <t>Msi2</t>
  </si>
  <si>
    <t>Msi2|MGI Symbol|musashi RNA-binding protein 2 [Source:MGI Symbol;Acc:MGI:1923876]|ENSMUSG00000069769|ENSMUST00000092794</t>
  </si>
  <si>
    <t>ENSMUSP00000073880</t>
  </si>
  <si>
    <t>Rps7</t>
  </si>
  <si>
    <t>Rps7|MGI Symbol|ribosomal protein S7 [Source:MGI Symbol;Acc:MGI:1333818]|ENSMUSG00000061477|ENSMUST00000074267</t>
  </si>
  <si>
    <t>ENSMUSP00000046189</t>
  </si>
  <si>
    <t>Snap91</t>
  </si>
  <si>
    <t>Snap91|MGI Symbol|synaptosomal-associated protein 91 [Source:MGI Symbol;Acc:MGI:109132]|ENSMUSG00000033419|ENSMUST00000036347</t>
  </si>
  <si>
    <t>ENSMUSP00000101874</t>
  </si>
  <si>
    <t>Stx1b</t>
  </si>
  <si>
    <t>Stx1b|MGI Symbol|syntaxin 1B [Source:MGI Symbol;Acc:MGI:1930705]|ENSMUSG00000030806|ENSMUST00000106267</t>
  </si>
  <si>
    <t>ENSMUSP00000050771</t>
  </si>
  <si>
    <t>Polr2a</t>
  </si>
  <si>
    <t>Polr2a|MGI Symbol|polymerase (RNA) II (DNA directed) polypeptide A [Source:MGI Symbol;Acc:MGI:98086]|ENSMUSG00000005198|ENSMUST00000058470</t>
  </si>
  <si>
    <t>ENSMUSP00000017567</t>
  </si>
  <si>
    <t>Zfp207</t>
  </si>
  <si>
    <t>Zfp207|MGI Symbol|zinc finger protein 207 [Source:MGI Symbol;Acc:MGI:1340045]|ENSMUSG00000017421|ENSMUST00000017567</t>
  </si>
  <si>
    <t>ENSMUSP00000081547</t>
  </si>
  <si>
    <t>Bub3</t>
  </si>
  <si>
    <t>Bub3|MGI Symbol|budding uninhibited by benzimidazoles 3 homolog (S. cerevisiae) [Source:MGI Symbol;Acc:MGI:1343463]|ENSMUSG00000066979|ENSMUST00000084502</t>
  </si>
  <si>
    <t>ENSMUSP00000040756</t>
  </si>
  <si>
    <t>Atp6v1h</t>
  </si>
  <si>
    <t>Atp6v1h|MGI Symbol|ATPase, H+ transporting, lysosomal V1 subunit H [Source:MGI Symbol;Acc:MGI:1914864]|ENSMUSG00000033793|ENSMUST00000044369</t>
  </si>
  <si>
    <t>ENSMUSP00000085695</t>
  </si>
  <si>
    <t>Atn1</t>
  </si>
  <si>
    <t>Atn1|MGI Symbol|atrophin 1 [Source:MGI Symbol;Acc:MGI:104725]|ENSMUSG00000004263|ENSMUST00000088357</t>
  </si>
  <si>
    <t>ENSMUSP00000026094</t>
  </si>
  <si>
    <t>Hdgfrp3</t>
  </si>
  <si>
    <t>Hdgfrp3|MGI Symbol|hepatoma-derived growth factor, related protein 3 [Source:MGI Symbol;Acc:MGI:1352760]|ENSMUSG00000025104|ENSMUST00000026094</t>
  </si>
  <si>
    <t>ENSMUSP00000090245</t>
  </si>
  <si>
    <t>Marcks</t>
  </si>
  <si>
    <t>Marcks|MGI Symbol|myristoylated alanine rich protein kinase C substrate [Source:MGI Symbol;Acc:MGI:96907]|ENSMUSG00000069662|ENSMUST00000092584</t>
  </si>
  <si>
    <t>ENSMUSP00000022894;ENSMUSP00000115928;ENSMUSP00000120610</t>
  </si>
  <si>
    <t>Ywhaz</t>
  </si>
  <si>
    <t>Ywhaz|MGI Symbol|tyrosine 3-monooxygenase/tryptophan 5-monooxygenase activation protein, zeta polypeptide [Source:MGI Symbol;Acc:MGI:109484]|ENSMUSG00000022285|ENSMUST00000022894</t>
  </si>
  <si>
    <t>ENSMUSP00000073034;ENSMUSP00000091057</t>
  </si>
  <si>
    <t>Ewsr1</t>
  </si>
  <si>
    <t>Ewsr1|MGI Symbol|Ewing sarcoma breakpoint region 1 [Source:MGI Symbol;Acc:MGI:99960]|ENSMUSG00000009079|ENSMUST00000073308</t>
  </si>
  <si>
    <t>ENSMUSP00000031673</t>
  </si>
  <si>
    <t>Gngt1</t>
  </si>
  <si>
    <t>Gngt1|MGI Symbol|guanine nucleotide binding protein (G protein), gamma transducing activity polypeptide 1 [Source:MGI Symbol;Acc:MGI:109165]|ENSMUSG00000029663|ENSMUST00000031673</t>
  </si>
  <si>
    <t>ENSMUSP00000021375;ENSMUSP00000120972</t>
  </si>
  <si>
    <t>Sec23a</t>
  </si>
  <si>
    <t>Sec23a|MGI Symbol|SEC23A (S. cerevisiae) [Source:MGI Symbol;Acc:MGI:1349635]|ENSMUSG00000020986|ENSMUST00000021375</t>
  </si>
  <si>
    <t>ENSMUSP00000056715;ENSMUSP00000123784</t>
  </si>
  <si>
    <t>Atxn2</t>
  </si>
  <si>
    <t>Atxn2|MGI Symbol|ataxin 2 [Source:MGI Symbol;Acc:MGI:1277223]|ENSMUSG00000042605|ENSMUST00000051950</t>
  </si>
  <si>
    <t>ENSMUSP00000084791;ENSMUSP00000121320</t>
  </si>
  <si>
    <t>Lyar</t>
  </si>
  <si>
    <t>Lyar|MGI Symbol|Ly1 antibody reactive clone [Source:MGI Symbol;Acc:MGI:107470]|ENSMUSG00000067367|ENSMUST00000087514</t>
  </si>
  <si>
    <t>ENSMUSP00000002029;ENSMUSP00000094133;ENSMUSP00000094158;ENSMUSP00000112639</t>
  </si>
  <si>
    <t>Emd</t>
  </si>
  <si>
    <t>Emd|MGI Symbol|emerin [Source:MGI Symbol;Acc:MGI:108117]|ENSMUSG00000001964|ENSMUST00000002029</t>
  </si>
  <si>
    <t>ENSMUSP00000042342;ENSMUSP00000001513</t>
  </si>
  <si>
    <t>Tubb4b</t>
  </si>
  <si>
    <t>Tubb4b|MGI Symbol|tubulin, beta 4B class IVB [Source:MGI Symbol;Acc:MGI:1915472]|ENSMUSG00000036752|ENSMUST00000043584</t>
  </si>
  <si>
    <t>ENSMUSP00000020286</t>
  </si>
  <si>
    <t>Ppa1</t>
  </si>
  <si>
    <t>Ppa1|MGI Symbol|pyrophosphatase (inorganic) 1 [Source:MGI Symbol;Acc:MGI:97831]|ENSMUSG00000020089|ENSMUST00000020286</t>
  </si>
  <si>
    <t>ENSMUSP00000021698;ENSMUSP00000006137;ENSMUSP00000114201;ENSMUSP00000118189;ENSMUSP00000121138</t>
  </si>
  <si>
    <t>Hsp90aa1</t>
  </si>
  <si>
    <t>Hsp90aa1|MGI Symbol|heat shock protein 90, alpha (cytosolic), class A member 1 [Source:MGI Symbol;Acc:MGI:96250]|ENSMUSG00000021270|ENSMUST00000021698</t>
  </si>
  <si>
    <t>ENSMUSP00000022293;ENSMUSP00000115560;ENSMUSP00000123032</t>
  </si>
  <si>
    <t>Vdac2</t>
  </si>
  <si>
    <t>Vdac2|MGI Symbol|voltage-dependent anion channel 2 [Source:MGI Symbol;Acc:MGI:106915]|ENSMUSG00000021771|ENSMUST00000022293</t>
  </si>
  <si>
    <t>ENSMUSP00000031167</t>
  </si>
  <si>
    <t>Polr2b</t>
  </si>
  <si>
    <t>Polr2b|MGI Symbol|polymerase (RNA) II (DNA directed) polypeptide B [Source:MGI Symbol;Acc:MGI:2388280]|ENSMUSG00000029250|ENSMUST00000031167</t>
  </si>
  <si>
    <t>ENSMUSP00000016703</t>
  </si>
  <si>
    <t>H3f3b</t>
  </si>
  <si>
    <t>H3f3b|MGI Symbol|H3 histone, family 3B [Source:MGI Symbol;Acc:MGI:1101768]|ENSMUSG00000016559|ENSMUST00000016703</t>
  </si>
  <si>
    <t>ENSMUSP00000051092;ENSMUSP00000074095</t>
  </si>
  <si>
    <t>Picalm</t>
  </si>
  <si>
    <t>Picalm|MGI Symbol|phosphatidylinositol binding clathrin assembly protein [Source:MGI Symbol;Acc:MGI:2385902]|ENSMUSG00000039361|ENSMUST00000049537</t>
  </si>
  <si>
    <t>ENSMUSP00000064691</t>
  </si>
  <si>
    <t>Gfap</t>
  </si>
  <si>
    <t>Gfap|MGI Symbol|glial fibrillary acidic protein [Source:MGI Symbol;Acc:MGI:95697]|ENSMUSG00000020932|ENSMUST00000067444</t>
  </si>
  <si>
    <t>ENSMUSP00000041288</t>
  </si>
  <si>
    <t>Ss18l1</t>
  </si>
  <si>
    <t>Ss18l1|MGI Symbol|synovial sarcoma translocation gene on chromosome 18-like 1 [Source:MGI Symbol;Acc:MGI:2444061]|ENSMUSG00000039086|ENSMUST00000041126</t>
  </si>
  <si>
    <t>ENSMUSP00000026459</t>
  </si>
  <si>
    <t>Atp5b</t>
  </si>
  <si>
    <t>Atp5b|MGI Symbol|ATP synthase, H+ transporting mitochondrial F1 complex, beta subunit [Source:MGI Symbol;Acc:MGI:107801]|ENSMUSG00000025393|ENSMUST00000026459</t>
  </si>
  <si>
    <t>ENSMUSP00000088833</t>
  </si>
  <si>
    <t>Prnp</t>
  </si>
  <si>
    <t>Prnp|MGI Symbol|prion protein [Source:MGI Symbol;Acc:MGI:97769]|ENSMUSG00000079037|ENSMUST00000091288</t>
  </si>
  <si>
    <t>ENSMUSP00000039110</t>
  </si>
  <si>
    <t>Serbp1</t>
  </si>
  <si>
    <t>Serbp1|MGI Symbol|serpine1 mRNA binding protein 1 [Source:MGI Symbol;Acc:MGI:1914120]|ENSMUSG00000036371|ENSMUST00000042990</t>
  </si>
  <si>
    <t>ENSMUSP00000129823</t>
  </si>
  <si>
    <t>Chtf8</t>
  </si>
  <si>
    <t>Chtf8|MGI Symbol|CTF8, chromosome transmission fidelity factor 8 [Source:MGI Symbol;Acc:MGI:2443370]|ENSMUSG00000046691|ENSMUST00000169312</t>
  </si>
  <si>
    <t>ENSMUSP00000099820</t>
  </si>
  <si>
    <t>Stam2</t>
  </si>
  <si>
    <t>Stam2|MGI Symbol|signal transducing adaptor molecule (SH3 domain and ITAM motif) 2 [Source:MGI Symbol;Acc:MGI:1929100]|ENSMUSG00000055371|ENSMUST00000102759</t>
  </si>
  <si>
    <t>ENSMUSP00000000804;ENSMUSP00000035261;ENSMUSP00000088729</t>
  </si>
  <si>
    <t>Ddx3x</t>
  </si>
  <si>
    <t>Ddx3x|MGI Symbol|DEAD/H (Asp-Glu-Ala-Asp/His) box polypeptide 3, X-linked [Source:MGI Symbol;Acc:MGI:103064]|ENSMUSG00000000787|ENSMUST00000000804</t>
  </si>
  <si>
    <t>ENSMUSP00000090895</t>
  </si>
  <si>
    <t>Hba-a2</t>
  </si>
  <si>
    <t>Hba-a2|MGI Symbol|hemoglobin alpha, adult chain 2 [Source:MGI Symbol;Acc:MGI:96016]|ENSMUSG00000069917|ENSMUST00000093207</t>
  </si>
  <si>
    <t>ENSMUSP00000031617</t>
  </si>
  <si>
    <t>Rpl6</t>
  </si>
  <si>
    <t>Rpl6|MGI Symbol|ribosomal protein L6 [Source:MGI Symbol;Acc:MGI:108057]|ENSMUSG00000029614|ENSMUST00000031617</t>
  </si>
  <si>
    <t>ENSMUSP00000089800</t>
  </si>
  <si>
    <t>Lyz1</t>
  </si>
  <si>
    <t>Lyz1|MGI Symbol|lysozyme 1 [Source:MGI Symbol;Acc:MGI:96902]|ENSMUSG00000069515|ENSMUST00000092162</t>
  </si>
  <si>
    <t>ENSMUSP00000079691;ENSMUSP00000005692;ENSMUSP00000007340;ENSMUSP00000083077;ENSMUSP00000106874</t>
  </si>
  <si>
    <t>Atp1a3</t>
  </si>
  <si>
    <t>Atp1a3|MGI Symbol|ATPase, Na+/K+ transporting, alpha 3 polypeptide [Source:MGI Symbol;Acc:MGI:88107]|ENSMUSG00000040907|ENSMUST00000080882</t>
  </si>
  <si>
    <t>ENSMUSP00000101727;ENSMUSP00000053474;ENSMUSP00000141283;ENSMUSP00000143204;ENSMUSP00000143478;ENSMUSP00000143718</t>
  </si>
  <si>
    <t>Fubp1</t>
  </si>
  <si>
    <t>Fubp1|MGI Symbol|far upstream element (FUSE) binding protein 1 [Source:MGI Symbol;Acc:MGI:1196294]|ENSMUSG00000028034|ENSMUST00000106121</t>
  </si>
  <si>
    <t>ENSMUSP00000110374;ENSMUSP00000048153;ENSMUSP00000096070;ENSMUSP00000138198</t>
  </si>
  <si>
    <t>Rbmx</t>
  </si>
  <si>
    <t>Rbmx|MGI Symbol|RNA binding motif protein, X chromosome [Source:MGI Symbol;Acc:MGI:1343044]|ENSMUSG00000031134|ENSMUST00000114726</t>
  </si>
  <si>
    <t>ENSMUSP00000007980</t>
  </si>
  <si>
    <t>Hnrnpa0</t>
  </si>
  <si>
    <t>Hnrnpa0|MGI Symbol|heterogeneous nuclear ribonucleoprotein A0 [Source:MGI Symbol;Acc:MGI:1924384]|ENSMUSG00000007836|ENSMUST00000007980</t>
  </si>
  <si>
    <t>ENSMUSP00000042123;ENSMUSP00000114306;ENSMUSP00000115308;ENSMUSP00000116102;ENSMUSP00000119538;ENSMUSP00000120645;ENSMUSP00000121907;ENSMUSP00000123050</t>
  </si>
  <si>
    <t>Lasp1</t>
  </si>
  <si>
    <t>Lasp1|MGI Symbol|LIM and SH3 protein 1 [Source:MGI Symbol;Acc:MGI:109656]|ENSMUSG00000038366|ENSMUST00000043843</t>
  </si>
  <si>
    <t>ENSMUSP00000021670;ENSMUSP00000126347</t>
  </si>
  <si>
    <t>Ylpm1</t>
  </si>
  <si>
    <t>Ylpm1|MGI Symbol|YLP motif containing 1 [Source:MGI Symbol;Acc:MGI:1926195]|ENSMUSG00000021244|ENSMUST00000021670</t>
  </si>
  <si>
    <t>ENSMUSP00000014546;ENSMUSP00000120856</t>
  </si>
  <si>
    <t>Tsg101</t>
  </si>
  <si>
    <t>Tsg101|MGI Symbol|tumor susceptibility gene 101 [Source:MGI Symbol;Acc:MGI:106581]|ENSMUSG00000014402|ENSMUST00000014546</t>
  </si>
  <si>
    <t>ENSMUSP00000022573;ENSMUSP00000134932;ENSMUSP00000135244;ENSMUSP00000135708</t>
  </si>
  <si>
    <t>Esd</t>
  </si>
  <si>
    <t>Esd|MGI Symbol|esterase D/formylglutathione hydrolase [Source:MGI Symbol;Acc:MGI:95421]|ENSMUSG00000021996|ENSMUST00000022573</t>
  </si>
  <si>
    <t>ENSMUSP00000071636;ENSMUSP00000050703;ENSMUSP00000133276;ENSMUSP00000142093</t>
  </si>
  <si>
    <t>Prdx6</t>
  </si>
  <si>
    <t>Prdx6|MGI Symbol|peroxiredoxin 6 [Source:MGI Symbol;Acc:MGI:894320]|ENSMUSG00000026701|ENSMUST00000071718</t>
  </si>
  <si>
    <t>ENSMUSP00000099368;ENSMUSP00000033407</t>
  </si>
  <si>
    <t>Cttn</t>
  </si>
  <si>
    <t>Cttn|MGI Symbol|cortactin [Source:MGI Symbol;Acc:MGI:99695]|ENSMUSG00000031078|ENSMUST00000103079</t>
  </si>
  <si>
    <t>ENSMUSP00000110013;ENSMUSP00000136886</t>
  </si>
  <si>
    <t>Rps28</t>
  </si>
  <si>
    <t>Rps28|MGI Symbol|ribosomal protein S28 [Source:MGI Symbol;Acc:MGI:1859516]|ENSMUSG00000067288|ENSMUST00000087342</t>
  </si>
  <si>
    <t>ENSMUSP00000117493;ENSMUSP00000042229;ENSMUSP00000114803;ENSMUSP00000116028;ENSMUSP00000118881;ENSMUSP00000121158</t>
  </si>
  <si>
    <t>Myo5a</t>
  </si>
  <si>
    <t>Myo5a|MGI Symbol|myosin VA [Source:MGI Symbol;Acc:MGI:105976]|ENSMUSG00000034593|ENSMUST00000155282</t>
  </si>
  <si>
    <t>ENSMUSP00000099422</t>
  </si>
  <si>
    <t>Smarce1</t>
  </si>
  <si>
    <t>Smarce1|MGI Symbol|SWI/SNF related, matrix associated, actin dependent regulator of chromatin, subfamily e, member 1 [Source:MGI Symbol;Acc:MGI:1927347]|ENSMUSG00000037935|ENSMUST00000103133</t>
  </si>
  <si>
    <t>ENSMUSP00000055122</t>
  </si>
  <si>
    <t>Epb4.1l2</t>
  </si>
  <si>
    <t>Epb4.1l2|MGI Symbol|erythrocyte protein band 4.1-like 2 [Source:MGI Symbol;Acc:MGI:103009]|ENSMUSG00000019978|ENSMUST00000053748</t>
  </si>
  <si>
    <t>ENSMUSP00000001304</t>
  </si>
  <si>
    <t>Ckb</t>
  </si>
  <si>
    <t>Ckb|MGI Symbol|creatine kinase, brain [Source:MGI Symbol;Acc:MGI:88407]|ENSMUSG00000001270|ENSMUST00000001304</t>
  </si>
  <si>
    <t>ENSMUSP00000128331</t>
  </si>
  <si>
    <t>Nolc1</t>
  </si>
  <si>
    <t>Nolc1|MGI Symbol|nucleolar and coiled-body phosphoprotein 1 [Source:MGI Symbol;Acc:MGI:1918019]|ENSMUSG00000015176|ENSMUST00000165017</t>
  </si>
  <si>
    <t>ENSMUSP00000068408;ENSMUSP00000135550;ENSMUSP00000135848</t>
  </si>
  <si>
    <t>Cpsf6</t>
  </si>
  <si>
    <t>Cpsf6|MGI Symbol|cleavage and polyadenylation specific factor 6 [Source:MGI Symbol;Acc:MGI:1913948]|ENSMUSG00000055531|ENSMUST00000069168</t>
  </si>
  <si>
    <t>ENSMUSP00000042658;ENSMUSP00000139129</t>
  </si>
  <si>
    <t>Hnrnpa1</t>
  </si>
  <si>
    <t>Hnrnpa1|MGI Symbol|heterogeneous nuclear ribonucleoprotein A1 [Source:MGI Symbol;Acc:MGI:104820]|ENSMUSG00000046434|ENSMUST00000036004</t>
  </si>
  <si>
    <t>ENSMUSP00000047792;ENSMUSP00000027817;ENSMUSP00000109370;ENSMUSP00000121116</t>
  </si>
  <si>
    <t>Sptan1</t>
  </si>
  <si>
    <t>Sptan1|MGI Symbol|spectrin alpha, non-erythrocytic 1 [Source:MGI Symbol;Acc:MGI:98386]|ENSMUSG00000057738|ENSMUST00000046257</t>
  </si>
  <si>
    <t>ENSMUSP00000078654</t>
  </si>
  <si>
    <t>Rpl17</t>
  </si>
  <si>
    <t>Rpl17|MGI Symbol|ribosomal protein L17 [Source:MGI Symbol;Acc:MGI:2448270]|ENSMUSG00000062328|ENSMUST00000079716</t>
  </si>
  <si>
    <t>ENSMUSP00000006629;ENSMUSP00000021458;ENSMUSP00000099902;ENSMUSP00000114841</t>
  </si>
  <si>
    <t>Sptbn1</t>
  </si>
  <si>
    <t>Sptbn1|MGI Symbol|spectrin beta, non-erythrocytic 1 [Source:MGI Symbol;Acc:MGI:98388]|ENSMUSG00000020315|ENSMUST00000006629</t>
  </si>
  <si>
    <t>ENSMUSP00000019268</t>
  </si>
  <si>
    <t>Scrn1</t>
  </si>
  <si>
    <t>Scrn1|MGI Symbol|secernin 1 [Source:MGI Symbol;Acc:MGI:1917188]|ENSMUSG00000019124|ENSMUST00000019268</t>
  </si>
  <si>
    <t>ENSMUSP00000114350</t>
  </si>
  <si>
    <t>Lgals3</t>
  </si>
  <si>
    <t>Lgals3|MGI Symbol|lectin, galactose binding, soluble 3 [Source:MGI Symbol;Acc:MGI:96778]|ENSMUSG00000050335|ENSMUST00000150290</t>
  </si>
  <si>
    <t>ENSMUSP00000029553;ENSMUSP00000088424;ENSMUSP00000142488;ENSMUSP00000142602;ENSMUSP00000143246</t>
  </si>
  <si>
    <t>Ubap2l</t>
  </si>
  <si>
    <t>Ubap2l|MGI Symbol|ubiquitin-associated protein 2-like [Source:MGI Symbol;Acc:MGI:1921633]|ENSMUSG00000042520|ENSMUST00000029553</t>
  </si>
  <si>
    <t>ENSMUSP00000065987</t>
  </si>
  <si>
    <t>Ddx1</t>
  </si>
  <si>
    <t>Ddx1|MGI Symbol|DEAD (Asp-Glu-Ala-Asp) box polypeptide 1 [Source:MGI Symbol;Acc:MGI:2144727]|ENSMUSG00000037149|ENSMUST00000071103</t>
  </si>
  <si>
    <t>ENSMUSP00000007814</t>
  </si>
  <si>
    <t>Khsrp</t>
  </si>
  <si>
    <t>Khsrp|MGI Symbol|KH-type splicing regulatory protein [Source:MGI Symbol;Acc:MGI:1336214]|ENSMUSG00000007670|ENSMUST00000007814</t>
  </si>
  <si>
    <t>ENSMUSP00000090305;ENSMUSP00000120418</t>
  </si>
  <si>
    <t>Rpl27</t>
  </si>
  <si>
    <t>Rpl27|MGI Symbol|ribosomal protein L27 [Source:MGI Symbol;Acc:MGI:98036]|ENSMUSG00000063316|ENSMUST00000077856</t>
  </si>
  <si>
    <t>ENSMUSP00000052776;ENSMUSP00000119997</t>
  </si>
  <si>
    <t>Eps8</t>
  </si>
  <si>
    <t>Eps8|MGI Symbol|epidermal growth factor receptor pathway substrate 8 [Source:MGI Symbol;Acc:MGI:104684]|ENSMUSG00000015766|ENSMUST00000058210</t>
  </si>
  <si>
    <t>ENSMUSP00000032934;ENSMUSP00000077687;ENSMUSP00000079022;ENSMUSP00000114587</t>
  </si>
  <si>
    <t>Aldoa</t>
  </si>
  <si>
    <t>Aldoa|MGI Symbol|aldolase A, fructose-bisphosphate [Source:MGI Symbol;Acc:MGI:87994]|ENSMUSG00000030695|ENSMUST00000032934</t>
  </si>
  <si>
    <t>ENSMUSP00000082254</t>
  </si>
  <si>
    <t>Sv2b</t>
  </si>
  <si>
    <t>Sv2b|MGI Symbol|synaptic vesicle glycoprotein 2 b [Source:MGI Symbol;Acc:MGI:1927338]|ENSMUSG00000053025|ENSMUST00000085164</t>
  </si>
  <si>
    <t>ENSMUSP00000031004</t>
  </si>
  <si>
    <t>Crmp1</t>
  </si>
  <si>
    <t>Crmp1|MGI Symbol|collapsin response mediator protein 1 [Source:MGI Symbol;Acc:MGI:107793]|ENSMUSG00000029121|ENSMUST00000031004</t>
  </si>
  <si>
    <t>ENSMUSP00000081474</t>
  </si>
  <si>
    <t>Rplp2</t>
  </si>
  <si>
    <t>Rplp2|MGI Symbol|ribosomal protein, large P2 [Source:MGI Symbol;Acc:MGI:1914436]|ENSMUSG00000025508|ENSMUST00000084434</t>
  </si>
  <si>
    <t>ENSMUSP00000003527</t>
  </si>
  <si>
    <t>Supt5</t>
  </si>
  <si>
    <t>Supt5|MGI Symbol|suppressor of Ty 5 [Source:MGI Symbol;Acc:MGI:1202400]|ENSMUSG00000003435|ENSMUST00000003527</t>
  </si>
  <si>
    <t>ENSMUSP00000019109</t>
  </si>
  <si>
    <t>Ywhah</t>
  </si>
  <si>
    <t>Ywhah|MGI Symbol|tyrosine 3-monooxygenase/tryptophan 5-monooxygenase activation protein, eta polypeptide [Source:MGI Symbol;Acc:MGI:109194]|ENSMUSG00000018965|ENSMUST00000019109</t>
  </si>
  <si>
    <t>ENSMUSP00000022341</t>
  </si>
  <si>
    <t>2700060E02Rik</t>
  </si>
  <si>
    <t>2700060E02Rik|MGI Symbol|RIKEN cDNA 2700060E02 gene [Source:MGI Symbol;Acc:MGI:1915295]|ENSMUSG00000021807|ENSMUST00000022341</t>
  </si>
  <si>
    <t>ENSMUSP00000111150</t>
  </si>
  <si>
    <t>Raver1</t>
  </si>
  <si>
    <t>Raver1|MGI Symbol|ribonucleoprotein, PTB-binding 1 [Source:MGI Symbol;Acc:MGI:1919016]|ENSMUSG00000010205|ENSMUST00000115487</t>
  </si>
  <si>
    <t>ENSMUSP00000130294;ENSMUSP00000033269;ENSMUSP00000078682;ENSMUSP00000126126;ENSMUSP00000127701;ENSMUSP00000128944;ENSMUSP00000132892</t>
  </si>
  <si>
    <t>Ctbp2</t>
  </si>
  <si>
    <t>Ctbp2|MGI Symbol|C-terminal binding protein 2 [Source:MGI Symbol;Acc:MGI:1201686]|ENSMUSG00000030970|ENSMUST00000169570</t>
  </si>
  <si>
    <t>ENSMUSP00000029831;ENSMUSP00000101678;ENSMUSP00000138986</t>
  </si>
  <si>
    <t>Zranb2</t>
  </si>
  <si>
    <t>Zranb2|MGI Symbol|zinc finger, RAN-binding domain containing 2 [Source:MGI Symbol;Acc:MGI:1858211]|ENSMUSG00000028180|ENSMUST00000029831</t>
  </si>
  <si>
    <t>ENSMUSP00000097282;ENSMUSP00000072195</t>
  </si>
  <si>
    <t>Hk1</t>
  </si>
  <si>
    <t>Hk1|MGI Symbol|hexokinase 1 [Source:MGI Symbol;Acc:MGI:96103]|ENSMUSG00000037012|ENSMUST00000099691</t>
  </si>
  <si>
    <t>ENSMUSP00000019128;ENSMUSP00000125984;ENSMUSP00000127833;ENSMUSP00000143218</t>
  </si>
  <si>
    <t>Hnrnpd</t>
  </si>
  <si>
    <t>Hnrnpd|MGI Symbol|heterogeneous nuclear ribonucleoprotein D [Source:MGI Symbol;Acc:MGI:101947]|ENSMUSG00000000568|ENSMUST00000019128</t>
  </si>
  <si>
    <t>ENSMUSP00000021614;ENSMUSP00000114439;ENSMUSP00000115313</t>
  </si>
  <si>
    <t>Pfkp</t>
  </si>
  <si>
    <t>Pfkp|MGI Symbol|phosphofructokinase, platelet [Source:MGI Symbol;Acc:MGI:1891833]|ENSMUSG00000021196|ENSMUST00000021614</t>
  </si>
  <si>
    <t>ENSMUSP00000008812;ENSMUSP00000138296</t>
  </si>
  <si>
    <t>Rps18</t>
  </si>
  <si>
    <t>Rps18|MGI Symbol|ribosomal protein S18 [Source:MGI Symbol;Acc:MGI:98146]|ENSMUSG00000008668|ENSMUST00000008812</t>
  </si>
  <si>
    <t>ENSMUSP00000020522</t>
  </si>
  <si>
    <t>Pfkl</t>
  </si>
  <si>
    <t>Pfkl|MGI Symbol|phosphofructokinase, liver, B-type [Source:MGI Symbol;Acc:MGI:97547]|ENSMUSG00000020277|ENSMUST00000020522</t>
  </si>
  <si>
    <t>ENSMUSP00000025106</t>
  </si>
  <si>
    <t>Polr2d</t>
  </si>
  <si>
    <t>Polr2d|MGI Symbol|polymerase (RNA) II (DNA directed) polypeptide D [Source:MGI Symbol;Acc:MGI:1916491]|ENSMUSG00000024258|ENSMUST00000025106</t>
  </si>
  <si>
    <t>ENSMUSP00000021273</t>
  </si>
  <si>
    <t>Vamp2</t>
  </si>
  <si>
    <t>Vamp2|MGI Symbol|vesicle-associated membrane protein 2 [Source:MGI Symbol;Acc:MGI:1313277]|ENSMUSG00000020894|ENSMUST00000021273</t>
  </si>
  <si>
    <t>ENSMUSP00000023934;ENSMUSP00000115607</t>
  </si>
  <si>
    <t>Hbb-bs</t>
  </si>
  <si>
    <t>Hbb-bs|MGI Symbol|hemoglobin, beta adult s chain [Source:MGI Symbol;Acc:MGI:5474852]|ENSMUSG00000052305|ENSMUST00000023934</t>
  </si>
  <si>
    <t>ENSMUSP00000029911</t>
  </si>
  <si>
    <t>Pnisr</t>
  </si>
  <si>
    <t>Pnisr|MGI Symbol|PNN interacting serine/arginine-rich [Source:MGI Symbol;Acc:MGI:1913875]|ENSMUSG00000028248|ENSMUST00000029911</t>
  </si>
  <si>
    <t>ENSMUSP00000101476;ENSMUSP00000081239;ENSMUSP00000117096;ENSMUSP00000119666;ENSMUSP00000133829;ENSMUSP00000138859</t>
  </si>
  <si>
    <t>Hnrnpr</t>
  </si>
  <si>
    <t>Hnrnpr|MGI Symbol|heterogeneous nuclear ribonucleoprotein R [Source:MGI Symbol;Acc:MGI:1891692]|ENSMUSG00000066037|ENSMUST00000105850</t>
  </si>
  <si>
    <t>ENSMUSP00000104067;ENSMUSP00000104066;ENSMUSP00000138466</t>
  </si>
  <si>
    <t>Rps19</t>
  </si>
  <si>
    <t>Rps19|MGI Symbol|ribosomal protein S19 [Source:MGI Symbol;Acc:MGI:1333780]|ENSMUSG00000040952|ENSMUST00000108429</t>
  </si>
  <si>
    <t>ENSMUSP00000025397</t>
  </si>
  <si>
    <t>Cplx4</t>
  </si>
  <si>
    <t>Cplx4|MGI Symbol|complexin 4 [Source:MGI Symbol;Acc:MGI:2685803]|ENSMUSG00000024519|ENSMUST00000025397</t>
  </si>
  <si>
    <t>ENSMUSP00000025193;ENSMUSP00000092990;ENSMUSP00000117359;ENSMUSP00000128835;ENSMUSP00000134608</t>
  </si>
  <si>
    <t>Brd2</t>
  </si>
  <si>
    <t>Brd2|MGI Symbol|bromodomain containing 2 [Source:MGI Symbol;Acc:MGI:99495]|ENSMUSG00000024335|ENSMUST00000025193</t>
  </si>
  <si>
    <t>ENSMUSP00000028282;ENSMUSP00000003726;ENSMUSP00000114422;ENSMUSP00000122009</t>
  </si>
  <si>
    <t>Brd3</t>
  </si>
  <si>
    <t>Brd3|MGI Symbol|bromodomain containing 3 [Source:MGI Symbol;Acc:MGI:1914632]|ENSMUSG00000026918|ENSMUST00000028282</t>
  </si>
  <si>
    <t>ENSMUSP00000099549;ENSMUSP00000001824;ENSMUSP00000037679;ENSMUSP00000063734;ENSMUSP00000120555</t>
  </si>
  <si>
    <t>Crocc</t>
  </si>
  <si>
    <t>Crocc|MGI Symbol|ciliary rootlet coiled-coil, rootletin [Source:MGI Symbol;Acc:MGI:3529431]|ENSMUSG00000040860|ENSMUST00000102491</t>
  </si>
  <si>
    <t>ENSMUSP00000018887;ENSMUSP00000087756;ENSMUSP00000104313</t>
  </si>
  <si>
    <t>Myh10</t>
  </si>
  <si>
    <t>Myh10|MGI Symbol|myosin, heavy polypeptide 10, non-muscle [Source:MGI Symbol;Acc:MGI:1930780]|ENSMUSG00000020900|ENSMUST00000018887</t>
  </si>
  <si>
    <t>ENSMUSP00000045284</t>
  </si>
  <si>
    <t>Uqcrfs1</t>
  </si>
  <si>
    <t>Uqcrfs1|MGI Symbol|ubiquinol-cytochrome c reductase, Rieske iron-sulfur polypeptide 1 [Source:MGI Symbol;Acc:MGI:1913944]|ENSMUSG00000038462|ENSMUST00000042834</t>
  </si>
  <si>
    <t>ENSMUSP00000079180</t>
  </si>
  <si>
    <t>Rps25</t>
  </si>
  <si>
    <t>Rps25|MGI Symbol|ribosomal protein S25 [Source:MGI Symbol;Acc:MGI:1922867]|ENSMUSG00000009927|ENSMUST00000080300</t>
  </si>
  <si>
    <t>ENSMUSP00000034301</t>
  </si>
  <si>
    <t>Rab3a</t>
  </si>
  <si>
    <t>Rab3a|MGI Symbol|RAB3A, member RAS oncogene family [Source:MGI Symbol;Acc:MGI:97843]|ENSMUSG00000031840|ENSMUST00000034301</t>
  </si>
  <si>
    <t>ENSMUSP00000084114</t>
  </si>
  <si>
    <t>Hnrnpdl</t>
  </si>
  <si>
    <t>Hnrnpdl|MGI Symbol|heterogeneous nuclear ribonucleoprotein D-like [Source:MGI Symbol;Acc:MGI:1355299]|ENSMUSG00000029328|ENSMUST00000086900</t>
  </si>
  <si>
    <t>ENSMUSP00000001809;ENSMUSP00000047756;ENSMUSP00000050792;ENSMUSP00000066639;ENSMUSP00000077794;ENSMUSP00000117063</t>
  </si>
  <si>
    <t>Pabpc1</t>
  </si>
  <si>
    <t>Pabpc1|MGI Symbol|poly(A) binding protein, cytoplasmic 1 [Source:MGI Symbol;Acc:MGI:1349722]|ENSMUSG00000022283|ENSMUST00000001809</t>
  </si>
  <si>
    <t>ENSMUSP00000032729</t>
  </si>
  <si>
    <t>Tjp1</t>
  </si>
  <si>
    <t>Tjp1|MGI Symbol|tight junction protein 1 [Source:MGI Symbol;Acc:MGI:98759]|ENSMUSG00000030516|ENSMUST00000032729</t>
  </si>
  <si>
    <t>ENSMUSP00000023709;ENSMUSP00000023797;ENSMUSP00000065922</t>
  </si>
  <si>
    <t>Krt5</t>
  </si>
  <si>
    <t>Krt5|MGI Symbol|keratin 5 [Source:MGI Symbol;Acc:MGI:96702]|ENSMUSG00000061527|ENSMUST00000023709</t>
  </si>
  <si>
    <t>ENSMUSP00000067867;ENSMUSP00000112562;ENSMUSP00000119884;ENSMUSP00000121564</t>
  </si>
  <si>
    <t>Tfg</t>
  </si>
  <si>
    <t>Tfg|MGI Symbol|Trk-fused gene [Source:MGI Symbol;Acc:MGI:1338041]|ENSMUSG00000022757|ENSMUST00000065515</t>
  </si>
  <si>
    <t>ENSMUSP00000035800</t>
  </si>
  <si>
    <t>Smap2</t>
  </si>
  <si>
    <t>Smap2|MGI Symbol|small ArfGAP 2 [Source:MGI Symbol;Acc:MGI:1917030]|ENSMUSG00000032870|ENSMUST00000043200</t>
  </si>
  <si>
    <t>ENSMUSP00000109115;ENSMUSP00000109113;ENSMUSP00000114438</t>
  </si>
  <si>
    <t>Sf1</t>
  </si>
  <si>
    <t>Sf1|MGI Symbol|splicing factor 1 [Source:MGI Symbol;Acc:MGI:1095403]|ENSMUSG00000024949|ENSMUST00000113487</t>
  </si>
  <si>
    <t>ENSMUSP00000036246</t>
  </si>
  <si>
    <t>Krt75</t>
  </si>
  <si>
    <t>Krt75|MGI Symbol|keratin 75 [Source:MGI Symbol;Acc:MGI:1923500]|ENSMUSG00000022986|ENSMUST00000042957</t>
  </si>
  <si>
    <t>ENSMUSP00000037808;ENSMUSP00000120414</t>
  </si>
  <si>
    <t>Ythdf1</t>
  </si>
  <si>
    <t>Ythdf1|MGI Symbol|YTH domain family 1 [Source:MGI Symbol;Acc:MGI:1917431]|ENSMUSG00000038848|ENSMUST00000037299</t>
  </si>
  <si>
    <t>ENSMUSP00000000642;ENSMUSP00000128572</t>
  </si>
  <si>
    <t>Hk2</t>
  </si>
  <si>
    <t>Hk2|MGI Symbol|hexokinase 2 [Source:MGI Symbol;Acc:MGI:1315197]|ENSMUSG00000000628|ENSMUST00000000642</t>
  </si>
  <si>
    <t>ENSMUSP00000028062;ENSMUSP00000022638;ENSMUSP00000027409;ENSMUSP00000114742;ENSMUSP00000141494</t>
  </si>
  <si>
    <t>Vim</t>
  </si>
  <si>
    <t>Vim|MGI Symbol|vimentin [Source:MGI Symbol;Acc:MGI:98932]|ENSMUSG00000026728|ENSMUST00000028062</t>
  </si>
  <si>
    <t>ENSMUSP00000027438</t>
  </si>
  <si>
    <t>Ncl</t>
  </si>
  <si>
    <t>Ncl|MGI Symbol|nucleolin [Source:MGI Symbol;Acc:MGI:97286]|ENSMUSG00000026234|ENSMUST00000027438</t>
  </si>
  <si>
    <t>ENSMUSP00000034913</t>
  </si>
  <si>
    <t>Fam195b</t>
  </si>
  <si>
    <t>Fam195b|MGI Symbol|family with sequence similarity 195, member B [Source:MGI Symbol;Acc:MGI:2384752]|ENSMUSG00000061111|ENSMUST00000034913</t>
  </si>
  <si>
    <t>ENSMUSP00000001148;ENSMUSP00000090048;ENSMUSP00000134144</t>
  </si>
  <si>
    <t>Pcbp3</t>
  </si>
  <si>
    <t>Pcbp3|MGI Symbol|poly(rC) binding protein 3 [Source:MGI Symbol;Acc:MGI:1890470]|ENSMUSG00000001120|ENSMUST00000001148</t>
  </si>
  <si>
    <t>ENSMUSP00000022416;ENSMUSP00000107983</t>
  </si>
  <si>
    <t>Anxa11</t>
  </si>
  <si>
    <t>Anxa11|MGI Symbol|annexin A11 [Source:MGI Symbol;Acc:MGI:108481]|ENSMUSG00000021866|ENSMUST00000022416</t>
  </si>
  <si>
    <t>ENSMUSP00000022816</t>
  </si>
  <si>
    <t>Sub1</t>
  </si>
  <si>
    <t>Sub1|MGI Symbol|SUB1 homolog (S. cerevisiae) [Source:MGI Symbol;Acc:MGI:104811]|ENSMUSG00000022205|ENSMUST00000022816</t>
  </si>
  <si>
    <t>ENSMUSP00000066516;ENSMUSP00000027226</t>
  </si>
  <si>
    <t>Khdrbs1</t>
  </si>
  <si>
    <t>Khdrbs1|MGI Symbol|KH domain containing, RNA binding, signal transduction associated 1 [Source:MGI Symbol;Acc:MGI:893579]|ENSMUSG00000028790|ENSMUST00000066257</t>
  </si>
  <si>
    <t>ENSMUSP00000096829;ENSMUSP00000122505</t>
  </si>
  <si>
    <t>Csnk2a1</t>
  </si>
  <si>
    <t>Csnk2a1|MGI Symbol|casein kinase 2, alpha 1 polypeptide [Source:MGI Symbol;Acc:MGI:88543]|ENSMUSG00000074698|ENSMUST00000099224</t>
  </si>
  <si>
    <t>ENSMUSP00000023854</t>
  </si>
  <si>
    <t>Fhl1</t>
  </si>
  <si>
    <t>Fhl1|MGI Symbol|four and a half LIM domains 1 [Source:MGI Symbol;Acc:MGI:1298387]|ENSMUSG00000023092|ENSMUST00000023854</t>
  </si>
  <si>
    <t>ENSMUSP00000033915</t>
  </si>
  <si>
    <t>Gpm6a</t>
  </si>
  <si>
    <t>Gpm6a|MGI Symbol|glycoprotein m6a [Source:MGI Symbol;Acc:MGI:107671]|ENSMUSG00000031517|ENSMUST00000033915</t>
  </si>
  <si>
    <t>ENSMUSP00000033873;ENSMUSP00000071618</t>
  </si>
  <si>
    <t>Erlin2</t>
  </si>
  <si>
    <t>Erlin2|MGI Symbol|ER lipid raft associated 2 [Source:MGI Symbol;Acc:MGI:2387215]|ENSMUSG00000031483|ENSMUST00000033873</t>
  </si>
  <si>
    <t>ENSMUSP00000112259</t>
  </si>
  <si>
    <t>Cfl1</t>
  </si>
  <si>
    <t>Cfl1|MGI Symbol|cofilin 1, non-muscle [Source:MGI Symbol;Acc:MGI:101757]|ENSMUSG00000056201|ENSMUST00000116560</t>
  </si>
  <si>
    <t>ENSMUSP00000002911</t>
  </si>
  <si>
    <t>Hdgfrp2</t>
  </si>
  <si>
    <t>Hdgfrp2|MGI Symbol|hepatoma-derived growth factor, related protein 2 [Source:MGI Symbol;Acc:MGI:1194492]|ENSMUSG00000002833|ENSMUST00000002911</t>
  </si>
  <si>
    <t>ENSMUSP00000109071;ENSMUSP00000070250</t>
  </si>
  <si>
    <t>Agfg1</t>
  </si>
  <si>
    <t>Agfg1|MGI Symbol|ArfGAP with FG repeats 1 [Source:MGI Symbol;Acc:MGI:1333754]|ENSMUSG00000026159|ENSMUST00000113444</t>
  </si>
  <si>
    <t>ENSMUSP00000030207;ENSMUSP00000121950</t>
  </si>
  <si>
    <t>Psip1</t>
  </si>
  <si>
    <t>Psip1|MGI Symbol|PC4 and SFRS1 interacting protein 1 [Source:MGI Symbol;Acc:MGI:2142116]|ENSMUSG00000028484|ENSMUST00000030207</t>
  </si>
  <si>
    <t>ENSMUSP00000044395;ENSMUSP00000037304;ENSMUSP00000062030</t>
  </si>
  <si>
    <t>Hist1h1d</t>
  </si>
  <si>
    <t>Hist1h1d|MGI Symbol|histone cluster 1, H1d [Source:MGI Symbol;Acc:MGI:107502]|ENSMUSG00000052565|ENSMUST00000045301</t>
  </si>
  <si>
    <t>ENSMUSP00000057308</t>
  </si>
  <si>
    <t>Hist1h1e</t>
  </si>
  <si>
    <t>Hist1h1e|MGI Symbol|histone cluster 1, H1e [Source:MGI Symbol;Acc:MGI:1931527]|ENSMUSG00000051627|ENSMUST00000062045</t>
  </si>
  <si>
    <t>ENSMUSP00000029087</t>
  </si>
  <si>
    <t>Ogfr</t>
  </si>
  <si>
    <t>Ogfr|MGI Symbol|opioid growth factor receptor [Source:MGI Symbol;Acc:MGI:1919325]|ENSMUSG00000049401|ENSMUST00000029087</t>
  </si>
  <si>
    <t>ENSMUSP00000050220;ENSMUSP00000117674</t>
  </si>
  <si>
    <t>Cltc</t>
  </si>
  <si>
    <t>Cltc|MGI Symbol|clathrin, heavy polypeptide (Hc) [Source:MGI Symbol;Acc:MGI:2388633]|ENSMUSG00000047126|ENSMUST00000060766</t>
  </si>
  <si>
    <t>ENSMUSP00000028222</t>
  </si>
  <si>
    <t>Hspa5</t>
  </si>
  <si>
    <t>Hspa5|MGI Symbol|heat shock protein 5 [Source:MGI Symbol;Acc:MGI:95835]|ENSMUSG00000026864|ENSMUST00000028222</t>
  </si>
  <si>
    <t>ENSMUSP00000019192</t>
  </si>
  <si>
    <t>Cryaa</t>
  </si>
  <si>
    <t>Cryaa|MGI Symbol|crystallin, alpha A [Source:MGI Symbol;Acc:MGI:88515]|ENSMUSG00000024041|ENSMUST00000019192</t>
  </si>
  <si>
    <t>ENSMUSP00000137309</t>
  </si>
  <si>
    <t>H1f0</t>
  </si>
  <si>
    <t>H1f0|MGI Symbol|H1 histone family, member 0 [Source:MGI Symbol;Acc:MGI:95893]|ENSMUSG00000096210|ENSMUST00000180086</t>
  </si>
  <si>
    <t>ENSMUSP00000031910</t>
  </si>
  <si>
    <t>Prss1</t>
  </si>
  <si>
    <t>Prss1|MGI Symbol|protease, serine 1 (trypsin 1) [Source:MGI Symbol;Acc:MGI:98839]|ENSMUSG00000062751|ENSMUST00000031910</t>
  </si>
  <si>
    <t>ENSMUSP00000004134</t>
  </si>
  <si>
    <t>Gstm5</t>
  </si>
  <si>
    <t>Gstm5|MGI Symbol|glutathione S-transferase, mu 5 [Source:MGI Symbol;Acc:MGI:1309466]|ENSMUSG00000004032|ENSMUST00000004134</t>
  </si>
  <si>
    <t>ENSMUSP00000126821</t>
  </si>
  <si>
    <t>S100a14</t>
  </si>
  <si>
    <t>S100a14|MGI Symbol|S100 calcium binding protein A14 [Source:MGI Symbol;Acc:MGI:1913416]|ENSMUSG00000042306|ENSMUST00000167598</t>
  </si>
  <si>
    <t>ENSMUSP00000037268;ENSMUSP00000104038</t>
  </si>
  <si>
    <t>Hnrnpul1</t>
  </si>
  <si>
    <t>Hnrnpul1|MGI Symbol|heterogeneous nuclear ribonucleoprotein U-like 1 [Source:MGI Symbol;Acc:MGI:2443517]|ENSMUSG00000040725|ENSMUST00000043765</t>
  </si>
  <si>
    <t>ENSMUSP00000092157;ENSMUSP00000138129;ENSMUSP00000138213;ENSMUSP00000138366;ENSMUSP00000138507;ENSMUSP00000138571</t>
  </si>
  <si>
    <t>Sec31a</t>
  </si>
  <si>
    <t>Sec31a|MGI Symbol|Sec31 homolog A (S. cerevisiae) [Source:MGI Symbol;Acc:MGI:1916412]|ENSMUSG00000035325|ENSMUST00000094578</t>
  </si>
  <si>
    <t>ENSMUSP00000077461;ENSMUSP00000064538;ENSMUSP00000072199;ENSMUSP00000088618;ENSMUSP00000133858;ENSMUSP00000133961;ENSMUSP00000134696</t>
  </si>
  <si>
    <t>Dnm1</t>
  </si>
  <si>
    <t>Dnm1|MGI Symbol|dynamin 1 [Source:MGI Symbol;Acc:MGI:107384]|ENSMUSG00000026825|ENSMUST00000078352</t>
  </si>
  <si>
    <t>ENSMUSP00000139692;ENSMUSP00000137432</t>
  </si>
  <si>
    <t>Lbhd1</t>
  </si>
  <si>
    <t>Lbhd1|MGI Symbol|LBH domain containing 1 [Source:MGI Symbol;Acc:MGI:5516029]|ENSMUSG00000096740|ENSMUST00000187504</t>
  </si>
  <si>
    <t>ENSMUSP00000104883</t>
  </si>
  <si>
    <t>Clint1</t>
  </si>
  <si>
    <t>Clint1|MGI Symbol|clathrin interactor 1 [Source:MGI Symbol;Acc:MGI:2144243]|ENSMUSG00000006169|ENSMUST00000109260</t>
  </si>
  <si>
    <t>ENSMUSP00000099461</t>
  </si>
  <si>
    <t>Dstn</t>
  </si>
  <si>
    <t>Dstn|MGI Symbol|destrin [Source:MGI Symbol;Acc:MGI:1929270]|ENSMUSG00000015932|ENSMUST00000103172</t>
  </si>
  <si>
    <t>ENSMUSP00000099757</t>
  </si>
  <si>
    <t>Rps8</t>
  </si>
  <si>
    <t>Rps8|MGI Symbol|ribosomal protein S8 [Source:MGI Symbol;Acc:MGI:98166]|ENSMUSG00000047675|ENSMUST00000102696</t>
  </si>
  <si>
    <t>ENSMUSP00000047571</t>
  </si>
  <si>
    <t>Hnrnpu</t>
  </si>
  <si>
    <t>Hnrnpu|MGI Symbol|heterogeneous nuclear ribonucleoprotein U [Source:MGI Symbol;Acc:MGI:1858195]|ENSMUSG00000039630|ENSMUST00000037748</t>
  </si>
  <si>
    <t>ENSMUSP00000023210</t>
  </si>
  <si>
    <t>Cyc1</t>
  </si>
  <si>
    <t>Cyc1|MGI Symbol|cytochrome c-1 [Source:MGI Symbol;Acc:MGI:1913695]|ENSMUSG00000022551|ENSMUST00000023210</t>
  </si>
  <si>
    <t>ENSMUSP00000082682</t>
  </si>
  <si>
    <t>Hmgb1</t>
  </si>
  <si>
    <t>Hmgb1|MGI Symbol|high mobility group box 1 [Source:MGI Symbol;Acc:MGI:96113]|ENSMUSG00000066551|ENSMUST00000085546</t>
  </si>
  <si>
    <t>ENSMUSP00000126197</t>
  </si>
  <si>
    <t>Krt78</t>
  </si>
  <si>
    <t>Krt78|MGI Symbol|keratin 78 [Source:MGI Symbol;Acc:MGI:1917529]|ENSMUSG00000050463|ENSMUST00000164932</t>
  </si>
  <si>
    <t>ENSMUSP00000123738;ENSMUSP00000124993</t>
  </si>
  <si>
    <t>Umad1</t>
  </si>
  <si>
    <t>Umad1|MGI Symbol|UMAP1-MVP12 associated (UMA) domain containing 1 [Source:MGI Symbol;Acc:MGI:3840148]|ENSMUSG00000089862|ENSMUST00000159335</t>
  </si>
  <si>
    <t>ENSMUSP00000063744;ENSMUSP00000133292;ENSMUSP00000133343;ENSMUSP00000134342</t>
  </si>
  <si>
    <t>Syncrip</t>
  </si>
  <si>
    <t>Syncrip|MGI Symbol|synaptotagmin binding, cytoplasmic RNA interacting protein [Source:MGI Symbol;Acc:MGI:1891690]|ENSMUSG00000032423|ENSMUST00000069221</t>
  </si>
  <si>
    <t>ENSMUSP00000027123;ENSMUSP00000119336</t>
  </si>
  <si>
    <t>Hspd1</t>
  </si>
  <si>
    <t>Hspd1|MGI Symbol|heat shock protein 1 (chaperonin) [Source:MGI Symbol;Acc:MGI:96242]|ENSMUSG00000025980|ENSMUST00000027123</t>
  </si>
  <si>
    <t>ENSMUSP00000023712</t>
  </si>
  <si>
    <t>Krt2</t>
  </si>
  <si>
    <t>Krt2|MGI Symbol|keratin 2 [Source:MGI Symbol;Acc:MGI:96699]|ENSMUSG00000064201|ENSMUST00000023712</t>
  </si>
  <si>
    <t>ENSMUSP00000023116</t>
  </si>
  <si>
    <t>Aco2</t>
  </si>
  <si>
    <t>Aco2|MGI Symbol|aconitase 2, mitochondrial [Source:MGI Symbol;Acc:MGI:87880]|ENSMUSG00000022477|ENSMUST00000023116</t>
  </si>
  <si>
    <t>ENSMUSP00000100667</t>
  </si>
  <si>
    <t>Hmga1-rs1</t>
  </si>
  <si>
    <t>Hmga1-rs1|MGI Symbol|high mobility group AT-hook I, related sequence 1 [Source:MGI Symbol;Acc:MGI:96161]|ENSMUSG00000078249|ENSMUST00000105046</t>
  </si>
  <si>
    <t>ENSMUSP00000077856</t>
  </si>
  <si>
    <t>Tonsl</t>
  </si>
  <si>
    <t>Tonsl|MGI Symbol|tonsoku-like, DNA repair protein [Source:MGI Symbol;Acc:MGI:1919999]|ENSMUSG00000059323|ENSMUST00000078803</t>
  </si>
  <si>
    <t>ENSMUSP00000064900</t>
  </si>
  <si>
    <t>Sec31b</t>
  </si>
  <si>
    <t>Sec31b|MGI Symbol|Sec31 homolog B (S. cerevisiae) [Source:MGI Symbol;Acc:MGI:2685187]|ENSMUSG00000051984|ENSMUST00000063632</t>
  </si>
  <si>
    <t>ENSMUSP00000080302;ENSMUSP00000033585;ENSMUSP00000138706</t>
  </si>
  <si>
    <t>Pgk1</t>
  </si>
  <si>
    <t>Pgk1|MGI Symbol|phosphoglycerate kinase 1 [Source:MGI Symbol;Acc:MGI:97555]|ENSMUSG00000062070|ENSMUST00000081593</t>
  </si>
  <si>
    <t>ENSMUSP00000080881</t>
  </si>
  <si>
    <t>Jakmip2</t>
  </si>
  <si>
    <t>Jakmip2|MGI Symbol|janus kinase and microtubule interacting protein 2 [Source:MGI Symbol;Acc:MGI:1923467]|ENSMUSG00000024502|ENSMUST00000082254</t>
  </si>
  <si>
    <t>ENSMUSP00000084586</t>
  </si>
  <si>
    <t>Hspa1a</t>
  </si>
  <si>
    <t>Hspa1a|MGI Symbol|heat shock protein 1A [Source:MGI Symbol;Acc:MGI:96244]|ENSMUSG00000091971|ENSMUST00000087328</t>
  </si>
  <si>
    <t>ENSMUSP00000023226</t>
  </si>
  <si>
    <t>Plec</t>
  </si>
  <si>
    <t>Plec|MGI Symbol|plectin [Source:MGI Symbol;Acc:MGI:1277961]|ENSMUSG00000022565|ENSMUST00000023226</t>
  </si>
  <si>
    <t>ENSMUSP00000068374;ENSMUSP00000092223</t>
  </si>
  <si>
    <t>Map1b</t>
  </si>
  <si>
    <t>Map1b|MGI Symbol|microtubule-associated protein 1B [Source:MGI Symbol;Acc:MGI:1306778]|ENSMUSG00000052727|ENSMUST00000064762</t>
  </si>
  <si>
    <t>ENSMUSP00000099420</t>
  </si>
  <si>
    <t>Krt10</t>
  </si>
  <si>
    <t>Krt10|MGI Symbol|keratin 10 [Source:MGI Symbol;Acc:MGI:96685]|ENSMUSG00000019761|ENSMUST00000103131</t>
  </si>
  <si>
    <t>ENSMUSP00000000317;ENSMUSP00000115501;ENSMUSP00000120507</t>
  </si>
  <si>
    <t>Ckmt1</t>
  </si>
  <si>
    <t>Ckmt1|MGI Symbol|creatine kinase, mitochondrial 1, ubiquitous [Source:MGI Symbol;Acc:MGI:99441]|ENSMUSG00000000308|ENSMUST00000000317</t>
  </si>
  <si>
    <t>ENSMUSP00000029078;ENSMUSP00000141876</t>
  </si>
  <si>
    <t>Car2</t>
  </si>
  <si>
    <t>Car2|MGI Symbol|carbonic anhydrase 2 [Source:MGI Symbol;Acc:MGI:88269]|ENSMUSG00000027562|ENSMUST00000029078</t>
  </si>
  <si>
    <t>ENSMUSP00000107237</t>
  </si>
  <si>
    <t>Hnrnpc</t>
  </si>
  <si>
    <t>Hnrnpc|MGI Symbol|heterogeneous nuclear ribonucleoprotein C [Source:MGI Symbol;Acc:MGI:107795]|ENSMUSG00000060373|ENSMUST00000111610</t>
  </si>
  <si>
    <t>ENSMUSP00000040246</t>
  </si>
  <si>
    <t>C1qb</t>
  </si>
  <si>
    <t>C1qb|MGI Symbol|complement component 1, q subcomponent, beta polypeptide [Source:MGI Symbol;Acc:MGI:88224]|ENSMUSG00000036905|ENSMUST00000046384</t>
  </si>
  <si>
    <t>ENSMUSP00000020161</t>
  </si>
  <si>
    <t>Arg1</t>
  </si>
  <si>
    <t>Arg1|MGI Symbol|arginase, liver [Source:MGI Symbol;Acc:MGI:88070]|ENSMUSG00000019987|ENSMUST00000020161</t>
  </si>
  <si>
    <t>ENSMUSP00000097754</t>
  </si>
  <si>
    <t>Krt76</t>
  </si>
  <si>
    <t>Krt76|MGI Symbol|keratin 76 [Source:MGI Symbol;Acc:MGI:1924305]|ENSMUSG00000075402|ENSMUST00000100179</t>
  </si>
  <si>
    <t>ENSMUSP00000056479</t>
  </si>
  <si>
    <t>9530053A07Rik</t>
  </si>
  <si>
    <t>9530053A07Rik|MGI Symbol|RIKEN cDNA 9530053A07 gene [Source:MGI Symbol;Acc:MGI:2442118]|ENSMUSG00000078776|ENSMUST00000059886</t>
  </si>
  <si>
    <t>ENSMUSP00000025217</t>
  </si>
  <si>
    <t>Hspa9</t>
  </si>
  <si>
    <t>Hspa9|MGI Symbol|heat shock protein 9 [Source:MGI Symbol;Acc:MGI:96245]|ENSMUSG00000024359|ENSMUST00000025217</t>
  </si>
  <si>
    <t>ENSMUSP00000001592;ENSMUSP00000128564</t>
  </si>
  <si>
    <t>Jup</t>
  </si>
  <si>
    <t>Jup|MGI Symbol|junction plakoglobin [Source:MGI Symbol;Acc:MGI:96650]|ENSMUSG00000001552|ENSMUST00000001592</t>
  </si>
  <si>
    <t>ENSMUSP00000023790;ENSMUSP00000085335</t>
  </si>
  <si>
    <t>Krt1</t>
  </si>
  <si>
    <t>Krt1|MGI Symbol|keratin 1 [Source:MGI Symbol;Acc:MGI:96698]|ENSMUSG00000046834|ENSMUST00000023790</t>
  </si>
  <si>
    <t>ENSMUSP00000036181</t>
  </si>
  <si>
    <t>Myo6</t>
  </si>
  <si>
    <t>Myo6|MGI Symbol|myosin VI [Source:MGI Symbol;Acc:MGI:104785]|ENSMUSG00000033577|ENSMUST00000035889</t>
  </si>
  <si>
    <t>ENSMUSP00000009693;ENSMUSP00000106486</t>
  </si>
  <si>
    <t>Srp14</t>
  </si>
  <si>
    <t>Srp14|MGI Symbol|signal recognition particle 14 [Source:MGI Symbol;Acc:MGI:107169]|ENSMUSG00000009549|ENSMUST00000009693</t>
  </si>
  <si>
    <t>ENSMUSP00000030164</t>
  </si>
  <si>
    <t>Vcp</t>
  </si>
  <si>
    <t>Vcp|MGI Symbol|valosin containing protein [Source:MGI Symbol;Acc:MGI:99919]|ENSMUSG00000028452|ENSMUST00000030164</t>
  </si>
  <si>
    <t>ENSMUSP00000065529</t>
  </si>
  <si>
    <t>Adam6b</t>
  </si>
  <si>
    <t>Adam6b|MGI Symbol|a disintegrin and metallopeptidase domain 6B [Source:MGI Symbol;Acc:MGI:2444636]|ENSMUSG00000051804|ENSMUST00000063317</t>
  </si>
  <si>
    <t>ENSMUSP00000063293;ENSMUSP00000070322</t>
  </si>
  <si>
    <t>Syt1</t>
  </si>
  <si>
    <t>Syt1|MGI Symbol|synaptotagmin I [Source:MGI Symbol;Acc:MGI:99667]|ENSMUSG00000035864|ENSMUST00000064054</t>
  </si>
  <si>
    <t>ENSMUSP00000046981</t>
  </si>
  <si>
    <t>Ric8b</t>
  </si>
  <si>
    <t>Ric8b|MGI Symbol|resistance to inhibitors of cholinesterase 8 homolog B (C. elegans) [Source:MGI Symbol;Acc:MGI:2682307]|ENSMUSG00000035620|ENSMUST00000038523</t>
  </si>
  <si>
    <t>ENSMUSP00000017184</t>
  </si>
  <si>
    <t>Serpinb6b</t>
  </si>
  <si>
    <t>Serpinb6b|MGI Symbol|serine (or cysteine) peptidase inhibitor, clade B, member 6b [Source:MGI Symbol;Acc:MGI:894688]|ENSMUSG00000042842|ENSMUST00000017184</t>
  </si>
  <si>
    <t>ENSMUSP00000025642</t>
  </si>
  <si>
    <t>Prpf19</t>
  </si>
  <si>
    <t>Prpf19|MGI Symbol|PRP19/PSO4 pre-mRNA processing factor 19 homolog (S. cerevisiae) [Source:MGI Symbol;Acc:MGI:106247]|ENSMUSG00000024735|ENSMUST00000025642</t>
  </si>
  <si>
    <t>ENSMUSP00000034756;ENSMUSP00000117855</t>
  </si>
  <si>
    <t>Anxa2</t>
  </si>
  <si>
    <t>Anxa2|MGI Symbol|annexin A2 [Source:MGI Symbol;Acc:MGI:88246]|ENSMUSG00000032231|ENSMUST00000034756</t>
  </si>
  <si>
    <t>ENSMUSP00000121592</t>
  </si>
  <si>
    <t>Pde4d</t>
  </si>
  <si>
    <t>Pde4d|MGI Symbol|phosphodiesterase 4D, cAMP specific [Source:MGI Symbol;Acc:MGI:99555]|ENSMUSG00000021699|ENSMUST00000153234</t>
  </si>
  <si>
    <t>ENSMUSP00000076026;ENSMUSP00000054799</t>
  </si>
  <si>
    <t>Dsg1b</t>
  </si>
  <si>
    <t>Dsg1b|MGI Symbol|desmoglein 1 beta [Source:MGI Symbol;Acc:MGI:2664357]|ENSMUSG00000061928|ENSMUST00000076737</t>
  </si>
  <si>
    <t>ENSMUSP00000115062;ENSMUSP00000117252</t>
  </si>
  <si>
    <t>Dsp</t>
  </si>
  <si>
    <t>Dsp|MGI Symbol|desmoplakin [Source:MGI Symbol;Acc:MGI:109611]|ENSMUSG00000054889|ENSMUST00000124830</t>
  </si>
  <si>
    <t>ENSMUSP00000075513;ENSMUSP00000072620;ENSMUSP00000079045;ENSMUSP00000114361;ENSMUSP00000115726;ENSMUSP00000120059;ENSMUSP00000123695</t>
  </si>
  <si>
    <t>Eno1b</t>
  </si>
  <si>
    <t>Eno1b|MGI Symbol|enolase 1B, retrotransposed [Source:MGI Symbol;Acc:MGI:3648653]|ENSMUSG00000059040|ENSMUST00000076155</t>
  </si>
  <si>
    <t>ENSMUSP00000085264</t>
  </si>
  <si>
    <t>Vps37c</t>
  </si>
  <si>
    <t>Vps37c|MGI Symbol|vacuolar protein sorting 37C (yeast) [Source:MGI Symbol;Acc:MGI:2147661]|ENSMUSG00000048832|ENSMUST00000087951</t>
  </si>
  <si>
    <t>ENSMUSP00000047564;ENSMUSP00000071231;ENSMUSP00000109111</t>
  </si>
  <si>
    <t>Pygm</t>
  </si>
  <si>
    <t>Pygm|MGI Symbol|muscle glycogen phosphorylase [Source:MGI Symbol;Acc:MGI:97830]|ENSMUSG00000032648|ENSMUST00000035269</t>
  </si>
  <si>
    <t>ENSMUSP00000001452;ENSMUSP00000130616;ENSMUSP00000131250</t>
  </si>
  <si>
    <t>Cct3</t>
  </si>
  <si>
    <t>Cct3|MGI Symbol|chaperonin containing Tcp1, subunit 3 (gamma) [Source:MGI Symbol;Acc:MGI:104708]|ENSMUSG00000001416|ENSMUST00000001452</t>
  </si>
  <si>
    <t>ENSMUSP00000023068</t>
  </si>
  <si>
    <t>Smc1b</t>
  </si>
  <si>
    <t>Smc1b|MGI Symbol|structural maintenance of chromosomes 1B [Source:MGI Symbol;Acc:MGI:2154049]|ENSMUSG00000022432|ENSMUST00000023068</t>
  </si>
  <si>
    <t>ENSMUSP00000027667</t>
  </si>
  <si>
    <t>Pkp1</t>
  </si>
  <si>
    <t>Pkp1|MGI Symbol|plakophilin 1 [Source:MGI Symbol;Acc:MGI:1328359]|ENSMUSG00000026413|ENSMUST00000027667</t>
  </si>
  <si>
    <t>ENSMUSP00000016401</t>
  </si>
  <si>
    <t>Slmo2</t>
  </si>
  <si>
    <t>Slmo2|MGI Symbol|slowmo homolog 2 (Drosophila) [Source:MGI Symbol;Acc:MGI:1913640]|ENSMUSG00000016257|ENSMUST00000016401</t>
  </si>
  <si>
    <t>ENSMUSP00000001989</t>
  </si>
  <si>
    <t>Uba1</t>
  </si>
  <si>
    <t>Uba1|MGI Symbol|ubiquitin-like modifier activating enzyme 1 [Source:MGI Symbol;Acc:MGI:98890]|ENSMUSG00000001924|ENSMUST00000001989</t>
  </si>
  <si>
    <t>ENSMUSP00000025561</t>
  </si>
  <si>
    <t>Anxa1</t>
  </si>
  <si>
    <t>Anxa1|MGI Symbol|annexin A1 [Source:MGI Symbol;Acc:MGI:96819]|ENSMUSG00000024659|ENSMUST00000025561</t>
  </si>
  <si>
    <t>ENSMUSP00000025166;ENSMUSP00000000314</t>
  </si>
  <si>
    <t>Cdh2</t>
  </si>
  <si>
    <t>Cdh2|MGI Symbol|cadherin 2 [Source:MGI Symbol;Acc:MGI:88355]|ENSMUSG00000024304|ENSMUST00000025166</t>
  </si>
  <si>
    <t>ENSMUSP00000097530</t>
  </si>
  <si>
    <t>Gm13691</t>
  </si>
  <si>
    <t>Gm13691|MGI Symbol|predicted gene 13691 [Source:MGI Symbol;Acc:MGI:3702053]|ENSMUSG00000079247|ENSMUST00000099947</t>
  </si>
  <si>
    <t>ENSMUSP00000032214</t>
  </si>
  <si>
    <t>Mlf2</t>
  </si>
  <si>
    <t>Mlf2|MGI Symbol|myeloid leukemia factor 2 [Source:MGI Symbol;Acc:MGI:1353554]|ENSMUSG00000030120|ENSMUST00000032214</t>
  </si>
  <si>
    <t>ENSMUSP00000023718;ENSMUSP00000023781</t>
  </si>
  <si>
    <t>5430421N21Rik</t>
  </si>
  <si>
    <t>5430421N21Rik|MGI Symbol|RIKEN cDNA 5430421N21 gene [Source:MGI Symbol;Acc:MGI:3690448]|ENSMUSG00000067613|ENSMUST00000023718</t>
  </si>
  <si>
    <t>ENSMUSP00000105147</t>
  </si>
  <si>
    <t>Polr2c</t>
  </si>
  <si>
    <t>Polr2c|MGI Symbol|polymerase (RNA) II (DNA directed) polypeptide C [Source:MGI Symbol;Acc:MGI:109299]|ENSMUSG00000031783|ENSMUST00000109521</t>
  </si>
  <si>
    <t>ENSMUSP00000031931</t>
  </si>
  <si>
    <t>2210010C04Rik</t>
  </si>
  <si>
    <t>2210010C04Rik|MGI Symbol|RIKEN cDNA 2210010C04 gene [Source:MGI Symbol;Acc:MGI:1914623]|ENSMUSG00000029882|ENSMUST00000031931</t>
  </si>
  <si>
    <t>ENSMUSP00000099416;ENSMUSP00000056622</t>
  </si>
  <si>
    <t>Krt35</t>
  </si>
  <si>
    <t>Krt35|MGI Symbol|keratin 35 [Source:MGI Symbol;Acc:MGI:1858899]|ENSMUSG00000048013|ENSMUST00000103127</t>
  </si>
  <si>
    <t>ENSMUSP00000027697</t>
  </si>
  <si>
    <t>Cdk18</t>
  </si>
  <si>
    <t>Cdk18|MGI Symbol|cyclin-dependent kinase 18 [Source:MGI Symbol;Acc:MGI:97518]|ENSMUSG00000026437|ENSMUST00000027697</t>
  </si>
  <si>
    <t>ENSMUSP00000074516</t>
  </si>
  <si>
    <t>Bcl9l</t>
  </si>
  <si>
    <t>Bcl9l|MGI Symbol|B cell CLL/lymphoma 9-like [Source:MGI Symbol;Acc:MGI:1933114]|ENSMUSG00000063382|ENSMUST00000074989</t>
  </si>
  <si>
    <t>ENSMUSP00000004378;ENSMUSP00000114500</t>
  </si>
  <si>
    <t>Eno2</t>
  </si>
  <si>
    <t>Eno2|MGI Symbol|enolase 2, gamma neuronal [Source:MGI Symbol;Acc:MGI:95394]|ENSMUSG00000004267|ENSMUST00000004378</t>
  </si>
  <si>
    <t>ENSMUSP00000003714</t>
  </si>
  <si>
    <t>Cp</t>
  </si>
  <si>
    <t>Cp|MGI Symbol|ceruloplasmin [Source:MGI Symbol;Acc:MGI:88476]|ENSMUSG00000003617|ENSMUST00000003714</t>
  </si>
  <si>
    <t>ENSMUSP00000033341</t>
  </si>
  <si>
    <t>Tub</t>
  </si>
  <si>
    <t>Tub|MGI Symbol|tubby candidate gene [Source:MGI Symbol;Acc:MGI:2651573]|ENSMUSG00000031028|ENSMUST00000033341</t>
  </si>
  <si>
    <t>ENSMUSP00000025311</t>
  </si>
  <si>
    <t>Pcdh12</t>
  </si>
  <si>
    <t>Pcdh12|MGI Symbol|protocadherin 12 [Source:MGI Symbol;Acc:MGI:1855700]|ENSMUSG00000024440|ENSMUST00000025311</t>
  </si>
  <si>
    <t>Vamp5/ negC</t>
  </si>
  <si>
    <t>HAU12121X002__negKrabbit_92-137109</t>
  </si>
  <si>
    <t>HAU12121X004__Vamp5-IP_92-137111</t>
  </si>
  <si>
    <t>E9Q8I9</t>
  </si>
  <si>
    <t>Fry</t>
  </si>
  <si>
    <t>E9Q8I9|FRY_MOUSE Protein furry homolog OS=Mus musculus GN=Fry PE=1 SV=1</t>
  </si>
  <si>
    <t>P34057</t>
  </si>
  <si>
    <t>Rcvrn</t>
  </si>
  <si>
    <t>P34057|RECO_MOUSE Recoverin OS=Mus musculus GN=Rcvrn PE=2 SV=2</t>
  </si>
  <si>
    <t>Q6PDG5</t>
  </si>
  <si>
    <t>Q6PDG5|SMRC2_MOUSE SWI/SNF complex subunit SMARCC2 OS=Mus musculus GN=Smarcc2 PE=1 SV=2</t>
  </si>
  <si>
    <t>Q8CHP6</t>
  </si>
  <si>
    <t>Phc3</t>
  </si>
  <si>
    <t>Q8CHP6|PHC3_MOUSE Polyhomeotic-like protein 3 OS=Mus musculus GN=Phc3 PE=1 SV=2</t>
  </si>
  <si>
    <t>Q8VEM8</t>
  </si>
  <si>
    <t>Q8VEM8|MPCP_MOUSE Phosphate carrier protein, mitochondrial OS=Mus musculus GN=Slc25a3 PE=1 SV=1</t>
  </si>
  <si>
    <t>P01027</t>
  </si>
  <si>
    <t>C3</t>
  </si>
  <si>
    <t>P01027|CO3_MOUSE Complement C3 OS=Mus musculus GN=C3 PE=1 SV=3</t>
  </si>
  <si>
    <t>Q921I1</t>
  </si>
  <si>
    <t>Tf</t>
  </si>
  <si>
    <t>Q921I1|TRFE_MOUSE Serotransferrin OS=Mus musculus GN=Tf PE=1 SV=1</t>
  </si>
  <si>
    <t>P50136</t>
  </si>
  <si>
    <t>Bckdha</t>
  </si>
  <si>
    <t>P50136|ODBA_MOUSE 2-oxoisovalerate dehydrogenase subunit alpha, mitochondrial OS=Mus musculus GN=Bckdha PE=1 SV=1</t>
  </si>
  <si>
    <t>P01029</t>
  </si>
  <si>
    <t>C4b</t>
  </si>
  <si>
    <t>P01029|CO4B_MOUSE Complement C4-B OS=Mus musculus GN=C4b PE=1 SV=3</t>
  </si>
  <si>
    <t>P52430</t>
  </si>
  <si>
    <t>Pon1</t>
  </si>
  <si>
    <t>P52430|PON1_MOUSE Serum paraoxonase/arylesterase 1 OS=Mus musculus GN=Pon1 PE=1 SV=2</t>
  </si>
  <si>
    <t>Q9Z2P8</t>
  </si>
  <si>
    <t>Q9Z2P8|VAMP5_MOUSE Vesicle-associated membrane protein 5 OS=Mus musculus GN=Vamp5 PE=1 SV=1</t>
  </si>
  <si>
    <t>P53395</t>
  </si>
  <si>
    <t>Dbt</t>
  </si>
  <si>
    <t>P53395|ODB2_MOUSE Lipoamide acyltransferase component of branched-chain alpha-keto acid dehydrogenase complex, mitochondrial OS=Mus musculus GN=Dbt PE=1 SV=2</t>
  </si>
  <si>
    <t>P17742</t>
  </si>
  <si>
    <t>Ppia</t>
  </si>
  <si>
    <t>P17742|PPIA_MOUSE Peptidyl-prolyl cis-trans isomerase A OS=Mus musculus GN=Ppia PE=1 SV=2</t>
  </si>
  <si>
    <t>Q9D4H9</t>
  </si>
  <si>
    <t>Phf14</t>
  </si>
  <si>
    <t>Q9D4H9|PHF14_MOUSE PHD finger protein 14 OS=Mus musculus GN=Phf14 PE=1 SV=1</t>
  </si>
  <si>
    <t>Q61646</t>
  </si>
  <si>
    <t>Hp</t>
  </si>
  <si>
    <t>Q61646|HPT_MOUSE Haptoglobin OS=Mus musculus GN=Hp PE=1 SV=1</t>
  </si>
  <si>
    <t>Q5FWH3</t>
  </si>
  <si>
    <t>Grhl3</t>
  </si>
  <si>
    <t>Q5FWH3|GRHL3_MOUSE Grainyhead-like protein 3 homolog OS=Mus musculus GN=Grhl3 PE=1 SV=1</t>
  </si>
  <si>
    <t>Q9JKK7</t>
  </si>
  <si>
    <t>Tmod2</t>
  </si>
  <si>
    <t>Q9JKK7|TMOD2_MOUSE Tropomodulin-2 OS=Mus musculus GN=Tmod2 PE=1 SV=2</t>
  </si>
  <si>
    <t>Q6PH08</t>
  </si>
  <si>
    <t>Erc2</t>
  </si>
  <si>
    <t>Q6PH08|ERC2_MOUSE ERC protein 2 OS=Mus musculus GN=Erc2 PE=1 SV=2</t>
  </si>
  <si>
    <t>Q3V140</t>
  </si>
  <si>
    <t>Acrbp</t>
  </si>
  <si>
    <t>Q3V140|ACRBP_MOUSE Acrosin-binding protein OS=Mus musculus GN=Acrbp PE=1 SV=1</t>
  </si>
  <si>
    <t>P83870</t>
  </si>
  <si>
    <t>Phf5a</t>
  </si>
  <si>
    <t>P83870|PHF5A_MOUSE PHD finger-like domain-containing protein 5A OS=Mus musculus GN=Phf5a PE=1 SV=1</t>
  </si>
  <si>
    <t>P56135</t>
  </si>
  <si>
    <t>Atp5j2</t>
  </si>
  <si>
    <t>P56135|ATPK_MOUSE ATP synthase subunit f, mitochondrial OS=Mus musculus GN=Atp5j2 PE=1 SV=3</t>
  </si>
  <si>
    <t>P07309</t>
  </si>
  <si>
    <t>Ttr</t>
  </si>
  <si>
    <t>P07309|TTHY_MOUSE Transthyretin OS=Mus musculus GN=Ttr PE=1 SV=1</t>
  </si>
  <si>
    <t>Q7TMY4</t>
  </si>
  <si>
    <t>Thoc7</t>
  </si>
  <si>
    <t>Q7TMY4|THOC7_MOUSE THO complex subunit 7 homolog OS=Mus musculus GN=Thoc7 PE=1 SV=2</t>
  </si>
  <si>
    <t>Q9CQQ8</t>
  </si>
  <si>
    <t>Lsm7</t>
  </si>
  <si>
    <t>Q9CQQ8|LSM7_MOUSE U6 snRNA-associated Sm-like protein LSm7 OS=Mus musculus GN=Lsm7 PE=1 SV=1</t>
  </si>
  <si>
    <t>Q6GSS7</t>
  </si>
  <si>
    <t>Hist2h2aa1</t>
  </si>
  <si>
    <t>Q6GSS7|H2A2A_MOUSE Histone H2A type 2-A OS=Mus musculus GN=Hist2h2aa1 PE=1 SV=3</t>
  </si>
  <si>
    <t>Q61765;Q61897;Q9D646;Q8K0Y2;Q6IFX3</t>
  </si>
  <si>
    <t>Krt31</t>
  </si>
  <si>
    <t>Q61765|K1H1_MOUSE Keratin, type I cuticular Ha1 OS=Mus musculus GN=Krt31 PE=1 SV=2</t>
  </si>
  <si>
    <t>Q6P3A8</t>
  </si>
  <si>
    <t>Bckdhb</t>
  </si>
  <si>
    <t>Q6P3A8|ODBB_MOUSE 2-oxoisovalerate dehydrogenase subunit beta, mitochondrial OS=Mus musculus GN=Bckdhb PE=1 SV=2</t>
  </si>
  <si>
    <t>Q9CQZ1</t>
  </si>
  <si>
    <t>Hsbp1</t>
  </si>
  <si>
    <t>Q9CQZ1|HSBP1_MOUSE Heat shock factor-binding protein 1 OS=Mus musculus GN=Hsbp1 PE=1 SV=1</t>
  </si>
  <si>
    <t>Q9D7M1</t>
  </si>
  <si>
    <t>Gid8</t>
  </si>
  <si>
    <t>Q9D7M1|GID8_MOUSE Glucose-induced degradation protein 8 homolog OS=Mus musculus GN=Gid8 PE=1 SV=1</t>
  </si>
  <si>
    <t>Q62203</t>
  </si>
  <si>
    <t>Sf3a2</t>
  </si>
  <si>
    <t>Q62203|SF3A2_MOUSE Splicing factor 3A subunit 2 OS=Mus musculus GN=Sf3a2 PE=1 SV=2</t>
  </si>
  <si>
    <t>Q8BMF4</t>
  </si>
  <si>
    <t>Dlat</t>
  </si>
  <si>
    <t>Q8BMF4|ODP2_MOUSE Dihydrolipoyllysine-residue acetyltransferase component of pyruvate dehydrogenase complex, mitochondrial OS=Mus musculus GN=Dlat PE=1 SV=2</t>
  </si>
  <si>
    <t>E9Q414</t>
  </si>
  <si>
    <t>Apob</t>
  </si>
  <si>
    <t>E9Q414|APOB_MOUSE Apolipoprotein B-100 OS=Mus musculus GN=Apob PE=1 SV=1</t>
  </si>
  <si>
    <t>O55201</t>
  </si>
  <si>
    <t>Supt5h</t>
  </si>
  <si>
    <t>O55201|SPT5H_MOUSE Transcription elongation factor SPT5 OS=Mus musculus GN=Supt5h PE=1 SV=1</t>
  </si>
  <si>
    <t>P97861</t>
  </si>
  <si>
    <t>Krt86</t>
  </si>
  <si>
    <t>P97861|KRT86_MOUSE Keratin, type II cuticular Hb6 OS=Mus musculus GN=Krt86 PE=2 SV=2</t>
  </si>
  <si>
    <t>P05064;P05063</t>
  </si>
  <si>
    <t>P05064|ALDOA_MOUSE Fructose-bisphosphate aldolase A OS=Mus musculus GN=Aldoa PE=1 SV=2</t>
  </si>
  <si>
    <t>P02088;P02089</t>
  </si>
  <si>
    <t>Hbb-b1</t>
  </si>
  <si>
    <t>P02088|HBB1_MOUSE Hemoglobin subunit beta-1 OS=Mus musculus GN=Hbb-b1 PE=1 SV=2</t>
  </si>
  <si>
    <t>B2RY56</t>
  </si>
  <si>
    <t>Rbm25</t>
  </si>
  <si>
    <t>B2RY56|RBM25_MOUSE RNA-binding protein 25 OS=Mus musculus GN=Rbm25 PE=1 SV=2</t>
  </si>
  <si>
    <t>Q6PGH1</t>
  </si>
  <si>
    <t>Bud31</t>
  </si>
  <si>
    <t>Q6PGH1|BUD31_MOUSE Protein BUD31 homolog OS=Mus musculus GN=Bud31 PE=1 SV=1</t>
  </si>
  <si>
    <t>P11031</t>
  </si>
  <si>
    <t>P11031|TCP4_MOUSE Activated RNA polymerase II transcriptional coactivator p15 OS=Mus musculus GN=Sub1 PE=1 SV=3</t>
  </si>
  <si>
    <t>Q9ERU9</t>
  </si>
  <si>
    <t>Ranbp2</t>
  </si>
  <si>
    <t>Q9ERU9|RBP2_MOUSE E3 SUMO-protein ligase RanBP2 OS=Mus musculus GN=Ranbp2 PE=1 SV=2</t>
  </si>
  <si>
    <t>O54962</t>
  </si>
  <si>
    <t>Banf1</t>
  </si>
  <si>
    <t>O54962|BAF_MOUSE Barrier-to-autointegration factor OS=Mus musculus GN=Banf1 PE=1 SV=1</t>
  </si>
  <si>
    <t>Q02248</t>
  </si>
  <si>
    <t>Q02248|CTNB1_MOUSE Catenin beta-1 OS=Mus musculus GN=Ctnnb1 PE=1 SV=1</t>
  </si>
  <si>
    <t>O35737</t>
  </si>
  <si>
    <t>O35737|HNRH1_MOUSE Heterogeneous nuclear ribonucleoprotein H OS=Mus musculus GN=Hnrnph1 PE=1 SV=3</t>
  </si>
  <si>
    <t>Q6ZWM4</t>
  </si>
  <si>
    <t>Lsm8</t>
  </si>
  <si>
    <t>Q6ZWM4|LSM8_MOUSE U6 snRNA-associated Sm-like protein LSm8 OS=Mus musculus GN=Lsm8 PE=1 SV=3</t>
  </si>
  <si>
    <t>Q60900</t>
  </si>
  <si>
    <t>Elavl3</t>
  </si>
  <si>
    <t>Q60900|ELAV3_MOUSE ELAV-like protein 3 OS=Mus musculus GN=Elavl3 PE=1 SV=1</t>
  </si>
  <si>
    <t>P23242</t>
  </si>
  <si>
    <t>Gja1</t>
  </si>
  <si>
    <t>P23242|CXA1_MOUSE Gap junction alpha-1 protein OS=Mus musculus GN=Gja1 PE=1 SV=2</t>
  </si>
  <si>
    <t>Q91W39</t>
  </si>
  <si>
    <t>Ncoa5</t>
  </si>
  <si>
    <t>Q91W39|NCOA5_MOUSE Nuclear receptor coactivator 5 OS=Mus musculus GN=Ncoa5 PE=1 SV=1</t>
  </si>
  <si>
    <t>P99027</t>
  </si>
  <si>
    <t>P99027|RLA2_MOUSE 60S acidic ribosomal protein P2 OS=Mus musculus GN=Rplp2 PE=1 SV=3</t>
  </si>
  <si>
    <t>Q02105</t>
  </si>
  <si>
    <t>C1qc</t>
  </si>
  <si>
    <t>Q02105|C1QC_MOUSE Complement C1q subcomponent subunit C OS=Mus musculus GN=C1qc PE=1 SV=2</t>
  </si>
  <si>
    <t>P83882</t>
  </si>
  <si>
    <t>Rpl36a</t>
  </si>
  <si>
    <t>P83882|RL36A_MOUSE 60S ribosomal protein L36a OS=Mus musculus GN=Rpl36a PE=1 SV=2</t>
  </si>
  <si>
    <t>Q920Q6</t>
  </si>
  <si>
    <t>Q920Q6|MSI2H_MOUSE RNA-binding protein Musashi homolog 2 OS=Mus musculus GN=Msi2 PE=1 SV=1</t>
  </si>
  <si>
    <t>Q61701;Q60899</t>
  </si>
  <si>
    <t>Elavl4</t>
  </si>
  <si>
    <t>Q61701|ELAV4_MOUSE ELAV-like protein 4 OS=Mus musculus GN=Elavl4 PE=1 SV=1</t>
  </si>
  <si>
    <t>Q8CH09</t>
  </si>
  <si>
    <t>Sugp2</t>
  </si>
  <si>
    <t>Q8CH09|SUGP2_MOUSE SURP and G-patch domain-containing protein 2 OS=Mus musculus GN=Sugp2 PE=1 SV=2</t>
  </si>
  <si>
    <t>Q04447</t>
  </si>
  <si>
    <t>Q04447|KCRB_MOUSE Creatine kinase B-type OS=Mus musculus GN=Ckb PE=1 SV=1</t>
  </si>
  <si>
    <t>Q99PJ0</t>
  </si>
  <si>
    <t>Ntm</t>
  </si>
  <si>
    <t>Q99PJ0|NTRI_MOUSE Neurotrimin OS=Mus musculus GN=Ntm PE=1 SV=2</t>
  </si>
  <si>
    <t>P60335</t>
  </si>
  <si>
    <t>P60335|PCBP1_MOUSE Poly(rC)-binding protein 1 OS=Mus musculus GN=Pcbp1 PE=1 SV=1</t>
  </si>
  <si>
    <t>Q3THE2;Q9CQ19</t>
  </si>
  <si>
    <t>Myl12b</t>
  </si>
  <si>
    <t>Q3THE2|ML12B_MOUSE Myosin regulatory light chain 12B OS=Mus musculus GN=Myl12b PE=1 SV=2</t>
  </si>
  <si>
    <t>P28656;Q78ZA7</t>
  </si>
  <si>
    <t>Nap1l1</t>
  </si>
  <si>
    <t>P28656|NP1L1_MOUSE Nucleosome assembly protein 1-like 1 OS=Mus musculus GN=Nap1l1 PE=1 SV=2</t>
  </si>
  <si>
    <t>O55128</t>
  </si>
  <si>
    <t>Sap18</t>
  </si>
  <si>
    <t>O55128|SAP18_MOUSE Histone deacetylase complex subunit SAP18 OS=Mus musculus GN=Sap18 PE=1 SV=1</t>
  </si>
  <si>
    <t>P63158;P30681</t>
  </si>
  <si>
    <t>P63158|HMGB1_MOUSE High mobility group protein B1 OS=Mus musculus GN=Hmgb1 PE=1 SV=2</t>
  </si>
  <si>
    <t>P20152;P15331</t>
  </si>
  <si>
    <t>P20152|VIME_MOUSE Vimentin OS=Mus musculus GN=Vim PE=1 SV=3</t>
  </si>
  <si>
    <t>P58771;P58774</t>
  </si>
  <si>
    <t>Tpm1</t>
  </si>
  <si>
    <t>P58771|TPM1_MOUSE Tropomyosin alpha-1 chain OS=Mus musculus GN=Tpm1 PE=1 SV=1</t>
  </si>
  <si>
    <t>P29341</t>
  </si>
  <si>
    <t>P29341|PABP1_MOUSE Polyadenylate-binding protein 1 OS=Mus musculus GN=Pabpc1 PE=1 SV=2</t>
  </si>
  <si>
    <t>Q8C7D2</t>
  </si>
  <si>
    <t>Crbn</t>
  </si>
  <si>
    <t>Q8C7D2|CRBN_MOUSE Protein cereblon OS=Mus musculus GN=Crbn PE=1 SV=1</t>
  </si>
  <si>
    <t>Q9CQQ7</t>
  </si>
  <si>
    <t>Q9CQQ7|AT5F1_MOUSE ATP synthase F(0) complex subunit B1, mitochondrial OS=Mus musculus GN=Atp5f1 PE=1 SV=1</t>
  </si>
  <si>
    <t>Q9D883;Q8BGJ9</t>
  </si>
  <si>
    <t>U2af1</t>
  </si>
  <si>
    <t>Q9D883|U2AF1_MOUSE Splicing factor U2AF 35 kDa subunit OS=Mus musculus GN=U2af1 PE=1 SV=4</t>
  </si>
  <si>
    <t>P62259</t>
  </si>
  <si>
    <t>P62259|1433E_MOUSE 14-3-3 protein epsilon OS=Mus musculus GN=Ywhae PE=1 SV=1</t>
  </si>
  <si>
    <t>P06151</t>
  </si>
  <si>
    <t>P06151|LDHA_MOUSE L-lactate dehydrogenase A chain OS=Mus musculus GN=Ldha PE=1 SV=3</t>
  </si>
  <si>
    <t>Q6PFR5</t>
  </si>
  <si>
    <t>Tra2a</t>
  </si>
  <si>
    <t>Q6PFR5|TRA2A_MOUSE Transformer-2 protein homolog alpha OS=Mus musculus GN=Tra2a PE=1 SV=1</t>
  </si>
  <si>
    <t>P68033;P62737</t>
  </si>
  <si>
    <t>Actc1</t>
  </si>
  <si>
    <t>P68033|ACTC_MOUSE Actin, alpha cardiac muscle 1 OS=Mus musculus GN=Actc1 PE=1 SV=1</t>
  </si>
  <si>
    <t>Q64525;P10854;P70696</t>
  </si>
  <si>
    <t>Hist2h2bb</t>
  </si>
  <si>
    <t>Q64525|H2B2B_MOUSE Histone H2B type 2-B OS=Mus musculus GN=Hist2h2bb PE=1 SV=3</t>
  </si>
  <si>
    <t>Q9D0B8</t>
  </si>
  <si>
    <t>Ribc1</t>
  </si>
  <si>
    <t>Q9D0B8|RIBC1_MOUSE RIB43A-like with coiled-coils protein 1 OS=Mus musculus GN=Ribc1 PE=2 SV=1</t>
  </si>
  <si>
    <t>P52480</t>
  </si>
  <si>
    <t>P52480|KPYM_MOUSE Pyruvate kinase PKM OS=Mus musculus GN=Pkm PE=1 SV=4</t>
  </si>
  <si>
    <t>P15105</t>
  </si>
  <si>
    <t>P15105|GLNA_MOUSE Glutamine synthetase OS=Mus musculus GN=Glul PE=1 SV=6</t>
  </si>
  <si>
    <t>Q60749</t>
  </si>
  <si>
    <t>Q60749|KHDR1_MOUSE KH domain-containing, RNA-binding, signal transduction-associated protein 1 OS=Mus musculus GN=Khdrbs1 PE=1 SV=2</t>
  </si>
  <si>
    <t>Q9JMG7</t>
  </si>
  <si>
    <t>Q9JMG7|HDGR3_MOUSE Hepatoma-derived growth factor-related protein 3 OS=Mus musculus GN=Hdgfrp3 PE=1 SV=2</t>
  </si>
  <si>
    <t>P08551</t>
  </si>
  <si>
    <t>Nefl</t>
  </si>
  <si>
    <t>P08551|NFL_MOUSE Neurofilament light polypeptide OS=Mus musculus GN=Nefl PE=1 SV=5</t>
  </si>
  <si>
    <t>P70333</t>
  </si>
  <si>
    <t>P70333|HNRH2_MOUSE Heterogeneous nuclear ribonucleoprotein H2 OS=Mus musculus GN=Hnrnph2 PE=1 SV=1</t>
  </si>
  <si>
    <t>Q9WTX2</t>
  </si>
  <si>
    <t>Prkra</t>
  </si>
  <si>
    <t>Q9WTX2|PRKRA_MOUSE Interferon-inducible double-stranded RNA-dependent protein kinase activator A OS=Mus musculus GN=Prkra PE=1 SV=1</t>
  </si>
  <si>
    <t>Q9D0W5;Q9D787</t>
  </si>
  <si>
    <t>Ppil1</t>
  </si>
  <si>
    <t>Q9D0W5|PPIL1_MOUSE Peptidyl-prolyl cis-trans isomerase-like 1 OS=Mus musculus GN=Ppil1 PE=1 SV=1</t>
  </si>
  <si>
    <t>Q8JZS0;O88951</t>
  </si>
  <si>
    <t>Lin7a</t>
  </si>
  <si>
    <t>Q8JZS0|LIN7A_MOUSE Protein lin-7 homolog A OS=Mus musculus GN=Lin7a PE=1 SV=2</t>
  </si>
  <si>
    <t>Q6ZWU9</t>
  </si>
  <si>
    <t>Rps27</t>
  </si>
  <si>
    <t>Q6ZWU9|RS27_MOUSE 40S ribosomal protein S27 OS=Mus musculus GN=Rps27 PE=1 SV=3</t>
  </si>
  <si>
    <t>P09411</t>
  </si>
  <si>
    <t>P09411|PGK1_MOUSE Phosphoglycerate kinase 1 OS=Mus musculus GN=Pgk1 PE=1 SV=4</t>
  </si>
  <si>
    <t>Q9CX86</t>
  </si>
  <si>
    <t>Q9CX86|ROA0_MOUSE Heterogeneous nuclear ribonucleoprotein A0 OS=Mus musculus GN=Hnrnpa0 PE=1 SV=1</t>
  </si>
  <si>
    <t>Q921F2</t>
  </si>
  <si>
    <t>Q921F2|TADBP_MOUSE TAR DNA-binding protein 43 OS=Mus musculus GN=Tardbp PE=1 SV=1</t>
  </si>
  <si>
    <t>Q8VD12</t>
  </si>
  <si>
    <t>Znf385a</t>
  </si>
  <si>
    <t>Q8VD12|Z385A_MOUSE Zinc finger protein 385A OS=Mus musculus GN=Znf385a PE=1 SV=2</t>
  </si>
  <si>
    <t>P62908</t>
  </si>
  <si>
    <t>P62908|RS3_MOUSE 40S ribosomal protein S3 OS=Mus musculus GN=Rps3 PE=1 SV=1</t>
  </si>
  <si>
    <t>O88746</t>
  </si>
  <si>
    <t>Tom1</t>
  </si>
  <si>
    <t>O88746|TOM1_MOUSE Target of Myb protein 1 OS=Mus musculus GN=Tom1 PE=1 SV=1</t>
  </si>
  <si>
    <t>Q8VDP4</t>
  </si>
  <si>
    <t>Ccar2</t>
  </si>
  <si>
    <t>Q8VDP4|CCAR2_MOUSE Cell cycle and apoptosis regulator protein 2 OS=Mus musculus GN=Ccar2 PE=1 SV=2</t>
  </si>
  <si>
    <t>Q9CPT5</t>
  </si>
  <si>
    <t>Nop16</t>
  </si>
  <si>
    <t>Q9CPT5|NOP16_MOUSE Nucleolar protein 16 OS=Mus musculus GN=Nop16 PE=1 SV=1</t>
  </si>
  <si>
    <t>P84089</t>
  </si>
  <si>
    <t>P84089|ERH_MOUSE Enhancer of rudimentary homolog OS=Mus musculus GN=Erh PE=1 SV=1</t>
  </si>
  <si>
    <t>Q09XV5</t>
  </si>
  <si>
    <t>Chd8</t>
  </si>
  <si>
    <t>Q09XV5|CHD8_MOUSE Chromodomain-helicase-DNA-binding protein 8 OS=Mus musculus GN=Chd8 PE=1 SV=1</t>
  </si>
  <si>
    <t>Q61686</t>
  </si>
  <si>
    <t>Cbx5</t>
  </si>
  <si>
    <t>Q61686|CBX5_MOUSE Chromobox protein homolog 5 OS=Mus musculus GN=Cbx5 PE=1 SV=1</t>
  </si>
  <si>
    <t>Q60605;P05977;Q8CI43</t>
  </si>
  <si>
    <t>Q60605|MYL6_MOUSE Myosin light polypeptide 6 OS=Mus musculus GN=Myl6 PE=1 SV=3</t>
  </si>
  <si>
    <t>Q9Z1M8</t>
  </si>
  <si>
    <t>Ik</t>
  </si>
  <si>
    <t>Q9Z1M8|RED_MOUSE Protein Red OS=Mus musculus GN=Ik PE=1 SV=2</t>
  </si>
  <si>
    <t>P02769</t>
  </si>
  <si>
    <t>9913 GN</t>
  </si>
  <si>
    <t>P02769|ALBU_BOVIN Serum albumin OS=Bos taurus OX=9913 GN=ALB PE=1 SV=4</t>
  </si>
  <si>
    <t>Q60932</t>
  </si>
  <si>
    <t>Q60932|VDAC1_MOUSE Voltage-dependent anion-selective channel protein 1 OS=Mus musculus GN=Vdac1 PE=1 SV=3</t>
  </si>
  <si>
    <t>Q6PHZ2;P11798</t>
  </si>
  <si>
    <t>Q6PHZ2|KCC2D_MOUSE Calcium/calmodulin-dependent protein kinase type II subunit delta OS=Mus musculus GN=Camk2d PE=1 SV=1</t>
  </si>
  <si>
    <t>Q99M28</t>
  </si>
  <si>
    <t>Rnps1</t>
  </si>
  <si>
    <t>Q99M28|RNPS1_MOUSE RNA-binding protein with serine-rich domain 1 OS=Mus musculus GN=Rnps1 PE=1 SV=1</t>
  </si>
  <si>
    <t>P97350</t>
  </si>
  <si>
    <t>P97350|PKP1_MOUSE Plakophilin-1 OS=Mus musculus GN=Pkp1 PE=1 SV=1</t>
  </si>
  <si>
    <t>O35295</t>
  </si>
  <si>
    <t>O35295|PURB_MOUSE Transcriptional activator protein Pur-beta OS=Mus musculus GN=Purb PE=1 SV=3</t>
  </si>
  <si>
    <t>Q9QXA5</t>
  </si>
  <si>
    <t>Lsm4</t>
  </si>
  <si>
    <t>Q9QXA5|LSM4_MOUSE U6 snRNA-associated Sm-like protein LSm4 OS=Mus musculus GN=Lsm4 PE=1 SV=1</t>
  </si>
  <si>
    <t>P62307</t>
  </si>
  <si>
    <t>P62307|RUXF_MOUSE Small nuclear ribonucleoprotein F OS=Mus musculus GN=Snrpf PE=1 SV=1</t>
  </si>
  <si>
    <t>Q9QYI8</t>
  </si>
  <si>
    <t>Dnajb7</t>
  </si>
  <si>
    <t>Q9QYI8|DNJB7_MOUSE DnaJ homolog subfamily B member 7 OS=Mus musculus GN=Dnajb7 PE=2 SV=2</t>
  </si>
  <si>
    <t>P21107</t>
  </si>
  <si>
    <t>Tpm3</t>
  </si>
  <si>
    <t>P21107|TPM3_MOUSE Tropomyosin alpha-3 chain OS=Mus musculus GN=Tpm3 PE=1 SV=3</t>
  </si>
  <si>
    <t>Q61147</t>
  </si>
  <si>
    <t>Q61147|CERU_MOUSE Ceruloplasmin OS=Mus musculus GN=Cp PE=1 SV=2</t>
  </si>
  <si>
    <t>P14869</t>
  </si>
  <si>
    <t>Rplp0</t>
  </si>
  <si>
    <t>P14869|RLA0_MOUSE 60S acidic ribosomal protein P0 OS=Mus musculus GN=Rplp0 PE=1 SV=3</t>
  </si>
  <si>
    <t>Q61474</t>
  </si>
  <si>
    <t>Q61474|MSI1H_MOUSE RNA-binding protein Musashi homolog 1 OS=Mus musculus GN=Msi1 PE=1 SV=1</t>
  </si>
  <si>
    <t>P20443</t>
  </si>
  <si>
    <t>P20443|ARRS_MOUSE S-arrestin OS=Mus musculus GN=Sag PE=1 SV=1</t>
  </si>
  <si>
    <t>P60824</t>
  </si>
  <si>
    <t>P60824|CIRBP_MOUSE Cold-inducible RNA-binding protein OS=Mus musculus GN=Cirbp PE=1 SV=1</t>
  </si>
  <si>
    <t>Q9CQ69</t>
  </si>
  <si>
    <t>Uqcrq</t>
  </si>
  <si>
    <t>Q9CQ69|QCR8_MOUSE Cytochrome b-c1 complex subunit 8 OS=Mus musculus GN=Uqcrq PE=1 SV=3</t>
  </si>
  <si>
    <t>P62874;P62880;P29387;Q61011</t>
  </si>
  <si>
    <t>P62874|GBB1_MOUSE Guanine nucleotide-binding protein G(I)/G(S)/G(T) subunit beta-1 OS=Mus musculus GN=Gnb1 PE=1 SV=3</t>
  </si>
  <si>
    <t>Q9WTX5</t>
  </si>
  <si>
    <t>Skp1</t>
  </si>
  <si>
    <t>Q9WTX5|SKP1_MOUSE S-phase kinase-associated protein 1 OS=Mus musculus GN=Skp1 PE=1 SV=3</t>
  </si>
  <si>
    <t>P18872;B2RSH2</t>
  </si>
  <si>
    <t>P18872|GNAO_MOUSE Guanine nucleotide-binding protein G(o) subunit alpha OS=Mus musculus GN=Gnao1 PE=1 SV=3</t>
  </si>
  <si>
    <t>Q8C3Y4</t>
  </si>
  <si>
    <t>Kntc1</t>
  </si>
  <si>
    <t>Q8C3Y4|KNTC1_MOUSE Kinetochore-associated protein 1 OS=Mus musculus GN=Kntc1 PE=1 SV=2</t>
  </si>
  <si>
    <t>Q9DB20</t>
  </si>
  <si>
    <t>Atp5o</t>
  </si>
  <si>
    <t>Q9DB20|ATPO_MOUSE ATP synthase subunit O, mitochondrial OS=Mus musculus GN=Atp5o PE=1 SV=1</t>
  </si>
  <si>
    <t>P51881</t>
  </si>
  <si>
    <t>Slc25a5</t>
  </si>
  <si>
    <t>P51881|ADT2_MOUSE ADP/ATP translocase 2 OS=Mus musculus GN=Slc25a5 PE=1 SV=3</t>
  </si>
  <si>
    <t>Q9QZ06</t>
  </si>
  <si>
    <t>Tollip</t>
  </si>
  <si>
    <t>Q9QZ06|TOLIP_MOUSE Toll-interacting protein OS=Mus musculus GN=Tollip PE=1 SV=1</t>
  </si>
  <si>
    <t>Q9QYE9</t>
  </si>
  <si>
    <t>Plekhb1</t>
  </si>
  <si>
    <t>Q9QYE9|PKHB1_MOUSE Pleckstrin homology domain-containing family B member 1 OS=Mus musculus GN=Plekhb1 PE=1 SV=1</t>
  </si>
  <si>
    <t>Q9D287</t>
  </si>
  <si>
    <t>Bcas2</t>
  </si>
  <si>
    <t>Q9D287|SPF27_MOUSE Pre-mRNA-splicing factor SPF27 OS=Mus musculus GN=Bcas2 PE=1 SV=1</t>
  </si>
  <si>
    <t>Q9QW08</t>
  </si>
  <si>
    <t>Q9QW08|PHOS_MOUSE Phosducin OS=Mus musculus GN=Pdc PE=2 SV=1</t>
  </si>
  <si>
    <t>Q99KP6</t>
  </si>
  <si>
    <t>Q99KP6|PRP19_MOUSE Pre-mRNA-processing factor 19 OS=Mus musculus GN=Prpf19 PE=1 SV=1</t>
  </si>
  <si>
    <t>Q9D6Z1</t>
  </si>
  <si>
    <t>Nop56</t>
  </si>
  <si>
    <t>Q9D6Z1|NOP56_MOUSE Nucleolar protein 56 OS=Mus musculus GN=Nop56 PE=1 SV=2</t>
  </si>
  <si>
    <t>Q99020</t>
  </si>
  <si>
    <t>Q99020|ROAA_MOUSE Heterogeneous nuclear ribonucleoprotein A/B OS=Mus musculus GN=Hnrnpab PE=1 SV=1</t>
  </si>
  <si>
    <t>Q9CY66</t>
  </si>
  <si>
    <t>Gar1</t>
  </si>
  <si>
    <t>Q9CY66|GAR1_MOUSE H/ACA ribonucleoprotein complex subunit 1 OS=Mus musculus GN=Gar1 PE=1 SV=1</t>
  </si>
  <si>
    <t>Q99JX7</t>
  </si>
  <si>
    <t>Nxf1</t>
  </si>
  <si>
    <t>Q99JX7|NXF1_MOUSE Nuclear RNA export factor 1 OS=Mus musculus GN=Nxf1 PE=1 SV=3</t>
  </si>
  <si>
    <t>Q7TPR4</t>
  </si>
  <si>
    <t>Actn1</t>
  </si>
  <si>
    <t>Q7TPR4|ACTN1_MOUSE Alpha-actinin-1 OS=Mus musculus GN=Actn1 PE=1 SV=1</t>
  </si>
  <si>
    <t>Q08943</t>
  </si>
  <si>
    <t>Ssrp1</t>
  </si>
  <si>
    <t>Q08943|SSRP1_MOUSE FACT complex subunit SSRP1 OS=Mus musculus GN=Ssrp1 PE=1 SV=2</t>
  </si>
  <si>
    <t>O88569</t>
  </si>
  <si>
    <t>O88569|ROA2_MOUSE Heterogeneous nuclear ribonucleoproteins A2/B1 OS=Mus musculus GN=Hnrnpa2b1 PE=1 SV=2</t>
  </si>
  <si>
    <t>Q8C2Q3</t>
  </si>
  <si>
    <t>Q8C2Q3|RBM14_MOUSE RNA-binding protein 14 OS=Mus musculus GN=Rbm14 PE=1 SV=1</t>
  </si>
  <si>
    <t>P56959</t>
  </si>
  <si>
    <t>P56959|FUS_MOUSE RNA-binding protein FUS OS=Mus musculus GN=Fus PE=1 SV=1</t>
  </si>
  <si>
    <t>P13595</t>
  </si>
  <si>
    <t>Ncam1</t>
  </si>
  <si>
    <t>P13595|NCAM1_MOUSE Neural cell adhesion molecule 1 OS=Mus musculus GN=Ncam1 PE=1 SV=3</t>
  </si>
  <si>
    <t>O88291</t>
  </si>
  <si>
    <t>Znf326</t>
  </si>
  <si>
    <t>O88291|ZN326_MOUSE DBIRD complex subunit ZNF326 OS=Mus musculus GN=Znf326 PE=1 SV=1</t>
  </si>
  <si>
    <t>P10922</t>
  </si>
  <si>
    <t>P10922|H10_MOUSE Histone H1.0 OS=Mus musculus GN=H1f0 PE=2 SV=4</t>
  </si>
  <si>
    <t>P17751</t>
  </si>
  <si>
    <t>P17751|TPIS_MOUSE Triosephosphate isomerase OS=Mus musculus GN=Tpi1 PE=1 SV=4</t>
  </si>
  <si>
    <t>P11103</t>
  </si>
  <si>
    <t>Parp1</t>
  </si>
  <si>
    <t>P11103|PARP1_MOUSE Poly [ADP-ribose] polymerase 1 OS=Mus musculus GN=Parp1 PE=1 SV=3</t>
  </si>
  <si>
    <t>P60898</t>
  </si>
  <si>
    <t>Polr2i</t>
  </si>
  <si>
    <t>P60898|RPB9_MOUSE DNA-directed RNA polymerase II subunit RPB9 OS=Mus musculus GN=Polr2i PE=1 SV=1</t>
  </si>
  <si>
    <t>P35979</t>
  </si>
  <si>
    <t>Rpl12</t>
  </si>
  <si>
    <t>P35979|RL12_MOUSE 60S ribosomal protein L12 OS=Mus musculus GN=Rpl12 PE=1 SV=2</t>
  </si>
  <si>
    <t>Q6PDM2</t>
  </si>
  <si>
    <t>Q6PDM2|SRSF1_MOUSE Serine/arginine-rich splicing factor 1 OS=Mus musculus GN=Srsf1 PE=1 SV=3</t>
  </si>
  <si>
    <t>Q9R0U0</t>
  </si>
  <si>
    <t>Srsf10</t>
  </si>
  <si>
    <t>Q9R0U0|SRS10_MOUSE Serine/arginine-rich splicing factor 10 OS=Mus musculus GN=Srsf10 PE=1 SV=2</t>
  </si>
  <si>
    <t>Q6DFW4</t>
  </si>
  <si>
    <t>Nop58</t>
  </si>
  <si>
    <t>Q6DFW4|NOP58_MOUSE Nucleolar protein 58 OS=Mus musculus GN=Nop58 PE=1 SV=1</t>
  </si>
  <si>
    <t>Q9Z130</t>
  </si>
  <si>
    <t>Q9Z130|HNRDL_MOUSE Heterogeneous nuclear ribonucleoprotein D-like OS=Mus musculus GN=Hnrnpdl PE=1 SV=1</t>
  </si>
  <si>
    <t>P63087;P62137;P62141</t>
  </si>
  <si>
    <t>P63087|PP1G_MOUSE Serine/threonine-protein phosphatase PP1-gamma catalytic subunit OS=Mus musculus GN=Ppp1cc PE=1 SV=1</t>
  </si>
  <si>
    <t>Q8VE37</t>
  </si>
  <si>
    <t>Rcc1</t>
  </si>
  <si>
    <t>Q8VE37|RCC1_MOUSE Regulator of chromosome condensation OS=Mus musculus GN=Rcc1 PE=1 SV=1</t>
  </si>
  <si>
    <t>P68368</t>
  </si>
  <si>
    <t>P68368|TBA4A_MOUSE Tubulin alpha-4A chain OS=Mus musculus GN=Tuba4a PE=1 SV=1</t>
  </si>
  <si>
    <t>Q60668</t>
  </si>
  <si>
    <t>Q60668|HNRPD_MOUSE Heterogeneous nuclear ribonucleoprotein D0 OS=Mus musculus GN=Hnrnpd PE=1 SV=2</t>
  </si>
  <si>
    <t>P70372</t>
  </si>
  <si>
    <t>Elavl1</t>
  </si>
  <si>
    <t>P70372|ELAV1_MOUSE ELAV-like protein 1 OS=Mus musculus GN=Elavl1 PE=1 SV=2</t>
  </si>
  <si>
    <t>P21619</t>
  </si>
  <si>
    <t>P21619|LMNB2_MOUSE Lamin-B2 OS=Mus musculus GN=Lmnb2 PE=1 SV=2</t>
  </si>
  <si>
    <t>P61979</t>
  </si>
  <si>
    <t>P61979|HNRPK_MOUSE Heterogeneous nuclear ribonucleoprotein K OS=Mus musculus GN=Hnrnpk PE=1 SV=1</t>
  </si>
  <si>
    <t>Q3UEB3</t>
  </si>
  <si>
    <t>Puf60</t>
  </si>
  <si>
    <t>Q3UEB3|PUF60_MOUSE Poly(U)-binding-splicing factor PUF60 OS=Mus musculus GN=Puf60 PE=1 SV=2</t>
  </si>
  <si>
    <t>Q9CWZ3</t>
  </si>
  <si>
    <t>Rbm8a</t>
  </si>
  <si>
    <t>Q9CWZ3|RBM8A_MOUSE RNA-binding protein 8A OS=Mus musculus GN=Rbm8a PE=1 SV=4</t>
  </si>
  <si>
    <t>P26369</t>
  </si>
  <si>
    <t>U2af2</t>
  </si>
  <si>
    <t>P26369|U2AF2_MOUSE Splicing factor U2AF 65 kDa subunit OS=Mus musculus GN=U2af2 PE=1 SV=3</t>
  </si>
  <si>
    <t>Q8CCS6</t>
  </si>
  <si>
    <t>Pabpn1</t>
  </si>
  <si>
    <t>Q8CCS6|PABP2_MOUSE Polyadenylate-binding protein 2 OS=Mus musculus GN=Pabpn1 PE=1 SV=3</t>
  </si>
  <si>
    <t>Q9CQI7</t>
  </si>
  <si>
    <t>Snrpb2</t>
  </si>
  <si>
    <t>Q9CQI7|RU2B_MOUSE U2 small nuclear ribonucleoprotein B'' OS=Mus musculus GN=Snrpb2 PE=1 SV=1</t>
  </si>
  <si>
    <t>Q6P7F1</t>
  </si>
  <si>
    <t>Mpp4</t>
  </si>
  <si>
    <t>Q6P7F1|MPP4_MOUSE MAGUK p55 subfamily member 4 OS=Mus musculus GN=Mpp4 PE=1 SV=1</t>
  </si>
  <si>
    <t>P01867</t>
  </si>
  <si>
    <t>Igh-3</t>
  </si>
  <si>
    <t>P01867|IGG2B_MOUSE Ig gamma-2B chain C region OS=Mus musculus GN=Igh-3 PE=1 SV=3</t>
  </si>
  <si>
    <t>Q9Z1L4</t>
  </si>
  <si>
    <t>Q9Z1L4|XLRS1_MOUSE Retinoschisin OS=Mus musculus GN=Rs1 PE=1 SV=1</t>
  </si>
  <si>
    <t>P17225</t>
  </si>
  <si>
    <t>Ptbp1</t>
  </si>
  <si>
    <t>P17225|PTBP1_MOUSE Polypyrimidine tract-binding protein 1 OS=Mus musculus GN=Ptbp1 PE=1 SV=2</t>
  </si>
  <si>
    <t>Q9CQL1</t>
  </si>
  <si>
    <t>Magohb</t>
  </si>
  <si>
    <t>Q9CQL1|MGN2_MOUSE Protein mago nashi homolog 2 OS=Mus musculus GN=Magohb PE=2 SV=1</t>
  </si>
  <si>
    <t>P39447</t>
  </si>
  <si>
    <t>P39447|ZO1_MOUSE Tight junction protein ZO-1 OS=Mus musculus GN=Tjp1 PE=1 SV=2</t>
  </si>
  <si>
    <t>P24622</t>
  </si>
  <si>
    <t>P24622|CRYAA_MOUSE Alpha-crystallin A chain OS=Mus musculus GN=Cryaa PE=2 SV=1</t>
  </si>
  <si>
    <t>P68369;P05214</t>
  </si>
  <si>
    <t>Tuba1a</t>
  </si>
  <si>
    <t>P68369|TBA1A_MOUSE Tubulin alpha-1A chain OS=Mus musculus GN=Tuba1a PE=1 SV=1</t>
  </si>
  <si>
    <t>P49312</t>
  </si>
  <si>
    <t>P49312|ROA1_MOUSE Heterogeneous nuclear ribonucleoprotein A1 OS=Mus musculus GN=Hnrnpa1 PE=1 SV=2</t>
  </si>
  <si>
    <t>Q7TNV0</t>
  </si>
  <si>
    <t>Dek</t>
  </si>
  <si>
    <t>Q7TNV0|DEK_MOUSE Protein DEK OS=Mus musculus GN=Dek PE=1 SV=1</t>
  </si>
  <si>
    <t>P01942</t>
  </si>
  <si>
    <t>Hba</t>
  </si>
  <si>
    <t>P01942|HBA_MOUSE Hemoglobin subunit alpha OS=Mus musculus GN=Hba PE=1 SV=2</t>
  </si>
  <si>
    <t>Q0VE82</t>
  </si>
  <si>
    <t>Cpne7</t>
  </si>
  <si>
    <t>Q0VE82|CPNE7_MOUSE Copine-7 OS=Mus musculus GN=Cpne7 PE=1 SV=1</t>
  </si>
  <si>
    <t>P27048</t>
  </si>
  <si>
    <t>Snrpb</t>
  </si>
  <si>
    <t>P27048|RSMB_MOUSE Small nuclear ribonucleoprotein-associated protein B OS=Mus musculus GN=Snrpb PE=1 SV=1</t>
  </si>
  <si>
    <t>P10126</t>
  </si>
  <si>
    <t>P10126|EF1A1_MOUSE Elongation factor 1-alpha 1 OS=Mus musculus GN=Eef1a1 PE=1 SV=3</t>
  </si>
  <si>
    <t>P59708</t>
  </si>
  <si>
    <t>Sf3b6</t>
  </si>
  <si>
    <t>P59708|SF3B6_MOUSE Splicing factor 3B subunit 6 OS=Mus musculus GN=Sf3b6 PE=1 SV=1</t>
  </si>
  <si>
    <t>P62827;Q61820</t>
  </si>
  <si>
    <t>Ran</t>
  </si>
  <si>
    <t>P62827|RAN_MOUSE GTP-binding nuclear protein Ran OS=Mus musculus GN=Ran PE=1 SV=3</t>
  </si>
  <si>
    <t>Q91VM5</t>
  </si>
  <si>
    <t>Rbmxl1</t>
  </si>
  <si>
    <t>Q91VM5|RMXL1_MOUSE RNA binding motif protein, X-linked-like-1 OS=Mus musculus GN=Rbmxl1 PE=1 SV=1</t>
  </si>
  <si>
    <t>Q8K4L4</t>
  </si>
  <si>
    <t>Pof1b</t>
  </si>
  <si>
    <t>Q8K4L4|POF1B_MOUSE Protein POF1B OS=Mus musculus GN=Pof1b PE=2 SV=3</t>
  </si>
  <si>
    <t>P46460</t>
  </si>
  <si>
    <t>P46460|NSF_MOUSE Vesicle-fusing ATPase OS=Mus musculus GN=Nsf PE=1 SV=2</t>
  </si>
  <si>
    <t>P35922</t>
  </si>
  <si>
    <t>Fmr1</t>
  </si>
  <si>
    <t>P35922|FMR1_MOUSE Synaptic functional regulator FMR1 OS=Mus musculus GN=Fmr1 PE=1 SV=1</t>
  </si>
  <si>
    <t>P48678</t>
  </si>
  <si>
    <t>Lmna</t>
  </si>
  <si>
    <t>P48678|LMNA_MOUSE Prelamin-A/C OS=Mus musculus GN=Lmna PE=1 SV=2</t>
  </si>
  <si>
    <t>Q9CQJ4</t>
  </si>
  <si>
    <t>Rnf2</t>
  </si>
  <si>
    <t>Q9CQJ4|RING2_MOUSE E3 ubiquitin-protein ligase RING2 OS=Mus musculus GN=Rnf2 PE=1 SV=1</t>
  </si>
  <si>
    <t>Q9D0T1</t>
  </si>
  <si>
    <t>Snu13</t>
  </si>
  <si>
    <t>Q9D0T1|NH2L1_MOUSE NHP2-like protein 1 OS=Mus musculus GN=Snu13 PE=1 SV=4</t>
  </si>
  <si>
    <t>Q8VIJ6</t>
  </si>
  <si>
    <t>Q8VIJ6|SFPQ_MOUSE Splicing factor, proline- and glutamine-rich OS=Mus musculus GN=Sfpq PE=1 SV=1</t>
  </si>
  <si>
    <t>P62313</t>
  </si>
  <si>
    <t>Lsm6</t>
  </si>
  <si>
    <t>P62313|LSM6_MOUSE U6 snRNA-associated Sm-like protein LSm6 OS=Mus musculus GN=Lsm6 PE=1 SV=1</t>
  </si>
  <si>
    <t>P12382;P47857</t>
  </si>
  <si>
    <t>P12382|PFKAL_MOUSE ATP-dependent 6-phosphofructokinase, liver type OS=Mus musculus GN=Pfkl PE=1 SV=4</t>
  </si>
  <si>
    <t>P19157</t>
  </si>
  <si>
    <t>P19157|GSTP1_MOUSE Glutathione S-transferase P 1 OS=Mus musculus GN=Gstp1 PE=1 SV=2</t>
  </si>
  <si>
    <t>P60710</t>
  </si>
  <si>
    <t>Actb</t>
  </si>
  <si>
    <t>P60710|ACTB_MOUSE Actin, cytoplasmic 1 OS=Mus musculus GN=Actb PE=1 SV=1</t>
  </si>
  <si>
    <t>P23198</t>
  </si>
  <si>
    <t>P23198|CBX3_MOUSE Chromobox protein homolog 3 OS=Mus musculus GN=Cbx3 PE=1 SV=2</t>
  </si>
  <si>
    <t>P07901</t>
  </si>
  <si>
    <t>P07901|HS90A_MOUSE Heat shock protein HSP 90-alpha OS=Mus musculus GN=Hsp90aa1 PE=1 SV=4</t>
  </si>
  <si>
    <t>P68433</t>
  </si>
  <si>
    <t>Hist1h3a</t>
  </si>
  <si>
    <t>P68433|H31_MOUSE Histone H3.1 OS=Mus musculus GN=Hist1h3a PE=1 SV=2</t>
  </si>
  <si>
    <t>Q8BUV3</t>
  </si>
  <si>
    <t>Q8BUV3|GEPH_MOUSE Gephyrin OS=Mus musculus GN=Gphn PE=1 SV=2</t>
  </si>
  <si>
    <t>Q61937</t>
  </si>
  <si>
    <t>Q61937|NPM_MOUSE Nucleophosmin OS=Mus musculus GN=Npm1 PE=1 SV=1</t>
  </si>
  <si>
    <t>P56546;O88712</t>
  </si>
  <si>
    <t>P56546|CTBP2_MOUSE C-terminal-binding protein 2 OS=Mus musculus GN=Ctbp2 PE=1 SV=2</t>
  </si>
  <si>
    <t>Q04750</t>
  </si>
  <si>
    <t>Q04750|TOP1_MOUSE DNA topoisomerase 1 OS=Mus musculus GN=Top1 PE=1 SV=2</t>
  </si>
  <si>
    <t>Q62093</t>
  </si>
  <si>
    <t>Q62093|SRSF2_MOUSE Serine/arginine-rich splicing factor 2 OS=Mus musculus GN=Srsf2 PE=1 SV=4</t>
  </si>
  <si>
    <t>P47955</t>
  </si>
  <si>
    <t>Rplp1</t>
  </si>
  <si>
    <t>P47955|RLA1_MOUSE 60S acidic ribosomal protein P1 OS=Mus musculus GN=Rplp1 PE=1 SV=1</t>
  </si>
  <si>
    <t>Q9CZG9</t>
  </si>
  <si>
    <t>Pdzd11</t>
  </si>
  <si>
    <t>Q9CZG9|PDZ11_MOUSE PDZ domain-containing protein 11 OS=Mus musculus GN=Pdzd11 PE=1 SV=1</t>
  </si>
  <si>
    <t>Q91WN1</t>
  </si>
  <si>
    <t>Dnajc9</t>
  </si>
  <si>
    <t>Q91WN1|DNJC9_MOUSE DnaJ homolog subfamily C member 9 OS=Mus musculus GN=Dnajc9 PE=1 SV=2</t>
  </si>
  <si>
    <t>P09405</t>
  </si>
  <si>
    <t>P09405|NUCL_MOUSE Nucleolin OS=Mus musculus GN=Ncl PE=1 SV=2</t>
  </si>
  <si>
    <t>Q7TSF0</t>
  </si>
  <si>
    <t>Dsg1c</t>
  </si>
  <si>
    <t>Q7TSF0|DSG1C_MOUSE Desmoglein-1-gamma OS=Mus musculus GN=Dsg1c PE=1 SV=1</t>
  </si>
  <si>
    <t>P56480</t>
  </si>
  <si>
    <t>P56480|ATPB_MOUSE ATP synthase subunit beta, mitochondrial OS=Mus musculus GN=Atp5b PE=1 SV=2</t>
  </si>
  <si>
    <t>P20612;Q3V3I2;P50149;P27600</t>
  </si>
  <si>
    <t>P20612|GNAT1_MOUSE Guanine nucleotide-binding protein G(t) subunit alpha-1 OS=Mus musculus GN=Gnat1 PE=1 SV=3</t>
  </si>
  <si>
    <t>P14733</t>
  </si>
  <si>
    <t>P14733|LMNB1_MOUSE Lamin-B1 OS=Mus musculus GN=Lmnb1 PE=1 SV=3</t>
  </si>
  <si>
    <t>Q5SRX1</t>
  </si>
  <si>
    <t>Tom1l2</t>
  </si>
  <si>
    <t>Q5SRX1|TM1L2_MOUSE TOM1-like protein 2 OS=Mus musculus GN=Tom1l2 PE=1 SV=1</t>
  </si>
  <si>
    <t>Q8BHS3</t>
  </si>
  <si>
    <t>Rbm22</t>
  </si>
  <si>
    <t>Q8BHS3|RBM22_MOUSE Pre-mRNA-splicing factor RBM22 OS=Mus musculus GN=Rbm22 PE=1 SV=1</t>
  </si>
  <si>
    <t>Q91VN1</t>
  </si>
  <si>
    <t>Znf24</t>
  </si>
  <si>
    <t>Q91VN1|ZNF24_MOUSE Zinc finger protein 24 OS=Mus musculus GN=Znf24 PE=1 SV=1</t>
  </si>
  <si>
    <t>Q62167;P16381</t>
  </si>
  <si>
    <t>Q62167|DDX3X_MOUSE ATP-dependent RNA helicase DDX3X OS=Mus musculus GN=Ddx3x PE=1 SV=3</t>
  </si>
  <si>
    <t>P17182;P17183;P21550</t>
  </si>
  <si>
    <t>Eno1</t>
  </si>
  <si>
    <t>P17182|ENOA_MOUSE Alpha-enolase OS=Mus musculus GN=Eno1 PE=1 SV=3</t>
  </si>
  <si>
    <t>Q9Z2X1</t>
  </si>
  <si>
    <t>Q9Z2X1|HNRPF_MOUSE Heterogeneous nuclear ribonucleoprotein F OS=Mus musculus GN=Hnrnpf PE=1 SV=3</t>
  </si>
  <si>
    <t>Q9Z204;Q8BTF8</t>
  </si>
  <si>
    <t>Q9Z204|HNRPC_MOUSE Heterogeneous nuclear ribonucleoproteins C1/C2 OS=Mus musculus GN=Hnrnpc PE=1 SV=1</t>
  </si>
  <si>
    <t>Q8K4G5</t>
  </si>
  <si>
    <t>Q8K4G5|ABLM1_MOUSE Actin-binding LIM protein 1 OS=Mus musculus GN=Ablim1 PE=1 SV=1</t>
  </si>
  <si>
    <t>P62862</t>
  </si>
  <si>
    <t>Fau</t>
  </si>
  <si>
    <t>P62862|RS30_MOUSE 40S ribosomal protein S30 OS=Mus musculus GN=Fau PE=1 SV=1</t>
  </si>
  <si>
    <t>Q9CXW4</t>
  </si>
  <si>
    <t>Rpl11</t>
  </si>
  <si>
    <t>Q9CXW4|RL11_MOUSE 60S ribosomal protein L11 OS=Mus musculus GN=Rpl11 PE=1 SV=4</t>
  </si>
  <si>
    <t>Q91YE7</t>
  </si>
  <si>
    <t>Rbm5</t>
  </si>
  <si>
    <t>Q91YE7|RBM5_MOUSE RNA-binding protein 5 OS=Mus musculus GN=Rbm5 PE=1 SV=1</t>
  </si>
  <si>
    <t>Q9R226</t>
  </si>
  <si>
    <t>Q9R226|KHDR3_MOUSE KH domain-containing, RNA-binding, signal transduction-associated protein 3 OS=Mus musculus GN=Khdrbs3 PE=1 SV=1</t>
  </si>
  <si>
    <t>P63011;P35276;O35963</t>
  </si>
  <si>
    <t>P63011|RAB3A_MOUSE Ras-related protein Rab-3A OS=Mus musculus GN=Rab3a PE=1 SV=1</t>
  </si>
  <si>
    <t>P40630</t>
  </si>
  <si>
    <t>Tfam</t>
  </si>
  <si>
    <t>P40630|TFAM_MOUSE Transcription factor A, mitochondrial OS=Mus musculus GN=Tfam PE=1 SV=2</t>
  </si>
  <si>
    <t>Q9Z1N5</t>
  </si>
  <si>
    <t>Ddx39b</t>
  </si>
  <si>
    <t>Q9Z1N5|DX39B_MOUSE Spliceosome RNA helicase Ddx39b OS=Mus musculus GN=Ddx39b PE=1 SV=1</t>
  </si>
  <si>
    <t>P83940</t>
  </si>
  <si>
    <t>Tceb1</t>
  </si>
  <si>
    <t>P83940|ELOC_MOUSE Transcription elongation factor B polypeptide 1 OS=Mus musculus GN=Tceb1 PE=1 SV=1</t>
  </si>
  <si>
    <t>Q8R081</t>
  </si>
  <si>
    <t>Q8R081|HNRPL_MOUSE Heterogeneous nuclear ribonucleoprotein L OS=Mus musculus GN=Hnrnpl PE=1 SV=2</t>
  </si>
  <si>
    <t>Q8BVY0</t>
  </si>
  <si>
    <t>Rsl1d1</t>
  </si>
  <si>
    <t>Q8BVY0|RL1D1_MOUSE Ribosomal L1 domain-containing protein 1 OS=Mus musculus GN=Rsl1d1 PE=1 SV=1</t>
  </si>
  <si>
    <t>P62317</t>
  </si>
  <si>
    <t>P62317|SMD2_MOUSE Small nuclear ribonucleoprotein Sm D2 OS=Mus musculus GN=Snrpd2 PE=1 SV=1</t>
  </si>
  <si>
    <t>Q9WUM4</t>
  </si>
  <si>
    <t>Coro1c</t>
  </si>
  <si>
    <t>Q9WUM4|COR1C_MOUSE Coronin-1C OS=Mus musculus GN=Coro1c PE=1 SV=2</t>
  </si>
  <si>
    <t>Q8CFI7</t>
  </si>
  <si>
    <t>Q8CFI7|RPB2_MOUSE DNA-directed RNA polymerase II subunit RPB2 OS=Mus musculus GN=Polr2b PE=1 SV=2</t>
  </si>
  <si>
    <t>Q8BH59;Q9QXX4</t>
  </si>
  <si>
    <t>Q8BH59|CMC1_MOUSE Calcium-binding mitochondrial carrier protein Aralar1 OS=Mus musculus GN=Slc25a12 PE=1 SV=1</t>
  </si>
  <si>
    <t>Q8BL97</t>
  </si>
  <si>
    <t>Srsf7</t>
  </si>
  <si>
    <t>Q8BL97|SRSF7_MOUSE Serine/arginine-rich splicing factor 7 OS=Mus musculus GN=Srsf7 PE=1 SV=1</t>
  </si>
  <si>
    <t>Q6A0A9</t>
  </si>
  <si>
    <t>FAM120A</t>
  </si>
  <si>
    <t>Q6A0A9|F120A_MOUSE Constitutive coactivator of PPAR-gamma-like protein 1 OS=Mus musculus GN=FAM120A PE=1 SV=2</t>
  </si>
  <si>
    <t>Q61656</t>
  </si>
  <si>
    <t>Q61656|DDX5_MOUSE Probable ATP-dependent RNA helicase DDX5 OS=Mus musculus GN=Ddx5 PE=1 SV=2</t>
  </si>
  <si>
    <t>Q8CH25</t>
  </si>
  <si>
    <t>Sltm</t>
  </si>
  <si>
    <t>Q8CH25|SLTM_MOUSE SAFB-like transcription modulator OS=Mus musculus GN=Sltm PE=1 SV=1</t>
  </si>
  <si>
    <t>Q91Z31</t>
  </si>
  <si>
    <t>Ptbp2</t>
  </si>
  <si>
    <t>Q91Z31|PTBP2_MOUSE Polypyrimidine tract-binding protein 2 OS=Mus musculus GN=Ptbp2 PE=1 SV=2</t>
  </si>
  <si>
    <t>P62889</t>
  </si>
  <si>
    <t>P62889|RL30_MOUSE 60S ribosomal protein L30 OS=Mus musculus GN=Rpl30 PE=1 SV=2</t>
  </si>
  <si>
    <t>Q923G2</t>
  </si>
  <si>
    <t>Q923G2|RPAB3_MOUSE DNA-directed RNA polymerases I, II, and III subunit RPABC3 OS=Mus musculus GN=Polr2h PE=1 SV=3</t>
  </si>
  <si>
    <t>P63325</t>
  </si>
  <si>
    <t>Rps10</t>
  </si>
  <si>
    <t>P63325|RS10_MOUSE 40S ribosomal protein S10 OS=Mus musculus GN=Rps10 PE=1 SV=1</t>
  </si>
  <si>
    <t>P46061</t>
  </si>
  <si>
    <t>Rangap1</t>
  </si>
  <si>
    <t>P46061|RAGP1_MOUSE Ran GTPase-activating protein 1 OS=Mus musculus GN=Rangap1 PE=1 SV=2</t>
  </si>
  <si>
    <t>P84104</t>
  </si>
  <si>
    <t>P84104|SRSF3_MOUSE Serine/arginine-rich splicing factor 3 OS=Mus musculus GN=Srsf3 PE=1 SV=1</t>
  </si>
  <si>
    <t>Q9CQF3</t>
  </si>
  <si>
    <t>Q9CQF3|CPSF5_MOUSE Cleavage and polyadenylation specificity factor subunit 5 OS=Mus musculus GN=Nudt21 PE=1 SV=1</t>
  </si>
  <si>
    <t>Q3UTJ2</t>
  </si>
  <si>
    <t>Q3UTJ2|SRBS2_MOUSE Sorbin and SH3 domain-containing protein 2 OS=Mus musculus GN=Sorbs2 PE=1 SV=2</t>
  </si>
  <si>
    <t>Q3UKJ7</t>
  </si>
  <si>
    <t>Smu1</t>
  </si>
  <si>
    <t>Q3UKJ7|SMU1_MOUSE WD40 repeat-containing protein SMU1 OS=Mus musculus GN=Smu1 PE=2 SV=2</t>
  </si>
  <si>
    <t>Q9JIX8</t>
  </si>
  <si>
    <t>Acin1</t>
  </si>
  <si>
    <t>Q9JIX8|ACINU_MOUSE Apoptotic chromatin condensation inducer in the nucleus OS=Mus musculus GN=Acin1 PE=1 SV=3</t>
  </si>
  <si>
    <t>Q8BTI8</t>
  </si>
  <si>
    <t>Srrm2</t>
  </si>
  <si>
    <t>Q8BTI8|SRRM2_MOUSE Serine/arginine repetitive matrix protein 2 OS=Mus musculus GN=Srrm2 PE=1 SV=3</t>
  </si>
  <si>
    <t>P99024;A2AQ07</t>
  </si>
  <si>
    <t>P99024|TBB5_MOUSE Tubulin beta-5 chain OS=Mus musculus GN=Tubb5 PE=1 SV=1</t>
  </si>
  <si>
    <t>Q8K310;Q3UQS8</t>
  </si>
  <si>
    <t>Q8K310|MATR3_MOUSE Matrin-3 OS=Mus musculus GN=Matr3 PE=1 SV=1</t>
  </si>
  <si>
    <t>Q6PIC6;Q6PIE5;Q64436</t>
  </si>
  <si>
    <t>Q6PIC6|AT1A3_MOUSE Sodium/potassium-transporting ATPase subunit alpha-3 OS=Mus musculus GN=Atp1a3 PE=1 SV=1</t>
  </si>
  <si>
    <t>P47754;P47753</t>
  </si>
  <si>
    <t>P47754|CAZA2_MOUSE F-actin-capping protein subunit alpha-2 OS=Mus musculus GN=Capza2 PE=1 SV=3</t>
  </si>
  <si>
    <t>Q8BH44</t>
  </si>
  <si>
    <t>Coro2b</t>
  </si>
  <si>
    <t>Q8BH44|COR2B_MOUSE Coronin-2B OS=Mus musculus GN=Coro2b PE=1 SV=2</t>
  </si>
  <si>
    <t>Q8BG05</t>
  </si>
  <si>
    <t>Q8BG05|ROA3_MOUSE Heterogeneous nuclear ribonucleoprotein A3 OS=Mus musculus GN=Hnrnpa3 PE=1 SV=1</t>
  </si>
  <si>
    <t>Q8C854;O88491</t>
  </si>
  <si>
    <t>Myef2</t>
  </si>
  <si>
    <t>Q8C854|MYEF2_MOUSE Myelin expression factor 2 OS=Mus musculus GN=Myef2 PE=1 SV=1</t>
  </si>
  <si>
    <t>Q9EP89</t>
  </si>
  <si>
    <t>Lactb</t>
  </si>
  <si>
    <t>Q9EP89|LACTB_MOUSE Serine beta-lactamase-like protein LACTB, mitochondrial OS=Mus musculus GN=Lactb PE=1 SV=1</t>
  </si>
  <si>
    <t>Q8VE97;Q3TWW8</t>
  </si>
  <si>
    <t>Q8VE97|SRSF4_MOUSE Serine/arginine-rich splicing factor 4 OS=Mus musculus GN=Srsf4 PE=2 SV=1</t>
  </si>
  <si>
    <t>Q00PI9</t>
  </si>
  <si>
    <t>Hnrnpul2</t>
  </si>
  <si>
    <t>Q00PI9|HNRL2_MOUSE Heterogeneous nuclear ribonucleoprotein U-like protein 2 OS=Mus musculus GN=Hnrnpul2 PE=1 SV=2</t>
  </si>
  <si>
    <t>Q3U1J4</t>
  </si>
  <si>
    <t>Ddb1</t>
  </si>
  <si>
    <t>Q3U1J4|DDB1_MOUSE DNA damage-binding protein 1 OS=Mus musculus GN=Ddb1 PE=1 SV=2</t>
  </si>
  <si>
    <t>Q8K019</t>
  </si>
  <si>
    <t>Bclaf1</t>
  </si>
  <si>
    <t>Q8K019|BCLF1_MOUSE Bcl-2-associated transcription factor 1 OS=Mus musculus GN=Bclaf1 PE=1 SV=2</t>
  </si>
  <si>
    <t>Q7TNC4</t>
  </si>
  <si>
    <t>Luc7l2</t>
  </si>
  <si>
    <t>Q7TNC4|LC7L2_MOUSE Putative RNA-binding protein Luc7-like 2 OS=Mus musculus GN=Luc7l2 PE=1 SV=1</t>
  </si>
  <si>
    <t>Q8QZY9</t>
  </si>
  <si>
    <t>Sf3b4</t>
  </si>
  <si>
    <t>Q8QZY9|SF3B4_MOUSE Splicing factor 3B subunit 4 OS=Mus musculus GN=Sf3b4 PE=1 SV=1</t>
  </si>
  <si>
    <t>P68254</t>
  </si>
  <si>
    <t>P68254|1433T_MOUSE 14-3-3 protein theta OS=Mus musculus GN=Ywhaq PE=1 SV=1</t>
  </si>
  <si>
    <t>P15655</t>
  </si>
  <si>
    <t>Fgf2</t>
  </si>
  <si>
    <t>P15655|FGF2_MOUSE Fibroblast growth factor 2 OS=Mus musculus GN=Fgf2 PE=1 SV=1</t>
  </si>
  <si>
    <t>Q8CGZ0</t>
  </si>
  <si>
    <t>Cherp</t>
  </si>
  <si>
    <t>Q8CGZ0|CHERP_MOUSE Calcium homeostasis endoplasmic reticulum protein OS=Mus musculus GN=Cherp PE=1 SV=1</t>
  </si>
  <si>
    <t>Q69ZQ2</t>
  </si>
  <si>
    <t>Isy1</t>
  </si>
  <si>
    <t>Q69ZQ2|ISY1_MOUSE Pre-mRNA-splicing factor ISY1 homolog OS=Mus musculus GN=Isy1 PE=1 SV=2</t>
  </si>
  <si>
    <t>P14115</t>
  </si>
  <si>
    <t>Rpl27a</t>
  </si>
  <si>
    <t>P14115|RL27A_MOUSE 60S ribosomal protein L27a OS=Mus musculus GN=Rpl27a PE=1 SV=5</t>
  </si>
  <si>
    <t>Q6PE01</t>
  </si>
  <si>
    <t>Snrnp40</t>
  </si>
  <si>
    <t>Q6PE01|SNR40_MOUSE U5 small nuclear ribonucleoprotein 40 kDa protein OS=Mus musculus GN=Snrnp40 PE=1 SV=1</t>
  </si>
  <si>
    <t>Q61550</t>
  </si>
  <si>
    <t>Rad21</t>
  </si>
  <si>
    <t>Q61550|RAD21_MOUSE Double-strand-break repair protein rad21 homolog OS=Mus musculus GN=Rad21 PE=1 SV=3</t>
  </si>
  <si>
    <t>Q9WU00</t>
  </si>
  <si>
    <t>Nrf1</t>
  </si>
  <si>
    <t>Q9WU00|NRF1_MOUSE Nuclear respiratory factor 1 OS=Mus musculus GN=Nrf1 PE=1 SV=2</t>
  </si>
  <si>
    <t>P62245</t>
  </si>
  <si>
    <t>Rps15a</t>
  </si>
  <si>
    <t>P62245|RS15A_MOUSE 40S ribosomal protein S15a OS=Mus musculus GN=Rps15a PE=1 SV=2</t>
  </si>
  <si>
    <t>Q6NV83</t>
  </si>
  <si>
    <t>U2surp</t>
  </si>
  <si>
    <t>Q6NV83|SR140_MOUSE U2 snRNP-associated SURP motif-containing protein OS=Mus musculus GN=U2surp PE=1 SV=3</t>
  </si>
  <si>
    <t>P51410</t>
  </si>
  <si>
    <t>P51410|RL9_MOUSE 60S ribosomal protein L9 OS=Mus musculus GN=Rpl9 PE=2 SV=2</t>
  </si>
  <si>
    <t>P97351</t>
  </si>
  <si>
    <t>Rps3a</t>
  </si>
  <si>
    <t>P97351|RS3A_MOUSE 40S ribosomal protein S3a OS=Mus musculus GN=Rps3a PE=1 SV=3</t>
  </si>
  <si>
    <t>Q9CR62</t>
  </si>
  <si>
    <t>Slc25a11</t>
  </si>
  <si>
    <t>Q9CR62|M2OM_MOUSE Mitochondrial 2-oxoglutarate/malate carrier protein OS=Mus musculus GN=Slc25a11 PE=1 SV=3</t>
  </si>
  <si>
    <t>Q80X32</t>
  </si>
  <si>
    <t>2 SV</t>
  </si>
  <si>
    <t>Q80X32|CE024_MOUSE UPF0461 protein C5orf24 homolog OS=Mus musculus PE=2 SV=1</t>
  </si>
  <si>
    <t>Q62277</t>
  </si>
  <si>
    <t>Q62277|SYPH_MOUSE Synaptophysin OS=Mus musculus GN=Syp PE=1 SV=2</t>
  </si>
  <si>
    <t>O35286</t>
  </si>
  <si>
    <t>Dhx15</t>
  </si>
  <si>
    <t>O35286|DHX15_MOUSE Pre-mRNA-splicing factor ATP-dependent RNA helicase DHX15 OS=Mus musculus GN=Dhx15 PE=1 SV=2</t>
  </si>
  <si>
    <t>O35326</t>
  </si>
  <si>
    <t>Srsf5</t>
  </si>
  <si>
    <t>O35326|SRSF5_MOUSE Serine/arginine-rich splicing factor 5 OS=Mus musculus GN=Srsf5 PE=1 SV=2</t>
  </si>
  <si>
    <t>P97461</t>
  </si>
  <si>
    <t>Rps5</t>
  </si>
  <si>
    <t>P97461|RS5_MOUSE 40S ribosomal protein S5 OS=Mus musculus GN=Rps5 PE=1 SV=3</t>
  </si>
  <si>
    <t>P62996</t>
  </si>
  <si>
    <t>Tra2b</t>
  </si>
  <si>
    <t>P62996|TRA2B_MOUSE Transformer-2 protein homolog beta OS=Mus musculus GN=Tra2b PE=1 SV=1</t>
  </si>
  <si>
    <t>Q3UMU9</t>
  </si>
  <si>
    <t>Q3UMU9|HDGR2_MOUSE Hepatoma-derived growth factor-related protein 2 OS=Mus musculus GN=Hdgfrp2 PE=1 SV=1</t>
  </si>
  <si>
    <t>Q99JF8;P51859</t>
  </si>
  <si>
    <t>Q99JF8|PSIP1_MOUSE PC4 and SFRS1-interacting protein OS=Mus musculus GN=Psip1 PE=1 SV=1</t>
  </si>
  <si>
    <t>Q3TTY5</t>
  </si>
  <si>
    <t>Q3TTY5|K22E_MOUSE Keratin, type II cytoskeletal 2 epidermal OS=Mus musculus GN=Krt2 PE=1 SV=1</t>
  </si>
  <si>
    <t>P25976</t>
  </si>
  <si>
    <t>Ubtf</t>
  </si>
  <si>
    <t>P25976|UBF1_MOUSE Nucleolar transcription factor 1 OS=Mus musculus GN=Ubtf PE=1 SV=1</t>
  </si>
  <si>
    <t>O55142</t>
  </si>
  <si>
    <t>O55142|RL35A_MOUSE 60S ribosomal protein L35a OS=Mus musculus GN=Rpl35a PE=1 SV=2</t>
  </si>
  <si>
    <t>P62849</t>
  </si>
  <si>
    <t>Rps24</t>
  </si>
  <si>
    <t>P62849|RS24_MOUSE 40S ribosomal protein S24 OS=Mus musculus GN=Rps24 PE=1 SV=1</t>
  </si>
  <si>
    <t>P47915</t>
  </si>
  <si>
    <t>Rpl29</t>
  </si>
  <si>
    <t>P47915|RL29_MOUSE 60S ribosomal protein L29 OS=Mus musculus GN=Rpl29 PE=2 SV=2</t>
  </si>
  <si>
    <t>Q920B9</t>
  </si>
  <si>
    <t>Supt16h</t>
  </si>
  <si>
    <t>Q920B9|SP16H_MOUSE FACT complex subunit SPT16 OS=Mus musculus GN=Supt16h PE=1 SV=2</t>
  </si>
  <si>
    <t>Q7TMM9;Q9CWF2</t>
  </si>
  <si>
    <t>Q7TMM9|TBB2A_MOUSE Tubulin beta-2A chain OS=Mus musculus GN=Tubb2a PE=1 SV=1</t>
  </si>
  <si>
    <t>O08583;Q9JJW6</t>
  </si>
  <si>
    <t>O08583|THOC4_MOUSE THO complex subunit 4 OS=Mus musculus GN=Alyref PE=1 SV=3</t>
  </si>
  <si>
    <t>Q91VC3</t>
  </si>
  <si>
    <t>Eif4a3</t>
  </si>
  <si>
    <t>Q91VC3|IF4A3_MOUSE Eukaryotic initiation factor 4A-III OS=Mus musculus GN=Eif4a3 PE=1 SV=3</t>
  </si>
  <si>
    <t>Q9JJK2</t>
  </si>
  <si>
    <t>Q9JJK2|LANC2_MOUSE LanC-like protein 2 OS=Mus musculus GN=Lancl2 PE=1 SV=1</t>
  </si>
  <si>
    <t>O35691</t>
  </si>
  <si>
    <t>Pnn</t>
  </si>
  <si>
    <t>O35691|PININ_MOUSE Pinin OS=Mus musculus GN=Pnn PE=1 SV=4</t>
  </si>
  <si>
    <t>Q8K4Z5</t>
  </si>
  <si>
    <t>Sf3a1</t>
  </si>
  <si>
    <t>Q8K4Z5|SF3A1_MOUSE Splicing factor 3A subunit 1 OS=Mus musculus GN=Sf3a1 PE=1 SV=1</t>
  </si>
  <si>
    <t>P16858;Q64467</t>
  </si>
  <si>
    <t>P16858|G3P_MOUSE Glyceraldehyde-3-phosphate dehydrogenase OS=Mus musculus GN=Gapdh PE=1 SV=2</t>
  </si>
  <si>
    <t>Q9D0E1</t>
  </si>
  <si>
    <t>Q9D0E1|HNRPM_MOUSE Heterogeneous nuclear ribonucleoprotein M OS=Mus musculus GN=Hnrnpm PE=1 SV=3</t>
  </si>
  <si>
    <t>P14131</t>
  </si>
  <si>
    <t>Rps16</t>
  </si>
  <si>
    <t>P14131|RS16_MOUSE 40S ribosomal protein S16 OS=Mus musculus GN=Rps16 PE=1 SV=4</t>
  </si>
  <si>
    <t>Q9Z273;P50586</t>
  </si>
  <si>
    <t>Tulp1</t>
  </si>
  <si>
    <t>Q9Z273|TULP1_MOUSE Tubby-related protein 1 OS=Mus musculus GN=Tulp1 PE=1 SV=1</t>
  </si>
  <si>
    <t>P62717</t>
  </si>
  <si>
    <t>P62717|RL18A_MOUSE 60S ribosomal protein L18a OS=Mus musculus GN=Rpl18a PE=1 SV=1</t>
  </si>
  <si>
    <t>Q8VEK3</t>
  </si>
  <si>
    <t>Q8VEK3|HNRPU_MOUSE Heterogeneous nuclear ribonucleoprotein U OS=Mus musculus GN=Hnrnpu PE=1 SV=1</t>
  </si>
  <si>
    <t>Q8VH51</t>
  </si>
  <si>
    <t>Rbm39</t>
  </si>
  <si>
    <t>Q8VH51|RBM39_MOUSE RNA-binding protein 39 OS=Mus musculus GN=Rbm39 PE=1 SV=2</t>
  </si>
  <si>
    <t>P43274</t>
  </si>
  <si>
    <t>P43274|H14_MOUSE Histone H1.4 OS=Mus musculus GN=Hist1h1e PE=1 SV=2</t>
  </si>
  <si>
    <t>P61255</t>
  </si>
  <si>
    <t>Rpl26</t>
  </si>
  <si>
    <t>P61255|RL26_MOUSE 60S ribosomal protein L26 OS=Mus musculus GN=Rpl26 PE=1 SV=1</t>
  </si>
  <si>
    <t>Q8CGR5</t>
  </si>
  <si>
    <t>Klk14</t>
  </si>
  <si>
    <t>Q8CGR5|KLK14_MOUSE Kallikrein-14 OS=Mus musculus GN=Klk14 PE=2 SV=1</t>
  </si>
  <si>
    <t>Q9D067</t>
  </si>
  <si>
    <t>Mdm1</t>
  </si>
  <si>
    <t>Q9D067|MDM1_MOUSE Nuclear protein MDM1 OS=Mus musculus GN=Mdm1 PE=1 SV=2</t>
  </si>
  <si>
    <t>Q64522</t>
  </si>
  <si>
    <t>Hist2h2ab</t>
  </si>
  <si>
    <t>Q64522|H2A2B_MOUSE Histone H2A type 2-B OS=Mus musculus GN=Hist2h2ab PE=1 SV=3</t>
  </si>
  <si>
    <t>Q9ESX5</t>
  </si>
  <si>
    <t>Dkc1</t>
  </si>
  <si>
    <t>Q9ESX5|DKC1_MOUSE H/ACA ribonucleoprotein complex subunit 4 OS=Mus musculus GN=Dkc1 PE=1 SV=4</t>
  </si>
  <si>
    <t>Q9DC33</t>
  </si>
  <si>
    <t>Hmg20a</t>
  </si>
  <si>
    <t>Q9DC33|HM20A_MOUSE High mobility group protein 20A OS=Mus musculus GN=Hmg20a PE=1 SV=1</t>
  </si>
  <si>
    <t>O70318;Q9WV92</t>
  </si>
  <si>
    <t>Epb41l2</t>
  </si>
  <si>
    <t>O70318|E41L2_MOUSE Band 4.1-like protein 2 OS=Mus musculus GN=Epb41l2 PE=1 SV=2</t>
  </si>
  <si>
    <t>Q7TMK9</t>
  </si>
  <si>
    <t>Q7TMK9|HNRPQ_MOUSE Heterogeneous nuclear ribonucleoprotein Q OS=Mus musculus GN=Syncrip PE=1 SV=2</t>
  </si>
  <si>
    <t>P62960</t>
  </si>
  <si>
    <t>P62960|YBOX1_MOUSE Nuclease-sensitive element-binding protein 1 OS=Mus musculus GN=Ybx1 PE=1 SV=3</t>
  </si>
  <si>
    <t>P62315</t>
  </si>
  <si>
    <t>Snrpd1</t>
  </si>
  <si>
    <t>P62315|SMD1_MOUSE Small nuclear ribonucleoprotein Sm D1 OS=Mus musculus GN=Snrpd1 PE=1 SV=1</t>
  </si>
  <si>
    <t>P42669;O35633</t>
  </si>
  <si>
    <t>P42669|PURA_MOUSE Transcriptional activator protein Pur-alpha OS=Mus musculus GN=Pura PE=1 SV=1</t>
  </si>
  <si>
    <t>O70133</t>
  </si>
  <si>
    <t>Dhx9</t>
  </si>
  <si>
    <t>O70133|DHX9_MOUSE ATP-dependent RNA helicase A OS=Mus musculus GN=Dhx9 PE=1 SV=2</t>
  </si>
  <si>
    <t>Q68FD5</t>
  </si>
  <si>
    <t>Q68FD5|CLH1_MOUSE Clathrin heavy chain 1 OS=Mus musculus GN=Cltc PE=1 SV=3</t>
  </si>
  <si>
    <t>Q8CJ40;P26040</t>
  </si>
  <si>
    <t>Q8CJ40|CROCC_MOUSE Rootletin OS=Mus musculus GN=Crocc PE=1 SV=2</t>
  </si>
  <si>
    <t>Q9D554</t>
  </si>
  <si>
    <t>Sf3a3</t>
  </si>
  <si>
    <t>Q9D554|SF3A3_MOUSE Splicing factor 3A subunit 3 OS=Mus musculus GN=Sf3a3 PE=1 SV=2</t>
  </si>
  <si>
    <t>Q64012</t>
  </si>
  <si>
    <t>Raly</t>
  </si>
  <si>
    <t>Q64012|RALY_MOUSE RNA-binding protein Raly OS=Mus musculus GN=Raly PE=1 SV=3</t>
  </si>
  <si>
    <t>Q8BYK4;Q9ERI6</t>
  </si>
  <si>
    <t>Rdh12</t>
  </si>
  <si>
    <t>Q8BYK4|RDH12_MOUSE Retinol dehydrogenase 12 OS=Mus musculus GN=Rdh12 PE=2 SV=1</t>
  </si>
  <si>
    <t>Q9CXY6</t>
  </si>
  <si>
    <t>Ilf2</t>
  </si>
  <si>
    <t>Q9CXY6|ILF2_MOUSE Interleukin enhancer-binding factor 2 OS=Mus musculus GN=Ilf2 PE=1 SV=1</t>
  </si>
  <si>
    <t>P62204;P20801;Q9D6P8</t>
  </si>
  <si>
    <t>P62204|CALM_MOUSE Calmodulin OS=Mus musculus GN=Calm1 PE=1 SV=2</t>
  </si>
  <si>
    <t>Q99K48</t>
  </si>
  <si>
    <t>Q99K48|NONO_MOUSE Non-POU domain-containing octamer-binding protein OS=Mus musculus GN=Nono PE=1 SV=3</t>
  </si>
  <si>
    <t>Q6IFZ6</t>
  </si>
  <si>
    <t>Krt77</t>
  </si>
  <si>
    <t>Q6IFZ6|K2C1B_MOUSE Keratin, type II cytoskeletal 1b OS=Mus musculus GN=Krt77 PE=1 SV=1</t>
  </si>
  <si>
    <t>Q9JKB3;Q9Z2C8</t>
  </si>
  <si>
    <t>Q9JKB3|YBOX3_MOUSE Y-box-binding protein 3 OS=Mus musculus GN=Ybx3 PE=1 SV=2</t>
  </si>
  <si>
    <t>Q9CRB2</t>
  </si>
  <si>
    <t>Nhp2</t>
  </si>
  <si>
    <t>Q9CRB2|NHP2_MOUSE H/ACA ribonucleoprotein complex subunit 2 OS=Mus musculus GN=Nhp2 PE=1 SV=1</t>
  </si>
  <si>
    <t>P43276</t>
  </si>
  <si>
    <t>Hist1h1b</t>
  </si>
  <si>
    <t>P43276|H15_MOUSE Histone H1.5 OS=Mus musculus GN=Hist1h1b PE=1 SV=2</t>
  </si>
  <si>
    <t>Q64511;Q01320</t>
  </si>
  <si>
    <t>Top2b</t>
  </si>
  <si>
    <t>Q64511|TOP2B_MOUSE DNA topoisomerase 2-beta OS=Mus musculus GN=Top2b PE=1 SV=2</t>
  </si>
  <si>
    <t>Q9R059</t>
  </si>
  <si>
    <t>Fhl3</t>
  </si>
  <si>
    <t>Q9R059|FHL3_MOUSE Four and a half LIM domains protein 3 OS=Mus musculus GN=Fhl3 PE=1 SV=2</t>
  </si>
  <si>
    <t>P17879</t>
  </si>
  <si>
    <t>Hspa1b</t>
  </si>
  <si>
    <t>P17879|HS71B_MOUSE Heat shock 70 kDa protein 1B OS=Mus musculus GN=Hspa1b PE=1 SV=3</t>
  </si>
  <si>
    <t>Q9Z1X4;Q91WM1</t>
  </si>
  <si>
    <t>Q9Z1X4|ILF3_MOUSE Interleukin enhancer-binding factor 3 OS=Mus musculus GN=Ilf3 PE=1 SV=2</t>
  </si>
  <si>
    <t>Q8BP67</t>
  </si>
  <si>
    <t>Rpl24</t>
  </si>
  <si>
    <t>Q8BP67|RL24_MOUSE 60S ribosomal protein L24 OS=Mus musculus GN=Rpl24 PE=1 SV=2</t>
  </si>
  <si>
    <t>Q9DB77</t>
  </si>
  <si>
    <t>Q9DB77|QCR2_MOUSE Cytochrome b-c1 complex subunit 2, mitochondrial OS=Mus musculus GN=Uqcrc2 PE=1 SV=1</t>
  </si>
  <si>
    <t>O35900</t>
  </si>
  <si>
    <t>Lsm2</t>
  </si>
  <si>
    <t>O35900|LSM2_MOUSE U6 snRNA-associated Sm-like protein LSm2 OS=Mus musculus GN=Lsm2 PE=1 SV=1</t>
  </si>
  <si>
    <t>Q9QXS1</t>
  </si>
  <si>
    <t>Q9QXS1|PLEC_MOUSE Plectin OS=Mus musculus GN=Plec PE=1 SV=3</t>
  </si>
  <si>
    <t>His6-FC</t>
  </si>
  <si>
    <t>His6-FC|His6-FC His6-FC [CHOC]</t>
  </si>
  <si>
    <t>P01863;P01864;P84751</t>
  </si>
  <si>
    <t>Ighg</t>
  </si>
  <si>
    <t>P01863|GCAA_MOUSE Ig gamma-2A chain C region, A allele OS=Mus musculus GN=Ighg PE=1 SV=1</t>
  </si>
  <si>
    <t>Q8CCK0</t>
  </si>
  <si>
    <t>H2afy2</t>
  </si>
  <si>
    <t>Q8CCK0|H2AW_MOUSE Core histone macro-H2A.2 OS=Mus musculus GN=H2afy2 PE=1 SV=3</t>
  </si>
  <si>
    <t>Q91VR2</t>
  </si>
  <si>
    <t>Q91VR2|ATPG_MOUSE ATP synthase subunit gamma, mitochondrial OS=Mus musculus GN=Atp5c1 PE=1 SV=1</t>
  </si>
  <si>
    <t>Q9CW03</t>
  </si>
  <si>
    <t>Smc3</t>
  </si>
  <si>
    <t>Q9CW03|SMC3_MOUSE Structural maintenance of chromosomes protein 3 OS=Mus musculus GN=Smc3 PE=1 SV=2</t>
  </si>
  <si>
    <t>Q8BFZ3</t>
  </si>
  <si>
    <t>Actbl2</t>
  </si>
  <si>
    <t>Q8BFZ3|ACTBL_MOUSE Beta-actin-like protein 2 OS=Mus musculus GN=Actbl2 PE=1 SV=1</t>
  </si>
  <si>
    <t>D3YXK2;Q80YR5</t>
  </si>
  <si>
    <t>Safb</t>
  </si>
  <si>
    <t>D3YXK2|SAFB1_MOUSE Scaffold attachment factor B1 OS=Mus musculus GN=Safb PE=1 SV=2</t>
  </si>
  <si>
    <t>P62869</t>
  </si>
  <si>
    <t>Tceb2</t>
  </si>
  <si>
    <t>P62869|ELOB_MOUSE Transcription elongation factor B polypeptide 2 OS=Mus musculus GN=Tceb2 PE=1 SV=1</t>
  </si>
  <si>
    <t>Q6PDQ2</t>
  </si>
  <si>
    <t>Chd4</t>
  </si>
  <si>
    <t>Q6PDQ2|CHD4_MOUSE Chromodomain-helicase-DNA-binding protein 4 OS=Mus musculus GN=Chd4 PE=1 SV=1</t>
  </si>
  <si>
    <t>Q8VI64</t>
  </si>
  <si>
    <t>Mgarp</t>
  </si>
  <si>
    <t>Q8VI64|HUMMR_MOUSE Protein MGARP OS=Mus musculus GN=Mgarp PE=1 SV=1</t>
  </si>
  <si>
    <t>Q6NVF9</t>
  </si>
  <si>
    <t>Q6NVF9|CPSF6_MOUSE Cleavage and polyadenylation specificity factor subunit 6 OS=Mus musculus GN=Cpsf6 PE=1 SV=1</t>
  </si>
  <si>
    <t>Q3UIL6</t>
  </si>
  <si>
    <t>Plekha7</t>
  </si>
  <si>
    <t>Q3UIL6|PKHA7_MOUSE Pleckstrin homology domain-containing family A member 7 OS=Mus musculus GN=Plekha7 PE=1 SV=2</t>
  </si>
  <si>
    <t>Q923D5</t>
  </si>
  <si>
    <t>Wbp11</t>
  </si>
  <si>
    <t>Q923D5|WBP11_MOUSE WW domain-binding protein 11 OS=Mus musculus GN=Wbp11 PE=1 SV=2</t>
  </si>
  <si>
    <t>P57784</t>
  </si>
  <si>
    <t>Snrpa1</t>
  </si>
  <si>
    <t>P57784|RU2A_MOUSE U2 small nuclear ribonucleoprotein A' OS=Mus musculus GN=Snrpa1 PE=1 SV=2</t>
  </si>
  <si>
    <t>P67984</t>
  </si>
  <si>
    <t>P67984|RL22_MOUSE 60S ribosomal protein L22 OS=Mus musculus GN=Rpl22 PE=1 SV=2</t>
  </si>
  <si>
    <t>Q921M3</t>
  </si>
  <si>
    <t>Sf3b3</t>
  </si>
  <si>
    <t>Q921M3|SF3B3_MOUSE Splicing factor 3B subunit 3 OS=Mus musculus GN=Sf3b3 PE=1 SV=1</t>
  </si>
  <si>
    <t>P62751</t>
  </si>
  <si>
    <t>P62751|RL23A_MOUSE 60S ribosomal protein L23a OS=Mus musculus GN=Rpl23a PE=1 SV=1</t>
  </si>
  <si>
    <t>O08810</t>
  </si>
  <si>
    <t>Eftud2</t>
  </si>
  <si>
    <t>O08810|U5S1_MOUSE 116 kDa U5 small nuclear ribonucleoprotein component OS=Mus musculus GN=Eftud2 PE=1 SV=1</t>
  </si>
  <si>
    <t>Q99NB9</t>
  </si>
  <si>
    <t>Sf3b1</t>
  </si>
  <si>
    <t>Q99NB9|SF3B1_MOUSE Splicing factor 3B subunit 1 OS=Mus musculus GN=Sf3b1 PE=1 SV=1</t>
  </si>
  <si>
    <t>A1L317</t>
  </si>
  <si>
    <t>Krt24</t>
  </si>
  <si>
    <t>A1L317|K1C24_MOUSE Keratin, type I cytoskeletal 24 OS=Mus musculus GN=Krt24 PE=2 SV=2</t>
  </si>
  <si>
    <t>P60867</t>
  </si>
  <si>
    <t>Rps20</t>
  </si>
  <si>
    <t>P60867|RS20_MOUSE 40S ribosomal protein S20 OS=Mus musculus GN=Rps20 PE=1 SV=1</t>
  </si>
  <si>
    <t>Q9CZX8</t>
  </si>
  <si>
    <t>Q9CZX8|RS19_MOUSE 40S ribosomal protein S19 OS=Mus musculus GN=Rps19 PE=1 SV=3</t>
  </si>
  <si>
    <t>Q6VUP9</t>
  </si>
  <si>
    <t>Tfap2e</t>
  </si>
  <si>
    <t>Q6VUP9|AP2E_MOUSE Transcription factor AP-2-epsilon OS=Mus musculus GN=Tfap2e PE=1 SV=2</t>
  </si>
  <si>
    <t>P25444</t>
  </si>
  <si>
    <t>P25444|RS2_MOUSE 40S ribosomal protein S2 OS=Mus musculus GN=Rps2 PE=1 SV=3</t>
  </si>
  <si>
    <t>P63017;P17156</t>
  </si>
  <si>
    <t>P63017|HSP7C_MOUSE Heat shock cognate 71 kDa protein OS=Mus musculus GN=Hspa8 PE=1 SV=1</t>
  </si>
  <si>
    <t>O09167</t>
  </si>
  <si>
    <t>O09167|RL21_MOUSE 60S ribosomal protein L21 OS=Mus musculus GN=Rpl21 PE=1 SV=3</t>
  </si>
  <si>
    <t>P62900</t>
  </si>
  <si>
    <t>Rpl31</t>
  </si>
  <si>
    <t>P62900|RL31_MOUSE 60S ribosomal protein L31 OS=Mus musculus GN=Rpl31 PE=1 SV=1</t>
  </si>
  <si>
    <t>Q569Z6</t>
  </si>
  <si>
    <t>Thrap3</t>
  </si>
  <si>
    <t>Q569Z6|TR150_MOUSE Thyroid hormone receptor-associated protein 3 OS=Mus musculus GN=Thrap3 PE=1 SV=1</t>
  </si>
  <si>
    <t>P62918</t>
  </si>
  <si>
    <t>P62918|RL8_MOUSE 60S ribosomal protein L8 OS=Mus musculus GN=Rpl8 PE=1 SV=2</t>
  </si>
  <si>
    <t>Q03265</t>
  </si>
  <si>
    <t>Q03265|ATPA_MOUSE ATP synthase subunit alpha, mitochondrial OS=Mus musculus GN=Atp5a1 PE=1 SV=1</t>
  </si>
  <si>
    <t>Q9JKY5</t>
  </si>
  <si>
    <t>Hip1r</t>
  </si>
  <si>
    <t>Q9JKY5|HIP1R_MOUSE Huntingtin-interacting protein 1-related protein OS=Mus musculus GN=Hip1r PE=1 SV=2</t>
  </si>
  <si>
    <t>P26231</t>
  </si>
  <si>
    <t>Ctnna1</t>
  </si>
  <si>
    <t>P26231|CTNA1_MOUSE Catenin alpha-1 OS=Mus musculus GN=Ctnna1 PE=1 SV=1</t>
  </si>
  <si>
    <t>Q9CXS4</t>
  </si>
  <si>
    <t>Cenpv</t>
  </si>
  <si>
    <t>Q9CXS4|CENPV_MOUSE Centromere protein V OS=Mus musculus GN=Cenpv PE=1 SV=2</t>
  </si>
  <si>
    <t>P62984;P0CG49</t>
  </si>
  <si>
    <t>Uba52</t>
  </si>
  <si>
    <t>P62984|RL40_MOUSE Ubiquitin-60S ribosomal protein L40 OS=Mus musculus GN=Uba52 PE=1 SV=2</t>
  </si>
  <si>
    <t>Q9Z2D6</t>
  </si>
  <si>
    <t>Q9Z2D6|MECP2_MOUSE Methyl-CpG-binding protein 2 OS=Mus musculus GN=Mecp2 PE=1 SV=1</t>
  </si>
  <si>
    <t>P47911</t>
  </si>
  <si>
    <t>P47911|RL6_MOUSE 60S ribosomal protein L6 OS=Mus musculus GN=Rpl6 PE=1 SV=3</t>
  </si>
  <si>
    <t>Q3TEA8</t>
  </si>
  <si>
    <t>Hp1bp3</t>
  </si>
  <si>
    <t>Q3TEA8|HP1B3_MOUSE Heterochromatin protein 1-binding protein 3 OS=Mus musculus GN=Hp1bp3 PE=1 SV=1</t>
  </si>
  <si>
    <t>P0C0S6</t>
  </si>
  <si>
    <t>P0C0S6|H2AZ_MOUSE Histone H2A.Z OS=Mus musculus GN=H2afz PE=1 SV=2</t>
  </si>
  <si>
    <t>Q99PV0</t>
  </si>
  <si>
    <t>Prpf8</t>
  </si>
  <si>
    <t>Q99PV0|PRP8_MOUSE Pre-mRNA-processing-splicing factor 8 OS=Mus musculus GN=Prpf8 PE=1 SV=2</t>
  </si>
  <si>
    <t>Q9CY57</t>
  </si>
  <si>
    <t>Chtop</t>
  </si>
  <si>
    <t>Q9CY57|CHTOP_MOUSE Chromatin target of PRMT1 protein OS=Mus musculus GN=Chtop PE=1 SV=2</t>
  </si>
  <si>
    <t>Q6R891</t>
  </si>
  <si>
    <t>Ppp1r9b</t>
  </si>
  <si>
    <t>Q6R891|NEB2_MOUSE Neurabin-2 OS=Mus musculus GN=Ppp1r9b PE=1 SV=1</t>
  </si>
  <si>
    <t>Q8VDD5</t>
  </si>
  <si>
    <t>Q8VDD5|MYH9_MOUSE Myosin-9 OS=Mus musculus GN=Myh9 PE=1 SV=4</t>
  </si>
  <si>
    <t>P15409</t>
  </si>
  <si>
    <t>P15409|OPSD_MOUSE Rhodopsin OS=Mus musculus GN=Rho PE=1 SV=2</t>
  </si>
  <si>
    <t>Q8CGP0;Q64524</t>
  </si>
  <si>
    <t>Hist3h2bb</t>
  </si>
  <si>
    <t>Q8CGP0|H2B3B_MOUSE Histone H2B type 3-B OS=Mus musculus GN=Hist3h2bb PE=1 SV=3</t>
  </si>
  <si>
    <t>Q8K3G5</t>
  </si>
  <si>
    <t>Vrk3</t>
  </si>
  <si>
    <t>Q8K3G5|VRK3_MOUSE Inactive serine/threonine-protein kinase VRK3 OS=Mus musculus GN=Vrk3 PE=1 SV=2</t>
  </si>
  <si>
    <t>P35700</t>
  </si>
  <si>
    <t>P35700|PRDX1_MOUSE Peroxiredoxin-1 OS=Mus musculus GN=Prdx1 PE=1 SV=1</t>
  </si>
  <si>
    <t>Q8BI17</t>
  </si>
  <si>
    <t>Sh2d7</t>
  </si>
  <si>
    <t>Q8BI17|SH2D7_MOUSE SH2 domain-containing protein 7 OS=Mus musculus GN=Sh2d7 PE=2 SV=2</t>
  </si>
  <si>
    <t>P62242</t>
  </si>
  <si>
    <t>P62242|RS8_MOUSE 40S ribosomal protein S8 OS=Mus musculus GN=Rps8 PE=1 SV=2</t>
  </si>
  <si>
    <t>Q501J6</t>
  </si>
  <si>
    <t>Q501J6|DDX17_MOUSE Probable ATP-dependent RNA helicase DDX17 OS=Mus musculus GN=Ddx17 PE=1 SV=1</t>
  </si>
  <si>
    <t>P62082</t>
  </si>
  <si>
    <t>P62082|RS7_MOUSE 40S ribosomal protein S7 OS=Mus musculus GN=Rps7 PE=2 SV=1</t>
  </si>
  <si>
    <t>Q5SUF2</t>
  </si>
  <si>
    <t>Luc7l3</t>
  </si>
  <si>
    <t>Q5SUF2|LC7L3_MOUSE Luc7-like protein 3 OS=Mus musculus GN=Luc7l3 PE=1 SV=1</t>
  </si>
  <si>
    <t>P56564</t>
  </si>
  <si>
    <t>Slc1a3</t>
  </si>
  <si>
    <t>P56564|EAA1_MOUSE Excitatory amino acid transporter 1 OS=Mus musculus GN=Slc1a3 PE=1 SV=2</t>
  </si>
  <si>
    <t>P62855</t>
  </si>
  <si>
    <t>P62855|RS26_MOUSE 40S ribosomal protein S26 OS=Mus musculus GN=Rps26 PE=1 SV=3</t>
  </si>
  <si>
    <t>P52785</t>
  </si>
  <si>
    <t>P52785|GUC2E_MOUSE Guanylyl cyclase GC-E OS=Mus musculus GN=Gucy2e PE=3 SV=2</t>
  </si>
  <si>
    <t>P43275</t>
  </si>
  <si>
    <t>Hist1h1a</t>
  </si>
  <si>
    <t>P43275|H11_MOUSE Histone H1.1 OS=Mus musculus GN=Hist1h1a PE=1 SV=2</t>
  </si>
  <si>
    <t>Q9D6F9</t>
  </si>
  <si>
    <t>Q9D6F9|TBB4A_MOUSE Tubulin beta-4A chain OS=Mus musculus GN=Tubb4a PE=1 SV=3</t>
  </si>
  <si>
    <t>Q61414</t>
  </si>
  <si>
    <t>Krt15</t>
  </si>
  <si>
    <t>Q61414|K1C15_MOUSE Keratin, type I cytoskeletal 15 OS=Mus musculus GN=Krt15 PE=1 SV=2</t>
  </si>
  <si>
    <t>Q8CGM2</t>
  </si>
  <si>
    <t>Rp1l1</t>
  </si>
  <si>
    <t>Q8CGM2|RP1L1_MOUSE Retinitis pigmentosa 1-like 1 protein OS=Mus musculus GN=Rp1l1 PE=1 SV=1</t>
  </si>
  <si>
    <t>P02535</t>
  </si>
  <si>
    <t>P02535|K1C10_MOUSE Keratin, type I cytoskeletal 10 OS=Mus musculus GN=Krt10 PE=1 SV=3</t>
  </si>
  <si>
    <t>Q9JIX0</t>
  </si>
  <si>
    <t>Eny2</t>
  </si>
  <si>
    <t>Q9JIX0|ENY2_MOUSE Transcription and mRNA export factor ENY2 OS=Mus musculus GN=Eny2 PE=1 SV=1</t>
  </si>
  <si>
    <t>Q9DCB1</t>
  </si>
  <si>
    <t>Hmgn3</t>
  </si>
  <si>
    <t>Q9DCB1|HMGN3_MOUSE High mobility group nucleosome-binding domain-containing protein 3 OS=Mus musculus GN=Hmgn3 PE=1 SV=1</t>
  </si>
  <si>
    <t>Q61879</t>
  </si>
  <si>
    <t>Q61879|MYH10_MOUSE Myosin-10 OS=Mus musculus GN=Myh10 PE=1 SV=2</t>
  </si>
  <si>
    <t>P08775</t>
  </si>
  <si>
    <t>P08775|RPB1_MOUSE DNA-directed RNA polymerase II subunit RPB1 OS=Mus musculus GN=Polr2a PE=1 SV=3</t>
  </si>
  <si>
    <t>P35550</t>
  </si>
  <si>
    <t>Fbl</t>
  </si>
  <si>
    <t>P35550|FBRL_MOUSE rRNA 2'-O-methyltransferase fibrillarin OS=Mus musculus GN=Fbl PE=1 SV=2</t>
  </si>
  <si>
    <t>Q9QZQ8</t>
  </si>
  <si>
    <t>H2afy</t>
  </si>
  <si>
    <t>Q9QZQ8|H2AY_MOUSE Core histone macro-H2A.1 OS=Mus musculus GN=H2afy PE=1 SV=3</t>
  </si>
  <si>
    <t>P62806</t>
  </si>
  <si>
    <t>Hist1h4a</t>
  </si>
  <si>
    <t>P62806|H4_MOUSE Histone H4 OS=Mus musculus GN=Hist1h4a PE=1 SV=2</t>
  </si>
  <si>
    <t>P62264</t>
  </si>
  <si>
    <t>P62264|RS14_MOUSE 40S ribosomal protein S14 OS=Mus musculus GN=Rps14 PE=1 SV=3</t>
  </si>
  <si>
    <t>P38647</t>
  </si>
  <si>
    <t>P38647|GRP75_MOUSE Stress-70 protein, mitochondrial OS=Mus musculus GN=Hspa9 PE=1 SV=3</t>
  </si>
  <si>
    <t>P12970</t>
  </si>
  <si>
    <t>Rpl7a</t>
  </si>
  <si>
    <t>P12970|RL7A_MOUSE 60S ribosomal protein L7a OS=Mus musculus GN=Rpl7a PE=1 SV=2</t>
  </si>
  <si>
    <t>P63101;P61982</t>
  </si>
  <si>
    <t>P63101|1433Z_MOUSE 14-3-3 protein zeta/delta OS=Mus musculus GN=Ywhaz PE=1 SV=1</t>
  </si>
  <si>
    <t>Q80WS3</t>
  </si>
  <si>
    <t>Fbll1</t>
  </si>
  <si>
    <t>Q80WS3|FBLL1_MOUSE rRNA/tRNA 2'-O-methyltransferase fibrillarin-like protein 1 OS=Mus musculus GN=Fbll1 PE=1 SV=1</t>
  </si>
  <si>
    <t>P09602</t>
  </si>
  <si>
    <t>Hmgn2</t>
  </si>
  <si>
    <t>P09602|HMGN2_MOUSE Non-histone chromosomal protein HMG-17 OS=Mus musculus GN=Hmgn2 PE=1 SV=2</t>
  </si>
  <si>
    <t>Q62189</t>
  </si>
  <si>
    <t>Q62189|SNRPA_MOUSE U1 small nuclear ribonucleoprotein A OS=Mus musculus GN=Snrpa PE=1 SV=3</t>
  </si>
  <si>
    <t>P15864</t>
  </si>
  <si>
    <t>Hist1h1c</t>
  </si>
  <si>
    <t>P15864|H12_MOUSE Histone H1.2 OS=Mus musculus GN=Hist1h1c PE=1 SV=2</t>
  </si>
  <si>
    <t>Q91VL8</t>
  </si>
  <si>
    <t>Terf2ip</t>
  </si>
  <si>
    <t>Q91VL8|TE2IP_MOUSE Telomeric repeat-binding factor 2-interacting protein 1 OS=Mus musculus GN=Terf2ip PE=1 SV=1</t>
  </si>
  <si>
    <t>Q9JJS0</t>
  </si>
  <si>
    <t>Scube2</t>
  </si>
  <si>
    <t>Q9JJS0|SCUB2_MOUSE Signal peptide, CUB and EGF-like domain-containing protein 2 OS=Mus musculus GN=Scube2 PE=2 SV=1</t>
  </si>
  <si>
    <t>P17095</t>
  </si>
  <si>
    <t>Hmga1</t>
  </si>
  <si>
    <t>P17095|HMGA1_MOUSE High mobility group protein HMG-I/HMG-Y OS=Mus musculus GN=Hmga1 PE=1 SV=4</t>
  </si>
  <si>
    <t>P32067</t>
  </si>
  <si>
    <t>P32067|LA_MOUSE Lupus La protein homolog OS=Mus musculus GN=Ssb PE=1 SV=1</t>
  </si>
  <si>
    <t>Q6URW6</t>
  </si>
  <si>
    <t>Myh14</t>
  </si>
  <si>
    <t>Q6URW6|MYH14_MOUSE Myosin-14 OS=Mus musculus GN=Myh14 PE=1 SV=1</t>
  </si>
  <si>
    <t>P53026</t>
  </si>
  <si>
    <t>P53026|RL10A_MOUSE 60S ribosomal protein L10a OS=Mus musculus GN=Rpl10a PE=1 SV=3</t>
  </si>
  <si>
    <t>Q9JJI8</t>
  </si>
  <si>
    <t>Rpl38</t>
  </si>
  <si>
    <t>Q9JJI8|RL38_MOUSE 60S ribosomal protein L38 OS=Mus musculus GN=Rpl38 PE=1 SV=3</t>
  </si>
  <si>
    <t>Q8VED5</t>
  </si>
  <si>
    <t>Q8VED5|K2C79_MOUSE Keratin, type II cytoskeletal 79 OS=Mus musculus GN=Krt79 PE=1 SV=2</t>
  </si>
  <si>
    <t>Q9CU62</t>
  </si>
  <si>
    <t>Smc1a</t>
  </si>
  <si>
    <t>Q9CU62|SMC1A_MOUSE Structural maintenance of chromosomes protein 1A OS=Mus musculus GN=Smc1a PE=1 SV=4</t>
  </si>
  <si>
    <t>P61358</t>
  </si>
  <si>
    <t>P61358|RL27_MOUSE 60S ribosomal protein L27 OS=Mus musculus GN=Rpl27 PE=1 SV=2</t>
  </si>
  <si>
    <t>Q91ZW3;Q6PGB8</t>
  </si>
  <si>
    <t>Smarca5</t>
  </si>
  <si>
    <t>Q91ZW3|SMCA5_MOUSE SWI/SNF-related matrix-associated actin-dependent regulator of chromatin subfamily A member 5 OS=Mus musculus GN=Smarca5 PE=1 SV=1</t>
  </si>
  <si>
    <t>P20029</t>
  </si>
  <si>
    <t>P20029|GRP78_MOUSE 78 kDa glucose-regulated protein OS=Mus musculus GN=Hspa5 PE=1 SV=3</t>
  </si>
  <si>
    <t>P62305</t>
  </si>
  <si>
    <t>Snrpe</t>
  </si>
  <si>
    <t>P62305|RUXE_MOUSE Small nuclear ribonucleoprotein E OS=Mus musculus GN=Snrpe PE=1 SV=1</t>
  </si>
  <si>
    <t>P62754</t>
  </si>
  <si>
    <t>P62754|RS6_MOUSE 40S ribosomal protein S6 OS=Mus musculus GN=Rps6 PE=1 SV=1</t>
  </si>
  <si>
    <t>P62301</t>
  </si>
  <si>
    <t>Rps13</t>
  </si>
  <si>
    <t>P62301|RS13_MOUSE 40S ribosomal protein S13 OS=Mus musculus GN=Rps13 PE=1 SV=2</t>
  </si>
  <si>
    <t>Q9QX47</t>
  </si>
  <si>
    <t>Son</t>
  </si>
  <si>
    <t>Q9QX47|SON_MOUSE Protein SON OS=Mus musculus GN=Son PE=1 SV=2</t>
  </si>
  <si>
    <t>Q08288</t>
  </si>
  <si>
    <t>Q08288|LYAR_MOUSE Cell growth-regulating nucleolar protein OS=Mus musculus GN=Lyar PE=1 SV=2</t>
  </si>
  <si>
    <t>P14106</t>
  </si>
  <si>
    <t>P14106|C1QB_MOUSE Complement C1q subcomponent subunit B OS=Mus musculus GN=C1qb PE=1 SV=2</t>
  </si>
  <si>
    <t>P17897</t>
  </si>
  <si>
    <t>P17897|LYZ1_MOUSE Lysozyme C-1 OS=Mus musculus GN=Lyz1 PE=1 SV=1</t>
  </si>
  <si>
    <t>Q6ZWV7</t>
  </si>
  <si>
    <t>Rpl35</t>
  </si>
  <si>
    <t>Q6ZWV7|RL35_MOUSE 60S ribosomal protein L35 OS=Mus musculus GN=Rpl35 PE=1 SV=1</t>
  </si>
  <si>
    <t>Q52KI8</t>
  </si>
  <si>
    <t>Srrm1</t>
  </si>
  <si>
    <t>Q52KI8|SRRM1_MOUSE Serine/arginine repetitive matrix protein 1 OS=Mus musculus GN=Srrm1 PE=1 SV=2</t>
  </si>
  <si>
    <t>P01868</t>
  </si>
  <si>
    <t>Ighg1</t>
  </si>
  <si>
    <t>P01868|IGHG1_MOUSE Ig gamma-1 chain C region secreted form OS=Mus musculus GN=Ighg1 PE=1 SV=1</t>
  </si>
  <si>
    <t>Q9D8E6</t>
  </si>
  <si>
    <t>Rpl4</t>
  </si>
  <si>
    <t>Q9D8E6|RL4_MOUSE 60S ribosomal protein L4 OS=Mus musculus GN=Rpl4 PE=1 SV=3</t>
  </si>
  <si>
    <t>Q99PG4</t>
  </si>
  <si>
    <t>Rgs18</t>
  </si>
  <si>
    <t>Q99PG4|RGS18_MOUSE Regulator of G-protein signaling 18 OS=Mus musculus GN=Rgs18 PE=1 SV=1</t>
  </si>
  <si>
    <t>P62320</t>
  </si>
  <si>
    <t>P62320|SMD3_MOUSE Small nuclear ribonucleoprotein Sm D3 OS=Mus musculus GN=Snrpd3 PE=1 SV=1</t>
  </si>
  <si>
    <t>E9Q557</t>
  </si>
  <si>
    <t>E9Q557|DESP_MOUSE Desmoplakin OS=Mus musculus GN=Dsp PE=1 SV=1</t>
  </si>
  <si>
    <t>P62267</t>
  </si>
  <si>
    <t>P62267|RS23_MOUSE 40S ribosomal protein S23 OS=Mus musculus GN=Rps23 PE=1 SV=3</t>
  </si>
  <si>
    <t>P14148</t>
  </si>
  <si>
    <t>Rpl7</t>
  </si>
  <si>
    <t>P14148|RL7_MOUSE 60S ribosomal protein L7 OS=Mus musculus GN=Rpl7 PE=1 SV=2</t>
  </si>
  <si>
    <t>Q61164</t>
  </si>
  <si>
    <t>Ctcf</t>
  </si>
  <si>
    <t>Q61164|CTCF_MOUSE Transcriptional repressor CTCF OS=Mus musculus GN=Ctcf PE=1 SV=2</t>
  </si>
  <si>
    <t>Q8K3F2</t>
  </si>
  <si>
    <t>Mmp21</t>
  </si>
  <si>
    <t>Q8K3F2|MMP21_MOUSE Matrix metalloproteinase-21 OS=Mus musculus GN=Mmp21 PE=1 SV=1</t>
  </si>
  <si>
    <t>Q62261</t>
  </si>
  <si>
    <t>Q62261|SPTB2_MOUSE Spectrin beta chain, non-erythrocytic 1 OS=Mus musculus GN=Sptbn1 PE=1 SV=2</t>
  </si>
  <si>
    <t>Q922P9</t>
  </si>
  <si>
    <t>Glyr1</t>
  </si>
  <si>
    <t>Q922P9|GLYR1_MOUSE Putative oxidoreductase GLYR1 OS=Mus musculus GN=Glyr1 PE=1 SV=1</t>
  </si>
  <si>
    <t>Q9Z275</t>
  </si>
  <si>
    <t>Q9Z275|RLBP1_MOUSE Retinaldehyde-binding protein 1 OS=Mus musculus GN=Rlbp1 PE=1 SV=3</t>
  </si>
  <si>
    <t>P16546</t>
  </si>
  <si>
    <t>P16546|SPTN1_MOUSE Spectrin alpha chain, non-erythrocytic 1 OS=Mus musculus GN=Sptan1 PE=1 SV=4</t>
  </si>
  <si>
    <t>P84228</t>
  </si>
  <si>
    <t>Hist1h3b</t>
  </si>
  <si>
    <t>P84228|H32_MOUSE Histone H3.2 OS=Mus musculus GN=Hist1h3b PE=1 SV=2</t>
  </si>
  <si>
    <t>Q61545</t>
  </si>
  <si>
    <t>Q61545|EWS_MOUSE RNA-binding protein EWS OS=Mus musculus GN=Ewsr1 PE=1 SV=2</t>
  </si>
  <si>
    <t>P35980</t>
  </si>
  <si>
    <t>Rpl18</t>
  </si>
  <si>
    <t>P35980|RL18_MOUSE 60S ribosomal protein L18 OS=Mus musculus GN=Rpl18 PE=1 SV=3</t>
  </si>
  <si>
    <t>Q9CZM2</t>
  </si>
  <si>
    <t>Rpl15</t>
  </si>
  <si>
    <t>Q9CZM2|RL15_MOUSE 60S ribosomal protein L15 OS=Mus musculus GN=Rpl15 PE=2 SV=4</t>
  </si>
  <si>
    <t>P62852</t>
  </si>
  <si>
    <t>P62852|RS25_MOUSE 40S ribosomal protein S25 OS=Mus musculus GN=Rps25 PE=1 SV=1</t>
  </si>
  <si>
    <t>P62702</t>
  </si>
  <si>
    <t>P62702|RS4X_MOUSE 40S ribosomal protein S4, X isoform OS=Mus musculus GN=Rps4x PE=1 SV=2</t>
  </si>
  <si>
    <t>P62830</t>
  </si>
  <si>
    <t>Rpl23</t>
  </si>
  <si>
    <t>P62830|RL23_MOUSE 60S ribosomal protein L23 OS=Mus musculus GN=Rpl23 PE=1 SV=1</t>
  </si>
  <si>
    <t>Q64331</t>
  </si>
  <si>
    <t>Q64331|MYO6_MOUSE Unconventional myosin-VI OS=Mus musculus GN=Myo6 PE=1 SV=1</t>
  </si>
  <si>
    <t>Q69Z99</t>
  </si>
  <si>
    <t>Znf512</t>
  </si>
  <si>
    <t>Q69Z99|ZN512_MOUSE Zinc finger protein 512 OS=Mus musculus GN=Znf512 PE=2 SV=2</t>
  </si>
  <si>
    <t>P24270</t>
  </si>
  <si>
    <t>Cat</t>
  </si>
  <si>
    <t>P24270|CATA_MOUSE Catalase OS=Mus musculus GN=Cat PE=1 SV=4</t>
  </si>
  <si>
    <t>Q0VBK2</t>
  </si>
  <si>
    <t>Krt80</t>
  </si>
  <si>
    <t>Q0VBK2|K2C80_MOUSE Keratin, type II cytoskeletal 80 OS=Mus musculus GN=Krt80 PE=1 SV=1</t>
  </si>
  <si>
    <t>Q5SU73</t>
  </si>
  <si>
    <t>Coil</t>
  </si>
  <si>
    <t>Q5SU73|COIL_MOUSE Coilin OS=Mus musculus GN=Coil PE=1 SV=1</t>
  </si>
  <si>
    <t>P02301</t>
  </si>
  <si>
    <t>H3f3c</t>
  </si>
  <si>
    <t>P02301|H3C_MOUSE Histone H3.3C OS=Mus musculus GN=H3f3c PE=3 SV=3</t>
  </si>
  <si>
    <t>P01837</t>
  </si>
  <si>
    <t>1 SV</t>
  </si>
  <si>
    <t>P01837|IGKC_MOUSE Ig kappa chain C region OS=Mus musculus PE=1 SV=1</t>
  </si>
  <si>
    <t>P29974</t>
  </si>
  <si>
    <t>Cnga1</t>
  </si>
  <si>
    <t>P29974|CNGA1_MOUSE cGMP-gated cation channel alpha-1 OS=Mus musculus GN=Cnga1 PE=2 SV=2</t>
  </si>
  <si>
    <t>Q9CPR4</t>
  </si>
  <si>
    <t>Q9CPR4|RL17_MOUSE 60S ribosomal protein L17 OS=Mus musculus GN=Rpl17 PE=1 SV=3</t>
  </si>
  <si>
    <t>P48962;Q3V132</t>
  </si>
  <si>
    <t>P48962|ADT1_MOUSE ADP/ATP translocase 1 OS=Mus musculus GN=Slc25a4 PE=1 SV=4</t>
  </si>
  <si>
    <t>Q6ZWV3</t>
  </si>
  <si>
    <t>Q6ZWV3|RL10_MOUSE 60S ribosomal protein L10 OS=Mus musculus GN=Rpl10 PE=1 SV=3</t>
  </si>
  <si>
    <t>P04104</t>
  </si>
  <si>
    <t>P04104|K2C1_MOUSE Keratin, type II cytoskeletal 1 OS=Mus musculus GN=Krt1 PE=1 SV=4</t>
  </si>
  <si>
    <t>Q9CR57</t>
  </si>
  <si>
    <t>Rpl14</t>
  </si>
  <si>
    <t>Q9CR57|RL14_MOUSE 60S ribosomal protein L14 OS=Mus musculus GN=Rpl14 PE=1 SV=3</t>
  </si>
  <si>
    <t>Q922U2</t>
  </si>
  <si>
    <t>Q922U2|K2C5_MOUSE Keratin, type II cytoskeletal 5 OS=Mus musculus GN=Krt5 PE=1 SV=1</t>
  </si>
  <si>
    <t>P61514</t>
  </si>
  <si>
    <t>Rpl37a</t>
  </si>
  <si>
    <t>P61514|RL37A_MOUSE 60S ribosomal protein L37a OS=Mus musculus GN=Rpl37a PE=1 SV=2</t>
  </si>
  <si>
    <t>Q99104;Q8CIF6</t>
  </si>
  <si>
    <t>Q99104|MYO5A_MOUSE Unconventional myosin-Va OS=Mus musculus GN=Myo5a PE=1 SV=2</t>
  </si>
  <si>
    <t>Q6ZWN5</t>
  </si>
  <si>
    <t>Q6ZWN5|RS9_MOUSE 40S ribosomal protein S9 OS=Mus musculus GN=Rps9 PE=1 SV=3</t>
  </si>
  <si>
    <t>Q02257</t>
  </si>
  <si>
    <t>Q02257|PLAK_MOUSE Junction plakoglobin OS=Mus musculus GN=Jup PE=1 SV=3</t>
  </si>
  <si>
    <t>P18608</t>
  </si>
  <si>
    <t>Hmgn1</t>
  </si>
  <si>
    <t>P18608|HMGN1_MOUSE Non-histone chromosomal protein HMG-14 OS=Mus musculus GN=Hmgn1 PE=1 SV=2</t>
  </si>
  <si>
    <t>Q08189</t>
  </si>
  <si>
    <t>Tgm3</t>
  </si>
  <si>
    <t>Q08189|TGM3_MOUSE Protein-glutamine gamma-glutamyltransferase E OS=Mus musculus GN=Tgm3 PE=1 SV=2</t>
  </si>
  <si>
    <t>Q6IFX2</t>
  </si>
  <si>
    <t>Q6IFX2|K1C42_MOUSE Keratin, type I cytoskeletal 42 OS=Mus musculus GN=Krt42 PE=1 SV=1</t>
  </si>
  <si>
    <t>Q6P4T2</t>
  </si>
  <si>
    <t>Snrnp200</t>
  </si>
  <si>
    <t>Q6P4T2|U520_MOUSE U5 small nuclear ribonucleoprotein 200 kDa helicase OS=Mus musculus GN=Snrnp200 PE=1 SV=1</t>
  </si>
  <si>
    <t>Q3UV17</t>
  </si>
  <si>
    <t>Q3UV17|K22O_MOUSE Keratin, type II cytoskeletal 2 oral OS=Mus musculus GN=Krt76 PE=1 SV=1</t>
  </si>
  <si>
    <t>P43277;Q07133</t>
  </si>
  <si>
    <t>P43277|H13_MOUSE Histone H1.3 OS=Mus musculus GN=Hist1h1d PE=1 SV=2</t>
  </si>
  <si>
    <t>Q9DBR0</t>
  </si>
  <si>
    <t>Q9DBR0|AKAP8_MOUSE A-kinase anchor protein 8 OS=Mus musculus GN=Akap8 PE=1 SV=1</t>
  </si>
  <si>
    <t>P62270</t>
  </si>
  <si>
    <t>P62270|RS18_MOUSE 40S ribosomal protein S18 OS=Mus musculus GN=Rps18 PE=1 SV=3</t>
  </si>
  <si>
    <t>Q9Z277</t>
  </si>
  <si>
    <t>Baz1b</t>
  </si>
  <si>
    <t>Q9Z277|BAZ1B_MOUSE Tyrosine-protein kinase BAZ1B OS=Mus musculus GN=Baz1b PE=1 SV=2</t>
  </si>
  <si>
    <t>P07724</t>
  </si>
  <si>
    <t>Alb</t>
  </si>
  <si>
    <t>P07724|ALBU_MOUSE Serum albumin OS=Mus musculus GN=Alb PE=1 SV=3</t>
  </si>
  <si>
    <t>P62281</t>
  </si>
  <si>
    <t>P62281|RS11_MOUSE 40S ribosomal protein S11 OS=Mus musculus GN=Rps11 PE=1 SV=3</t>
  </si>
  <si>
    <t>P83917</t>
  </si>
  <si>
    <t>Cbx1</t>
  </si>
  <si>
    <t>P83917|CBX1_MOUSE Chromobox protein homolog 1 OS=Mus musculus GN=Cbx1 PE=1 SV=1</t>
  </si>
  <si>
    <t>Q9QWL7;Q9D312;B1AQ75;Q8CCX5;Q99PS0</t>
  </si>
  <si>
    <t>Q9QWL7|K1C17_MOUSE Keratin, type I cytoskeletal 17 OS=Mus musculus GN=Krt17 PE=1 SV=3</t>
  </si>
  <si>
    <t>P27659</t>
  </si>
  <si>
    <t>Rpl3</t>
  </si>
  <si>
    <t>P27659|RL3_MOUSE 60S ribosomal protein L3 OS=Mus musculus GN=Rpl3 PE=1 SV=3</t>
  </si>
  <si>
    <t>Q3UHB8</t>
  </si>
  <si>
    <t>Ccdc177</t>
  </si>
  <si>
    <t>Q3UHB8|CC177_MOUSE Coiled-coil domain-containing protein 177 OS=Mus musculus GN=Ccdc177 PE=1 SV=1</t>
  </si>
  <si>
    <t>P47963</t>
  </si>
  <si>
    <t>P47963|RL13_MOUSE 60S ribosomal protein L13 OS=Mus musculus GN=Rpl13 PE=1 SV=3</t>
  </si>
  <si>
    <t>Q8BHD8;Q5DU56</t>
  </si>
  <si>
    <t>Pcmtd2</t>
  </si>
  <si>
    <t>Q8BHD8|PCMD2_MOUSE Protein-L-isoaspartate O-methyltransferase domain-containing protein 2 OS=Mus musculus GN=Pcmtd2 PE=2 SV=1</t>
  </si>
  <si>
    <t>Q9CQC7</t>
  </si>
  <si>
    <t>Q9CQC7|NDUB4_MOUSE NADH dehydrogenase [ubiquinone] 1 beta subcomplex subunit 4 OS=Mus musculus GN=Ndufb4 PE=1 SV=3</t>
  </si>
  <si>
    <t>Q80XU3</t>
  </si>
  <si>
    <t>Nucks1</t>
  </si>
  <si>
    <t>Q80XU3|NUCKS_MOUSE Nuclear ubiquitous casein and cyclin-dependent kinase substrate 1 OS=Mus musculus GN=Nucks1 PE=1 SV=1</t>
  </si>
  <si>
    <t>P19253</t>
  </si>
  <si>
    <t>Rpl13a</t>
  </si>
  <si>
    <t>P19253|RL13A_MOUSE 60S ribosomal protein L13a OS=Mus musculus GN=Rpl13a PE=1 SV=4</t>
  </si>
  <si>
    <t>Q8BGZ7</t>
  </si>
  <si>
    <t>Q8BGZ7|K2C75_MOUSE Keratin, type II cytoskeletal 75 OS=Mus musculus GN=Krt75 PE=1 SV=1</t>
  </si>
  <si>
    <t>P07356</t>
  </si>
  <si>
    <t>P07356|ANXA2_MOUSE Annexin A2 OS=Mus musculus GN=Anxa2 PE=1 SV=2</t>
  </si>
  <si>
    <t>Q8BGS1</t>
  </si>
  <si>
    <t>Epb41l5</t>
  </si>
  <si>
    <t>Q8BGS1|E41L5_MOUSE Band 4.1-like protein 5 OS=Mus musculus GN=Epb41l5 PE=1 SV=1</t>
  </si>
  <si>
    <t>Q9QXV1</t>
  </si>
  <si>
    <t>Cbx8</t>
  </si>
  <si>
    <t>Q9QXV1|CBX8_MOUSE Chromobox protein homolog 8 OS=Mus musculus GN=Cbx8 PE=1 SV=1</t>
  </si>
  <si>
    <t>Q6IE21</t>
  </si>
  <si>
    <t>Otud6a</t>
  </si>
  <si>
    <t>Q6IE21|OTU6A_MOUSE OTU domain-containing protein 6A OS=Mus musculus GN=Otud6a PE=1 SV=1</t>
  </si>
  <si>
    <t>P50446;Q9Z331;P11679;Q99M73;P19246</t>
  </si>
  <si>
    <t>P50446|K2C6A_MOUSE Keratin, type II cytoskeletal 6A OS=Mus musculus GN=Krt6a PE=1 SV=3</t>
  </si>
  <si>
    <t>Q61176</t>
  </si>
  <si>
    <t>Q61176|ARGI1_MOUSE Arginase-1 OS=Mus musculus GN=Arg1 PE=1 SV=1</t>
  </si>
  <si>
    <t>Q9Z2K1</t>
  </si>
  <si>
    <t>Q9Z2K1|K1C16_MOUSE Keratin, type I cytoskeletal 16 OS=Mus musculus GN=Krt16 PE=1 SV=3</t>
  </si>
  <si>
    <t>P46096;P46097</t>
  </si>
  <si>
    <t>P46096|SYT1_MOUSE Synaptotagmin-1 OS=Mus musculus GN=Syt1 PE=1 SV=1</t>
  </si>
  <si>
    <t>Q8VDD9</t>
  </si>
  <si>
    <t>Phip</t>
  </si>
  <si>
    <t>Q8VDD9|PHIP_MOUSE PH-interacting protein OS=Mus musculus GN=Phip PE=1 SV=2</t>
  </si>
  <si>
    <t>Q2VIS4</t>
  </si>
  <si>
    <t>Flg2</t>
  </si>
  <si>
    <t>Q2VIS4|FILA2_MOUSE Filaggrin-2 OS=Mus musculus GN=Flg2 PE=1 SV=2</t>
  </si>
  <si>
    <t>Q497I4</t>
  </si>
  <si>
    <t>Q497I4|KRT35_MOUSE Keratin, type I cuticular Ha5 OS=Mus musculus GN=Krt35 PE=1 SV=1</t>
  </si>
  <si>
    <t>Q61781;Q8VCW2</t>
  </si>
  <si>
    <t>Q61781|K1C14_MOUSE Keratin, type I cytoskeletal 14 OS=Mus musculus GN=Krt14 PE=1 SV=2</t>
  </si>
  <si>
    <t>Q9D5V5</t>
  </si>
  <si>
    <t>Cul5</t>
  </si>
  <si>
    <t>Q9D5V5|CUL5_MOUSE Cullin-5 OS=Mus musculus GN=Cul5 PE=1 SV=3</t>
  </si>
  <si>
    <t>Q9WTL4</t>
  </si>
  <si>
    <t>Insrr</t>
  </si>
  <si>
    <t>Q9WTL4|INSRR_MOUSE Insulin receptor-related protein OS=Mus musculus GN=Insrr PE=1 SV=2</t>
  </si>
  <si>
    <t>Q62266</t>
  </si>
  <si>
    <t>Sprr1a</t>
  </si>
  <si>
    <t>Q62266|SPR1A_MOUSE Cornifin-A OS=Mus musculus GN=Sprr1a PE=1 SV=1</t>
  </si>
  <si>
    <t>Q9CSN1</t>
  </si>
  <si>
    <t>Snw1</t>
  </si>
  <si>
    <t>Q9CSN1|SNW1_MOUSE SNW domain-containing protein 1 OS=Mus musculus GN=Snw1 PE=1 SV=3</t>
  </si>
  <si>
    <t>Q61990;P57722</t>
  </si>
  <si>
    <t>Pcbp2</t>
  </si>
  <si>
    <t>Q61990|PCBP2_MOUSE Poly(rC)-binding protein 2 OS=Mus musculus GN=Pcbp2 PE=1 SV=1</t>
  </si>
  <si>
    <t>Q61584</t>
  </si>
  <si>
    <t>Fxr1</t>
  </si>
  <si>
    <t>Q61584|FXR1_MOUSE Fragile X mental retardation syndrome-related protein 1 OS=Mus musculus GN=Fxr1 PE=1 SV=2</t>
  </si>
  <si>
    <t>P10107</t>
  </si>
  <si>
    <t>P10107|ANXA1_MOUSE Annexin A1 OS=Mus musculus GN=Anxa1 PE=1 SV=2</t>
  </si>
  <si>
    <t>Q60972;Q60973</t>
  </si>
  <si>
    <t>Rbbp4</t>
  </si>
  <si>
    <t>Q60972|RBBP4_MOUSE Histone-binding protein RBBP4 OS=Mus musculus GN=Rbbp4 PE=1 SV=5</t>
  </si>
  <si>
    <t>Q9JLF6</t>
  </si>
  <si>
    <t>Tgm1</t>
  </si>
  <si>
    <t>Q9JLF6|TGM1_MOUSE Protein-glutamine gamma-glutamyltransferase K OS=Mus musculus GN=Tgm1 PE=1 SV=2</t>
  </si>
  <si>
    <t>G3X9C2</t>
  </si>
  <si>
    <t>Nccrp1</t>
  </si>
  <si>
    <t>G3X9C2|FBX50_MOUSE F-box only protein 50 OS=Mus musculus GN=Nccrp1 PE=1 SV=2</t>
  </si>
  <si>
    <t>P50543</t>
  </si>
  <si>
    <t>S100a11</t>
  </si>
  <si>
    <t>P50543|S10AB_MOUSE Protein S100-A11 OS=Mus musculus GN=S100a11 PE=1 SV=1</t>
  </si>
  <si>
    <t>Q64291</t>
  </si>
  <si>
    <t>Krt12</t>
  </si>
  <si>
    <t>Q64291|K1C12_MOUSE Keratin, type I cytoskeletal 12 OS=Mus musculus GN=Krt12 PE=1 SV=2</t>
  </si>
  <si>
    <t>P08730</t>
  </si>
  <si>
    <t>Krt13</t>
  </si>
  <si>
    <t>P08730|K1C13_MOUSE Keratin, type I cytoskeletal 13 OS=Mus musculus GN=Krt13 PE=1 SV=2</t>
  </si>
  <si>
    <t>Q6NXH9</t>
  </si>
  <si>
    <t>Q6NXH9|K2C73_MOUSE Keratin, type II cytoskeletal 73 OS=Mus musculus GN=Krt73 PE=1 SV=1</t>
  </si>
  <si>
    <t>P19001;P05784</t>
  </si>
  <si>
    <t>Krt19</t>
  </si>
  <si>
    <t>P19001|K1C19_MOUSE Keratin, type I cytoskeletal 19 OS=Mus musculus GN=Krt19 PE=1 SV=1</t>
  </si>
  <si>
    <t>Q62191</t>
  </si>
  <si>
    <t>Trim21</t>
  </si>
  <si>
    <t>Q62191|RO52_MOUSE E3 ubiquitin-protein ligase TRIM21 OS=Mus musculus GN=Trim21 PE=1 SV=1</t>
  </si>
  <si>
    <t>P01872</t>
  </si>
  <si>
    <t>Ighm</t>
  </si>
  <si>
    <t>P01872|IGHM_MOUSE Ig mu chain C region OS=Mus musculus GN=Ighm PE=1 SV=2</t>
  </si>
  <si>
    <t>Q61464</t>
  </si>
  <si>
    <t>Znf638</t>
  </si>
  <si>
    <t>Q61464|ZN638_MOUSE Zinc finger protein 638 OS=Mus musculus GN=Znf638 PE=1 SV=2</t>
  </si>
  <si>
    <t>P14873;Q9QYR6</t>
  </si>
  <si>
    <t>P14873|MAP1B_MOUSE Microtubule-associated protein 1B OS=Mus musculus GN=Map1b PE=1 SV=2</t>
  </si>
  <si>
    <t>P01636</t>
  </si>
  <si>
    <t>P01636|KV5A4_MOUSE Ig kappa chain V-V region MOPC 149 OS=Mus musculus PE=1 SV=1</t>
  </si>
  <si>
    <t>P00687</t>
  </si>
  <si>
    <t>Amy1</t>
  </si>
  <si>
    <t>P00687|AMY1_MOUSE Alpha-amylase 1 OS=Mus musculus GN=Amy1 PE=1 SV=2</t>
  </si>
  <si>
    <t>Q8R016</t>
  </si>
  <si>
    <t>Blmh</t>
  </si>
  <si>
    <t>Q8R016|BLMH_MOUSE Bleomycin hydrolase OS=Mus musculus GN=Blmh PE=1 SV=1</t>
  </si>
  <si>
    <t>Q9D2Q8</t>
  </si>
  <si>
    <t>Q9D2Q8|S10AE_MOUSE Protein S100-A14 OS=Mus musculus GN=S100a14 PE=1 SV=1</t>
  </si>
  <si>
    <t>Q60943</t>
  </si>
  <si>
    <t>Il17ra</t>
  </si>
  <si>
    <t>Q60943|I17RA_MOUSE Interleukin-17 receptor A OS=Mus musculus GN=Il17ra PE=1 SV=1</t>
  </si>
  <si>
    <t>P01629</t>
  </si>
  <si>
    <t>P01629|KV2A4_MOUSE Ig kappa chain V-II region 2S1.3 OS=Mus musculus PE=1 SV=1</t>
  </si>
  <si>
    <t>P53986</t>
  </si>
  <si>
    <t>Slc16a1</t>
  </si>
  <si>
    <t>P53986|MOT1_MOUSE Monocarboxylate transporter 1 OS=Mus musculus GN=Slc16a1 PE=1 SV=1</t>
  </si>
  <si>
    <t>Q99PU5</t>
  </si>
  <si>
    <t>Acsbg1</t>
  </si>
  <si>
    <t>Q99PU5|ACBG1_MOUSE Long-chain-fatty-acid--CoA ligase ACSBG1 OS=Mus musculus GN=Acsbg1 PE=1 SV=1</t>
  </si>
  <si>
    <t>O88532</t>
  </si>
  <si>
    <t>O88532|ZFR_MOUSE Zinc finger RNA-binding protein OS=Mus musculus GN=Zfr PE=1 SV=2</t>
  </si>
  <si>
    <t>O70456</t>
  </si>
  <si>
    <t>Sfn</t>
  </si>
  <si>
    <t>O70456|1433S_MOUSE 14-3-3 protein sigma OS=Mus musculus GN=Sfn PE=1 SV=2</t>
  </si>
  <si>
    <t>Q9CYK2</t>
  </si>
  <si>
    <t>Qpct</t>
  </si>
  <si>
    <t>Q9CYK2|QPCT_MOUSE Glutaminyl-peptide cyclotransferase OS=Mus musculus GN=Qpct PE=1 SV=2</t>
  </si>
  <si>
    <t>Q9DC48</t>
  </si>
  <si>
    <t>Cdc40</t>
  </si>
  <si>
    <t>Q9DC48|PRP17_MOUSE Pre-mRNA-processing factor 17 OS=Mus musculus GN=Cdc40 PE=2 SV=1</t>
  </si>
  <si>
    <t>Q60952</t>
  </si>
  <si>
    <t>Cep250</t>
  </si>
  <si>
    <t>Q60952|CP250_MOUSE Centrosome-associated protein CEP250 OS=Mus musculus GN=Cep250 PE=1 SV=4</t>
  </si>
  <si>
    <t>ratio VAMP5/ IgG</t>
  </si>
  <si>
    <t>Supporting Data - Demais et al. List of proteins purified by immunoprecipitation with VAMP5-specific antibody: Preparation 1</t>
  </si>
  <si>
    <t>Supporting Data - Demais et al. List of proteins purified by immunoprecipitation with VAMP5-specific antibody: Preparation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</si>
</sst>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0" fontId="3" fillId="0" borderId="0" xfId="0" applyFont="1" applyFill="1"/>
    <xf numFmtId="164" fontId="1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1" fontId="5" fillId="0" borderId="0" xfId="0" applyNumberFormat="1" applyFont="1" applyFill="1" applyAlignment="1">
      <alignment horizontal="center" wrapText="1"/>
    </xf>
    <xf numFmtId="1" fontId="5" fillId="0" borderId="0" xfId="0" applyNumberFormat="1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GRF7777_VAMP_IPs_EnsemblMouse_score13_allProtein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AU12121_SwissMouse_perc_allProteins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7"/>
  <sheetViews>
    <sheetView workbookViewId="0"/>
  </sheetViews>
  <sheetFormatPr defaultColWidth="11.42578125" defaultRowHeight="12.75" x14ac:dyDescent="0.2"/>
  <cols>
    <col min="1" max="1" width="18.28515625" style="9" customWidth="1"/>
    <col min="2" max="2" width="12.42578125" style="5" customWidth="1"/>
    <col min="3" max="3" width="8" style="10" customWidth="1"/>
    <col min="4" max="4" width="9.140625" style="10" customWidth="1"/>
    <col min="5" max="5" width="8.7109375" style="11" customWidth="1"/>
    <col min="6" max="6" width="8.7109375" style="12" customWidth="1"/>
    <col min="7" max="7" width="54.42578125" style="5" customWidth="1"/>
    <col min="8" max="13" width="9.7109375" style="11" customWidth="1"/>
    <col min="14" max="16384" width="11.42578125" style="9"/>
  </cols>
  <sheetData>
    <row r="1" spans="1:30" x14ac:dyDescent="0.2">
      <c r="A1" s="29" t="s">
        <v>2792</v>
      </c>
    </row>
    <row r="2" spans="1:30" x14ac:dyDescent="0.2">
      <c r="H2" s="11" t="s">
        <v>0</v>
      </c>
      <c r="J2" s="11" t="s">
        <v>1</v>
      </c>
      <c r="L2" s="11" t="s">
        <v>2</v>
      </c>
    </row>
    <row r="3" spans="1:30" x14ac:dyDescent="0.2">
      <c r="H3" s="11" t="s">
        <v>3</v>
      </c>
      <c r="I3" s="11" t="s">
        <v>4</v>
      </c>
      <c r="J3" s="11" t="s">
        <v>3</v>
      </c>
      <c r="K3" s="11" t="s">
        <v>4</v>
      </c>
      <c r="L3" s="11" t="s">
        <v>3</v>
      </c>
      <c r="M3" s="11" t="s">
        <v>4</v>
      </c>
    </row>
    <row r="4" spans="1:30" s="8" customFormat="1" ht="51" x14ac:dyDescent="0.2">
      <c r="A4" s="33" t="s">
        <v>5</v>
      </c>
      <c r="B4" s="34" t="s">
        <v>6</v>
      </c>
      <c r="C4" s="35" t="s">
        <v>7</v>
      </c>
      <c r="D4" s="35" t="s">
        <v>8</v>
      </c>
      <c r="E4" s="36" t="s">
        <v>9</v>
      </c>
      <c r="F4" s="37" t="s">
        <v>2791</v>
      </c>
      <c r="G4" s="34" t="s">
        <v>10</v>
      </c>
      <c r="H4" s="36" t="s">
        <v>11</v>
      </c>
      <c r="I4" s="36" t="s">
        <v>12</v>
      </c>
      <c r="J4" s="36" t="s">
        <v>11</v>
      </c>
      <c r="K4" s="36" t="s">
        <v>12</v>
      </c>
      <c r="L4" s="36" t="s">
        <v>11</v>
      </c>
      <c r="M4" s="36" t="s">
        <v>12</v>
      </c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0" x14ac:dyDescent="0.2">
      <c r="A5" s="29" t="s">
        <v>13</v>
      </c>
      <c r="B5" s="30" t="s">
        <v>14</v>
      </c>
      <c r="C5" s="31">
        <v>1</v>
      </c>
      <c r="D5" s="31">
        <v>1</v>
      </c>
      <c r="E5" s="32">
        <v>40.94</v>
      </c>
      <c r="F5" s="13" t="s">
        <v>15</v>
      </c>
      <c r="G5" s="30" t="s">
        <v>16</v>
      </c>
      <c r="H5" s="32">
        <v>0</v>
      </c>
      <c r="I5" s="32">
        <v>17128.943202094601</v>
      </c>
      <c r="J5" s="32">
        <v>0</v>
      </c>
      <c r="K5" s="32">
        <v>17128.943202094601</v>
      </c>
      <c r="L5" s="32">
        <v>0</v>
      </c>
      <c r="M5" s="32">
        <v>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x14ac:dyDescent="0.2">
      <c r="A6" s="9" t="s">
        <v>17</v>
      </c>
      <c r="B6" s="5" t="s">
        <v>18</v>
      </c>
      <c r="C6" s="10">
        <v>1</v>
      </c>
      <c r="D6" s="10">
        <v>1</v>
      </c>
      <c r="E6" s="11">
        <v>19.760000000000002</v>
      </c>
      <c r="F6" s="12">
        <f t="shared" ref="F6:F69" si="0">I6/H6</f>
        <v>1052.7867382585553</v>
      </c>
      <c r="G6" s="5" t="s">
        <v>19</v>
      </c>
      <c r="H6" s="11">
        <v>3.5492592240465801</v>
      </c>
      <c r="I6" s="11">
        <v>3736.6130417180898</v>
      </c>
      <c r="J6" s="11">
        <v>1.51568494618552</v>
      </c>
      <c r="K6" s="11">
        <v>3736.6130417180898</v>
      </c>
      <c r="L6" s="11">
        <v>0</v>
      </c>
      <c r="M6" s="11">
        <v>1</v>
      </c>
    </row>
    <row r="7" spans="1:30" x14ac:dyDescent="0.2">
      <c r="A7" s="9" t="s">
        <v>20</v>
      </c>
      <c r="B7" s="5" t="s">
        <v>21</v>
      </c>
      <c r="C7" s="10">
        <v>1</v>
      </c>
      <c r="D7" s="10">
        <v>1</v>
      </c>
      <c r="E7" s="11">
        <v>24.56</v>
      </c>
      <c r="F7" s="12">
        <f t="shared" si="0"/>
        <v>648.9585227922737</v>
      </c>
      <c r="G7" s="5" t="s">
        <v>22</v>
      </c>
      <c r="H7" s="11">
        <v>29.0981331535571</v>
      </c>
      <c r="I7" s="11">
        <v>18883.481507345299</v>
      </c>
      <c r="J7" s="11">
        <v>12.4261429213573</v>
      </c>
      <c r="K7" s="11">
        <v>18883.481507345299</v>
      </c>
      <c r="L7" s="11">
        <v>0</v>
      </c>
      <c r="M7" s="11">
        <v>2</v>
      </c>
    </row>
    <row r="8" spans="1:30" x14ac:dyDescent="0.2">
      <c r="A8" s="9" t="s">
        <v>23</v>
      </c>
      <c r="B8" s="5" t="s">
        <v>24</v>
      </c>
      <c r="C8" s="10">
        <v>2</v>
      </c>
      <c r="D8" s="10">
        <v>1</v>
      </c>
      <c r="E8" s="11">
        <v>53.14</v>
      </c>
      <c r="F8" s="12">
        <f t="shared" si="0"/>
        <v>20.375629130601045</v>
      </c>
      <c r="G8" s="5" t="s">
        <v>25</v>
      </c>
      <c r="H8" s="11">
        <v>1606.2007855373199</v>
      </c>
      <c r="I8" s="11">
        <v>32727.351515388498</v>
      </c>
      <c r="J8" s="11">
        <v>685.91618631187498</v>
      </c>
      <c r="K8" s="11">
        <v>32727.351515388498</v>
      </c>
      <c r="L8" s="11">
        <v>0</v>
      </c>
      <c r="M8" s="11">
        <v>1</v>
      </c>
    </row>
    <row r="9" spans="1:30" x14ac:dyDescent="0.2">
      <c r="A9" s="9" t="s">
        <v>26</v>
      </c>
      <c r="B9" s="5" t="s">
        <v>27</v>
      </c>
      <c r="C9" s="10">
        <v>1</v>
      </c>
      <c r="D9" s="10">
        <v>1</v>
      </c>
      <c r="E9" s="11">
        <v>24.35</v>
      </c>
      <c r="F9" s="12">
        <f t="shared" si="0"/>
        <v>19.548313533920563</v>
      </c>
      <c r="G9" s="5" t="s">
        <v>28</v>
      </c>
      <c r="H9" s="11">
        <v>333.94166281186102</v>
      </c>
      <c r="I9" s="11">
        <v>6527.99632668504</v>
      </c>
      <c r="J9" s="11">
        <v>142.60732149370301</v>
      </c>
      <c r="K9" s="11">
        <v>6527.99632668504</v>
      </c>
      <c r="L9" s="11">
        <v>0</v>
      </c>
      <c r="M9" s="11">
        <v>1</v>
      </c>
    </row>
    <row r="10" spans="1:30" x14ac:dyDescent="0.2">
      <c r="A10" s="9" t="s">
        <v>29</v>
      </c>
      <c r="B10" s="5" t="s">
        <v>30</v>
      </c>
      <c r="C10" s="10">
        <v>12</v>
      </c>
      <c r="D10" s="10">
        <v>1</v>
      </c>
      <c r="E10" s="11">
        <v>493.55</v>
      </c>
      <c r="F10" s="12">
        <f t="shared" si="0"/>
        <v>14.691492114273503</v>
      </c>
      <c r="G10" s="5" t="s">
        <v>31</v>
      </c>
      <c r="H10" s="11">
        <v>1528.2743154882801</v>
      </c>
      <c r="I10" s="11">
        <v>22452.630054442801</v>
      </c>
      <c r="J10" s="11">
        <v>652.63826263628403</v>
      </c>
      <c r="K10" s="11">
        <v>22452.630054442801</v>
      </c>
      <c r="L10" s="11">
        <v>0</v>
      </c>
      <c r="M10" s="11">
        <v>1</v>
      </c>
    </row>
    <row r="11" spans="1:30" x14ac:dyDescent="0.2">
      <c r="A11" s="9" t="s">
        <v>32</v>
      </c>
      <c r="B11" s="5" t="s">
        <v>33</v>
      </c>
      <c r="C11" s="10">
        <v>1</v>
      </c>
      <c r="D11" s="10">
        <v>1</v>
      </c>
      <c r="E11" s="11">
        <v>45.87</v>
      </c>
      <c r="F11" s="12">
        <f t="shared" si="0"/>
        <v>13.90156095935855</v>
      </c>
      <c r="G11" s="5" t="s">
        <v>34</v>
      </c>
      <c r="H11" s="11">
        <v>462.296474550222</v>
      </c>
      <c r="I11" s="11">
        <v>6426.6426222564596</v>
      </c>
      <c r="J11" s="11">
        <v>197.42029615733</v>
      </c>
      <c r="K11" s="11">
        <v>6426.6426222564596</v>
      </c>
      <c r="L11" s="11">
        <v>0</v>
      </c>
      <c r="M11" s="11">
        <v>1</v>
      </c>
    </row>
    <row r="12" spans="1:30" x14ac:dyDescent="0.2">
      <c r="A12" s="9" t="s">
        <v>35</v>
      </c>
      <c r="B12" s="5" t="s">
        <v>36</v>
      </c>
      <c r="C12" s="10">
        <v>1</v>
      </c>
      <c r="D12" s="10">
        <v>1</v>
      </c>
      <c r="E12" s="11">
        <v>24.08</v>
      </c>
      <c r="F12" s="12">
        <f t="shared" si="0"/>
        <v>13.7481388178758</v>
      </c>
      <c r="G12" s="5" t="s">
        <v>37</v>
      </c>
      <c r="H12" s="11">
        <v>799.91950510886602</v>
      </c>
      <c r="I12" s="11">
        <v>10997.4043993632</v>
      </c>
      <c r="J12" s="11">
        <v>341.59971856644802</v>
      </c>
      <c r="K12" s="11">
        <v>10997.4043993632</v>
      </c>
      <c r="L12" s="11">
        <v>0</v>
      </c>
      <c r="M12" s="11">
        <v>1</v>
      </c>
    </row>
    <row r="13" spans="1:30" x14ac:dyDescent="0.2">
      <c r="A13" s="9" t="s">
        <v>38</v>
      </c>
      <c r="B13" s="5" t="s">
        <v>39</v>
      </c>
      <c r="C13" s="10">
        <v>4</v>
      </c>
      <c r="D13" s="10">
        <v>4</v>
      </c>
      <c r="E13" s="11">
        <v>107.69</v>
      </c>
      <c r="F13" s="12">
        <f t="shared" si="0"/>
        <v>12.260161892902877</v>
      </c>
      <c r="G13" s="5" t="s">
        <v>40</v>
      </c>
      <c r="H13" s="11">
        <v>1863.1430040584501</v>
      </c>
      <c r="I13" s="11">
        <v>22842.434859386001</v>
      </c>
      <c r="J13" s="11">
        <v>795.64146363551197</v>
      </c>
      <c r="K13" s="11">
        <v>22842.434859386001</v>
      </c>
      <c r="L13" s="11">
        <v>0</v>
      </c>
      <c r="M13" s="11">
        <v>1</v>
      </c>
    </row>
    <row r="14" spans="1:30" x14ac:dyDescent="0.2">
      <c r="A14" s="9" t="s">
        <v>41</v>
      </c>
      <c r="B14" s="5" t="s">
        <v>42</v>
      </c>
      <c r="C14" s="10">
        <v>2</v>
      </c>
      <c r="D14" s="10">
        <v>2</v>
      </c>
      <c r="E14" s="11">
        <v>55.47</v>
      </c>
      <c r="F14" s="12">
        <f t="shared" si="0"/>
        <v>10.880721191916644</v>
      </c>
      <c r="G14" s="5" t="s">
        <v>43</v>
      </c>
      <c r="H14" s="11">
        <v>1325.4741713671499</v>
      </c>
      <c r="I14" s="11">
        <v>14422.1149057327</v>
      </c>
      <c r="J14" s="11">
        <v>566.03395843497003</v>
      </c>
      <c r="K14" s="11">
        <v>14422.1149057327</v>
      </c>
      <c r="L14" s="11">
        <v>0</v>
      </c>
      <c r="M14" s="11">
        <v>3</v>
      </c>
    </row>
    <row r="15" spans="1:30" x14ac:dyDescent="0.2">
      <c r="A15" s="9" t="s">
        <v>44</v>
      </c>
      <c r="B15" s="5" t="s">
        <v>45</v>
      </c>
      <c r="C15" s="10">
        <v>1</v>
      </c>
      <c r="D15" s="10">
        <v>1</v>
      </c>
      <c r="E15" s="11">
        <v>13.15</v>
      </c>
      <c r="F15" s="12">
        <f t="shared" si="0"/>
        <v>9.8785529437494493</v>
      </c>
      <c r="G15" s="5" t="s">
        <v>46</v>
      </c>
      <c r="H15" s="11">
        <v>157494.796945095</v>
      </c>
      <c r="I15" s="11">
        <v>1555820.6899871901</v>
      </c>
      <c r="J15" s="11">
        <v>67256.990195285194</v>
      </c>
      <c r="K15" s="11">
        <v>1555820.6899871901</v>
      </c>
      <c r="L15" s="11">
        <v>0</v>
      </c>
      <c r="M15" s="11">
        <v>1</v>
      </c>
    </row>
    <row r="16" spans="1:30" x14ac:dyDescent="0.2">
      <c r="A16" s="9" t="s">
        <v>47</v>
      </c>
      <c r="B16" s="5" t="s">
        <v>48</v>
      </c>
      <c r="C16" s="10">
        <v>5</v>
      </c>
      <c r="D16" s="10">
        <v>1</v>
      </c>
      <c r="E16" s="11">
        <v>141.66</v>
      </c>
      <c r="F16" s="12">
        <f t="shared" si="0"/>
        <v>9.715811606853558</v>
      </c>
      <c r="G16" s="5" t="s">
        <v>49</v>
      </c>
      <c r="H16" s="11">
        <v>38156.423467499997</v>
      </c>
      <c r="I16" s="11">
        <v>370720.62200155598</v>
      </c>
      <c r="J16" s="11">
        <v>16294.418919346501</v>
      </c>
      <c r="K16" s="11">
        <v>370720.62200155598</v>
      </c>
      <c r="L16" s="11">
        <v>0</v>
      </c>
      <c r="M16" s="11">
        <v>1</v>
      </c>
    </row>
    <row r="17" spans="1:13" x14ac:dyDescent="0.2">
      <c r="A17" s="9" t="s">
        <v>50</v>
      </c>
      <c r="B17" s="5" t="s">
        <v>51</v>
      </c>
      <c r="C17" s="10">
        <v>1</v>
      </c>
      <c r="D17" s="10">
        <v>1</v>
      </c>
      <c r="E17" s="11">
        <v>27.68</v>
      </c>
      <c r="F17" s="12">
        <f t="shared" si="0"/>
        <v>9.3680769158360562</v>
      </c>
      <c r="G17" s="5" t="s">
        <v>52</v>
      </c>
      <c r="H17" s="11">
        <v>4621.8841890915601</v>
      </c>
      <c r="I17" s="11">
        <v>43298.166579496297</v>
      </c>
      <c r="J17" s="11">
        <v>1973.7415179362599</v>
      </c>
      <c r="K17" s="11">
        <v>43298.166579496297</v>
      </c>
      <c r="L17" s="11">
        <v>0</v>
      </c>
      <c r="M17" s="11">
        <v>1</v>
      </c>
    </row>
    <row r="18" spans="1:13" x14ac:dyDescent="0.2">
      <c r="A18" s="9" t="s">
        <v>53</v>
      </c>
      <c r="B18" s="5" t="s">
        <v>54</v>
      </c>
      <c r="C18" s="10">
        <v>1</v>
      </c>
      <c r="D18" s="10">
        <v>1</v>
      </c>
      <c r="E18" s="11">
        <v>33.799999999999997</v>
      </c>
      <c r="F18" s="12">
        <f t="shared" si="0"/>
        <v>9.1772622206493413</v>
      </c>
      <c r="G18" s="5" t="s">
        <v>55</v>
      </c>
      <c r="H18" s="11">
        <v>314.92098196777999</v>
      </c>
      <c r="I18" s="11">
        <v>2890.1124303027</v>
      </c>
      <c r="J18" s="11">
        <v>134.48468017569201</v>
      </c>
      <c r="K18" s="11">
        <v>2890.1124303027</v>
      </c>
      <c r="L18" s="11">
        <v>0</v>
      </c>
      <c r="M18" s="11">
        <v>1</v>
      </c>
    </row>
    <row r="19" spans="1:13" x14ac:dyDescent="0.2">
      <c r="A19" s="9" t="s">
        <v>56</v>
      </c>
      <c r="B19" s="5" t="s">
        <v>57</v>
      </c>
      <c r="C19" s="10">
        <v>1</v>
      </c>
      <c r="D19" s="10">
        <v>1</v>
      </c>
      <c r="E19" s="11">
        <v>38.880000000000003</v>
      </c>
      <c r="F19" s="12">
        <f t="shared" si="0"/>
        <v>7.8329444039332277</v>
      </c>
      <c r="G19" s="5" t="s">
        <v>58</v>
      </c>
      <c r="H19" s="11">
        <v>1295.2812204644099</v>
      </c>
      <c r="I19" s="11">
        <v>10145.865787356501</v>
      </c>
      <c r="J19" s="11">
        <v>553.14028167725405</v>
      </c>
      <c r="K19" s="11">
        <v>10145.865787356501</v>
      </c>
      <c r="L19" s="11">
        <v>0</v>
      </c>
      <c r="M19" s="11">
        <v>1</v>
      </c>
    </row>
    <row r="20" spans="1:13" x14ac:dyDescent="0.2">
      <c r="A20" s="9" t="s">
        <v>59</v>
      </c>
      <c r="B20" s="5" t="s">
        <v>60</v>
      </c>
      <c r="C20" s="10">
        <v>1</v>
      </c>
      <c r="D20" s="10">
        <v>1</v>
      </c>
      <c r="E20" s="11">
        <v>50.52</v>
      </c>
      <c r="F20" s="12">
        <f t="shared" si="0"/>
        <v>7.7273979528597456</v>
      </c>
      <c r="G20" s="5" t="s">
        <v>61</v>
      </c>
      <c r="H20" s="11">
        <v>396.94620741760099</v>
      </c>
      <c r="I20" s="11">
        <v>3067.36131059421</v>
      </c>
      <c r="J20" s="11">
        <v>169.51294708261599</v>
      </c>
      <c r="K20" s="11">
        <v>3067.36131059421</v>
      </c>
      <c r="L20" s="11">
        <v>0</v>
      </c>
      <c r="M20" s="11">
        <v>1</v>
      </c>
    </row>
    <row r="21" spans="1:13" x14ac:dyDescent="0.2">
      <c r="A21" s="9" t="s">
        <v>62</v>
      </c>
      <c r="B21" s="5" t="s">
        <v>63</v>
      </c>
      <c r="C21" s="10">
        <v>2</v>
      </c>
      <c r="D21" s="10">
        <v>2</v>
      </c>
      <c r="E21" s="11">
        <v>68.56</v>
      </c>
      <c r="F21" s="12">
        <f t="shared" si="0"/>
        <v>7.5541044667245281</v>
      </c>
      <c r="G21" s="5" t="s">
        <v>64</v>
      </c>
      <c r="H21" s="11">
        <v>4123.9029127783997</v>
      </c>
      <c r="I21" s="11">
        <v>31152.3934137576</v>
      </c>
      <c r="J21" s="11">
        <v>1761.08229065966</v>
      </c>
      <c r="K21" s="11">
        <v>31152.3934137576</v>
      </c>
      <c r="L21" s="11">
        <v>0</v>
      </c>
      <c r="M21" s="11">
        <v>1</v>
      </c>
    </row>
    <row r="22" spans="1:13" x14ac:dyDescent="0.2">
      <c r="A22" s="9" t="s">
        <v>65</v>
      </c>
      <c r="B22" s="5" t="s">
        <v>66</v>
      </c>
      <c r="C22" s="10">
        <v>2</v>
      </c>
      <c r="D22" s="10">
        <v>2</v>
      </c>
      <c r="E22" s="11">
        <v>78.040000000000006</v>
      </c>
      <c r="F22" s="12">
        <f t="shared" si="0"/>
        <v>6.9482319496232883</v>
      </c>
      <c r="G22" s="5" t="s">
        <v>67</v>
      </c>
      <c r="H22" s="11">
        <v>4130.3515375652296</v>
      </c>
      <c r="I22" s="11">
        <v>28698.640516486401</v>
      </c>
      <c r="J22" s="11">
        <v>1763.83612826238</v>
      </c>
      <c r="K22" s="11">
        <v>28698.640516486401</v>
      </c>
      <c r="L22" s="11">
        <v>0</v>
      </c>
      <c r="M22" s="11">
        <v>4</v>
      </c>
    </row>
    <row r="23" spans="1:13" x14ac:dyDescent="0.2">
      <c r="A23" s="9" t="s">
        <v>68</v>
      </c>
      <c r="B23" s="5" t="s">
        <v>69</v>
      </c>
      <c r="C23" s="10">
        <v>19</v>
      </c>
      <c r="D23" s="10">
        <v>3</v>
      </c>
      <c r="E23" s="11">
        <v>639.47</v>
      </c>
      <c r="F23" s="12">
        <f t="shared" si="0"/>
        <v>6.7842605496436565</v>
      </c>
      <c r="G23" s="5" t="s">
        <v>70</v>
      </c>
      <c r="H23" s="11">
        <v>1050362.65424395</v>
      </c>
      <c r="I23" s="11">
        <v>7125933.9180062301</v>
      </c>
      <c r="J23" s="11">
        <v>448549.61629371799</v>
      </c>
      <c r="K23" s="11">
        <v>7125933.9180062301</v>
      </c>
      <c r="L23" s="11">
        <v>2</v>
      </c>
      <c r="M23" s="11">
        <v>8</v>
      </c>
    </row>
    <row r="24" spans="1:13" x14ac:dyDescent="0.2">
      <c r="A24" s="9" t="s">
        <v>71</v>
      </c>
      <c r="B24" s="5" t="s">
        <v>72</v>
      </c>
      <c r="C24" s="10">
        <v>28</v>
      </c>
      <c r="D24" s="10">
        <v>7</v>
      </c>
      <c r="E24" s="11">
        <v>968.44</v>
      </c>
      <c r="F24" s="12">
        <f t="shared" si="0"/>
        <v>5.066360899527071</v>
      </c>
      <c r="G24" s="5" t="s">
        <v>73</v>
      </c>
      <c r="H24" s="11">
        <v>256495.308480131</v>
      </c>
      <c r="I24" s="11">
        <v>1299497.8017958701</v>
      </c>
      <c r="J24" s="11">
        <v>109534.427690324</v>
      </c>
      <c r="K24" s="11">
        <v>1299497.8017958701</v>
      </c>
      <c r="L24" s="11">
        <v>4</v>
      </c>
      <c r="M24" s="11">
        <v>12</v>
      </c>
    </row>
    <row r="25" spans="1:13" x14ac:dyDescent="0.2">
      <c r="A25" s="9" t="s">
        <v>74</v>
      </c>
      <c r="B25" s="5" t="s">
        <v>75</v>
      </c>
      <c r="C25" s="10">
        <v>2</v>
      </c>
      <c r="D25" s="10">
        <v>1</v>
      </c>
      <c r="E25" s="11">
        <v>52.77</v>
      </c>
      <c r="F25" s="12">
        <f t="shared" si="0"/>
        <v>5.0660617854676255</v>
      </c>
      <c r="G25" s="5" t="s">
        <v>76</v>
      </c>
      <c r="H25" s="11">
        <v>1376.57460204729</v>
      </c>
      <c r="I25" s="11">
        <v>6973.81198627708</v>
      </c>
      <c r="J25" s="11">
        <v>587.856020064267</v>
      </c>
      <c r="K25" s="11">
        <v>6973.81198627708</v>
      </c>
      <c r="L25" s="11">
        <v>0</v>
      </c>
      <c r="M25" s="11">
        <v>1</v>
      </c>
    </row>
    <row r="26" spans="1:13" x14ac:dyDescent="0.2">
      <c r="A26" s="9" t="s">
        <v>77</v>
      </c>
      <c r="B26" s="5" t="s">
        <v>78</v>
      </c>
      <c r="C26" s="10">
        <v>27</v>
      </c>
      <c r="D26" s="10">
        <v>4</v>
      </c>
      <c r="E26" s="11">
        <v>1170.42</v>
      </c>
      <c r="F26" s="12">
        <f t="shared" si="0"/>
        <v>4.2399031547174939</v>
      </c>
      <c r="G26" s="5" t="s">
        <v>79</v>
      </c>
      <c r="H26" s="11">
        <v>168490.61576927401</v>
      </c>
      <c r="I26" s="11">
        <v>714383.89334043802</v>
      </c>
      <c r="J26" s="11">
        <v>71952.673438108293</v>
      </c>
      <c r="K26" s="11">
        <v>714383.89334043802</v>
      </c>
      <c r="L26" s="11">
        <v>1</v>
      </c>
      <c r="M26" s="11">
        <v>13</v>
      </c>
    </row>
    <row r="27" spans="1:13" x14ac:dyDescent="0.2">
      <c r="A27" s="9" t="s">
        <v>80</v>
      </c>
      <c r="B27" s="5" t="s">
        <v>81</v>
      </c>
      <c r="C27" s="10">
        <v>2</v>
      </c>
      <c r="D27" s="10">
        <v>2</v>
      </c>
      <c r="E27" s="11">
        <v>39.21</v>
      </c>
      <c r="F27" s="12">
        <f t="shared" si="0"/>
        <v>3.9325158370991105</v>
      </c>
      <c r="G27" s="5" t="s">
        <v>82</v>
      </c>
      <c r="H27" s="11">
        <v>2072.2843527038199</v>
      </c>
      <c r="I27" s="11">
        <v>8149.29103598045</v>
      </c>
      <c r="J27" s="11">
        <v>884.95373240953495</v>
      </c>
      <c r="K27" s="11">
        <v>8149.29103598045</v>
      </c>
      <c r="L27" s="11">
        <v>0</v>
      </c>
      <c r="M27" s="11">
        <v>1</v>
      </c>
    </row>
    <row r="28" spans="1:13" x14ac:dyDescent="0.2">
      <c r="A28" s="9" t="s">
        <v>83</v>
      </c>
      <c r="B28" s="5" t="s">
        <v>84</v>
      </c>
      <c r="C28" s="10">
        <v>12</v>
      </c>
      <c r="D28" s="10">
        <v>7</v>
      </c>
      <c r="E28" s="11">
        <v>350.48</v>
      </c>
      <c r="F28" s="12">
        <f t="shared" si="0"/>
        <v>3.9126282384702606</v>
      </c>
      <c r="G28" s="5" t="s">
        <v>85</v>
      </c>
      <c r="H28" s="11">
        <v>1503778.79310443</v>
      </c>
      <c r="I28" s="11">
        <v>5883727.3703131201</v>
      </c>
      <c r="J28" s="11">
        <v>642177.63066142099</v>
      </c>
      <c r="K28" s="11">
        <v>5883727.3703131201</v>
      </c>
      <c r="L28" s="11">
        <v>3</v>
      </c>
      <c r="M28" s="11">
        <v>10</v>
      </c>
    </row>
    <row r="29" spans="1:13" x14ac:dyDescent="0.2">
      <c r="A29" s="9" t="s">
        <v>86</v>
      </c>
      <c r="B29" s="5" t="s">
        <v>87</v>
      </c>
      <c r="C29" s="10">
        <v>24</v>
      </c>
      <c r="D29" s="10">
        <v>6</v>
      </c>
      <c r="E29" s="11">
        <v>858.3</v>
      </c>
      <c r="F29" s="12">
        <f t="shared" si="0"/>
        <v>3.821783784285198</v>
      </c>
      <c r="G29" s="5" t="s">
        <v>88</v>
      </c>
      <c r="H29" s="11">
        <v>1727501.8882301899</v>
      </c>
      <c r="I29" s="11">
        <v>6602138.7037602002</v>
      </c>
      <c r="J29" s="11">
        <v>737716.92660766898</v>
      </c>
      <c r="K29" s="11">
        <v>6602138.7037602002</v>
      </c>
      <c r="L29" s="11">
        <v>2</v>
      </c>
      <c r="M29" s="11">
        <v>11</v>
      </c>
    </row>
    <row r="30" spans="1:13" x14ac:dyDescent="0.2">
      <c r="A30" s="9" t="s">
        <v>89</v>
      </c>
      <c r="B30" s="5" t="s">
        <v>90</v>
      </c>
      <c r="C30" s="10">
        <v>2</v>
      </c>
      <c r="D30" s="10">
        <v>2</v>
      </c>
      <c r="E30" s="11">
        <v>47.41</v>
      </c>
      <c r="F30" s="12">
        <f t="shared" si="0"/>
        <v>3.6755412463036197</v>
      </c>
      <c r="G30" s="5" t="s">
        <v>91</v>
      </c>
      <c r="H30" s="11">
        <v>6123.5237433112397</v>
      </c>
      <c r="I30" s="11">
        <v>22507.26409126</v>
      </c>
      <c r="J30" s="11">
        <v>2615.0056024267101</v>
      </c>
      <c r="K30" s="11">
        <v>22507.26409126</v>
      </c>
      <c r="L30" s="11">
        <v>0</v>
      </c>
      <c r="M30" s="11">
        <v>2</v>
      </c>
    </row>
    <row r="31" spans="1:13" x14ac:dyDescent="0.2">
      <c r="A31" s="9" t="s">
        <v>92</v>
      </c>
      <c r="B31" s="5" t="s">
        <v>93</v>
      </c>
      <c r="C31" s="10">
        <v>13</v>
      </c>
      <c r="D31" s="10">
        <v>1</v>
      </c>
      <c r="E31" s="11">
        <v>439.6</v>
      </c>
      <c r="F31" s="12">
        <f t="shared" si="0"/>
        <v>3.6344824046665898</v>
      </c>
      <c r="G31" s="5" t="s">
        <v>94</v>
      </c>
      <c r="H31" s="11">
        <v>160674.69773502799</v>
      </c>
      <c r="I31" s="11">
        <v>583969.36179308197</v>
      </c>
      <c r="J31" s="11">
        <v>68614.943349287103</v>
      </c>
      <c r="K31" s="11">
        <v>583969.36179308197</v>
      </c>
      <c r="L31" s="11">
        <v>1</v>
      </c>
      <c r="M31" s="11">
        <v>0</v>
      </c>
    </row>
    <row r="32" spans="1:13" x14ac:dyDescent="0.2">
      <c r="A32" s="9" t="s">
        <v>95</v>
      </c>
      <c r="B32" s="5" t="s">
        <v>96</v>
      </c>
      <c r="C32" s="10">
        <v>6</v>
      </c>
      <c r="D32" s="10">
        <v>2</v>
      </c>
      <c r="E32" s="11">
        <v>214.75</v>
      </c>
      <c r="F32" s="12">
        <f t="shared" si="0"/>
        <v>3.6210221409446901</v>
      </c>
      <c r="G32" s="5" t="s">
        <v>97</v>
      </c>
      <c r="H32" s="11">
        <v>223688.925557371</v>
      </c>
      <c r="I32" s="11">
        <v>809982.55212736898</v>
      </c>
      <c r="J32" s="11">
        <v>95524.704084356403</v>
      </c>
      <c r="K32" s="11">
        <v>809982.55212736898</v>
      </c>
      <c r="L32" s="11">
        <v>1</v>
      </c>
      <c r="M32" s="11">
        <v>1</v>
      </c>
    </row>
    <row r="33" spans="1:13" x14ac:dyDescent="0.2">
      <c r="A33" s="9" t="s">
        <v>98</v>
      </c>
      <c r="B33" s="5" t="s">
        <v>99</v>
      </c>
      <c r="C33" s="10">
        <v>3</v>
      </c>
      <c r="D33" s="10">
        <v>3</v>
      </c>
      <c r="E33" s="11">
        <v>84.95</v>
      </c>
      <c r="F33" s="12">
        <f t="shared" si="0"/>
        <v>3.570325064632351</v>
      </c>
      <c r="G33" s="5" t="s">
        <v>100</v>
      </c>
      <c r="H33" s="11">
        <v>5787.7364288788804</v>
      </c>
      <c r="I33" s="11">
        <v>20664.100439512</v>
      </c>
      <c r="J33" s="11">
        <v>2471.6101090355801</v>
      </c>
      <c r="K33" s="11">
        <v>20664.100439512</v>
      </c>
      <c r="L33" s="11">
        <v>0</v>
      </c>
      <c r="M33" s="11">
        <v>2</v>
      </c>
    </row>
    <row r="34" spans="1:13" x14ac:dyDescent="0.2">
      <c r="A34" s="9" t="s">
        <v>101</v>
      </c>
      <c r="B34" s="5" t="s">
        <v>102</v>
      </c>
      <c r="C34" s="10">
        <v>2</v>
      </c>
      <c r="D34" s="10">
        <v>1</v>
      </c>
      <c r="E34" s="11">
        <v>67.739999999999995</v>
      </c>
      <c r="F34" s="12">
        <f t="shared" si="0"/>
        <v>3.4932412262627341</v>
      </c>
      <c r="G34" s="5" t="s">
        <v>103</v>
      </c>
      <c r="H34" s="11">
        <v>2807.9632509679</v>
      </c>
      <c r="I34" s="11">
        <v>9808.8929901118008</v>
      </c>
      <c r="J34" s="11">
        <v>1199.11997413417</v>
      </c>
      <c r="K34" s="11">
        <v>9808.8929901118008</v>
      </c>
      <c r="L34" s="11">
        <v>0</v>
      </c>
      <c r="M34" s="11">
        <v>2</v>
      </c>
    </row>
    <row r="35" spans="1:13" x14ac:dyDescent="0.2">
      <c r="A35" s="9" t="s">
        <v>104</v>
      </c>
      <c r="B35" s="5" t="s">
        <v>105</v>
      </c>
      <c r="C35" s="10">
        <v>2</v>
      </c>
      <c r="D35" s="10">
        <v>2</v>
      </c>
      <c r="E35" s="11">
        <v>39.68</v>
      </c>
      <c r="F35" s="12">
        <f t="shared" si="0"/>
        <v>3.4832977255074837</v>
      </c>
      <c r="G35" s="5" t="s">
        <v>106</v>
      </c>
      <c r="H35" s="11">
        <v>2903.8457768923399</v>
      </c>
      <c r="I35" s="11">
        <v>10114.9593898736</v>
      </c>
      <c r="J35" s="11">
        <v>1240.0658988954101</v>
      </c>
      <c r="K35" s="11">
        <v>10114.9593898736</v>
      </c>
      <c r="L35" s="11">
        <v>0</v>
      </c>
      <c r="M35" s="11">
        <v>3</v>
      </c>
    </row>
    <row r="36" spans="1:13" x14ac:dyDescent="0.2">
      <c r="A36" s="9" t="s">
        <v>107</v>
      </c>
      <c r="B36" s="5" t="s">
        <v>108</v>
      </c>
      <c r="C36" s="10">
        <v>1</v>
      </c>
      <c r="D36" s="10">
        <v>1</v>
      </c>
      <c r="E36" s="11">
        <v>16.579999999999998</v>
      </c>
      <c r="F36" s="12">
        <f t="shared" si="0"/>
        <v>3.4449852382345232</v>
      </c>
      <c r="G36" s="5" t="s">
        <v>109</v>
      </c>
      <c r="H36" s="11">
        <v>1075.07696812976</v>
      </c>
      <c r="I36" s="11">
        <v>3703.6242851729498</v>
      </c>
      <c r="J36" s="11">
        <v>459.10368156407799</v>
      </c>
      <c r="K36" s="11">
        <v>3703.6242851729498</v>
      </c>
      <c r="L36" s="11">
        <v>0</v>
      </c>
      <c r="M36" s="11">
        <v>1</v>
      </c>
    </row>
    <row r="37" spans="1:13" x14ac:dyDescent="0.2">
      <c r="A37" s="9" t="s">
        <v>110</v>
      </c>
      <c r="B37" s="5" t="s">
        <v>111</v>
      </c>
      <c r="C37" s="10">
        <v>1</v>
      </c>
      <c r="D37" s="10">
        <v>1</v>
      </c>
      <c r="E37" s="11">
        <v>18.760000000000002</v>
      </c>
      <c r="F37" s="12">
        <f t="shared" si="0"/>
        <v>3.3679719198222156</v>
      </c>
      <c r="G37" s="5" t="s">
        <v>112</v>
      </c>
      <c r="H37" s="11">
        <v>1530.09076342816</v>
      </c>
      <c r="I37" s="11">
        <v>5153.3027260053796</v>
      </c>
      <c r="J37" s="11">
        <v>653.41396331752901</v>
      </c>
      <c r="K37" s="11">
        <v>5153.3027260053796</v>
      </c>
      <c r="L37" s="11">
        <v>0</v>
      </c>
      <c r="M37" s="11">
        <v>1</v>
      </c>
    </row>
    <row r="38" spans="1:13" x14ac:dyDescent="0.2">
      <c r="A38" s="9" t="s">
        <v>113</v>
      </c>
      <c r="B38" s="5" t="s">
        <v>114</v>
      </c>
      <c r="C38" s="10">
        <v>1</v>
      </c>
      <c r="D38" s="10">
        <v>1</v>
      </c>
      <c r="E38" s="11">
        <v>20.09</v>
      </c>
      <c r="F38" s="12">
        <f t="shared" si="0"/>
        <v>3.3342438445442166</v>
      </c>
      <c r="G38" s="5" t="s">
        <v>115</v>
      </c>
      <c r="H38" s="11">
        <v>1947.33907889327</v>
      </c>
      <c r="I38" s="11">
        <v>6492.9033370402904</v>
      </c>
      <c r="J38" s="11">
        <v>831.59677574414695</v>
      </c>
      <c r="K38" s="11">
        <v>6492.9033370402904</v>
      </c>
      <c r="L38" s="11">
        <v>0</v>
      </c>
      <c r="M38" s="11">
        <v>1</v>
      </c>
    </row>
    <row r="39" spans="1:13" x14ac:dyDescent="0.2">
      <c r="A39" s="9" t="s">
        <v>116</v>
      </c>
      <c r="B39" s="5" t="s">
        <v>117</v>
      </c>
      <c r="C39" s="10">
        <v>7</v>
      </c>
      <c r="D39" s="10">
        <v>3</v>
      </c>
      <c r="E39" s="11">
        <v>432.48</v>
      </c>
      <c r="F39" s="12">
        <f t="shared" si="0"/>
        <v>3.3163725356887417</v>
      </c>
      <c r="G39" s="5" t="s">
        <v>118</v>
      </c>
      <c r="H39" s="11">
        <v>22420.9909080168</v>
      </c>
      <c r="I39" s="11">
        <v>74356.358470273903</v>
      </c>
      <c r="J39" s="11">
        <v>9574.7186251160201</v>
      </c>
      <c r="K39" s="11">
        <v>74356.358470273903</v>
      </c>
      <c r="L39" s="11">
        <v>0</v>
      </c>
      <c r="M39" s="11">
        <v>3</v>
      </c>
    </row>
    <row r="40" spans="1:13" x14ac:dyDescent="0.2">
      <c r="A40" s="9" t="s">
        <v>119</v>
      </c>
      <c r="B40" s="5" t="s">
        <v>120</v>
      </c>
      <c r="C40" s="10">
        <v>1</v>
      </c>
      <c r="D40" s="10">
        <v>1</v>
      </c>
      <c r="E40" s="11">
        <v>29.48</v>
      </c>
      <c r="F40" s="12">
        <f t="shared" si="0"/>
        <v>3.2636115985241076</v>
      </c>
      <c r="G40" s="5" t="s">
        <v>121</v>
      </c>
      <c r="H40" s="11">
        <v>6935.8330451053798</v>
      </c>
      <c r="I40" s="11">
        <v>22635.865171432699</v>
      </c>
      <c r="J40" s="11">
        <v>2961.8962921893299</v>
      </c>
      <c r="K40" s="11">
        <v>22635.865171432699</v>
      </c>
      <c r="L40" s="11">
        <v>0</v>
      </c>
      <c r="M40" s="11">
        <v>1</v>
      </c>
    </row>
    <row r="41" spans="1:13" x14ac:dyDescent="0.2">
      <c r="A41" s="9" t="s">
        <v>122</v>
      </c>
      <c r="B41" s="5" t="s">
        <v>123</v>
      </c>
      <c r="C41" s="10">
        <v>2</v>
      </c>
      <c r="D41" s="10">
        <v>2</v>
      </c>
      <c r="E41" s="11">
        <v>48.87</v>
      </c>
      <c r="F41" s="12">
        <f t="shared" si="0"/>
        <v>3.2520118981489108</v>
      </c>
      <c r="G41" s="5" t="s">
        <v>124</v>
      </c>
      <c r="H41" s="11">
        <v>9828.8780874784406</v>
      </c>
      <c r="I41" s="11">
        <v>31963.628485935002</v>
      </c>
      <c r="J41" s="11">
        <v>4197.3498171539404</v>
      </c>
      <c r="K41" s="11">
        <v>31963.628485935002</v>
      </c>
      <c r="L41" s="11">
        <v>0</v>
      </c>
      <c r="M41" s="11">
        <v>1</v>
      </c>
    </row>
    <row r="42" spans="1:13" x14ac:dyDescent="0.2">
      <c r="A42" s="9" t="s">
        <v>125</v>
      </c>
      <c r="B42" s="5" t="s">
        <v>126</v>
      </c>
      <c r="C42" s="10">
        <v>2</v>
      </c>
      <c r="D42" s="10">
        <v>2</v>
      </c>
      <c r="E42" s="11">
        <v>47.07</v>
      </c>
      <c r="F42" s="12">
        <f t="shared" si="0"/>
        <v>3.2127776169779505</v>
      </c>
      <c r="G42" s="5" t="s">
        <v>127</v>
      </c>
      <c r="H42" s="11">
        <v>1350.58835527926</v>
      </c>
      <c r="I42" s="11">
        <v>4339.1400375922703</v>
      </c>
      <c r="J42" s="11">
        <v>576.758785247682</v>
      </c>
      <c r="K42" s="11">
        <v>4339.1400375922703</v>
      </c>
      <c r="L42" s="11">
        <v>0</v>
      </c>
      <c r="M42" s="11">
        <v>1</v>
      </c>
    </row>
    <row r="43" spans="1:13" x14ac:dyDescent="0.2">
      <c r="A43" s="9" t="s">
        <v>128</v>
      </c>
      <c r="B43" s="5" t="s">
        <v>129</v>
      </c>
      <c r="C43" s="10">
        <v>2</v>
      </c>
      <c r="D43" s="10">
        <v>2</v>
      </c>
      <c r="E43" s="11">
        <v>65.45</v>
      </c>
      <c r="F43" s="12">
        <f t="shared" si="0"/>
        <v>3.1983662007286209</v>
      </c>
      <c r="G43" s="5" t="s">
        <v>130</v>
      </c>
      <c r="H43" s="11">
        <v>28732.585093228201</v>
      </c>
      <c r="I43" s="11">
        <v>91897.329021740094</v>
      </c>
      <c r="J43" s="11">
        <v>12270.038321165201</v>
      </c>
      <c r="K43" s="11">
        <v>91897.329021740094</v>
      </c>
      <c r="L43" s="11">
        <v>1</v>
      </c>
      <c r="M43" s="11">
        <v>4</v>
      </c>
    </row>
    <row r="44" spans="1:13" x14ac:dyDescent="0.2">
      <c r="A44" s="9" t="s">
        <v>131</v>
      </c>
      <c r="B44" s="5" t="s">
        <v>132</v>
      </c>
      <c r="C44" s="10">
        <v>1</v>
      </c>
      <c r="D44" s="10">
        <v>1</v>
      </c>
      <c r="E44" s="11">
        <v>27.83</v>
      </c>
      <c r="F44" s="12">
        <f t="shared" si="0"/>
        <v>3.1891253564879785</v>
      </c>
      <c r="G44" s="5" t="s">
        <v>133</v>
      </c>
      <c r="H44" s="11">
        <v>6737.7712128860303</v>
      </c>
      <c r="I44" s="11">
        <v>21487.597021229602</v>
      </c>
      <c r="J44" s="11">
        <v>2877.31544910102</v>
      </c>
      <c r="K44" s="11">
        <v>21487.597021229602</v>
      </c>
      <c r="L44" s="11">
        <v>0</v>
      </c>
      <c r="M44" s="11">
        <v>1</v>
      </c>
    </row>
    <row r="45" spans="1:13" x14ac:dyDescent="0.2">
      <c r="A45" s="9" t="s">
        <v>134</v>
      </c>
      <c r="B45" s="5" t="s">
        <v>135</v>
      </c>
      <c r="C45" s="10">
        <v>4</v>
      </c>
      <c r="D45" s="10">
        <v>3</v>
      </c>
      <c r="E45" s="11">
        <v>214.42</v>
      </c>
      <c r="F45" s="12">
        <f t="shared" si="0"/>
        <v>3.1845890390111946</v>
      </c>
      <c r="G45" s="5" t="s">
        <v>136</v>
      </c>
      <c r="H45" s="11">
        <v>21118.8982566911</v>
      </c>
      <c r="I45" s="11">
        <v>67255.011904251107</v>
      </c>
      <c r="J45" s="11">
        <v>9018.6695721806609</v>
      </c>
      <c r="K45" s="11">
        <v>67255.011904251107</v>
      </c>
      <c r="L45" s="11">
        <v>2</v>
      </c>
      <c r="M45" s="11">
        <v>1</v>
      </c>
    </row>
    <row r="46" spans="1:13" x14ac:dyDescent="0.2">
      <c r="A46" s="9" t="s">
        <v>137</v>
      </c>
      <c r="B46" s="5" t="s">
        <v>138</v>
      </c>
      <c r="C46" s="10">
        <v>3</v>
      </c>
      <c r="D46" s="10">
        <v>3</v>
      </c>
      <c r="E46" s="11">
        <v>59.46</v>
      </c>
      <c r="F46" s="12">
        <f t="shared" si="0"/>
        <v>3.1035091691483694</v>
      </c>
      <c r="G46" s="5" t="s">
        <v>139</v>
      </c>
      <c r="H46" s="11">
        <v>4381.0449706216696</v>
      </c>
      <c r="I46" s="11">
        <v>13596.6132367757</v>
      </c>
      <c r="J46" s="11">
        <v>1870.89290789033</v>
      </c>
      <c r="K46" s="11">
        <v>13596.6132367757</v>
      </c>
      <c r="L46" s="11">
        <v>0</v>
      </c>
      <c r="M46" s="11">
        <v>2</v>
      </c>
    </row>
    <row r="47" spans="1:13" x14ac:dyDescent="0.2">
      <c r="A47" s="9" t="s">
        <v>140</v>
      </c>
      <c r="B47" s="5" t="s">
        <v>141</v>
      </c>
      <c r="C47" s="10">
        <v>2</v>
      </c>
      <c r="D47" s="10">
        <v>2</v>
      </c>
      <c r="E47" s="11">
        <v>78.31</v>
      </c>
      <c r="F47" s="12">
        <f t="shared" si="0"/>
        <v>3.0803880111859097</v>
      </c>
      <c r="G47" s="5" t="s">
        <v>142</v>
      </c>
      <c r="H47" s="11">
        <v>33300.528456283202</v>
      </c>
      <c r="I47" s="11">
        <v>102578.54862289</v>
      </c>
      <c r="J47" s="11">
        <v>14220.744807606899</v>
      </c>
      <c r="K47" s="11">
        <v>102578.54862289</v>
      </c>
      <c r="L47" s="11">
        <v>1</v>
      </c>
      <c r="M47" s="11">
        <v>1</v>
      </c>
    </row>
    <row r="48" spans="1:13" x14ac:dyDescent="0.2">
      <c r="A48" s="9" t="s">
        <v>143</v>
      </c>
      <c r="B48" s="5" t="s">
        <v>144</v>
      </c>
      <c r="C48" s="10">
        <v>1</v>
      </c>
      <c r="D48" s="10">
        <v>1</v>
      </c>
      <c r="E48" s="11">
        <v>13.87</v>
      </c>
      <c r="F48" s="12">
        <f t="shared" si="0"/>
        <v>3.0443272584160868</v>
      </c>
      <c r="G48" s="5" t="s">
        <v>145</v>
      </c>
      <c r="H48" s="11">
        <v>400.619241547532</v>
      </c>
      <c r="I48" s="11">
        <v>1219.6160772891301</v>
      </c>
      <c r="J48" s="11">
        <v>171.08148918848499</v>
      </c>
      <c r="K48" s="11">
        <v>1219.6160772891301</v>
      </c>
      <c r="L48" s="11">
        <v>0</v>
      </c>
      <c r="M48" s="11">
        <v>1</v>
      </c>
    </row>
    <row r="49" spans="1:13" x14ac:dyDescent="0.2">
      <c r="A49" s="9" t="s">
        <v>146</v>
      </c>
      <c r="B49" s="5" t="s">
        <v>147</v>
      </c>
      <c r="C49" s="10">
        <v>1</v>
      </c>
      <c r="D49" s="10">
        <v>1</v>
      </c>
      <c r="E49" s="11">
        <v>47.06</v>
      </c>
      <c r="F49" s="12">
        <f t="shared" si="0"/>
        <v>3.0384310269881332</v>
      </c>
      <c r="G49" s="5" t="s">
        <v>148</v>
      </c>
      <c r="H49" s="11">
        <v>3356.0388046842199</v>
      </c>
      <c r="I49" s="11">
        <v>10197.092431928701</v>
      </c>
      <c r="J49" s="11">
        <v>1433.1715927119201</v>
      </c>
      <c r="K49" s="11">
        <v>10197.092431928701</v>
      </c>
      <c r="L49" s="11">
        <v>0</v>
      </c>
      <c r="M49" s="11">
        <v>1</v>
      </c>
    </row>
    <row r="50" spans="1:13" x14ac:dyDescent="0.2">
      <c r="A50" s="9" t="s">
        <v>149</v>
      </c>
      <c r="B50" s="5" t="s">
        <v>150</v>
      </c>
      <c r="C50" s="10">
        <v>4</v>
      </c>
      <c r="D50" s="10">
        <v>4</v>
      </c>
      <c r="E50" s="11">
        <v>161.80000000000001</v>
      </c>
      <c r="F50" s="12">
        <f t="shared" si="0"/>
        <v>2.9799262820865957</v>
      </c>
      <c r="G50" s="5" t="s">
        <v>151</v>
      </c>
      <c r="H50" s="11">
        <v>22859.4937925862</v>
      </c>
      <c r="I50" s="11">
        <v>68119.606347723005</v>
      </c>
      <c r="J50" s="11">
        <v>9761.9780443485506</v>
      </c>
      <c r="K50" s="11">
        <v>68119.606347723005</v>
      </c>
      <c r="L50" s="11">
        <v>0</v>
      </c>
      <c r="M50" s="11">
        <v>2</v>
      </c>
    </row>
    <row r="51" spans="1:13" x14ac:dyDescent="0.2">
      <c r="A51" s="9" t="s">
        <v>152</v>
      </c>
      <c r="B51" s="5" t="s">
        <v>153</v>
      </c>
      <c r="C51" s="10">
        <v>1</v>
      </c>
      <c r="D51" s="10">
        <v>1</v>
      </c>
      <c r="E51" s="11">
        <v>14.03</v>
      </c>
      <c r="F51" s="12">
        <f t="shared" si="0"/>
        <v>2.9566981046455778</v>
      </c>
      <c r="G51" s="5" t="s">
        <v>154</v>
      </c>
      <c r="H51" s="11">
        <v>1917.7619115253999</v>
      </c>
      <c r="I51" s="11">
        <v>5670.2430089686304</v>
      </c>
      <c r="J51" s="11">
        <v>818.96606479844797</v>
      </c>
      <c r="K51" s="11">
        <v>5670.2430089686304</v>
      </c>
      <c r="L51" s="11">
        <v>0</v>
      </c>
      <c r="M51" s="11">
        <v>1</v>
      </c>
    </row>
    <row r="52" spans="1:13" x14ac:dyDescent="0.2">
      <c r="A52" s="9" t="s">
        <v>155</v>
      </c>
      <c r="B52" s="5" t="s">
        <v>156</v>
      </c>
      <c r="C52" s="10">
        <v>1</v>
      </c>
      <c r="D52" s="10">
        <v>1</v>
      </c>
      <c r="E52" s="11">
        <v>54.58</v>
      </c>
      <c r="F52" s="12">
        <f t="shared" si="0"/>
        <v>2.9297407977401235</v>
      </c>
      <c r="G52" s="5" t="s">
        <v>157</v>
      </c>
      <c r="H52" s="11">
        <v>4736.0175667974499</v>
      </c>
      <c r="I52" s="11">
        <v>13875.3038842604</v>
      </c>
      <c r="J52" s="11">
        <v>2022.4813341982299</v>
      </c>
      <c r="K52" s="11">
        <v>13875.3038842604</v>
      </c>
      <c r="L52" s="11">
        <v>1</v>
      </c>
      <c r="M52" s="11">
        <v>1</v>
      </c>
    </row>
    <row r="53" spans="1:13" x14ac:dyDescent="0.2">
      <c r="A53" s="9" t="s">
        <v>158</v>
      </c>
      <c r="B53" s="5" t="s">
        <v>159</v>
      </c>
      <c r="C53" s="10">
        <v>1</v>
      </c>
      <c r="D53" s="10">
        <v>1</v>
      </c>
      <c r="E53" s="11">
        <v>25.24</v>
      </c>
      <c r="F53" s="12">
        <f t="shared" si="0"/>
        <v>2.9062664679659269</v>
      </c>
      <c r="G53" s="5" t="s">
        <v>160</v>
      </c>
      <c r="H53" s="11">
        <v>5472.9313514448804</v>
      </c>
      <c r="I53" s="11">
        <v>15905.796868183699</v>
      </c>
      <c r="J53" s="11">
        <v>2337.17492503527</v>
      </c>
      <c r="K53" s="11">
        <v>15905.796868183699</v>
      </c>
      <c r="L53" s="11">
        <v>0</v>
      </c>
      <c r="M53" s="11">
        <v>1</v>
      </c>
    </row>
    <row r="54" spans="1:13" x14ac:dyDescent="0.2">
      <c r="A54" s="9" t="s">
        <v>161</v>
      </c>
      <c r="B54" s="5" t="s">
        <v>162</v>
      </c>
      <c r="C54" s="10">
        <v>15</v>
      </c>
      <c r="D54" s="10">
        <v>15</v>
      </c>
      <c r="E54" s="11">
        <v>646.34</v>
      </c>
      <c r="F54" s="12">
        <f t="shared" si="0"/>
        <v>2.8655496082704026</v>
      </c>
      <c r="G54" s="5" t="s">
        <v>163</v>
      </c>
      <c r="H54" s="11">
        <v>363928.685352106</v>
      </c>
      <c r="I54" s="11">
        <v>1042855.70174909</v>
      </c>
      <c r="J54" s="11">
        <v>155413.05806465901</v>
      </c>
      <c r="K54" s="11">
        <v>1042855.70174909</v>
      </c>
      <c r="L54" s="11">
        <v>5</v>
      </c>
      <c r="M54" s="11">
        <v>13</v>
      </c>
    </row>
    <row r="55" spans="1:13" x14ac:dyDescent="0.2">
      <c r="A55" s="9" t="s">
        <v>164</v>
      </c>
      <c r="B55" s="5" t="s">
        <v>165</v>
      </c>
      <c r="C55" s="10">
        <v>9</v>
      </c>
      <c r="D55" s="10">
        <v>4</v>
      </c>
      <c r="E55" s="11">
        <v>580.91999999999996</v>
      </c>
      <c r="F55" s="12">
        <f t="shared" si="0"/>
        <v>2.8500293186346717</v>
      </c>
      <c r="G55" s="5" t="s">
        <v>166</v>
      </c>
      <c r="H55" s="11">
        <v>101582.925392063</v>
      </c>
      <c r="I55" s="11">
        <v>289514.31564005802</v>
      </c>
      <c r="J55" s="11">
        <v>43380.238265802102</v>
      </c>
      <c r="K55" s="11">
        <v>289514.31564005802</v>
      </c>
      <c r="L55" s="11">
        <v>2</v>
      </c>
      <c r="M55" s="11">
        <v>4</v>
      </c>
    </row>
    <row r="56" spans="1:13" x14ac:dyDescent="0.2">
      <c r="A56" s="9" t="s">
        <v>167</v>
      </c>
      <c r="B56" s="5" t="s">
        <v>168</v>
      </c>
      <c r="C56" s="10">
        <v>2</v>
      </c>
      <c r="D56" s="10">
        <v>2</v>
      </c>
      <c r="E56" s="11">
        <v>66.14</v>
      </c>
      <c r="F56" s="12">
        <f t="shared" si="0"/>
        <v>2.8485328231792884</v>
      </c>
      <c r="G56" s="5" t="s">
        <v>169</v>
      </c>
      <c r="H56" s="11">
        <v>30709.2983438763</v>
      </c>
      <c r="I56" s="11">
        <v>87476.444309337006</v>
      </c>
      <c r="J56" s="11">
        <v>13114.1791200773</v>
      </c>
      <c r="K56" s="11">
        <v>87476.444309337006</v>
      </c>
      <c r="L56" s="11">
        <v>2</v>
      </c>
      <c r="M56" s="11">
        <v>1</v>
      </c>
    </row>
    <row r="57" spans="1:13" x14ac:dyDescent="0.2">
      <c r="A57" s="9" t="s">
        <v>170</v>
      </c>
      <c r="B57" s="5" t="s">
        <v>171</v>
      </c>
      <c r="C57" s="10">
        <v>1</v>
      </c>
      <c r="D57" s="10">
        <v>1</v>
      </c>
      <c r="E57" s="11">
        <v>41.53</v>
      </c>
      <c r="F57" s="12">
        <f t="shared" si="0"/>
        <v>2.7077030304210816</v>
      </c>
      <c r="G57" s="5" t="s">
        <v>172</v>
      </c>
      <c r="H57" s="11">
        <v>4674.5777262459696</v>
      </c>
      <c r="I57" s="11">
        <v>12657.368275295101</v>
      </c>
      <c r="J57" s="11">
        <v>1996.24390392292</v>
      </c>
      <c r="K57" s="11">
        <v>12657.368275295101</v>
      </c>
      <c r="L57" s="11">
        <v>0</v>
      </c>
      <c r="M57" s="11">
        <v>1</v>
      </c>
    </row>
    <row r="58" spans="1:13" x14ac:dyDescent="0.2">
      <c r="A58" s="9" t="s">
        <v>173</v>
      </c>
      <c r="B58" s="5" t="s">
        <v>174</v>
      </c>
      <c r="C58" s="10">
        <v>9</v>
      </c>
      <c r="D58" s="10">
        <v>3</v>
      </c>
      <c r="E58" s="11">
        <v>325.43</v>
      </c>
      <c r="F58" s="12">
        <f t="shared" si="0"/>
        <v>2.6870702751284408</v>
      </c>
      <c r="G58" s="5" t="s">
        <v>175</v>
      </c>
      <c r="H58" s="11">
        <v>79388.754421084595</v>
      </c>
      <c r="I58" s="11">
        <v>213323.162184368</v>
      </c>
      <c r="J58" s="11">
        <v>33902.381420106198</v>
      </c>
      <c r="K58" s="11">
        <v>213323.162184368</v>
      </c>
      <c r="L58" s="11">
        <v>3</v>
      </c>
      <c r="M58" s="11">
        <v>5</v>
      </c>
    </row>
    <row r="59" spans="1:13" x14ac:dyDescent="0.2">
      <c r="A59" s="9" t="s">
        <v>176</v>
      </c>
      <c r="B59" s="5" t="s">
        <v>177</v>
      </c>
      <c r="C59" s="10">
        <v>2</v>
      </c>
      <c r="D59" s="10">
        <v>2</v>
      </c>
      <c r="E59" s="11">
        <v>95.38</v>
      </c>
      <c r="F59" s="12">
        <f t="shared" si="0"/>
        <v>2.6631144285084112</v>
      </c>
      <c r="G59" s="5" t="s">
        <v>178</v>
      </c>
      <c r="H59" s="11">
        <v>13302.997413085101</v>
      </c>
      <c r="I59" s="11">
        <v>35427.404353197002</v>
      </c>
      <c r="J59" s="11">
        <v>5680.9468244952895</v>
      </c>
      <c r="K59" s="11">
        <v>35427.404353197002</v>
      </c>
      <c r="L59" s="11">
        <v>0</v>
      </c>
      <c r="M59" s="11">
        <v>2</v>
      </c>
    </row>
    <row r="60" spans="1:13" x14ac:dyDescent="0.2">
      <c r="A60" s="9" t="s">
        <v>179</v>
      </c>
      <c r="B60" s="5" t="s">
        <v>180</v>
      </c>
      <c r="C60" s="10">
        <v>1</v>
      </c>
      <c r="D60" s="10">
        <v>1</v>
      </c>
      <c r="E60" s="11">
        <v>40.72</v>
      </c>
      <c r="F60" s="12">
        <f t="shared" si="0"/>
        <v>2.66049905870607</v>
      </c>
      <c r="G60" s="5" t="s">
        <v>181</v>
      </c>
      <c r="H60" s="11">
        <v>7840.9474956337099</v>
      </c>
      <c r="I60" s="11">
        <v>20860.833431497202</v>
      </c>
      <c r="J60" s="11">
        <v>3348.4187355054501</v>
      </c>
      <c r="K60" s="11">
        <v>20860.833431497202</v>
      </c>
      <c r="L60" s="11">
        <v>0</v>
      </c>
      <c r="M60" s="11">
        <v>1</v>
      </c>
    </row>
    <row r="61" spans="1:13" x14ac:dyDescent="0.2">
      <c r="A61" s="9" t="s">
        <v>182</v>
      </c>
      <c r="B61" s="5" t="s">
        <v>183</v>
      </c>
      <c r="C61" s="10">
        <v>5</v>
      </c>
      <c r="D61" s="10">
        <v>5</v>
      </c>
      <c r="E61" s="11">
        <v>145.88999999999999</v>
      </c>
      <c r="F61" s="12">
        <f t="shared" si="0"/>
        <v>2.6456796414730244</v>
      </c>
      <c r="G61" s="5" t="s">
        <v>184</v>
      </c>
      <c r="H61" s="11">
        <v>29230.349948179399</v>
      </c>
      <c r="I61" s="11">
        <v>77334.141771030307</v>
      </c>
      <c r="J61" s="11">
        <v>12482.6051272971</v>
      </c>
      <c r="K61" s="11">
        <v>77334.141771030307</v>
      </c>
      <c r="L61" s="11">
        <v>2</v>
      </c>
      <c r="M61" s="11">
        <v>4</v>
      </c>
    </row>
    <row r="62" spans="1:13" x14ac:dyDescent="0.2">
      <c r="A62" s="9" t="s">
        <v>185</v>
      </c>
      <c r="B62" s="5" t="s">
        <v>186</v>
      </c>
      <c r="C62" s="10">
        <v>2</v>
      </c>
      <c r="D62" s="10">
        <v>2</v>
      </c>
      <c r="E62" s="11">
        <v>83.36</v>
      </c>
      <c r="F62" s="12">
        <f t="shared" si="0"/>
        <v>2.6373611366356609</v>
      </c>
      <c r="G62" s="5" t="s">
        <v>187</v>
      </c>
      <c r="H62" s="11">
        <v>54115.844110041398</v>
      </c>
      <c r="I62" s="11">
        <v>142723.02413205701</v>
      </c>
      <c r="J62" s="11">
        <v>23109.771670663398</v>
      </c>
      <c r="K62" s="11">
        <v>142723.02413205701</v>
      </c>
      <c r="L62" s="11">
        <v>2</v>
      </c>
      <c r="M62" s="11">
        <v>3</v>
      </c>
    </row>
    <row r="63" spans="1:13" x14ac:dyDescent="0.2">
      <c r="A63" s="9" t="s">
        <v>188</v>
      </c>
      <c r="B63" s="5" t="s">
        <v>189</v>
      </c>
      <c r="C63" s="10">
        <v>2</v>
      </c>
      <c r="D63" s="10">
        <v>2</v>
      </c>
      <c r="E63" s="11">
        <v>127.22</v>
      </c>
      <c r="F63" s="12">
        <f t="shared" si="0"/>
        <v>2.636918501535213</v>
      </c>
      <c r="G63" s="5" t="s">
        <v>190</v>
      </c>
      <c r="H63" s="11">
        <v>46847.581021824903</v>
      </c>
      <c r="I63" s="11">
        <v>123533.25314862</v>
      </c>
      <c r="J63" s="11">
        <v>20005.913583012702</v>
      </c>
      <c r="K63" s="11">
        <v>123533.25314862</v>
      </c>
      <c r="L63" s="11">
        <v>1</v>
      </c>
      <c r="M63" s="11">
        <v>3</v>
      </c>
    </row>
    <row r="64" spans="1:13" x14ac:dyDescent="0.2">
      <c r="A64" s="9" t="s">
        <v>191</v>
      </c>
      <c r="B64" s="5" t="s">
        <v>192</v>
      </c>
      <c r="C64" s="10">
        <v>1</v>
      </c>
      <c r="D64" s="10">
        <v>1</v>
      </c>
      <c r="E64" s="11">
        <v>47.53</v>
      </c>
      <c r="F64" s="12">
        <f t="shared" si="0"/>
        <v>2.6269559734595354</v>
      </c>
      <c r="G64" s="5" t="s">
        <v>193</v>
      </c>
      <c r="H64" s="11">
        <v>1987.37456264201</v>
      </c>
      <c r="I64" s="11">
        <v>5220.7454788339601</v>
      </c>
      <c r="J64" s="11">
        <v>848.693633482829</v>
      </c>
      <c r="K64" s="11">
        <v>5220.7454788339601</v>
      </c>
      <c r="L64" s="11">
        <v>0</v>
      </c>
      <c r="M64" s="11">
        <v>1</v>
      </c>
    </row>
    <row r="65" spans="1:13" x14ac:dyDescent="0.2">
      <c r="A65" s="9" t="s">
        <v>194</v>
      </c>
      <c r="B65" s="5" t="s">
        <v>195</v>
      </c>
      <c r="C65" s="10">
        <v>8</v>
      </c>
      <c r="D65" s="10">
        <v>8</v>
      </c>
      <c r="E65" s="11">
        <v>361.52</v>
      </c>
      <c r="F65" s="12">
        <f t="shared" si="0"/>
        <v>2.5907039384143382</v>
      </c>
      <c r="G65" s="5" t="s">
        <v>196</v>
      </c>
      <c r="H65" s="11">
        <v>553626.63593546103</v>
      </c>
      <c r="I65" s="11">
        <v>1434282.7061290799</v>
      </c>
      <c r="J65" s="11">
        <v>236422.167253822</v>
      </c>
      <c r="K65" s="11">
        <v>1434282.7061290799</v>
      </c>
      <c r="L65" s="11">
        <v>5</v>
      </c>
      <c r="M65" s="11">
        <v>10</v>
      </c>
    </row>
    <row r="66" spans="1:13" x14ac:dyDescent="0.2">
      <c r="A66" s="9" t="s">
        <v>197</v>
      </c>
      <c r="B66" s="5" t="s">
        <v>198</v>
      </c>
      <c r="C66" s="10">
        <v>3</v>
      </c>
      <c r="D66" s="10">
        <v>3</v>
      </c>
      <c r="E66" s="11">
        <v>60.85</v>
      </c>
      <c r="F66" s="12">
        <f t="shared" si="0"/>
        <v>2.5696766244878222</v>
      </c>
      <c r="G66" s="5" t="s">
        <v>199</v>
      </c>
      <c r="H66" s="11">
        <v>22621.974838825401</v>
      </c>
      <c r="I66" s="11">
        <v>58131.1599430813</v>
      </c>
      <c r="J66" s="11">
        <v>9660.5473288319699</v>
      </c>
      <c r="K66" s="11">
        <v>58131.1599430813</v>
      </c>
      <c r="L66" s="11">
        <v>1</v>
      </c>
      <c r="M66" s="11">
        <v>2</v>
      </c>
    </row>
    <row r="67" spans="1:13" x14ac:dyDescent="0.2">
      <c r="A67" s="9" t="s">
        <v>200</v>
      </c>
      <c r="B67" s="5" t="s">
        <v>201</v>
      </c>
      <c r="C67" s="10">
        <v>2</v>
      </c>
      <c r="D67" s="10">
        <v>1</v>
      </c>
      <c r="E67" s="11">
        <v>72.72</v>
      </c>
      <c r="F67" s="12">
        <f t="shared" si="0"/>
        <v>2.5590455896169204</v>
      </c>
      <c r="G67" s="5" t="s">
        <v>202</v>
      </c>
      <c r="H67" s="11">
        <v>3325.4711574757098</v>
      </c>
      <c r="I67" s="11">
        <v>8510.0322989364904</v>
      </c>
      <c r="J67" s="11">
        <v>1420.1179046633499</v>
      </c>
      <c r="K67" s="11">
        <v>8510.0322989364904</v>
      </c>
      <c r="L67" s="11">
        <v>0</v>
      </c>
      <c r="M67" s="11">
        <v>1</v>
      </c>
    </row>
    <row r="68" spans="1:13" x14ac:dyDescent="0.2">
      <c r="A68" s="9" t="s">
        <v>203</v>
      </c>
      <c r="B68" s="5" t="s">
        <v>204</v>
      </c>
      <c r="C68" s="10">
        <v>1</v>
      </c>
      <c r="D68" s="10">
        <v>1</v>
      </c>
      <c r="E68" s="11">
        <v>26.6</v>
      </c>
      <c r="F68" s="12">
        <f t="shared" si="0"/>
        <v>2.544163987570963</v>
      </c>
      <c r="G68" s="5" t="s">
        <v>205</v>
      </c>
      <c r="H68" s="11">
        <v>1578.54323103754</v>
      </c>
      <c r="I68" s="11">
        <v>4016.0728412296198</v>
      </c>
      <c r="J68" s="11">
        <v>674.10523186831006</v>
      </c>
      <c r="K68" s="11">
        <v>4016.0728412296198</v>
      </c>
      <c r="L68" s="11">
        <v>0</v>
      </c>
      <c r="M68" s="11">
        <v>1</v>
      </c>
    </row>
    <row r="69" spans="1:13" x14ac:dyDescent="0.2">
      <c r="A69" s="9" t="s">
        <v>206</v>
      </c>
      <c r="B69" s="5" t="s">
        <v>207</v>
      </c>
      <c r="C69" s="10">
        <v>2</v>
      </c>
      <c r="D69" s="10">
        <v>2</v>
      </c>
      <c r="E69" s="11">
        <v>69.319999999999993</v>
      </c>
      <c r="F69" s="12">
        <f t="shared" si="0"/>
        <v>2.5412946797788574</v>
      </c>
      <c r="G69" s="5" t="s">
        <v>208</v>
      </c>
      <c r="H69" s="11">
        <v>5755.5460389926902</v>
      </c>
      <c r="I69" s="11">
        <v>14626.538528114401</v>
      </c>
      <c r="J69" s="11">
        <v>2457.8634407077798</v>
      </c>
      <c r="K69" s="11">
        <v>14626.538528114401</v>
      </c>
      <c r="L69" s="11">
        <v>0</v>
      </c>
      <c r="M69" s="11">
        <v>1</v>
      </c>
    </row>
    <row r="70" spans="1:13" x14ac:dyDescent="0.2">
      <c r="A70" s="9" t="s">
        <v>209</v>
      </c>
      <c r="B70" s="5" t="s">
        <v>210</v>
      </c>
      <c r="C70" s="10">
        <v>1</v>
      </c>
      <c r="D70" s="10">
        <v>1</v>
      </c>
      <c r="E70" s="11">
        <v>31.92</v>
      </c>
      <c r="F70" s="12">
        <f t="shared" ref="F70:F133" si="1">I70/H70</f>
        <v>2.5332674584647861</v>
      </c>
      <c r="G70" s="5" t="s">
        <v>211</v>
      </c>
      <c r="H70" s="11">
        <v>4795.0659947183203</v>
      </c>
      <c r="I70" s="11">
        <v>12147.184645611</v>
      </c>
      <c r="J70" s="11">
        <v>2047.6975293662899</v>
      </c>
      <c r="K70" s="11">
        <v>12147.184645611</v>
      </c>
      <c r="L70" s="11">
        <v>0</v>
      </c>
      <c r="M70" s="11">
        <v>1</v>
      </c>
    </row>
    <row r="71" spans="1:13" x14ac:dyDescent="0.2">
      <c r="A71" s="9" t="s">
        <v>212</v>
      </c>
      <c r="B71" s="5" t="s">
        <v>213</v>
      </c>
      <c r="C71" s="10">
        <v>2</v>
      </c>
      <c r="D71" s="10">
        <v>2</v>
      </c>
      <c r="E71" s="11">
        <v>41.45</v>
      </c>
      <c r="F71" s="12">
        <f t="shared" si="1"/>
        <v>2.5124942264760848</v>
      </c>
      <c r="G71" s="5" t="s">
        <v>214</v>
      </c>
      <c r="H71" s="11">
        <v>5853.5321692013003</v>
      </c>
      <c r="I71" s="11">
        <v>14706.9657796103</v>
      </c>
      <c r="J71" s="11">
        <v>2499.7076941469099</v>
      </c>
      <c r="K71" s="11">
        <v>14706.9657796103</v>
      </c>
      <c r="L71" s="11">
        <v>0</v>
      </c>
      <c r="M71" s="11">
        <v>1</v>
      </c>
    </row>
    <row r="72" spans="1:13" x14ac:dyDescent="0.2">
      <c r="A72" s="9" t="s">
        <v>215</v>
      </c>
      <c r="B72" s="5" t="s">
        <v>216</v>
      </c>
      <c r="C72" s="10">
        <v>2</v>
      </c>
      <c r="D72" s="10">
        <v>2</v>
      </c>
      <c r="E72" s="11">
        <v>46.48</v>
      </c>
      <c r="F72" s="12">
        <f t="shared" si="1"/>
        <v>2.5058635805010665</v>
      </c>
      <c r="G72" s="5" t="s">
        <v>217</v>
      </c>
      <c r="H72" s="11">
        <v>2664.0094879021999</v>
      </c>
      <c r="I72" s="11">
        <v>6675.6443538434196</v>
      </c>
      <c r="J72" s="11">
        <v>1137.64558247882</v>
      </c>
      <c r="K72" s="11">
        <v>6675.6443538434196</v>
      </c>
      <c r="L72" s="11">
        <v>0</v>
      </c>
      <c r="M72" s="11">
        <v>1</v>
      </c>
    </row>
    <row r="73" spans="1:13" x14ac:dyDescent="0.2">
      <c r="A73" s="9" t="s">
        <v>218</v>
      </c>
      <c r="B73" s="5" t="s">
        <v>219</v>
      </c>
      <c r="C73" s="10">
        <v>5</v>
      </c>
      <c r="D73" s="10">
        <v>5</v>
      </c>
      <c r="E73" s="11">
        <v>155.13</v>
      </c>
      <c r="F73" s="12">
        <f t="shared" si="1"/>
        <v>2.4974687545286254</v>
      </c>
      <c r="G73" s="5" t="s">
        <v>220</v>
      </c>
      <c r="H73" s="11">
        <v>22956.409065588799</v>
      </c>
      <c r="I73" s="11">
        <v>57332.914357485701</v>
      </c>
      <c r="J73" s="11">
        <v>9803.36499612437</v>
      </c>
      <c r="K73" s="11">
        <v>57332.914357485701</v>
      </c>
      <c r="L73" s="11">
        <v>1</v>
      </c>
      <c r="M73" s="11">
        <v>2</v>
      </c>
    </row>
    <row r="74" spans="1:13" x14ac:dyDescent="0.2">
      <c r="A74" s="9" t="s">
        <v>221</v>
      </c>
      <c r="B74" s="5" t="s">
        <v>222</v>
      </c>
      <c r="C74" s="10">
        <v>2</v>
      </c>
      <c r="D74" s="10">
        <v>2</v>
      </c>
      <c r="E74" s="11">
        <v>45.21</v>
      </c>
      <c r="F74" s="12">
        <f t="shared" si="1"/>
        <v>2.4805996696166286</v>
      </c>
      <c r="G74" s="5" t="s">
        <v>223</v>
      </c>
      <c r="H74" s="11">
        <v>2938.0484477687701</v>
      </c>
      <c r="I74" s="11">
        <v>7288.1220088528598</v>
      </c>
      <c r="J74" s="11">
        <v>1254.6718969627</v>
      </c>
      <c r="K74" s="11">
        <v>7288.1220088528598</v>
      </c>
      <c r="L74" s="11">
        <v>2</v>
      </c>
      <c r="M74" s="11">
        <v>1</v>
      </c>
    </row>
    <row r="75" spans="1:13" x14ac:dyDescent="0.2">
      <c r="A75" s="9" t="s">
        <v>224</v>
      </c>
      <c r="B75" s="5" t="s">
        <v>225</v>
      </c>
      <c r="C75" s="10">
        <v>2</v>
      </c>
      <c r="D75" s="10">
        <v>2</v>
      </c>
      <c r="E75" s="11">
        <v>118.47</v>
      </c>
      <c r="F75" s="12">
        <f t="shared" si="1"/>
        <v>2.4604141050753343</v>
      </c>
      <c r="G75" s="5" t="s">
        <v>226</v>
      </c>
      <c r="H75" s="11">
        <v>13915.9311925536</v>
      </c>
      <c r="I75" s="11">
        <v>34238.953391416697</v>
      </c>
      <c r="J75" s="11">
        <v>5942.6956695091703</v>
      </c>
      <c r="K75" s="11">
        <v>34238.953391416697</v>
      </c>
      <c r="L75" s="11">
        <v>1</v>
      </c>
      <c r="M75" s="11">
        <v>2</v>
      </c>
    </row>
    <row r="76" spans="1:13" x14ac:dyDescent="0.2">
      <c r="A76" s="9" t="s">
        <v>227</v>
      </c>
      <c r="B76" s="5" t="s">
        <v>228</v>
      </c>
      <c r="C76" s="10">
        <v>5</v>
      </c>
      <c r="D76" s="10">
        <v>5</v>
      </c>
      <c r="E76" s="11">
        <v>180</v>
      </c>
      <c r="F76" s="12">
        <f t="shared" si="1"/>
        <v>2.4548303386744381</v>
      </c>
      <c r="G76" s="5" t="s">
        <v>229</v>
      </c>
      <c r="H76" s="11">
        <v>14842.7243443961</v>
      </c>
      <c r="I76" s="11">
        <v>36436.370029205202</v>
      </c>
      <c r="J76" s="11">
        <v>6338.4758421599399</v>
      </c>
      <c r="K76" s="11">
        <v>36436.370029205202</v>
      </c>
      <c r="L76" s="11">
        <v>0</v>
      </c>
      <c r="M76" s="11">
        <v>1</v>
      </c>
    </row>
    <row r="77" spans="1:13" x14ac:dyDescent="0.2">
      <c r="A77" s="9" t="s">
        <v>230</v>
      </c>
      <c r="B77" s="5" t="s">
        <v>231</v>
      </c>
      <c r="C77" s="10">
        <v>9</v>
      </c>
      <c r="D77" s="10">
        <v>6</v>
      </c>
      <c r="E77" s="11">
        <v>290.01</v>
      </c>
      <c r="F77" s="12">
        <f t="shared" si="1"/>
        <v>2.4287141368861707</v>
      </c>
      <c r="G77" s="5" t="s">
        <v>232</v>
      </c>
      <c r="H77" s="11">
        <v>187739.94712122899</v>
      </c>
      <c r="I77" s="11">
        <v>455966.66363159101</v>
      </c>
      <c r="J77" s="11">
        <v>80172.958267299298</v>
      </c>
      <c r="K77" s="11">
        <v>455966.66363159101</v>
      </c>
      <c r="L77" s="11">
        <v>2</v>
      </c>
      <c r="M77" s="11">
        <v>6</v>
      </c>
    </row>
    <row r="78" spans="1:13" x14ac:dyDescent="0.2">
      <c r="A78" s="9" t="s">
        <v>233</v>
      </c>
      <c r="B78" s="5" t="s">
        <v>234</v>
      </c>
      <c r="C78" s="10">
        <v>3</v>
      </c>
      <c r="D78" s="10">
        <v>3</v>
      </c>
      <c r="E78" s="11">
        <v>67.010000000000005</v>
      </c>
      <c r="F78" s="12">
        <f t="shared" si="1"/>
        <v>2.4280444290523455</v>
      </c>
      <c r="G78" s="5" t="s">
        <v>235</v>
      </c>
      <c r="H78" s="11">
        <v>36379.576672917297</v>
      </c>
      <c r="I78" s="11">
        <v>88331.228471959505</v>
      </c>
      <c r="J78" s="11">
        <v>15535.629614812</v>
      </c>
      <c r="K78" s="11">
        <v>88331.228471959505</v>
      </c>
      <c r="L78" s="11">
        <v>1</v>
      </c>
      <c r="M78" s="11">
        <v>1</v>
      </c>
    </row>
    <row r="79" spans="1:13" x14ac:dyDescent="0.2">
      <c r="A79" s="9" t="s">
        <v>236</v>
      </c>
      <c r="B79" s="5" t="s">
        <v>237</v>
      </c>
      <c r="C79" s="10">
        <v>1</v>
      </c>
      <c r="D79" s="10">
        <v>1</v>
      </c>
      <c r="E79" s="11">
        <v>19.559999999999999</v>
      </c>
      <c r="F79" s="12">
        <f t="shared" si="1"/>
        <v>2.3999557333022139</v>
      </c>
      <c r="G79" s="5" t="s">
        <v>238</v>
      </c>
      <c r="H79" s="11">
        <v>32980.221577668999</v>
      </c>
      <c r="I79" s="11">
        <v>79151.071860904107</v>
      </c>
      <c r="J79" s="11">
        <v>14083.9601200343</v>
      </c>
      <c r="K79" s="11">
        <v>79151.071860904107</v>
      </c>
      <c r="L79" s="11">
        <v>0</v>
      </c>
      <c r="M79" s="11">
        <v>1</v>
      </c>
    </row>
    <row r="80" spans="1:13" x14ac:dyDescent="0.2">
      <c r="A80" s="9" t="s">
        <v>239</v>
      </c>
      <c r="B80" s="5" t="s">
        <v>240</v>
      </c>
      <c r="C80" s="10">
        <v>12</v>
      </c>
      <c r="D80" s="10">
        <v>2</v>
      </c>
      <c r="E80" s="11">
        <v>468.85</v>
      </c>
      <c r="F80" s="12">
        <f t="shared" si="1"/>
        <v>2.361366649803553</v>
      </c>
      <c r="G80" s="5" t="s">
        <v>241</v>
      </c>
      <c r="H80" s="11">
        <v>55589.710213865103</v>
      </c>
      <c r="I80" s="11">
        <v>131267.68777126499</v>
      </c>
      <c r="J80" s="11">
        <v>23739.175308223501</v>
      </c>
      <c r="K80" s="11">
        <v>131267.68777126499</v>
      </c>
      <c r="L80" s="11">
        <v>3</v>
      </c>
      <c r="M80" s="11">
        <v>0</v>
      </c>
    </row>
    <row r="81" spans="1:13" x14ac:dyDescent="0.2">
      <c r="A81" s="9" t="s">
        <v>242</v>
      </c>
      <c r="B81" s="5" t="s">
        <v>243</v>
      </c>
      <c r="C81" s="10">
        <v>3</v>
      </c>
      <c r="D81" s="10">
        <v>3</v>
      </c>
      <c r="E81" s="11">
        <v>117.75</v>
      </c>
      <c r="F81" s="12">
        <f t="shared" si="1"/>
        <v>2.3607109154349426</v>
      </c>
      <c r="G81" s="5" t="s">
        <v>244</v>
      </c>
      <c r="H81" s="11">
        <v>25882.292837539699</v>
      </c>
      <c r="I81" s="11">
        <v>61100.611218063597</v>
      </c>
      <c r="J81" s="11">
        <v>11052.842058095201</v>
      </c>
      <c r="K81" s="11">
        <v>61100.611218063597</v>
      </c>
      <c r="L81" s="11">
        <v>2</v>
      </c>
      <c r="M81" s="11">
        <v>3</v>
      </c>
    </row>
    <row r="82" spans="1:13" x14ac:dyDescent="0.2">
      <c r="A82" s="9" t="s">
        <v>245</v>
      </c>
      <c r="B82" s="5" t="s">
        <v>246</v>
      </c>
      <c r="C82" s="10">
        <v>1</v>
      </c>
      <c r="D82" s="10">
        <v>1</v>
      </c>
      <c r="E82" s="11">
        <v>13.18</v>
      </c>
      <c r="F82" s="12">
        <f t="shared" si="1"/>
        <v>2.3592814249338145</v>
      </c>
      <c r="G82" s="5" t="s">
        <v>247</v>
      </c>
      <c r="H82" s="11">
        <v>2894.0898427682901</v>
      </c>
      <c r="I82" s="11">
        <v>6827.9724081328504</v>
      </c>
      <c r="J82" s="11">
        <v>1235.8996992592599</v>
      </c>
      <c r="K82" s="11">
        <v>6827.9724081328504</v>
      </c>
      <c r="L82" s="11">
        <v>0</v>
      </c>
      <c r="M82" s="11">
        <v>1</v>
      </c>
    </row>
    <row r="83" spans="1:13" x14ac:dyDescent="0.2">
      <c r="A83" s="9" t="s">
        <v>248</v>
      </c>
      <c r="B83" s="5" t="s">
        <v>249</v>
      </c>
      <c r="C83" s="10">
        <v>1</v>
      </c>
      <c r="D83" s="10">
        <v>1</v>
      </c>
      <c r="E83" s="11">
        <v>16.41</v>
      </c>
      <c r="F83" s="12">
        <f t="shared" si="1"/>
        <v>2.3589034639636042</v>
      </c>
      <c r="G83" s="5" t="s">
        <v>250</v>
      </c>
      <c r="H83" s="11">
        <v>1836.88015183672</v>
      </c>
      <c r="I83" s="11">
        <v>4333.0229530536299</v>
      </c>
      <c r="J83" s="11">
        <v>784.42610650220604</v>
      </c>
      <c r="K83" s="11">
        <v>4333.0229530536299</v>
      </c>
      <c r="L83" s="11">
        <v>0</v>
      </c>
      <c r="M83" s="11">
        <v>1</v>
      </c>
    </row>
    <row r="84" spans="1:13" x14ac:dyDescent="0.2">
      <c r="A84" s="9" t="s">
        <v>251</v>
      </c>
      <c r="B84" s="5" t="s">
        <v>252</v>
      </c>
      <c r="C84" s="10">
        <v>15</v>
      </c>
      <c r="D84" s="10">
        <v>15</v>
      </c>
      <c r="E84" s="11">
        <v>777.93</v>
      </c>
      <c r="F84" s="12">
        <f t="shared" si="1"/>
        <v>2.3585622641787234</v>
      </c>
      <c r="G84" s="5" t="s">
        <v>253</v>
      </c>
      <c r="H84" s="11">
        <v>2342311.7766040899</v>
      </c>
      <c r="I84" s="11">
        <v>5524488.1672398299</v>
      </c>
      <c r="J84" s="11">
        <v>1000266.95007761</v>
      </c>
      <c r="K84" s="11">
        <v>5524488.1672398299</v>
      </c>
      <c r="L84" s="11">
        <v>18</v>
      </c>
      <c r="M84" s="11">
        <v>42</v>
      </c>
    </row>
    <row r="85" spans="1:13" x14ac:dyDescent="0.2">
      <c r="A85" s="9" t="s">
        <v>254</v>
      </c>
      <c r="B85" s="5" t="s">
        <v>255</v>
      </c>
      <c r="C85" s="10">
        <v>10</v>
      </c>
      <c r="D85" s="10">
        <v>9</v>
      </c>
      <c r="E85" s="11">
        <v>344.97</v>
      </c>
      <c r="F85" s="12">
        <f t="shared" si="1"/>
        <v>2.3580086525418191</v>
      </c>
      <c r="G85" s="5" t="s">
        <v>256</v>
      </c>
      <c r="H85" s="11">
        <v>148571.94144065501</v>
      </c>
      <c r="I85" s="11">
        <v>350333.92344200099</v>
      </c>
      <c r="J85" s="11">
        <v>63446.550632730999</v>
      </c>
      <c r="K85" s="11">
        <v>350333.92344200099</v>
      </c>
      <c r="L85" s="11">
        <v>2</v>
      </c>
      <c r="M85" s="11">
        <v>8</v>
      </c>
    </row>
    <row r="86" spans="1:13" x14ac:dyDescent="0.2">
      <c r="A86" s="9" t="s">
        <v>257</v>
      </c>
      <c r="B86" s="5" t="s">
        <v>258</v>
      </c>
      <c r="C86" s="10">
        <v>3</v>
      </c>
      <c r="D86" s="10">
        <v>3</v>
      </c>
      <c r="E86" s="11">
        <v>62.52</v>
      </c>
      <c r="F86" s="12">
        <f t="shared" si="1"/>
        <v>2.3422190643086021</v>
      </c>
      <c r="G86" s="5" t="s">
        <v>259</v>
      </c>
      <c r="H86" s="11">
        <v>48970.386600941201</v>
      </c>
      <c r="I86" s="11">
        <v>114699.37308328701</v>
      </c>
      <c r="J86" s="11">
        <v>20912.4420321455</v>
      </c>
      <c r="K86" s="11">
        <v>114699.37308328701</v>
      </c>
      <c r="L86" s="11">
        <v>1</v>
      </c>
      <c r="M86" s="11">
        <v>2</v>
      </c>
    </row>
    <row r="87" spans="1:13" x14ac:dyDescent="0.2">
      <c r="A87" s="9" t="s">
        <v>260</v>
      </c>
      <c r="B87" s="5" t="s">
        <v>261</v>
      </c>
      <c r="C87" s="10">
        <v>5</v>
      </c>
      <c r="D87" s="10">
        <v>2</v>
      </c>
      <c r="E87" s="11">
        <v>242.71</v>
      </c>
      <c r="F87" s="12">
        <f t="shared" si="1"/>
        <v>2.332907063326902</v>
      </c>
      <c r="G87" s="5" t="s">
        <v>262</v>
      </c>
      <c r="H87" s="11">
        <v>18131.140493803799</v>
      </c>
      <c r="I87" s="11">
        <v>42298.265724167301</v>
      </c>
      <c r="J87" s="11">
        <v>7742.7696792181396</v>
      </c>
      <c r="K87" s="11">
        <v>42298.265724167301</v>
      </c>
      <c r="L87" s="11">
        <v>1</v>
      </c>
      <c r="M87" s="11">
        <v>0</v>
      </c>
    </row>
    <row r="88" spans="1:13" x14ac:dyDescent="0.2">
      <c r="A88" s="9" t="s">
        <v>263</v>
      </c>
      <c r="B88" s="5" t="s">
        <v>264</v>
      </c>
      <c r="C88" s="10">
        <v>1</v>
      </c>
      <c r="D88" s="10">
        <v>1</v>
      </c>
      <c r="E88" s="11">
        <v>19.64</v>
      </c>
      <c r="F88" s="12">
        <f t="shared" si="1"/>
        <v>2.3314585437827837</v>
      </c>
      <c r="G88" s="5" t="s">
        <v>265</v>
      </c>
      <c r="H88" s="11">
        <v>2579.7354655578902</v>
      </c>
      <c r="I88" s="11">
        <v>6014.5462918743997</v>
      </c>
      <c r="J88" s="11">
        <v>1101.6569834617601</v>
      </c>
      <c r="K88" s="11">
        <v>6014.5462918743997</v>
      </c>
      <c r="L88" s="11">
        <v>0</v>
      </c>
      <c r="M88" s="11">
        <v>1</v>
      </c>
    </row>
    <row r="89" spans="1:13" x14ac:dyDescent="0.2">
      <c r="A89" s="9" t="s">
        <v>266</v>
      </c>
      <c r="B89" s="5" t="s">
        <v>267</v>
      </c>
      <c r="C89" s="10">
        <v>1</v>
      </c>
      <c r="D89" s="10">
        <v>1</v>
      </c>
      <c r="E89" s="11">
        <v>47.74</v>
      </c>
      <c r="F89" s="12">
        <f t="shared" si="1"/>
        <v>2.3237299957505391</v>
      </c>
      <c r="G89" s="5" t="s">
        <v>268</v>
      </c>
      <c r="H89" s="11">
        <v>3769.1416353107802</v>
      </c>
      <c r="I89" s="11">
        <v>8758.4674762038994</v>
      </c>
      <c r="J89" s="11">
        <v>1609.58410644583</v>
      </c>
      <c r="K89" s="11">
        <v>8758.4674762038994</v>
      </c>
      <c r="L89" s="11">
        <v>1</v>
      </c>
      <c r="M89" s="11">
        <v>0</v>
      </c>
    </row>
    <row r="90" spans="1:13" x14ac:dyDescent="0.2">
      <c r="A90" s="9" t="s">
        <v>269</v>
      </c>
      <c r="B90" s="5" t="s">
        <v>270</v>
      </c>
      <c r="C90" s="10">
        <v>7</v>
      </c>
      <c r="D90" s="10">
        <v>7</v>
      </c>
      <c r="E90" s="11">
        <v>228.33</v>
      </c>
      <c r="F90" s="12">
        <f t="shared" si="1"/>
        <v>2.3225088549956396</v>
      </c>
      <c r="G90" s="5" t="s">
        <v>271</v>
      </c>
      <c r="H90" s="11">
        <v>27817.410835352399</v>
      </c>
      <c r="I90" s="11">
        <v>64606.182988157598</v>
      </c>
      <c r="J90" s="11">
        <v>11879.2199113965</v>
      </c>
      <c r="K90" s="11">
        <v>64606.182988157598</v>
      </c>
      <c r="L90" s="11">
        <v>0</v>
      </c>
      <c r="M90" s="11">
        <v>3</v>
      </c>
    </row>
    <row r="91" spans="1:13" x14ac:dyDescent="0.2">
      <c r="A91" s="9" t="s">
        <v>272</v>
      </c>
      <c r="B91" s="5" t="s">
        <v>273</v>
      </c>
      <c r="C91" s="10">
        <v>12</v>
      </c>
      <c r="D91" s="10">
        <v>11</v>
      </c>
      <c r="E91" s="11">
        <v>865.9</v>
      </c>
      <c r="F91" s="12">
        <f t="shared" si="1"/>
        <v>2.3156679755129659</v>
      </c>
      <c r="G91" s="5" t="s">
        <v>274</v>
      </c>
      <c r="H91" s="11">
        <v>1259693.59990338</v>
      </c>
      <c r="I91" s="11">
        <v>2917032.1282549002</v>
      </c>
      <c r="J91" s="11">
        <v>537942.85107273096</v>
      </c>
      <c r="K91" s="11">
        <v>2917032.1282549002</v>
      </c>
      <c r="L91" s="11">
        <v>16</v>
      </c>
      <c r="M91" s="11">
        <v>33</v>
      </c>
    </row>
    <row r="92" spans="1:13" x14ac:dyDescent="0.2">
      <c r="A92" s="9" t="s">
        <v>275</v>
      </c>
      <c r="B92" s="5" t="s">
        <v>276</v>
      </c>
      <c r="C92" s="10">
        <v>6</v>
      </c>
      <c r="D92" s="10">
        <v>6</v>
      </c>
      <c r="E92" s="11">
        <v>204.59</v>
      </c>
      <c r="F92" s="12">
        <f t="shared" si="1"/>
        <v>2.3075859809941535</v>
      </c>
      <c r="G92" s="5" t="s">
        <v>277</v>
      </c>
      <c r="H92" s="11">
        <v>69869.101201686703</v>
      </c>
      <c r="I92" s="11">
        <v>161228.95843767401</v>
      </c>
      <c r="J92" s="11">
        <v>29837.0837997489</v>
      </c>
      <c r="K92" s="11">
        <v>161228.95843767401</v>
      </c>
      <c r="L92" s="11">
        <v>3</v>
      </c>
      <c r="M92" s="11">
        <v>4</v>
      </c>
    </row>
    <row r="93" spans="1:13" x14ac:dyDescent="0.2">
      <c r="A93" s="9" t="s">
        <v>278</v>
      </c>
      <c r="B93" s="5" t="s">
        <v>279</v>
      </c>
      <c r="C93" s="10">
        <v>5</v>
      </c>
      <c r="D93" s="10">
        <v>5</v>
      </c>
      <c r="E93" s="11">
        <v>93.54</v>
      </c>
      <c r="F93" s="12">
        <f t="shared" si="1"/>
        <v>2.3073819111978442</v>
      </c>
      <c r="G93" s="5" t="s">
        <v>280</v>
      </c>
      <c r="H93" s="11">
        <v>46399.186111141003</v>
      </c>
      <c r="I93" s="11">
        <v>107060.642727149</v>
      </c>
      <c r="J93" s="11">
        <v>19814.429847064301</v>
      </c>
      <c r="K93" s="11">
        <v>107060.642727149</v>
      </c>
      <c r="L93" s="11">
        <v>0</v>
      </c>
      <c r="M93" s="11">
        <v>3</v>
      </c>
    </row>
    <row r="94" spans="1:13" x14ac:dyDescent="0.2">
      <c r="A94" s="9" t="s">
        <v>281</v>
      </c>
      <c r="B94" s="5" t="s">
        <v>282</v>
      </c>
      <c r="C94" s="10">
        <v>1</v>
      </c>
      <c r="D94" s="10">
        <v>1</v>
      </c>
      <c r="E94" s="11">
        <v>33.479999999999997</v>
      </c>
      <c r="F94" s="12">
        <f t="shared" si="1"/>
        <v>2.2886700658235144</v>
      </c>
      <c r="G94" s="5" t="s">
        <v>283</v>
      </c>
      <c r="H94" s="11">
        <v>3904.14312656639</v>
      </c>
      <c r="I94" s="11">
        <v>8935.2955064631205</v>
      </c>
      <c r="J94" s="11">
        <v>1667.2354965224999</v>
      </c>
      <c r="K94" s="11">
        <v>8935.2955064631205</v>
      </c>
      <c r="L94" s="11">
        <v>0</v>
      </c>
      <c r="M94" s="11">
        <v>1</v>
      </c>
    </row>
    <row r="95" spans="1:13" x14ac:dyDescent="0.2">
      <c r="A95" s="9" t="s">
        <v>284</v>
      </c>
      <c r="B95" s="5" t="s">
        <v>285</v>
      </c>
      <c r="C95" s="10">
        <v>2</v>
      </c>
      <c r="D95" s="10">
        <v>2</v>
      </c>
      <c r="E95" s="11">
        <v>52.06</v>
      </c>
      <c r="F95" s="12">
        <f t="shared" si="1"/>
        <v>2.2825672861698076</v>
      </c>
      <c r="G95" s="5" t="s">
        <v>286</v>
      </c>
      <c r="H95" s="11">
        <v>11972.4104356429</v>
      </c>
      <c r="I95" s="11">
        <v>27327.832396996499</v>
      </c>
      <c r="J95" s="11">
        <v>5112.7294799756601</v>
      </c>
      <c r="K95" s="11">
        <v>27327.832396996499</v>
      </c>
      <c r="L95" s="11">
        <v>2</v>
      </c>
      <c r="M95" s="11">
        <v>3</v>
      </c>
    </row>
    <row r="96" spans="1:13" x14ac:dyDescent="0.2">
      <c r="A96" s="9" t="s">
        <v>287</v>
      </c>
      <c r="B96" s="5" t="s">
        <v>288</v>
      </c>
      <c r="C96" s="10">
        <v>1</v>
      </c>
      <c r="D96" s="10">
        <v>1</v>
      </c>
      <c r="E96" s="11">
        <v>26.97</v>
      </c>
      <c r="F96" s="12">
        <f t="shared" si="1"/>
        <v>2.2774057243409263</v>
      </c>
      <c r="G96" s="5" t="s">
        <v>289</v>
      </c>
      <c r="H96" s="11">
        <v>3220.3815277129502</v>
      </c>
      <c r="I96" s="11">
        <v>7334.1153257752503</v>
      </c>
      <c r="J96" s="11">
        <v>1375.24015418729</v>
      </c>
      <c r="K96" s="11">
        <v>7334.1153257752503</v>
      </c>
      <c r="L96" s="11">
        <v>0</v>
      </c>
      <c r="M96" s="11">
        <v>1</v>
      </c>
    </row>
    <row r="97" spans="1:13" x14ac:dyDescent="0.2">
      <c r="A97" s="9" t="s">
        <v>290</v>
      </c>
      <c r="B97" s="5" t="s">
        <v>291</v>
      </c>
      <c r="C97" s="10">
        <v>1</v>
      </c>
      <c r="D97" s="10">
        <v>1</v>
      </c>
      <c r="E97" s="11">
        <v>18.04</v>
      </c>
      <c r="F97" s="12">
        <f t="shared" si="1"/>
        <v>2.2652458159186337</v>
      </c>
      <c r="G97" s="5" t="s">
        <v>292</v>
      </c>
      <c r="H97" s="11">
        <v>2126.1672011616502</v>
      </c>
      <c r="I97" s="11">
        <v>4816.2913563748598</v>
      </c>
      <c r="J97" s="11">
        <v>907.96400500720995</v>
      </c>
      <c r="K97" s="11">
        <v>4816.2913563748598</v>
      </c>
      <c r="L97" s="11">
        <v>1</v>
      </c>
      <c r="M97" s="11">
        <v>0</v>
      </c>
    </row>
    <row r="98" spans="1:13" x14ac:dyDescent="0.2">
      <c r="A98" s="9" t="s">
        <v>293</v>
      </c>
      <c r="B98" s="5" t="s">
        <v>294</v>
      </c>
      <c r="C98" s="10">
        <v>5</v>
      </c>
      <c r="D98" s="10">
        <v>5</v>
      </c>
      <c r="E98" s="11">
        <v>165.45</v>
      </c>
      <c r="F98" s="12">
        <f t="shared" si="1"/>
        <v>2.2646419526031094</v>
      </c>
      <c r="G98" s="5" t="s">
        <v>295</v>
      </c>
      <c r="H98" s="11">
        <v>26904.338279548901</v>
      </c>
      <c r="I98" s="11">
        <v>60928.6931748922</v>
      </c>
      <c r="J98" s="11">
        <v>11489.2990179801</v>
      </c>
      <c r="K98" s="11">
        <v>60928.6931748922</v>
      </c>
      <c r="L98" s="11">
        <v>2</v>
      </c>
      <c r="M98" s="11">
        <v>0</v>
      </c>
    </row>
    <row r="99" spans="1:13" x14ac:dyDescent="0.2">
      <c r="A99" s="9" t="s">
        <v>296</v>
      </c>
      <c r="B99" s="5" t="s">
        <v>297</v>
      </c>
      <c r="C99" s="10">
        <v>16</v>
      </c>
      <c r="D99" s="10">
        <v>3</v>
      </c>
      <c r="E99" s="11">
        <v>796.37</v>
      </c>
      <c r="F99" s="12">
        <f t="shared" si="1"/>
        <v>2.2603520511345092</v>
      </c>
      <c r="G99" s="5" t="s">
        <v>298</v>
      </c>
      <c r="H99" s="11">
        <v>409153.80675573403</v>
      </c>
      <c r="I99" s="11">
        <v>924831.64632981597</v>
      </c>
      <c r="J99" s="11">
        <v>174726.11224691701</v>
      </c>
      <c r="K99" s="11">
        <v>924831.64632981597</v>
      </c>
      <c r="L99" s="11">
        <v>3</v>
      </c>
      <c r="M99" s="11">
        <v>7</v>
      </c>
    </row>
    <row r="100" spans="1:13" x14ac:dyDescent="0.2">
      <c r="A100" s="9" t="s">
        <v>299</v>
      </c>
      <c r="B100" s="5" t="s">
        <v>300</v>
      </c>
      <c r="C100" s="10">
        <v>1</v>
      </c>
      <c r="D100" s="10">
        <v>1</v>
      </c>
      <c r="E100" s="11">
        <v>50.93</v>
      </c>
      <c r="F100" s="12">
        <f t="shared" si="1"/>
        <v>2.2513641307107837</v>
      </c>
      <c r="G100" s="5" t="s">
        <v>301</v>
      </c>
      <c r="H100" s="11">
        <v>6017.3625976329104</v>
      </c>
      <c r="I100" s="11">
        <v>13547.2743137914</v>
      </c>
      <c r="J100" s="11">
        <v>2569.67026899028</v>
      </c>
      <c r="K100" s="11">
        <v>13547.2743137914</v>
      </c>
      <c r="L100" s="11">
        <v>1</v>
      </c>
      <c r="M100" s="11">
        <v>1</v>
      </c>
    </row>
    <row r="101" spans="1:13" x14ac:dyDescent="0.2">
      <c r="A101" s="9" t="s">
        <v>302</v>
      </c>
      <c r="B101" s="5" t="s">
        <v>303</v>
      </c>
      <c r="C101" s="10">
        <v>9</v>
      </c>
      <c r="D101" s="10">
        <v>2</v>
      </c>
      <c r="E101" s="11">
        <v>278.54000000000002</v>
      </c>
      <c r="F101" s="12">
        <f t="shared" si="1"/>
        <v>2.2429554020416349</v>
      </c>
      <c r="G101" s="5" t="s">
        <v>304</v>
      </c>
      <c r="H101" s="11">
        <v>3690635.2726194202</v>
      </c>
      <c r="I101" s="11">
        <v>8277930.3216871303</v>
      </c>
      <c r="J101" s="11">
        <v>1576058.54389889</v>
      </c>
      <c r="K101" s="11">
        <v>8277930.3216871303</v>
      </c>
      <c r="L101" s="11">
        <v>3</v>
      </c>
      <c r="M101" s="11">
        <v>10</v>
      </c>
    </row>
    <row r="102" spans="1:13" x14ac:dyDescent="0.2">
      <c r="A102" s="9" t="s">
        <v>305</v>
      </c>
      <c r="B102" s="5" t="s">
        <v>306</v>
      </c>
      <c r="C102" s="10">
        <v>10</v>
      </c>
      <c r="D102" s="10">
        <v>10</v>
      </c>
      <c r="E102" s="11">
        <v>287.19</v>
      </c>
      <c r="F102" s="12">
        <f t="shared" si="1"/>
        <v>2.2404058336188313</v>
      </c>
      <c r="G102" s="5" t="s">
        <v>307</v>
      </c>
      <c r="H102" s="11">
        <v>135429.36380992099</v>
      </c>
      <c r="I102" s="11">
        <v>303416.736723034</v>
      </c>
      <c r="J102" s="11">
        <v>57834.109891852197</v>
      </c>
      <c r="K102" s="11">
        <v>303416.736723034</v>
      </c>
      <c r="L102" s="11">
        <v>3</v>
      </c>
      <c r="M102" s="11">
        <v>4</v>
      </c>
    </row>
    <row r="103" spans="1:13" x14ac:dyDescent="0.2">
      <c r="A103" s="9" t="s">
        <v>308</v>
      </c>
      <c r="B103" s="5" t="s">
        <v>309</v>
      </c>
      <c r="C103" s="10">
        <v>4</v>
      </c>
      <c r="D103" s="10">
        <v>4</v>
      </c>
      <c r="E103" s="11">
        <v>178.84</v>
      </c>
      <c r="F103" s="12">
        <f t="shared" si="1"/>
        <v>2.237182003757832</v>
      </c>
      <c r="G103" s="5" t="s">
        <v>310</v>
      </c>
      <c r="H103" s="11">
        <v>52778.337867628499</v>
      </c>
      <c r="I103" s="11">
        <v>118074.747665709</v>
      </c>
      <c r="J103" s="11">
        <v>22538.599505125399</v>
      </c>
      <c r="K103" s="11">
        <v>118074.747665709</v>
      </c>
      <c r="L103" s="11">
        <v>1</v>
      </c>
      <c r="M103" s="11">
        <v>3</v>
      </c>
    </row>
    <row r="104" spans="1:13" x14ac:dyDescent="0.2">
      <c r="A104" s="9" t="s">
        <v>311</v>
      </c>
      <c r="B104" s="5" t="s">
        <v>312</v>
      </c>
      <c r="C104" s="10">
        <v>4</v>
      </c>
      <c r="D104" s="10">
        <v>1</v>
      </c>
      <c r="E104" s="11">
        <v>138.47</v>
      </c>
      <c r="F104" s="12">
        <f t="shared" si="1"/>
        <v>2.2370615697647591</v>
      </c>
      <c r="G104" s="5" t="s">
        <v>313</v>
      </c>
      <c r="H104" s="11">
        <v>8295.3439503228801</v>
      </c>
      <c r="I104" s="11">
        <v>18557.195159247902</v>
      </c>
      <c r="J104" s="11">
        <v>3542.4653865097798</v>
      </c>
      <c r="K104" s="11">
        <v>18557.195159247902</v>
      </c>
      <c r="L104" s="11">
        <v>0</v>
      </c>
      <c r="M104" s="11">
        <v>1</v>
      </c>
    </row>
    <row r="105" spans="1:13" x14ac:dyDescent="0.2">
      <c r="A105" s="9" t="s">
        <v>314</v>
      </c>
      <c r="B105" s="5" t="s">
        <v>315</v>
      </c>
      <c r="C105" s="10">
        <v>3</v>
      </c>
      <c r="D105" s="10">
        <v>1</v>
      </c>
      <c r="E105" s="11">
        <v>93.02</v>
      </c>
      <c r="F105" s="12">
        <f t="shared" si="1"/>
        <v>2.2176260427218111</v>
      </c>
      <c r="G105" s="5" t="s">
        <v>316</v>
      </c>
      <c r="H105" s="11">
        <v>4731.4684594550199</v>
      </c>
      <c r="I105" s="11">
        <v>10492.6276760043</v>
      </c>
      <c r="J105" s="11">
        <v>2020.5386714953199</v>
      </c>
      <c r="K105" s="11">
        <v>10492.6276760043</v>
      </c>
      <c r="L105" s="11">
        <v>1</v>
      </c>
      <c r="M105" s="11">
        <v>1</v>
      </c>
    </row>
    <row r="106" spans="1:13" x14ac:dyDescent="0.2">
      <c r="A106" s="9" t="s">
        <v>317</v>
      </c>
      <c r="B106" s="5" t="s">
        <v>318</v>
      </c>
      <c r="C106" s="10">
        <v>3</v>
      </c>
      <c r="D106" s="10">
        <v>3</v>
      </c>
      <c r="E106" s="11">
        <v>102.33</v>
      </c>
      <c r="F106" s="12">
        <f t="shared" si="1"/>
        <v>2.2126352100204745</v>
      </c>
      <c r="G106" s="5" t="s">
        <v>319</v>
      </c>
      <c r="H106" s="11">
        <v>112970.196490139</v>
      </c>
      <c r="I106" s="11">
        <v>249961.83443701299</v>
      </c>
      <c r="J106" s="11">
        <v>48243.088311961699</v>
      </c>
      <c r="K106" s="11">
        <v>249961.83443701299</v>
      </c>
      <c r="L106" s="11">
        <v>2</v>
      </c>
      <c r="M106" s="11">
        <v>5</v>
      </c>
    </row>
    <row r="107" spans="1:13" x14ac:dyDescent="0.2">
      <c r="A107" s="9" t="s">
        <v>320</v>
      </c>
      <c r="B107" s="5" t="s">
        <v>321</v>
      </c>
      <c r="C107" s="10">
        <v>1</v>
      </c>
      <c r="D107" s="10">
        <v>1</v>
      </c>
      <c r="E107" s="11">
        <v>15.42</v>
      </c>
      <c r="F107" s="12">
        <f t="shared" si="1"/>
        <v>2.206236611274222</v>
      </c>
      <c r="G107" s="5" t="s">
        <v>322</v>
      </c>
      <c r="H107" s="11">
        <v>9814.9185922219895</v>
      </c>
      <c r="I107" s="11">
        <v>21654.032734836201</v>
      </c>
      <c r="J107" s="11">
        <v>4191.3885177725897</v>
      </c>
      <c r="K107" s="11">
        <v>21654.032734836201</v>
      </c>
      <c r="L107" s="11">
        <v>0</v>
      </c>
      <c r="M107" s="11">
        <v>1</v>
      </c>
    </row>
    <row r="108" spans="1:13" x14ac:dyDescent="0.2">
      <c r="A108" s="9" t="s">
        <v>323</v>
      </c>
      <c r="B108" s="5" t="s">
        <v>324</v>
      </c>
      <c r="C108" s="10">
        <v>1</v>
      </c>
      <c r="D108" s="10">
        <v>1</v>
      </c>
      <c r="E108" s="11">
        <v>16.71</v>
      </c>
      <c r="F108" s="12">
        <f t="shared" si="1"/>
        <v>2.2051912505084355</v>
      </c>
      <c r="G108" s="5" t="s">
        <v>325</v>
      </c>
      <c r="H108" s="11">
        <v>6092.1147668684298</v>
      </c>
      <c r="I108" s="11">
        <v>13434.2781809915</v>
      </c>
      <c r="J108" s="11">
        <v>2601.5926309404499</v>
      </c>
      <c r="K108" s="11">
        <v>13434.2781809915</v>
      </c>
      <c r="L108" s="11">
        <v>0</v>
      </c>
      <c r="M108" s="11">
        <v>1</v>
      </c>
    </row>
    <row r="109" spans="1:13" x14ac:dyDescent="0.2">
      <c r="A109" s="9" t="s">
        <v>326</v>
      </c>
      <c r="B109" s="5" t="s">
        <v>327</v>
      </c>
      <c r="C109" s="10">
        <v>1</v>
      </c>
      <c r="D109" s="10">
        <v>1</v>
      </c>
      <c r="E109" s="11">
        <v>17.059999999999999</v>
      </c>
      <c r="F109" s="12">
        <f t="shared" si="1"/>
        <v>2.1948884003938045</v>
      </c>
      <c r="G109" s="5" t="s">
        <v>328</v>
      </c>
      <c r="H109" s="11">
        <v>8798.8754417057207</v>
      </c>
      <c r="I109" s="11">
        <v>19312.549643509799</v>
      </c>
      <c r="J109" s="11">
        <v>3757.49479215268</v>
      </c>
      <c r="K109" s="11">
        <v>19312.549643509799</v>
      </c>
      <c r="L109" s="11">
        <v>1</v>
      </c>
      <c r="M109" s="11">
        <v>1</v>
      </c>
    </row>
    <row r="110" spans="1:13" x14ac:dyDescent="0.2">
      <c r="A110" s="9" t="s">
        <v>329</v>
      </c>
      <c r="B110" s="5" t="s">
        <v>330</v>
      </c>
      <c r="C110" s="10">
        <v>3</v>
      </c>
      <c r="D110" s="10">
        <v>3</v>
      </c>
      <c r="E110" s="11">
        <v>61.44</v>
      </c>
      <c r="F110" s="12">
        <f t="shared" si="1"/>
        <v>2.1891694652580349</v>
      </c>
      <c r="G110" s="5" t="s">
        <v>331</v>
      </c>
      <c r="H110" s="11">
        <v>11425.0465750365</v>
      </c>
      <c r="I110" s="11">
        <v>25011.363101220799</v>
      </c>
      <c r="J110" s="11">
        <v>4878.9817846857904</v>
      </c>
      <c r="K110" s="11">
        <v>25011.363101220799</v>
      </c>
      <c r="L110" s="11">
        <v>1</v>
      </c>
      <c r="M110" s="11">
        <v>2</v>
      </c>
    </row>
    <row r="111" spans="1:13" x14ac:dyDescent="0.2">
      <c r="A111" s="9" t="s">
        <v>332</v>
      </c>
      <c r="B111" s="5" t="s">
        <v>333</v>
      </c>
      <c r="C111" s="10">
        <v>1</v>
      </c>
      <c r="D111" s="10">
        <v>1</v>
      </c>
      <c r="E111" s="11">
        <v>13.87</v>
      </c>
      <c r="F111" s="12">
        <f t="shared" si="1"/>
        <v>2.1854404550537221</v>
      </c>
      <c r="G111" s="5" t="s">
        <v>334</v>
      </c>
      <c r="H111" s="11">
        <v>1422.7904743454401</v>
      </c>
      <c r="I111" s="11">
        <v>3109.4238616995999</v>
      </c>
      <c r="J111" s="11">
        <v>607.59216710096496</v>
      </c>
      <c r="K111" s="11">
        <v>3109.4238616995999</v>
      </c>
      <c r="L111" s="11">
        <v>0</v>
      </c>
      <c r="M111" s="11">
        <v>1</v>
      </c>
    </row>
    <row r="112" spans="1:13" x14ac:dyDescent="0.2">
      <c r="A112" s="9" t="s">
        <v>335</v>
      </c>
      <c r="B112" s="5" t="s">
        <v>336</v>
      </c>
      <c r="C112" s="10">
        <v>1</v>
      </c>
      <c r="D112" s="10">
        <v>1</v>
      </c>
      <c r="E112" s="11">
        <v>24.27</v>
      </c>
      <c r="F112" s="12">
        <f t="shared" si="1"/>
        <v>2.1821908306501401</v>
      </c>
      <c r="G112" s="5" t="s">
        <v>337</v>
      </c>
      <c r="H112" s="11">
        <v>9095.6421089841897</v>
      </c>
      <c r="I112" s="11">
        <v>19848.426809100602</v>
      </c>
      <c r="J112" s="11">
        <v>3884.2268062800599</v>
      </c>
      <c r="K112" s="11">
        <v>19848.426809100602</v>
      </c>
      <c r="L112" s="11">
        <v>0</v>
      </c>
      <c r="M112" s="11">
        <v>2</v>
      </c>
    </row>
    <row r="113" spans="1:13" x14ac:dyDescent="0.2">
      <c r="A113" s="9" t="s">
        <v>338</v>
      </c>
      <c r="B113" s="5" t="s">
        <v>339</v>
      </c>
      <c r="C113" s="10">
        <v>2</v>
      </c>
      <c r="D113" s="10">
        <v>2</v>
      </c>
      <c r="E113" s="11">
        <v>42.07</v>
      </c>
      <c r="F113" s="12">
        <f t="shared" si="1"/>
        <v>2.1801712033080882</v>
      </c>
      <c r="G113" s="5" t="s">
        <v>340</v>
      </c>
      <c r="H113" s="11">
        <v>7796.0626786958001</v>
      </c>
      <c r="I113" s="11">
        <v>16996.7513512775</v>
      </c>
      <c r="J113" s="11">
        <v>3329.2510058326902</v>
      </c>
      <c r="K113" s="11">
        <v>16996.7513512775</v>
      </c>
      <c r="L113" s="11">
        <v>0</v>
      </c>
      <c r="M113" s="11">
        <v>1</v>
      </c>
    </row>
    <row r="114" spans="1:13" x14ac:dyDescent="0.2">
      <c r="A114" s="9" t="s">
        <v>341</v>
      </c>
      <c r="B114" s="5" t="s">
        <v>342</v>
      </c>
      <c r="C114" s="10">
        <v>3</v>
      </c>
      <c r="D114" s="10">
        <v>3</v>
      </c>
      <c r="E114" s="11">
        <v>81.11</v>
      </c>
      <c r="F114" s="12">
        <f t="shared" si="1"/>
        <v>2.1690777627655282</v>
      </c>
      <c r="G114" s="5" t="s">
        <v>343</v>
      </c>
      <c r="H114" s="11">
        <v>18948.323306283899</v>
      </c>
      <c r="I114" s="11">
        <v>41100.386725352197</v>
      </c>
      <c r="J114" s="11">
        <v>8091.7415657363299</v>
      </c>
      <c r="K114" s="11">
        <v>41100.386725352197</v>
      </c>
      <c r="L114" s="11">
        <v>2</v>
      </c>
      <c r="M114" s="11">
        <v>2</v>
      </c>
    </row>
    <row r="115" spans="1:13" x14ac:dyDescent="0.2">
      <c r="A115" s="9" t="s">
        <v>344</v>
      </c>
      <c r="B115" s="5" t="s">
        <v>345</v>
      </c>
      <c r="C115" s="10">
        <v>1</v>
      </c>
      <c r="D115" s="10">
        <v>1</v>
      </c>
      <c r="E115" s="11">
        <v>22.54</v>
      </c>
      <c r="F115" s="12">
        <f t="shared" si="1"/>
        <v>2.1485422555809119</v>
      </c>
      <c r="G115" s="5" t="s">
        <v>346</v>
      </c>
      <c r="H115" s="11">
        <v>10811.954821457401</v>
      </c>
      <c r="I115" s="11">
        <v>23229.941799332999</v>
      </c>
      <c r="J115" s="11">
        <v>4617.1654779943801</v>
      </c>
      <c r="K115" s="11">
        <v>23229.941799332999</v>
      </c>
      <c r="L115" s="11">
        <v>0</v>
      </c>
      <c r="M115" s="11">
        <v>1</v>
      </c>
    </row>
    <row r="116" spans="1:13" x14ac:dyDescent="0.2">
      <c r="A116" s="9" t="s">
        <v>347</v>
      </c>
      <c r="B116" s="5" t="s">
        <v>348</v>
      </c>
      <c r="C116" s="10">
        <v>2</v>
      </c>
      <c r="D116" s="10">
        <v>2</v>
      </c>
      <c r="E116" s="11">
        <v>89.11</v>
      </c>
      <c r="F116" s="12">
        <f t="shared" si="1"/>
        <v>2.1358342672910018</v>
      </c>
      <c r="G116" s="5" t="s">
        <v>349</v>
      </c>
      <c r="H116" s="11">
        <v>3416.3799814017202</v>
      </c>
      <c r="I116" s="11">
        <v>7296.8214343647896</v>
      </c>
      <c r="J116" s="11">
        <v>1458.9398467087599</v>
      </c>
      <c r="K116" s="11">
        <v>7296.8214343647896</v>
      </c>
      <c r="L116" s="11">
        <v>0</v>
      </c>
      <c r="M116" s="11">
        <v>1</v>
      </c>
    </row>
    <row r="117" spans="1:13" x14ac:dyDescent="0.2">
      <c r="A117" s="9" t="s">
        <v>350</v>
      </c>
      <c r="B117" s="5" t="s">
        <v>351</v>
      </c>
      <c r="C117" s="10">
        <v>6</v>
      </c>
      <c r="D117" s="10">
        <v>6</v>
      </c>
      <c r="E117" s="11">
        <v>299.14999999999998</v>
      </c>
      <c r="F117" s="12">
        <f t="shared" si="1"/>
        <v>2.1340144554103198</v>
      </c>
      <c r="G117" s="5" t="s">
        <v>352</v>
      </c>
      <c r="H117" s="11">
        <v>160561.41425080199</v>
      </c>
      <c r="I117" s="11">
        <v>342640.37899233599</v>
      </c>
      <c r="J117" s="11">
        <v>68566.5664737607</v>
      </c>
      <c r="K117" s="11">
        <v>342640.37899233599</v>
      </c>
      <c r="L117" s="11">
        <v>1</v>
      </c>
      <c r="M117" s="11">
        <v>5</v>
      </c>
    </row>
    <row r="118" spans="1:13" x14ac:dyDescent="0.2">
      <c r="A118" s="9" t="s">
        <v>353</v>
      </c>
      <c r="B118" s="5" t="s">
        <v>354</v>
      </c>
      <c r="C118" s="10">
        <v>8</v>
      </c>
      <c r="D118" s="10">
        <v>8</v>
      </c>
      <c r="E118" s="11">
        <v>218.23</v>
      </c>
      <c r="F118" s="12">
        <f t="shared" si="1"/>
        <v>2.1142603735876495</v>
      </c>
      <c r="G118" s="5" t="s">
        <v>355</v>
      </c>
      <c r="H118" s="11">
        <v>23226.572080141199</v>
      </c>
      <c r="I118" s="11">
        <v>49107.020963319803</v>
      </c>
      <c r="J118" s="11">
        <v>9918.7361167793497</v>
      </c>
      <c r="K118" s="11">
        <v>49107.020963319803</v>
      </c>
      <c r="L118" s="11">
        <v>3</v>
      </c>
      <c r="M118" s="11">
        <v>4</v>
      </c>
    </row>
    <row r="119" spans="1:13" x14ac:dyDescent="0.2">
      <c r="A119" s="9" t="s">
        <v>356</v>
      </c>
      <c r="B119" s="5" t="s">
        <v>357</v>
      </c>
      <c r="C119" s="10">
        <v>1</v>
      </c>
      <c r="D119" s="10">
        <v>1</v>
      </c>
      <c r="E119" s="11">
        <v>14.61</v>
      </c>
      <c r="F119" s="12">
        <f t="shared" si="1"/>
        <v>2.1132071262210386</v>
      </c>
      <c r="G119" s="5" t="s">
        <v>358</v>
      </c>
      <c r="H119" s="11">
        <v>3450.4148664794802</v>
      </c>
      <c r="I119" s="11">
        <v>7291.4412842634501</v>
      </c>
      <c r="J119" s="11">
        <v>1473.47419308955</v>
      </c>
      <c r="K119" s="11">
        <v>7291.4412842634501</v>
      </c>
      <c r="L119" s="11">
        <v>0</v>
      </c>
      <c r="M119" s="11">
        <v>1</v>
      </c>
    </row>
    <row r="120" spans="1:13" x14ac:dyDescent="0.2">
      <c r="A120" s="9" t="s">
        <v>359</v>
      </c>
      <c r="B120" s="5" t="s">
        <v>360</v>
      </c>
      <c r="C120" s="10">
        <v>9</v>
      </c>
      <c r="D120" s="10">
        <v>9</v>
      </c>
      <c r="E120" s="11">
        <v>284.81</v>
      </c>
      <c r="F120" s="12">
        <f t="shared" si="1"/>
        <v>2.104290602753685</v>
      </c>
      <c r="G120" s="5" t="s">
        <v>361</v>
      </c>
      <c r="H120" s="11">
        <v>183230.99855684501</v>
      </c>
      <c r="I120" s="11">
        <v>385571.26839634299</v>
      </c>
      <c r="J120" s="11">
        <v>78247.445074050498</v>
      </c>
      <c r="K120" s="11">
        <v>385571.26839634299</v>
      </c>
      <c r="L120" s="11">
        <v>3</v>
      </c>
      <c r="M120" s="11">
        <v>9</v>
      </c>
    </row>
    <row r="121" spans="1:13" x14ac:dyDescent="0.2">
      <c r="A121" s="9" t="s">
        <v>362</v>
      </c>
      <c r="B121" s="5" t="s">
        <v>363</v>
      </c>
      <c r="C121" s="10">
        <v>1</v>
      </c>
      <c r="D121" s="10">
        <v>1</v>
      </c>
      <c r="E121" s="11">
        <v>15.63</v>
      </c>
      <c r="F121" s="12">
        <f t="shared" si="1"/>
        <v>2.0998337694552487</v>
      </c>
      <c r="G121" s="5" t="s">
        <v>364</v>
      </c>
      <c r="H121" s="11">
        <v>6611.4753612821496</v>
      </c>
      <c r="I121" s="11">
        <v>13882.9992295416</v>
      </c>
      <c r="J121" s="11">
        <v>2823.3817381607901</v>
      </c>
      <c r="K121" s="11">
        <v>13882.9992295416</v>
      </c>
      <c r="L121" s="11">
        <v>1</v>
      </c>
      <c r="M121" s="11">
        <v>1</v>
      </c>
    </row>
    <row r="122" spans="1:13" x14ac:dyDescent="0.2">
      <c r="A122" s="9" t="s">
        <v>365</v>
      </c>
      <c r="B122" s="5" t="s">
        <v>366</v>
      </c>
      <c r="C122" s="10">
        <v>2</v>
      </c>
      <c r="D122" s="10">
        <v>2</v>
      </c>
      <c r="E122" s="11">
        <v>35.9</v>
      </c>
      <c r="F122" s="12">
        <f t="shared" si="1"/>
        <v>2.0935243700599462</v>
      </c>
      <c r="G122" s="5" t="s">
        <v>367</v>
      </c>
      <c r="H122" s="11">
        <v>23907.148484625599</v>
      </c>
      <c r="I122" s="11">
        <v>50050.197971205402</v>
      </c>
      <c r="J122" s="11">
        <v>10209.3712453767</v>
      </c>
      <c r="K122" s="11">
        <v>50050.197971205402</v>
      </c>
      <c r="L122" s="11">
        <v>1</v>
      </c>
      <c r="M122" s="11">
        <v>1</v>
      </c>
    </row>
    <row r="123" spans="1:13" x14ac:dyDescent="0.2">
      <c r="A123" s="9" t="s">
        <v>368</v>
      </c>
      <c r="B123" s="5" t="s">
        <v>369</v>
      </c>
      <c r="C123" s="10">
        <v>7</v>
      </c>
      <c r="D123" s="10">
        <v>7</v>
      </c>
      <c r="E123" s="11">
        <v>222.19</v>
      </c>
      <c r="F123" s="12">
        <f t="shared" si="1"/>
        <v>2.0865233642926402</v>
      </c>
      <c r="G123" s="5" t="s">
        <v>370</v>
      </c>
      <c r="H123" s="11">
        <v>206909.47347773</v>
      </c>
      <c r="I123" s="11">
        <v>431721.45070477203</v>
      </c>
      <c r="J123" s="11">
        <v>88359.162962410104</v>
      </c>
      <c r="K123" s="11">
        <v>431721.45070477203</v>
      </c>
      <c r="L123" s="11">
        <v>2</v>
      </c>
      <c r="M123" s="11">
        <v>3</v>
      </c>
    </row>
    <row r="124" spans="1:13" x14ac:dyDescent="0.2">
      <c r="A124" s="9" t="s">
        <v>371</v>
      </c>
      <c r="B124" s="5" t="s">
        <v>372</v>
      </c>
      <c r="C124" s="10">
        <v>2</v>
      </c>
      <c r="D124" s="10">
        <v>2</v>
      </c>
      <c r="E124" s="11">
        <v>59.56</v>
      </c>
      <c r="F124" s="12">
        <f t="shared" si="1"/>
        <v>2.0833545779061224</v>
      </c>
      <c r="G124" s="5" t="s">
        <v>373</v>
      </c>
      <c r="H124" s="11">
        <v>3634.2458639064098</v>
      </c>
      <c r="I124" s="11">
        <v>7571.4227578058099</v>
      </c>
      <c r="J124" s="11">
        <v>1551.9778632510699</v>
      </c>
      <c r="K124" s="11">
        <v>7571.4227578058099</v>
      </c>
      <c r="L124" s="11">
        <v>0</v>
      </c>
      <c r="M124" s="11">
        <v>1</v>
      </c>
    </row>
    <row r="125" spans="1:13" x14ac:dyDescent="0.2">
      <c r="A125" s="9" t="s">
        <v>374</v>
      </c>
      <c r="B125" s="5" t="s">
        <v>375</v>
      </c>
      <c r="C125" s="10">
        <v>14</v>
      </c>
      <c r="D125" s="10">
        <v>10</v>
      </c>
      <c r="E125" s="11">
        <v>446.26</v>
      </c>
      <c r="F125" s="12">
        <f t="shared" si="1"/>
        <v>2.0773098333405819</v>
      </c>
      <c r="G125" s="5" t="s">
        <v>376</v>
      </c>
      <c r="H125" s="11">
        <v>232519.55924320899</v>
      </c>
      <c r="I125" s="11">
        <v>483015.16685993603</v>
      </c>
      <c r="J125" s="11">
        <v>99295.761000183396</v>
      </c>
      <c r="K125" s="11">
        <v>483015.16685993603</v>
      </c>
      <c r="L125" s="11">
        <v>5</v>
      </c>
      <c r="M125" s="11">
        <v>10</v>
      </c>
    </row>
    <row r="126" spans="1:13" x14ac:dyDescent="0.2">
      <c r="A126" s="9" t="s">
        <v>377</v>
      </c>
      <c r="B126" s="5" t="s">
        <v>378</v>
      </c>
      <c r="C126" s="10">
        <v>2</v>
      </c>
      <c r="D126" s="10">
        <v>2</v>
      </c>
      <c r="E126" s="11">
        <v>53.52</v>
      </c>
      <c r="F126" s="12">
        <f t="shared" si="1"/>
        <v>2.0733891707829253</v>
      </c>
      <c r="G126" s="5" t="s">
        <v>379</v>
      </c>
      <c r="H126" s="11">
        <v>8742.2401235446705</v>
      </c>
      <c r="I126" s="11">
        <v>18126.066000541501</v>
      </c>
      <c r="J126" s="11">
        <v>3733.3090976907001</v>
      </c>
      <c r="K126" s="11">
        <v>18126.066000541501</v>
      </c>
      <c r="L126" s="11">
        <v>0</v>
      </c>
      <c r="M126" s="11">
        <v>1</v>
      </c>
    </row>
    <row r="127" spans="1:13" x14ac:dyDescent="0.2">
      <c r="A127" s="9" t="s">
        <v>380</v>
      </c>
      <c r="B127" s="5" t="s">
        <v>381</v>
      </c>
      <c r="C127" s="10">
        <v>2</v>
      </c>
      <c r="D127" s="10">
        <v>2</v>
      </c>
      <c r="E127" s="11">
        <v>32.29</v>
      </c>
      <c r="F127" s="12">
        <f t="shared" si="1"/>
        <v>2.0681396484237511</v>
      </c>
      <c r="G127" s="5" t="s">
        <v>382</v>
      </c>
      <c r="H127" s="11">
        <v>21267.861016863899</v>
      </c>
      <c r="I127" s="11">
        <v>43984.906606142104</v>
      </c>
      <c r="J127" s="11">
        <v>9082.2830190673994</v>
      </c>
      <c r="K127" s="11">
        <v>43984.906606142104</v>
      </c>
      <c r="L127" s="11">
        <v>0</v>
      </c>
      <c r="M127" s="11">
        <v>2</v>
      </c>
    </row>
    <row r="128" spans="1:13" x14ac:dyDescent="0.2">
      <c r="A128" s="9" t="s">
        <v>383</v>
      </c>
      <c r="B128" s="5" t="s">
        <v>384</v>
      </c>
      <c r="C128" s="10">
        <v>4</v>
      </c>
      <c r="D128" s="10">
        <v>4</v>
      </c>
      <c r="E128" s="11">
        <v>122.64</v>
      </c>
      <c r="F128" s="12">
        <f t="shared" si="1"/>
        <v>2.0625801769534902</v>
      </c>
      <c r="G128" s="5" t="s">
        <v>385</v>
      </c>
      <c r="H128" s="11">
        <v>18523.292875929601</v>
      </c>
      <c r="I128" s="11">
        <v>38205.776697796202</v>
      </c>
      <c r="J128" s="11">
        <v>7910.2354586044103</v>
      </c>
      <c r="K128" s="11">
        <v>38205.776697796202</v>
      </c>
      <c r="L128" s="11">
        <v>0</v>
      </c>
      <c r="M128" s="11">
        <v>1</v>
      </c>
    </row>
    <row r="129" spans="1:13" x14ac:dyDescent="0.2">
      <c r="A129" s="9" t="s">
        <v>386</v>
      </c>
      <c r="B129" s="5" t="s">
        <v>387</v>
      </c>
      <c r="C129" s="10">
        <v>1</v>
      </c>
      <c r="D129" s="10">
        <v>1</v>
      </c>
      <c r="E129" s="11">
        <v>43.13</v>
      </c>
      <c r="F129" s="12">
        <f t="shared" si="1"/>
        <v>2.0624103273432759</v>
      </c>
      <c r="G129" s="5" t="s">
        <v>388</v>
      </c>
      <c r="H129" s="11">
        <v>2403.81780825755</v>
      </c>
      <c r="I129" s="11">
        <v>4957.6586728020502</v>
      </c>
      <c r="J129" s="11">
        <v>1026.5326467743</v>
      </c>
      <c r="K129" s="11">
        <v>4957.6586728020502</v>
      </c>
      <c r="L129" s="11">
        <v>0</v>
      </c>
      <c r="M129" s="11">
        <v>1</v>
      </c>
    </row>
    <row r="130" spans="1:13" x14ac:dyDescent="0.2">
      <c r="A130" s="9" t="s">
        <v>389</v>
      </c>
      <c r="B130" s="5" t="s">
        <v>390</v>
      </c>
      <c r="C130" s="10">
        <v>8</v>
      </c>
      <c r="D130" s="10">
        <v>7</v>
      </c>
      <c r="E130" s="11">
        <v>420.4</v>
      </c>
      <c r="F130" s="12">
        <f t="shared" si="1"/>
        <v>2.0565833621991194</v>
      </c>
      <c r="G130" s="5" t="s">
        <v>391</v>
      </c>
      <c r="H130" s="11">
        <v>313796.94793891901</v>
      </c>
      <c r="I130" s="11">
        <v>645349.58224004402</v>
      </c>
      <c r="J130" s="11">
        <v>134004.66974280999</v>
      </c>
      <c r="K130" s="11">
        <v>645349.58224004402</v>
      </c>
      <c r="L130" s="11">
        <v>4</v>
      </c>
      <c r="M130" s="11">
        <v>9</v>
      </c>
    </row>
    <row r="131" spans="1:13" x14ac:dyDescent="0.2">
      <c r="A131" s="9" t="s">
        <v>392</v>
      </c>
      <c r="B131" s="5" t="s">
        <v>393</v>
      </c>
      <c r="C131" s="10">
        <v>2</v>
      </c>
      <c r="D131" s="10">
        <v>2</v>
      </c>
      <c r="E131" s="11">
        <v>68.3</v>
      </c>
      <c r="F131" s="12">
        <f t="shared" si="1"/>
        <v>2.0430532981157614</v>
      </c>
      <c r="G131" s="5" t="s">
        <v>394</v>
      </c>
      <c r="H131" s="11">
        <v>19433.308784102399</v>
      </c>
      <c r="I131" s="11">
        <v>39703.2856046624</v>
      </c>
      <c r="J131" s="11">
        <v>8298.8510332184105</v>
      </c>
      <c r="K131" s="11">
        <v>39703.2856046624</v>
      </c>
      <c r="L131" s="11">
        <v>1</v>
      </c>
      <c r="M131" s="11">
        <v>1</v>
      </c>
    </row>
    <row r="132" spans="1:13" x14ac:dyDescent="0.2">
      <c r="A132" s="9" t="s">
        <v>395</v>
      </c>
      <c r="B132" s="5" t="s">
        <v>396</v>
      </c>
      <c r="C132" s="10">
        <v>1</v>
      </c>
      <c r="D132" s="10">
        <v>1</v>
      </c>
      <c r="E132" s="11">
        <v>25.41</v>
      </c>
      <c r="F132" s="12">
        <f t="shared" si="1"/>
        <v>2.0402536225514725</v>
      </c>
      <c r="G132" s="5" t="s">
        <v>397</v>
      </c>
      <c r="H132" s="11">
        <v>4453.5257296966402</v>
      </c>
      <c r="I132" s="11">
        <v>9086.3220031397595</v>
      </c>
      <c r="J132" s="11">
        <v>1901.84528090206</v>
      </c>
      <c r="K132" s="11">
        <v>9086.3220031397595</v>
      </c>
      <c r="L132" s="11">
        <v>0</v>
      </c>
      <c r="M132" s="11">
        <v>1</v>
      </c>
    </row>
    <row r="133" spans="1:13" x14ac:dyDescent="0.2">
      <c r="A133" s="9" t="s">
        <v>398</v>
      </c>
      <c r="B133" s="5" t="s">
        <v>399</v>
      </c>
      <c r="C133" s="10">
        <v>8</v>
      </c>
      <c r="D133" s="10">
        <v>8</v>
      </c>
      <c r="E133" s="11">
        <v>553.15</v>
      </c>
      <c r="F133" s="12">
        <f t="shared" si="1"/>
        <v>2.0314391759799744</v>
      </c>
      <c r="G133" s="5" t="s">
        <v>400</v>
      </c>
      <c r="H133" s="11">
        <v>4424205.3400917901</v>
      </c>
      <c r="I133" s="11">
        <v>8987504.0504422691</v>
      </c>
      <c r="J133" s="11">
        <v>1889324.2250041801</v>
      </c>
      <c r="K133" s="11">
        <v>8987504.0504422691</v>
      </c>
      <c r="L133" s="11">
        <v>11</v>
      </c>
      <c r="M133" s="11">
        <v>26</v>
      </c>
    </row>
    <row r="134" spans="1:13" x14ac:dyDescent="0.2">
      <c r="A134" s="9" t="s">
        <v>401</v>
      </c>
      <c r="B134" s="5" t="s">
        <v>402</v>
      </c>
      <c r="C134" s="10">
        <v>8</v>
      </c>
      <c r="D134" s="10">
        <v>7</v>
      </c>
      <c r="E134" s="11">
        <v>220.72</v>
      </c>
      <c r="F134" s="12">
        <f t="shared" ref="F134:F197" si="2">I134/H134</f>
        <v>2.0222901070073118</v>
      </c>
      <c r="G134" s="5" t="s">
        <v>403</v>
      </c>
      <c r="H134" s="11">
        <v>47087.8862496847</v>
      </c>
      <c r="I134" s="11">
        <v>95225.366522622993</v>
      </c>
      <c r="J134" s="11">
        <v>20108.5341563113</v>
      </c>
      <c r="K134" s="11">
        <v>95225.366522622993</v>
      </c>
      <c r="L134" s="11">
        <v>0</v>
      </c>
      <c r="M134" s="11">
        <v>7</v>
      </c>
    </row>
    <row r="135" spans="1:13" x14ac:dyDescent="0.2">
      <c r="A135" s="9" t="s">
        <v>404</v>
      </c>
      <c r="B135" s="5" t="s">
        <v>405</v>
      </c>
      <c r="C135" s="10">
        <v>1</v>
      </c>
      <c r="D135" s="10">
        <v>1</v>
      </c>
      <c r="E135" s="11">
        <v>25.16</v>
      </c>
      <c r="F135" s="12">
        <f t="shared" si="2"/>
        <v>2.0204271732375991</v>
      </c>
      <c r="G135" s="5" t="s">
        <v>406</v>
      </c>
      <c r="H135" s="11">
        <v>2805.1351138902701</v>
      </c>
      <c r="I135" s="11">
        <v>5667.5712087068496</v>
      </c>
      <c r="J135" s="11">
        <v>1197.91223907631</v>
      </c>
      <c r="K135" s="11">
        <v>5667.5712087068496</v>
      </c>
      <c r="L135" s="11">
        <v>0</v>
      </c>
      <c r="M135" s="11">
        <v>1</v>
      </c>
    </row>
    <row r="136" spans="1:13" x14ac:dyDescent="0.2">
      <c r="A136" s="9" t="s">
        <v>407</v>
      </c>
      <c r="B136" s="5" t="s">
        <v>24</v>
      </c>
      <c r="C136" s="10">
        <v>2</v>
      </c>
      <c r="D136" s="10">
        <v>1</v>
      </c>
      <c r="E136" s="11">
        <v>58.6</v>
      </c>
      <c r="F136" s="12">
        <f t="shared" si="2"/>
        <v>2.0027995049276126</v>
      </c>
      <c r="G136" s="5" t="s">
        <v>408</v>
      </c>
      <c r="H136" s="11">
        <v>47506.939395322697</v>
      </c>
      <c r="I136" s="11">
        <v>95146.874701578403</v>
      </c>
      <c r="J136" s="11">
        <v>20287.487708137502</v>
      </c>
      <c r="K136" s="11">
        <v>95146.874701578403</v>
      </c>
      <c r="L136" s="11">
        <v>0</v>
      </c>
      <c r="M136" s="11">
        <v>2</v>
      </c>
    </row>
    <row r="137" spans="1:13" x14ac:dyDescent="0.2">
      <c r="A137" s="9" t="s">
        <v>409</v>
      </c>
      <c r="B137" s="5" t="s">
        <v>410</v>
      </c>
      <c r="C137" s="10">
        <v>1</v>
      </c>
      <c r="D137" s="10">
        <v>1</v>
      </c>
      <c r="E137" s="11">
        <v>33.72</v>
      </c>
      <c r="F137" s="12">
        <f t="shared" si="2"/>
        <v>1.9911691756986203</v>
      </c>
      <c r="G137" s="5" t="s">
        <v>411</v>
      </c>
      <c r="H137" s="11">
        <v>5401.5337938687599</v>
      </c>
      <c r="I137" s="11">
        <v>10755.367591845899</v>
      </c>
      <c r="J137" s="11">
        <v>2306.6851252259598</v>
      </c>
      <c r="K137" s="11">
        <v>10755.367591845899</v>
      </c>
      <c r="L137" s="11">
        <v>0</v>
      </c>
      <c r="M137" s="11">
        <v>1</v>
      </c>
    </row>
    <row r="138" spans="1:13" x14ac:dyDescent="0.2">
      <c r="A138" s="9" t="s">
        <v>412</v>
      </c>
      <c r="B138" s="5" t="s">
        <v>413</v>
      </c>
      <c r="C138" s="10">
        <v>1</v>
      </c>
      <c r="D138" s="10">
        <v>1</v>
      </c>
      <c r="E138" s="11">
        <v>37.07</v>
      </c>
      <c r="F138" s="12">
        <f t="shared" si="2"/>
        <v>1.9844122371465975</v>
      </c>
      <c r="G138" s="5" t="s">
        <v>414</v>
      </c>
      <c r="H138" s="11">
        <v>20378.3336461822</v>
      </c>
      <c r="I138" s="11">
        <v>40439.014660140201</v>
      </c>
      <c r="J138" s="11">
        <v>8702.4169231148298</v>
      </c>
      <c r="K138" s="11">
        <v>40439.014660140201</v>
      </c>
      <c r="L138" s="11">
        <v>0</v>
      </c>
      <c r="M138" s="11">
        <v>1</v>
      </c>
    </row>
    <row r="139" spans="1:13" x14ac:dyDescent="0.2">
      <c r="A139" s="9" t="s">
        <v>415</v>
      </c>
      <c r="B139" s="5" t="s">
        <v>416</v>
      </c>
      <c r="C139" s="10">
        <v>2</v>
      </c>
      <c r="D139" s="10">
        <v>2</v>
      </c>
      <c r="E139" s="11">
        <v>39.61</v>
      </c>
      <c r="F139" s="12">
        <f t="shared" si="2"/>
        <v>1.9703744516224189</v>
      </c>
      <c r="G139" s="5" t="s">
        <v>417</v>
      </c>
      <c r="H139" s="11">
        <v>30015.8279837419</v>
      </c>
      <c r="I139" s="11">
        <v>59142.420603458297</v>
      </c>
      <c r="J139" s="11">
        <v>12818.0377229203</v>
      </c>
      <c r="K139" s="11">
        <v>59142.420603458297</v>
      </c>
      <c r="L139" s="11">
        <v>0</v>
      </c>
      <c r="M139" s="11">
        <v>1</v>
      </c>
    </row>
    <row r="140" spans="1:13" x14ac:dyDescent="0.2">
      <c r="A140" s="9" t="s">
        <v>418</v>
      </c>
      <c r="B140" s="5" t="s">
        <v>419</v>
      </c>
      <c r="C140" s="10">
        <v>17</v>
      </c>
      <c r="D140" s="10">
        <v>16</v>
      </c>
      <c r="E140" s="11">
        <v>441.38</v>
      </c>
      <c r="F140" s="12">
        <f t="shared" si="2"/>
        <v>1.9631996427773439</v>
      </c>
      <c r="G140" s="5" t="s">
        <v>420</v>
      </c>
      <c r="H140" s="11">
        <v>94316.974662907596</v>
      </c>
      <c r="I140" s="11">
        <v>185163.05096605999</v>
      </c>
      <c r="J140" s="11">
        <v>40277.367654015703</v>
      </c>
      <c r="K140" s="11">
        <v>185163.05096605999</v>
      </c>
      <c r="L140" s="11">
        <v>1</v>
      </c>
      <c r="M140" s="11">
        <v>11</v>
      </c>
    </row>
    <row r="141" spans="1:13" x14ac:dyDescent="0.2">
      <c r="A141" s="9" t="s">
        <v>421</v>
      </c>
      <c r="B141" s="5" t="s">
        <v>422</v>
      </c>
      <c r="C141" s="10">
        <v>2</v>
      </c>
      <c r="D141" s="10">
        <v>1</v>
      </c>
      <c r="E141" s="11">
        <v>74.459999999999994</v>
      </c>
      <c r="F141" s="12">
        <f t="shared" si="2"/>
        <v>1.9614736857190906</v>
      </c>
      <c r="G141" s="5" t="s">
        <v>423</v>
      </c>
      <c r="H141" s="11">
        <v>5874.4245203722203</v>
      </c>
      <c r="I141" s="11">
        <v>11522.529115453101</v>
      </c>
      <c r="J141" s="11">
        <v>2508.62961845879</v>
      </c>
      <c r="K141" s="11">
        <v>11522.529115453101</v>
      </c>
      <c r="L141" s="11">
        <v>0</v>
      </c>
      <c r="M141" s="11">
        <v>1</v>
      </c>
    </row>
    <row r="142" spans="1:13" x14ac:dyDescent="0.2">
      <c r="A142" s="9" t="s">
        <v>424</v>
      </c>
      <c r="B142" s="5" t="s">
        <v>425</v>
      </c>
      <c r="C142" s="10">
        <v>6</v>
      </c>
      <c r="D142" s="10">
        <v>4</v>
      </c>
      <c r="E142" s="11">
        <v>383.3</v>
      </c>
      <c r="F142" s="12">
        <f t="shared" si="2"/>
        <v>1.9563045353974142</v>
      </c>
      <c r="G142" s="5" t="s">
        <v>426</v>
      </c>
      <c r="H142" s="11">
        <v>321557.20383338101</v>
      </c>
      <c r="I142" s="11">
        <v>629063.81624895404</v>
      </c>
      <c r="J142" s="11">
        <v>137318.62972580901</v>
      </c>
      <c r="K142" s="11">
        <v>629063.81624895404</v>
      </c>
      <c r="L142" s="11">
        <v>3</v>
      </c>
      <c r="M142" s="11">
        <v>5</v>
      </c>
    </row>
    <row r="143" spans="1:13" x14ac:dyDescent="0.2">
      <c r="A143" s="9" t="s">
        <v>427</v>
      </c>
      <c r="B143" s="5" t="s">
        <v>428</v>
      </c>
      <c r="C143" s="10">
        <v>9</v>
      </c>
      <c r="D143" s="10">
        <v>8</v>
      </c>
      <c r="E143" s="11">
        <v>388.56</v>
      </c>
      <c r="F143" s="12">
        <f t="shared" si="2"/>
        <v>1.943888128671817</v>
      </c>
      <c r="G143" s="5" t="s">
        <v>429</v>
      </c>
      <c r="H143" s="11">
        <v>755925.94832633599</v>
      </c>
      <c r="I143" s="11">
        <v>1469435.47710655</v>
      </c>
      <c r="J143" s="11">
        <v>322812.59496254998</v>
      </c>
      <c r="K143" s="11">
        <v>1469435.47710655</v>
      </c>
      <c r="L143" s="11">
        <v>8</v>
      </c>
      <c r="M143" s="11">
        <v>8</v>
      </c>
    </row>
    <row r="144" spans="1:13" x14ac:dyDescent="0.2">
      <c r="A144" s="9" t="s">
        <v>430</v>
      </c>
      <c r="B144" s="5" t="s">
        <v>431</v>
      </c>
      <c r="C144" s="10">
        <v>1</v>
      </c>
      <c r="D144" s="10">
        <v>1</v>
      </c>
      <c r="E144" s="11">
        <v>18.79</v>
      </c>
      <c r="F144" s="12">
        <f t="shared" si="2"/>
        <v>1.9428274488578967</v>
      </c>
      <c r="G144" s="5" t="s">
        <v>432</v>
      </c>
      <c r="H144" s="11">
        <v>5041.39997158813</v>
      </c>
      <c r="I144" s="11">
        <v>9794.5702454728398</v>
      </c>
      <c r="J144" s="11">
        <v>2152.8926354171499</v>
      </c>
      <c r="K144" s="11">
        <v>9794.5702454728398</v>
      </c>
      <c r="L144" s="11">
        <v>0</v>
      </c>
      <c r="M144" s="11">
        <v>1</v>
      </c>
    </row>
    <row r="145" spans="1:13" x14ac:dyDescent="0.2">
      <c r="A145" s="9" t="s">
        <v>433</v>
      </c>
      <c r="B145" s="5" t="s">
        <v>434</v>
      </c>
      <c r="C145" s="10">
        <v>3</v>
      </c>
      <c r="D145" s="10">
        <v>3</v>
      </c>
      <c r="E145" s="11">
        <v>81.91</v>
      </c>
      <c r="F145" s="12">
        <f t="shared" si="2"/>
        <v>1.9412318213841719</v>
      </c>
      <c r="G145" s="5" t="s">
        <v>435</v>
      </c>
      <c r="H145" s="11">
        <v>10762.933440873099</v>
      </c>
      <c r="I145" s="11">
        <v>20893.348886862699</v>
      </c>
      <c r="J145" s="11">
        <v>4596.23125935813</v>
      </c>
      <c r="K145" s="11">
        <v>20893.348886862699</v>
      </c>
      <c r="L145" s="11">
        <v>0</v>
      </c>
      <c r="M145" s="11">
        <v>1</v>
      </c>
    </row>
    <row r="146" spans="1:13" x14ac:dyDescent="0.2">
      <c r="A146" s="9" t="s">
        <v>436</v>
      </c>
      <c r="B146" s="5" t="s">
        <v>437</v>
      </c>
      <c r="C146" s="10">
        <v>2</v>
      </c>
      <c r="D146" s="10">
        <v>2</v>
      </c>
      <c r="E146" s="11">
        <v>85.24</v>
      </c>
      <c r="F146" s="12">
        <f t="shared" si="2"/>
        <v>1.9407854141123937</v>
      </c>
      <c r="G146" s="5" t="s">
        <v>438</v>
      </c>
      <c r="H146" s="11">
        <v>16911.068168040601</v>
      </c>
      <c r="I146" s="11">
        <v>32820.754437593598</v>
      </c>
      <c r="J146" s="11">
        <v>7221.7468007290099</v>
      </c>
      <c r="K146" s="11">
        <v>32820.754437593598</v>
      </c>
      <c r="L146" s="11">
        <v>2</v>
      </c>
      <c r="M146" s="11">
        <v>1</v>
      </c>
    </row>
    <row r="147" spans="1:13" x14ac:dyDescent="0.2">
      <c r="A147" s="9" t="s">
        <v>439</v>
      </c>
      <c r="B147" s="5" t="s">
        <v>440</v>
      </c>
      <c r="C147" s="10">
        <v>30</v>
      </c>
      <c r="D147" s="10">
        <v>2</v>
      </c>
      <c r="E147" s="11">
        <v>1486.81</v>
      </c>
      <c r="F147" s="12">
        <f t="shared" si="2"/>
        <v>1.9364461153970192</v>
      </c>
      <c r="G147" s="5" t="s">
        <v>441</v>
      </c>
      <c r="H147" s="11">
        <v>183696.86396913699</v>
      </c>
      <c r="I147" s="11">
        <v>355719.07864364999</v>
      </c>
      <c r="J147" s="11">
        <v>78446.389458719699</v>
      </c>
      <c r="K147" s="11">
        <v>355719.07864364999</v>
      </c>
      <c r="L147" s="11">
        <v>2</v>
      </c>
      <c r="M147" s="11">
        <v>11</v>
      </c>
    </row>
    <row r="148" spans="1:13" x14ac:dyDescent="0.2">
      <c r="A148" s="9" t="s">
        <v>442</v>
      </c>
      <c r="B148" s="5" t="s">
        <v>443</v>
      </c>
      <c r="C148" s="10">
        <v>1</v>
      </c>
      <c r="D148" s="10">
        <v>1</v>
      </c>
      <c r="E148" s="11">
        <v>28.05</v>
      </c>
      <c r="F148" s="12">
        <f t="shared" si="2"/>
        <v>1.9341493360237743</v>
      </c>
      <c r="G148" s="5" t="s">
        <v>444</v>
      </c>
      <c r="H148" s="11">
        <v>4639.3370328078399</v>
      </c>
      <c r="I148" s="11">
        <v>8973.1706415957906</v>
      </c>
      <c r="J148" s="11">
        <v>1981.19462598474</v>
      </c>
      <c r="K148" s="11">
        <v>8973.1706415957906</v>
      </c>
      <c r="L148" s="11">
        <v>1</v>
      </c>
      <c r="M148" s="11">
        <v>1</v>
      </c>
    </row>
    <row r="149" spans="1:13" x14ac:dyDescent="0.2">
      <c r="A149" s="9" t="s">
        <v>445</v>
      </c>
      <c r="B149" s="5" t="s">
        <v>446</v>
      </c>
      <c r="C149" s="10">
        <v>6</v>
      </c>
      <c r="D149" s="10">
        <v>6</v>
      </c>
      <c r="E149" s="11">
        <v>177.44</v>
      </c>
      <c r="F149" s="12">
        <f t="shared" si="2"/>
        <v>1.9331226405073971</v>
      </c>
      <c r="G149" s="5" t="s">
        <v>447</v>
      </c>
      <c r="H149" s="11">
        <v>30857.1207508074</v>
      </c>
      <c r="I149" s="11">
        <v>59650.5987442564</v>
      </c>
      <c r="J149" s="11">
        <v>13177.3055875318</v>
      </c>
      <c r="K149" s="11">
        <v>59650.5987442564</v>
      </c>
      <c r="L149" s="11">
        <v>1</v>
      </c>
      <c r="M149" s="11">
        <v>1</v>
      </c>
    </row>
    <row r="150" spans="1:13" x14ac:dyDescent="0.2">
      <c r="A150" s="9" t="s">
        <v>448</v>
      </c>
      <c r="B150" s="5" t="s">
        <v>449</v>
      </c>
      <c r="C150" s="10">
        <v>2</v>
      </c>
      <c r="D150" s="10">
        <v>2</v>
      </c>
      <c r="E150" s="11">
        <v>73.180000000000007</v>
      </c>
      <c r="F150" s="12">
        <f t="shared" si="2"/>
        <v>1.9326165617381534</v>
      </c>
      <c r="G150" s="5" t="s">
        <v>450</v>
      </c>
      <c r="H150" s="11">
        <v>48408.793405253702</v>
      </c>
      <c r="I150" s="11">
        <v>93555.635868754005</v>
      </c>
      <c r="J150" s="11">
        <v>20672.6178043695</v>
      </c>
      <c r="K150" s="11">
        <v>93555.635868754005</v>
      </c>
      <c r="L150" s="11">
        <v>2</v>
      </c>
      <c r="M150" s="11">
        <v>2</v>
      </c>
    </row>
    <row r="151" spans="1:13" x14ac:dyDescent="0.2">
      <c r="A151" s="9" t="s">
        <v>451</v>
      </c>
      <c r="B151" s="5" t="s">
        <v>452</v>
      </c>
      <c r="C151" s="10">
        <v>19</v>
      </c>
      <c r="D151" s="10">
        <v>12</v>
      </c>
      <c r="E151" s="11">
        <v>663.9</v>
      </c>
      <c r="F151" s="12">
        <f t="shared" si="2"/>
        <v>1.9315293440737518</v>
      </c>
      <c r="G151" s="5" t="s">
        <v>453</v>
      </c>
      <c r="H151" s="11">
        <v>883002.06797917897</v>
      </c>
      <c r="I151" s="11">
        <v>1705544.40517959</v>
      </c>
      <c r="J151" s="11">
        <v>377079.51361209602</v>
      </c>
      <c r="K151" s="11">
        <v>1705544.40517959</v>
      </c>
      <c r="L151" s="11">
        <v>5</v>
      </c>
      <c r="M151" s="11">
        <v>11</v>
      </c>
    </row>
    <row r="152" spans="1:13" x14ac:dyDescent="0.2">
      <c r="A152" s="9" t="s">
        <v>454</v>
      </c>
      <c r="B152" s="5" t="s">
        <v>455</v>
      </c>
      <c r="C152" s="10">
        <v>2</v>
      </c>
      <c r="D152" s="10">
        <v>2</v>
      </c>
      <c r="E152" s="11">
        <v>50.87</v>
      </c>
      <c r="F152" s="12">
        <f t="shared" si="2"/>
        <v>1.9291679301888831</v>
      </c>
      <c r="G152" s="5" t="s">
        <v>456</v>
      </c>
      <c r="H152" s="11">
        <v>15756.940170355299</v>
      </c>
      <c r="I152" s="11">
        <v>30397.783654554401</v>
      </c>
      <c r="J152" s="11">
        <v>6728.8849606551303</v>
      </c>
      <c r="K152" s="11">
        <v>30397.783654554401</v>
      </c>
      <c r="L152" s="11">
        <v>1</v>
      </c>
      <c r="M152" s="11">
        <v>2</v>
      </c>
    </row>
    <row r="153" spans="1:13" x14ac:dyDescent="0.2">
      <c r="A153" s="9" t="s">
        <v>457</v>
      </c>
      <c r="B153" s="5" t="s">
        <v>458</v>
      </c>
      <c r="C153" s="10">
        <v>5</v>
      </c>
      <c r="D153" s="10">
        <v>5</v>
      </c>
      <c r="E153" s="11">
        <v>150.4</v>
      </c>
      <c r="F153" s="12">
        <f t="shared" si="2"/>
        <v>1.9190088020137417</v>
      </c>
      <c r="G153" s="5" t="s">
        <v>459</v>
      </c>
      <c r="H153" s="11">
        <v>46818.719702220798</v>
      </c>
      <c r="I153" s="11">
        <v>89845.5352075759</v>
      </c>
      <c r="J153" s="11">
        <v>19993.588569569201</v>
      </c>
      <c r="K153" s="11">
        <v>89845.5352075759</v>
      </c>
      <c r="L153" s="11">
        <v>4</v>
      </c>
      <c r="M153" s="11">
        <v>1</v>
      </c>
    </row>
    <row r="154" spans="1:13" x14ac:dyDescent="0.2">
      <c r="A154" s="9" t="s">
        <v>460</v>
      </c>
      <c r="B154" s="5" t="s">
        <v>461</v>
      </c>
      <c r="C154" s="10">
        <v>3</v>
      </c>
      <c r="D154" s="10">
        <v>3</v>
      </c>
      <c r="E154" s="11">
        <v>88.13</v>
      </c>
      <c r="F154" s="12">
        <f t="shared" si="2"/>
        <v>1.8935252458343064</v>
      </c>
      <c r="G154" s="5" t="s">
        <v>462</v>
      </c>
      <c r="H154" s="11">
        <v>8001.63472534626</v>
      </c>
      <c r="I154" s="11">
        <v>15151.2973603876</v>
      </c>
      <c r="J154" s="11">
        <v>3417.0390305432102</v>
      </c>
      <c r="K154" s="11">
        <v>15151.2973603876</v>
      </c>
      <c r="L154" s="11">
        <v>1</v>
      </c>
      <c r="M154" s="11">
        <v>2</v>
      </c>
    </row>
    <row r="155" spans="1:13" x14ac:dyDescent="0.2">
      <c r="A155" s="9" t="s">
        <v>463</v>
      </c>
      <c r="B155" s="5" t="s">
        <v>464</v>
      </c>
      <c r="C155" s="10">
        <v>1</v>
      </c>
      <c r="D155" s="10">
        <v>1</v>
      </c>
      <c r="E155" s="11">
        <v>22.52</v>
      </c>
      <c r="F155" s="12">
        <f t="shared" si="2"/>
        <v>1.8740116129528461</v>
      </c>
      <c r="G155" s="5" t="s">
        <v>465</v>
      </c>
      <c r="H155" s="11">
        <v>4996.0485289232902</v>
      </c>
      <c r="I155" s="11">
        <v>9362.6529620782294</v>
      </c>
      <c r="J155" s="11">
        <v>2133.52563667296</v>
      </c>
      <c r="K155" s="11">
        <v>9362.6529620782294</v>
      </c>
      <c r="L155" s="11">
        <v>0</v>
      </c>
      <c r="M155" s="11">
        <v>1</v>
      </c>
    </row>
    <row r="156" spans="1:13" x14ac:dyDescent="0.2">
      <c r="A156" s="9" t="s">
        <v>466</v>
      </c>
      <c r="B156" s="5" t="s">
        <v>467</v>
      </c>
      <c r="C156" s="10">
        <v>3</v>
      </c>
      <c r="D156" s="10">
        <v>3</v>
      </c>
      <c r="E156" s="11">
        <v>69.73</v>
      </c>
      <c r="F156" s="12">
        <f t="shared" si="2"/>
        <v>1.87287988974433</v>
      </c>
      <c r="G156" s="5" t="s">
        <v>468</v>
      </c>
      <c r="H156" s="11">
        <v>16343.592530084599</v>
      </c>
      <c r="I156" s="11">
        <v>30609.585775771098</v>
      </c>
      <c r="J156" s="11">
        <v>6979.4105194144404</v>
      </c>
      <c r="K156" s="11">
        <v>30609.585775771098</v>
      </c>
      <c r="L156" s="11">
        <v>0</v>
      </c>
      <c r="M156" s="11">
        <v>2</v>
      </c>
    </row>
    <row r="157" spans="1:13" x14ac:dyDescent="0.2">
      <c r="A157" s="9" t="s">
        <v>469</v>
      </c>
      <c r="B157" s="5" t="s">
        <v>470</v>
      </c>
      <c r="C157" s="10">
        <v>5</v>
      </c>
      <c r="D157" s="10">
        <v>5</v>
      </c>
      <c r="E157" s="11">
        <v>291.73</v>
      </c>
      <c r="F157" s="12">
        <f t="shared" si="2"/>
        <v>1.8720981608905938</v>
      </c>
      <c r="G157" s="5" t="s">
        <v>471</v>
      </c>
      <c r="H157" s="11">
        <v>535771.52303900302</v>
      </c>
      <c r="I157" s="11">
        <v>1003016.88293887</v>
      </c>
      <c r="J157" s="11">
        <v>228797.27312204099</v>
      </c>
      <c r="K157" s="11">
        <v>1003016.88293887</v>
      </c>
      <c r="L157" s="11">
        <v>3</v>
      </c>
      <c r="M157" s="11">
        <v>18</v>
      </c>
    </row>
    <row r="158" spans="1:13" x14ac:dyDescent="0.2">
      <c r="A158" s="9" t="s">
        <v>472</v>
      </c>
      <c r="B158" s="5" t="s">
        <v>473</v>
      </c>
      <c r="C158" s="10">
        <v>10</v>
      </c>
      <c r="D158" s="10">
        <v>10</v>
      </c>
      <c r="E158" s="11">
        <v>435.09</v>
      </c>
      <c r="F158" s="12">
        <f t="shared" si="2"/>
        <v>1.8709513932898107</v>
      </c>
      <c r="G158" s="5" t="s">
        <v>474</v>
      </c>
      <c r="H158" s="11">
        <v>72816.825995470906</v>
      </c>
      <c r="I158" s="11">
        <v>136236.742051168</v>
      </c>
      <c r="J158" s="11">
        <v>31095.8879088336</v>
      </c>
      <c r="K158" s="11">
        <v>136236.742051168</v>
      </c>
      <c r="L158" s="11">
        <v>3</v>
      </c>
      <c r="M158" s="11">
        <v>6</v>
      </c>
    </row>
    <row r="159" spans="1:13" x14ac:dyDescent="0.2">
      <c r="A159" s="9" t="s">
        <v>475</v>
      </c>
      <c r="B159" s="5" t="s">
        <v>476</v>
      </c>
      <c r="C159" s="10">
        <v>4</v>
      </c>
      <c r="D159" s="10">
        <v>4</v>
      </c>
      <c r="E159" s="11">
        <v>227.65</v>
      </c>
      <c r="F159" s="12">
        <f t="shared" si="2"/>
        <v>1.8703217288984184</v>
      </c>
      <c r="G159" s="5" t="s">
        <v>477</v>
      </c>
      <c r="H159" s="11">
        <v>244731.71911451401</v>
      </c>
      <c r="I159" s="11">
        <v>457727.05201053998</v>
      </c>
      <c r="J159" s="11">
        <v>104510.873706503</v>
      </c>
      <c r="K159" s="11">
        <v>457727.05201053998</v>
      </c>
      <c r="L159" s="11">
        <v>3</v>
      </c>
      <c r="M159" s="11">
        <v>6</v>
      </c>
    </row>
    <row r="160" spans="1:13" x14ac:dyDescent="0.2">
      <c r="A160" s="9" t="s">
        <v>478</v>
      </c>
      <c r="B160" s="5" t="s">
        <v>479</v>
      </c>
      <c r="C160" s="10">
        <v>3</v>
      </c>
      <c r="D160" s="10">
        <v>3</v>
      </c>
      <c r="E160" s="11">
        <v>78.28</v>
      </c>
      <c r="F160" s="12">
        <f t="shared" si="2"/>
        <v>1.8617003767528069</v>
      </c>
      <c r="G160" s="5" t="s">
        <v>480</v>
      </c>
      <c r="H160" s="11">
        <v>58853.913018269901</v>
      </c>
      <c r="I160" s="11">
        <v>109568.35203949</v>
      </c>
      <c r="J160" s="11">
        <v>25133.129015073999</v>
      </c>
      <c r="K160" s="11">
        <v>109568.35203949</v>
      </c>
      <c r="L160" s="11">
        <v>1</v>
      </c>
      <c r="M160" s="11">
        <v>0</v>
      </c>
    </row>
    <row r="161" spans="1:13" x14ac:dyDescent="0.2">
      <c r="A161" s="9" t="s">
        <v>481</v>
      </c>
      <c r="B161" s="5" t="s">
        <v>482</v>
      </c>
      <c r="C161" s="10">
        <v>1</v>
      </c>
      <c r="D161" s="10">
        <v>1</v>
      </c>
      <c r="E161" s="11">
        <v>21.51</v>
      </c>
      <c r="F161" s="12">
        <f t="shared" si="2"/>
        <v>1.8580734546208237</v>
      </c>
      <c r="G161" s="5" t="s">
        <v>483</v>
      </c>
      <c r="H161" s="11">
        <v>2777.9567570191002</v>
      </c>
      <c r="I161" s="11">
        <v>5161.6477083017398</v>
      </c>
      <c r="J161" s="11">
        <v>1186.3059224419601</v>
      </c>
      <c r="K161" s="11">
        <v>5161.6477083017398</v>
      </c>
      <c r="L161" s="11">
        <v>0</v>
      </c>
      <c r="M161" s="11">
        <v>1</v>
      </c>
    </row>
    <row r="162" spans="1:13" x14ac:dyDescent="0.2">
      <c r="A162" s="9" t="s">
        <v>484</v>
      </c>
      <c r="B162" s="5" t="s">
        <v>485</v>
      </c>
      <c r="C162" s="10">
        <v>3</v>
      </c>
      <c r="D162" s="10">
        <v>3</v>
      </c>
      <c r="E162" s="11">
        <v>95.33</v>
      </c>
      <c r="F162" s="12">
        <f t="shared" si="2"/>
        <v>1.8413293658487855</v>
      </c>
      <c r="G162" s="5" t="s">
        <v>486</v>
      </c>
      <c r="H162" s="11">
        <v>13352.276389869599</v>
      </c>
      <c r="I162" s="11">
        <v>24585.938617596301</v>
      </c>
      <c r="J162" s="11">
        <v>5701.99104768691</v>
      </c>
      <c r="K162" s="11">
        <v>24585.938617596301</v>
      </c>
      <c r="L162" s="11">
        <v>1</v>
      </c>
      <c r="M162" s="11">
        <v>1</v>
      </c>
    </row>
    <row r="163" spans="1:13" x14ac:dyDescent="0.2">
      <c r="A163" s="9" t="s">
        <v>487</v>
      </c>
      <c r="B163" s="5" t="s">
        <v>488</v>
      </c>
      <c r="C163" s="10">
        <v>2</v>
      </c>
      <c r="D163" s="10">
        <v>2</v>
      </c>
      <c r="E163" s="11">
        <v>54.51</v>
      </c>
      <c r="F163" s="12">
        <f t="shared" si="2"/>
        <v>1.8407773063849351</v>
      </c>
      <c r="G163" s="5" t="s">
        <v>489</v>
      </c>
      <c r="H163" s="11">
        <v>18368.829434597501</v>
      </c>
      <c r="I163" s="11">
        <v>33812.924368062697</v>
      </c>
      <c r="J163" s="11">
        <v>7844.2729864420899</v>
      </c>
      <c r="K163" s="11">
        <v>33812.924368062697</v>
      </c>
      <c r="L163" s="11">
        <v>1</v>
      </c>
      <c r="M163" s="11">
        <v>1</v>
      </c>
    </row>
    <row r="164" spans="1:13" x14ac:dyDescent="0.2">
      <c r="A164" s="9" t="s">
        <v>490</v>
      </c>
      <c r="B164" s="5" t="s">
        <v>491</v>
      </c>
      <c r="C164" s="10">
        <v>1</v>
      </c>
      <c r="D164" s="10">
        <v>1</v>
      </c>
      <c r="E164" s="11">
        <v>21.85</v>
      </c>
      <c r="F164" s="12">
        <f t="shared" si="2"/>
        <v>1.8403080989974794</v>
      </c>
      <c r="G164" s="5" t="s">
        <v>492</v>
      </c>
      <c r="H164" s="11">
        <v>11139.574632260301</v>
      </c>
      <c r="I164" s="11">
        <v>20500.249415135499</v>
      </c>
      <c r="J164" s="11">
        <v>4757.0730992641302</v>
      </c>
      <c r="K164" s="11">
        <v>20500.249415135499</v>
      </c>
      <c r="L164" s="11">
        <v>1</v>
      </c>
      <c r="M164" s="11">
        <v>1</v>
      </c>
    </row>
    <row r="165" spans="1:13" x14ac:dyDescent="0.2">
      <c r="A165" s="9" t="s">
        <v>493</v>
      </c>
      <c r="B165" s="5" t="s">
        <v>494</v>
      </c>
      <c r="C165" s="10">
        <v>12</v>
      </c>
      <c r="D165" s="10">
        <v>12</v>
      </c>
      <c r="E165" s="11">
        <v>595.89</v>
      </c>
      <c r="F165" s="12">
        <f t="shared" si="2"/>
        <v>1.8337970608444714</v>
      </c>
      <c r="G165" s="5" t="s">
        <v>495</v>
      </c>
      <c r="H165" s="11">
        <v>1607413.6764366201</v>
      </c>
      <c r="I165" s="11">
        <v>2947670.4754106798</v>
      </c>
      <c r="J165" s="11">
        <v>686434.14241521899</v>
      </c>
      <c r="K165" s="11">
        <v>2947670.4754106798</v>
      </c>
      <c r="L165" s="11">
        <v>8</v>
      </c>
      <c r="M165" s="11">
        <v>26</v>
      </c>
    </row>
    <row r="166" spans="1:13" x14ac:dyDescent="0.2">
      <c r="A166" s="9" t="s">
        <v>496</v>
      </c>
      <c r="B166" s="5" t="s">
        <v>497</v>
      </c>
      <c r="C166" s="10">
        <v>1</v>
      </c>
      <c r="D166" s="10">
        <v>1</v>
      </c>
      <c r="E166" s="11">
        <v>22.86</v>
      </c>
      <c r="F166" s="12">
        <f t="shared" si="2"/>
        <v>1.832479857673337</v>
      </c>
      <c r="G166" s="5" t="s">
        <v>498</v>
      </c>
      <c r="H166" s="11">
        <v>2781.18758543596</v>
      </c>
      <c r="I166" s="11">
        <v>5096.4702307225398</v>
      </c>
      <c r="J166" s="11">
        <v>1187.6856238630201</v>
      </c>
      <c r="K166" s="11">
        <v>5096.4702307225398</v>
      </c>
      <c r="L166" s="11">
        <v>0</v>
      </c>
      <c r="M166" s="11">
        <v>1</v>
      </c>
    </row>
    <row r="167" spans="1:13" x14ac:dyDescent="0.2">
      <c r="A167" s="9" t="s">
        <v>499</v>
      </c>
      <c r="B167" s="5" t="s">
        <v>500</v>
      </c>
      <c r="C167" s="10">
        <v>4</v>
      </c>
      <c r="D167" s="10">
        <v>3</v>
      </c>
      <c r="E167" s="11">
        <v>104.13</v>
      </c>
      <c r="F167" s="12">
        <f t="shared" si="2"/>
        <v>1.8302167218076382</v>
      </c>
      <c r="G167" s="5" t="s">
        <v>501</v>
      </c>
      <c r="H167" s="11">
        <v>10498.845928811799</v>
      </c>
      <c r="I167" s="11">
        <v>19215.163378593399</v>
      </c>
      <c r="J167" s="11">
        <v>4483.4546371844099</v>
      </c>
      <c r="K167" s="11">
        <v>19215.163378593399</v>
      </c>
      <c r="L167" s="11">
        <v>0</v>
      </c>
      <c r="M167" s="11">
        <v>1</v>
      </c>
    </row>
    <row r="168" spans="1:13" x14ac:dyDescent="0.2">
      <c r="A168" s="9" t="s">
        <v>502</v>
      </c>
      <c r="B168" s="5" t="s">
        <v>503</v>
      </c>
      <c r="C168" s="10">
        <v>2</v>
      </c>
      <c r="D168" s="10">
        <v>2</v>
      </c>
      <c r="E168" s="11">
        <v>35.549999999999997</v>
      </c>
      <c r="F168" s="12">
        <f t="shared" si="2"/>
        <v>1.8287795206894395</v>
      </c>
      <c r="G168" s="5" t="s">
        <v>504</v>
      </c>
      <c r="H168" s="11">
        <v>6438.7852296727096</v>
      </c>
      <c r="I168" s="11">
        <v>11775.118566143101</v>
      </c>
      <c r="J168" s="11">
        <v>2749.63569248966</v>
      </c>
      <c r="K168" s="11">
        <v>11775.118566143101</v>
      </c>
      <c r="L168" s="11">
        <v>0</v>
      </c>
      <c r="M168" s="11">
        <v>1</v>
      </c>
    </row>
    <row r="169" spans="1:13" x14ac:dyDescent="0.2">
      <c r="A169" s="9" t="s">
        <v>505</v>
      </c>
      <c r="B169" s="5" t="s">
        <v>506</v>
      </c>
      <c r="C169" s="10">
        <v>16</v>
      </c>
      <c r="D169" s="10">
        <v>16</v>
      </c>
      <c r="E169" s="11">
        <v>569.11</v>
      </c>
      <c r="F169" s="12">
        <f t="shared" si="2"/>
        <v>1.8278084274098989</v>
      </c>
      <c r="G169" s="5" t="s">
        <v>507</v>
      </c>
      <c r="H169" s="11">
        <v>629195.57288976398</v>
      </c>
      <c r="I169" s="11">
        <v>1150048.9706169099</v>
      </c>
      <c r="J169" s="11">
        <v>268693.32382781099</v>
      </c>
      <c r="K169" s="11">
        <v>1150048.9706169099</v>
      </c>
      <c r="L169" s="11">
        <v>12</v>
      </c>
      <c r="M169" s="11">
        <v>18</v>
      </c>
    </row>
    <row r="170" spans="1:13" x14ac:dyDescent="0.2">
      <c r="A170" s="9" t="s">
        <v>508</v>
      </c>
      <c r="B170" s="5" t="s">
        <v>509</v>
      </c>
      <c r="C170" s="10">
        <v>3</v>
      </c>
      <c r="D170" s="10">
        <v>3</v>
      </c>
      <c r="E170" s="11">
        <v>57.54</v>
      </c>
      <c r="F170" s="12">
        <f t="shared" si="2"/>
        <v>1.8268558618758735</v>
      </c>
      <c r="G170" s="5" t="s">
        <v>510</v>
      </c>
      <c r="H170" s="11">
        <v>18437.594340115102</v>
      </c>
      <c r="I170" s="11">
        <v>33682.827299128701</v>
      </c>
      <c r="J170" s="11">
        <v>7873.6385316276201</v>
      </c>
      <c r="K170" s="11">
        <v>33682.827299128701</v>
      </c>
      <c r="L170" s="11">
        <v>0</v>
      </c>
      <c r="M170" s="11">
        <v>1</v>
      </c>
    </row>
    <row r="171" spans="1:13" x14ac:dyDescent="0.2">
      <c r="A171" s="9" t="s">
        <v>511</v>
      </c>
      <c r="B171" s="5" t="s">
        <v>512</v>
      </c>
      <c r="C171" s="10">
        <v>4</v>
      </c>
      <c r="D171" s="10">
        <v>4</v>
      </c>
      <c r="E171" s="11">
        <v>124.46</v>
      </c>
      <c r="F171" s="12">
        <f t="shared" si="2"/>
        <v>1.825668515940206</v>
      </c>
      <c r="G171" s="5" t="s">
        <v>513</v>
      </c>
      <c r="H171" s="11">
        <v>18649.4421988955</v>
      </c>
      <c r="I171" s="11">
        <v>34047.699462370198</v>
      </c>
      <c r="J171" s="11">
        <v>7964.1065955716904</v>
      </c>
      <c r="K171" s="11">
        <v>34047.699462370198</v>
      </c>
      <c r="L171" s="11">
        <v>1</v>
      </c>
      <c r="M171" s="11">
        <v>2</v>
      </c>
    </row>
    <row r="172" spans="1:13" x14ac:dyDescent="0.2">
      <c r="A172" s="9" t="s">
        <v>514</v>
      </c>
      <c r="B172" s="5" t="s">
        <v>515</v>
      </c>
      <c r="C172" s="10">
        <v>3</v>
      </c>
      <c r="D172" s="10">
        <v>2</v>
      </c>
      <c r="E172" s="11">
        <v>142.77000000000001</v>
      </c>
      <c r="F172" s="12">
        <f t="shared" si="2"/>
        <v>1.8229233779088325</v>
      </c>
      <c r="G172" s="5" t="s">
        <v>516</v>
      </c>
      <c r="H172" s="11">
        <v>29619.0110342505</v>
      </c>
      <c r="I172" s="11">
        <v>53993.187644874903</v>
      </c>
      <c r="J172" s="11">
        <v>12648.579974480699</v>
      </c>
      <c r="K172" s="11">
        <v>53993.187644874903</v>
      </c>
      <c r="L172" s="11">
        <v>0</v>
      </c>
      <c r="M172" s="11">
        <v>3</v>
      </c>
    </row>
    <row r="173" spans="1:13" x14ac:dyDescent="0.2">
      <c r="A173" s="9" t="s">
        <v>517</v>
      </c>
      <c r="B173" s="5" t="s">
        <v>518</v>
      </c>
      <c r="C173" s="10">
        <v>3</v>
      </c>
      <c r="D173" s="10">
        <v>3</v>
      </c>
      <c r="E173" s="11">
        <v>106.62</v>
      </c>
      <c r="F173" s="12">
        <f t="shared" si="2"/>
        <v>1.8204206947297938</v>
      </c>
      <c r="G173" s="5" t="s">
        <v>519</v>
      </c>
      <c r="H173" s="11">
        <v>53533.720471959998</v>
      </c>
      <c r="I173" s="11">
        <v>97453.892613036005</v>
      </c>
      <c r="J173" s="11">
        <v>22861.180069046699</v>
      </c>
      <c r="K173" s="11">
        <v>97453.892613036005</v>
      </c>
      <c r="L173" s="11">
        <v>2</v>
      </c>
      <c r="M173" s="11">
        <v>6</v>
      </c>
    </row>
    <row r="174" spans="1:13" x14ac:dyDescent="0.2">
      <c r="A174" s="9" t="s">
        <v>520</v>
      </c>
      <c r="B174" s="5" t="s">
        <v>521</v>
      </c>
      <c r="C174" s="10">
        <v>2</v>
      </c>
      <c r="D174" s="10">
        <v>2</v>
      </c>
      <c r="E174" s="11">
        <v>60.03</v>
      </c>
      <c r="F174" s="12">
        <f t="shared" si="2"/>
        <v>1.7993157898431063</v>
      </c>
      <c r="G174" s="5" t="s">
        <v>522</v>
      </c>
      <c r="H174" s="11">
        <v>11222.3180223441</v>
      </c>
      <c r="I174" s="11">
        <v>20192.4940162446</v>
      </c>
      <c r="J174" s="11">
        <v>4792.40805307555</v>
      </c>
      <c r="K174" s="11">
        <v>20192.4940162446</v>
      </c>
      <c r="L174" s="11">
        <v>0</v>
      </c>
      <c r="M174" s="11">
        <v>2</v>
      </c>
    </row>
    <row r="175" spans="1:13" x14ac:dyDescent="0.2">
      <c r="A175" s="9" t="s">
        <v>523</v>
      </c>
      <c r="B175" s="5" t="s">
        <v>524</v>
      </c>
      <c r="C175" s="10">
        <v>4</v>
      </c>
      <c r="D175" s="10">
        <v>4</v>
      </c>
      <c r="E175" s="11">
        <v>100.11</v>
      </c>
      <c r="F175" s="12">
        <f t="shared" si="2"/>
        <v>1.7919148477950557</v>
      </c>
      <c r="G175" s="5" t="s">
        <v>525</v>
      </c>
      <c r="H175" s="11">
        <v>16572.965822451199</v>
      </c>
      <c r="I175" s="11">
        <v>29697.343529250302</v>
      </c>
      <c r="J175" s="11">
        <v>7077.36269037498</v>
      </c>
      <c r="K175" s="11">
        <v>29697.343529250302</v>
      </c>
      <c r="L175" s="11">
        <v>0</v>
      </c>
      <c r="M175" s="11">
        <v>1</v>
      </c>
    </row>
    <row r="176" spans="1:13" x14ac:dyDescent="0.2">
      <c r="A176" s="9" t="s">
        <v>526</v>
      </c>
      <c r="B176" s="5" t="s">
        <v>527</v>
      </c>
      <c r="C176" s="10">
        <v>8</v>
      </c>
      <c r="D176" s="10">
        <v>8</v>
      </c>
      <c r="E176" s="11">
        <v>280.66000000000003</v>
      </c>
      <c r="F176" s="12">
        <f t="shared" si="2"/>
        <v>1.7885341228406673</v>
      </c>
      <c r="G176" s="5" t="s">
        <v>528</v>
      </c>
      <c r="H176" s="11">
        <v>1078908.5572013799</v>
      </c>
      <c r="I176" s="11">
        <v>1929664.7699794599</v>
      </c>
      <c r="J176" s="11">
        <v>460739.93338712998</v>
      </c>
      <c r="K176" s="11">
        <v>1929664.7699794599</v>
      </c>
      <c r="L176" s="11">
        <v>5</v>
      </c>
      <c r="M176" s="11">
        <v>19</v>
      </c>
    </row>
    <row r="177" spans="1:13" x14ac:dyDescent="0.2">
      <c r="A177" s="9" t="s">
        <v>529</v>
      </c>
      <c r="B177" s="5" t="s">
        <v>530</v>
      </c>
      <c r="C177" s="10">
        <v>2</v>
      </c>
      <c r="D177" s="10">
        <v>2</v>
      </c>
      <c r="E177" s="11">
        <v>71.69</v>
      </c>
      <c r="F177" s="12">
        <f t="shared" si="2"/>
        <v>1.7740866858905517</v>
      </c>
      <c r="G177" s="5" t="s">
        <v>531</v>
      </c>
      <c r="H177" s="11">
        <v>29114.377898956802</v>
      </c>
      <c r="I177" s="11">
        <v>51651.430198525399</v>
      </c>
      <c r="J177" s="11">
        <v>12433.080119939499</v>
      </c>
      <c r="K177" s="11">
        <v>51651.430198525399</v>
      </c>
      <c r="L177" s="11">
        <v>1</v>
      </c>
      <c r="M177" s="11">
        <v>1</v>
      </c>
    </row>
    <row r="178" spans="1:13" x14ac:dyDescent="0.2">
      <c r="A178" s="9" t="s">
        <v>532</v>
      </c>
      <c r="B178" s="5" t="s">
        <v>533</v>
      </c>
      <c r="C178" s="10">
        <v>3</v>
      </c>
      <c r="D178" s="10">
        <v>3</v>
      </c>
      <c r="E178" s="11">
        <v>85.34</v>
      </c>
      <c r="F178" s="12">
        <f t="shared" si="2"/>
        <v>1.7639717672453661</v>
      </c>
      <c r="G178" s="5" t="s">
        <v>534</v>
      </c>
      <c r="H178" s="11">
        <v>56802.749110190001</v>
      </c>
      <c r="I178" s="11">
        <v>100198.445732297</v>
      </c>
      <c r="J178" s="11">
        <v>24257.194612601299</v>
      </c>
      <c r="K178" s="11">
        <v>100198.445732297</v>
      </c>
      <c r="L178" s="11">
        <v>1</v>
      </c>
      <c r="M178" s="11">
        <v>1</v>
      </c>
    </row>
    <row r="179" spans="1:13" x14ac:dyDescent="0.2">
      <c r="A179" s="9" t="s">
        <v>535</v>
      </c>
      <c r="B179" s="5" t="s">
        <v>536</v>
      </c>
      <c r="C179" s="10">
        <v>6</v>
      </c>
      <c r="D179" s="10">
        <v>6</v>
      </c>
      <c r="E179" s="11">
        <v>235.79</v>
      </c>
      <c r="F179" s="12">
        <f t="shared" si="2"/>
        <v>1.7566843198030377</v>
      </c>
      <c r="G179" s="5" t="s">
        <v>537</v>
      </c>
      <c r="H179" s="11">
        <v>339385.938939491</v>
      </c>
      <c r="I179" s="11">
        <v>596193.95729663502</v>
      </c>
      <c r="J179" s="11">
        <v>144932.25941697901</v>
      </c>
      <c r="K179" s="11">
        <v>596193.95729663502</v>
      </c>
      <c r="L179" s="11">
        <v>5</v>
      </c>
      <c r="M179" s="11">
        <v>6</v>
      </c>
    </row>
    <row r="180" spans="1:13" x14ac:dyDescent="0.2">
      <c r="A180" s="9" t="s">
        <v>538</v>
      </c>
      <c r="B180" s="5" t="s">
        <v>539</v>
      </c>
      <c r="C180" s="10">
        <v>9</v>
      </c>
      <c r="D180" s="10">
        <v>9</v>
      </c>
      <c r="E180" s="11">
        <v>512.38</v>
      </c>
      <c r="F180" s="12">
        <f t="shared" si="2"/>
        <v>1.7512045191396659</v>
      </c>
      <c r="G180" s="5" t="s">
        <v>540</v>
      </c>
      <c r="H180" s="11">
        <v>1991513.4795498799</v>
      </c>
      <c r="I180" s="11">
        <v>3487547.4053153102</v>
      </c>
      <c r="J180" s="11">
        <v>850461.12738923798</v>
      </c>
      <c r="K180" s="11">
        <v>3487547.4053153102</v>
      </c>
      <c r="L180" s="11">
        <v>8</v>
      </c>
      <c r="M180" s="11">
        <v>29</v>
      </c>
    </row>
    <row r="181" spans="1:13" x14ac:dyDescent="0.2">
      <c r="A181" s="9" t="s">
        <v>541</v>
      </c>
      <c r="B181" s="5" t="s">
        <v>542</v>
      </c>
      <c r="C181" s="10">
        <v>4</v>
      </c>
      <c r="D181" s="10">
        <v>4</v>
      </c>
      <c r="E181" s="11">
        <v>123.51</v>
      </c>
      <c r="F181" s="12">
        <f t="shared" si="2"/>
        <v>1.7497136216063482</v>
      </c>
      <c r="G181" s="5" t="s">
        <v>543</v>
      </c>
      <c r="H181" s="11">
        <v>50163.464421286502</v>
      </c>
      <c r="I181" s="11">
        <v>87771.697004890404</v>
      </c>
      <c r="J181" s="11">
        <v>21421.937106406</v>
      </c>
      <c r="K181" s="11">
        <v>87771.697004890404</v>
      </c>
      <c r="L181" s="11">
        <v>0</v>
      </c>
      <c r="M181" s="11">
        <v>1</v>
      </c>
    </row>
    <row r="182" spans="1:13" x14ac:dyDescent="0.2">
      <c r="A182" s="9" t="s">
        <v>544</v>
      </c>
      <c r="B182" s="5" t="s">
        <v>545</v>
      </c>
      <c r="C182" s="10">
        <v>1</v>
      </c>
      <c r="D182" s="10">
        <v>1</v>
      </c>
      <c r="E182" s="11">
        <v>55.17</v>
      </c>
      <c r="F182" s="12">
        <f t="shared" si="2"/>
        <v>1.7490101545215921</v>
      </c>
      <c r="G182" s="5" t="s">
        <v>546</v>
      </c>
      <c r="H182" s="11">
        <v>16910.4939937442</v>
      </c>
      <c r="I182" s="11">
        <v>29576.625713034999</v>
      </c>
      <c r="J182" s="11">
        <v>7221.5016038350896</v>
      </c>
      <c r="K182" s="11">
        <v>29576.625713034999</v>
      </c>
      <c r="L182" s="11">
        <v>1</v>
      </c>
      <c r="M182" s="11">
        <v>1</v>
      </c>
    </row>
    <row r="183" spans="1:13" x14ac:dyDescent="0.2">
      <c r="A183" s="9" t="s">
        <v>547</v>
      </c>
      <c r="B183" s="5" t="s">
        <v>548</v>
      </c>
      <c r="C183" s="10">
        <v>4</v>
      </c>
      <c r="D183" s="10">
        <v>3</v>
      </c>
      <c r="E183" s="11">
        <v>89.56</v>
      </c>
      <c r="F183" s="12">
        <f t="shared" si="2"/>
        <v>1.7458347496827205</v>
      </c>
      <c r="G183" s="5" t="s">
        <v>549</v>
      </c>
      <c r="H183" s="11">
        <v>9200.6334377707699</v>
      </c>
      <c r="I183" s="11">
        <v>16062.785574752999</v>
      </c>
      <c r="J183" s="11">
        <v>3929.06257805004</v>
      </c>
      <c r="K183" s="11">
        <v>16062.785574752999</v>
      </c>
      <c r="L183" s="11">
        <v>1</v>
      </c>
      <c r="M183" s="11">
        <v>1</v>
      </c>
    </row>
    <row r="184" spans="1:13" x14ac:dyDescent="0.2">
      <c r="A184" s="9" t="s">
        <v>550</v>
      </c>
      <c r="B184" s="5" t="s">
        <v>551</v>
      </c>
      <c r="C184" s="10">
        <v>5</v>
      </c>
      <c r="D184" s="10">
        <v>5</v>
      </c>
      <c r="E184" s="11">
        <v>204.86</v>
      </c>
      <c r="F184" s="12">
        <f t="shared" si="2"/>
        <v>1.7425307390646247</v>
      </c>
      <c r="G184" s="5" t="s">
        <v>552</v>
      </c>
      <c r="H184" s="11">
        <v>46377.8081295878</v>
      </c>
      <c r="I184" s="11">
        <v>80814.756276247994</v>
      </c>
      <c r="J184" s="11">
        <v>19805.3005378833</v>
      </c>
      <c r="K184" s="11">
        <v>80814.756276247994</v>
      </c>
      <c r="L184" s="11">
        <v>2</v>
      </c>
      <c r="M184" s="11">
        <v>5</v>
      </c>
    </row>
    <row r="185" spans="1:13" x14ac:dyDescent="0.2">
      <c r="A185" s="9" t="s">
        <v>553</v>
      </c>
      <c r="B185" s="5" t="s">
        <v>554</v>
      </c>
      <c r="C185" s="10">
        <v>1</v>
      </c>
      <c r="D185" s="10">
        <v>1</v>
      </c>
      <c r="E185" s="11">
        <v>34.56</v>
      </c>
      <c r="F185" s="12">
        <f t="shared" si="2"/>
        <v>1.7307710855271841</v>
      </c>
      <c r="G185" s="5" t="s">
        <v>555</v>
      </c>
      <c r="H185" s="11">
        <v>11029.650913977999</v>
      </c>
      <c r="I185" s="11">
        <v>19089.800885371598</v>
      </c>
      <c r="J185" s="11">
        <v>4710.1309869776196</v>
      </c>
      <c r="K185" s="11">
        <v>19089.800885371598</v>
      </c>
      <c r="L185" s="11">
        <v>0</v>
      </c>
      <c r="M185" s="11">
        <v>1</v>
      </c>
    </row>
    <row r="186" spans="1:13" x14ac:dyDescent="0.2">
      <c r="A186" s="9" t="s">
        <v>556</v>
      </c>
      <c r="B186" s="5" t="s">
        <v>557</v>
      </c>
      <c r="C186" s="10">
        <v>14</v>
      </c>
      <c r="D186" s="10">
        <v>13</v>
      </c>
      <c r="E186" s="11">
        <v>562.16999999999996</v>
      </c>
      <c r="F186" s="12">
        <f t="shared" si="2"/>
        <v>1.7291624351687034</v>
      </c>
      <c r="G186" s="5" t="s">
        <v>558</v>
      </c>
      <c r="H186" s="11">
        <v>1332425.62460597</v>
      </c>
      <c r="I186" s="11">
        <v>2303980.3377248398</v>
      </c>
      <c r="J186" s="11">
        <v>569002.52521555603</v>
      </c>
      <c r="K186" s="11">
        <v>2303980.3377248398</v>
      </c>
      <c r="L186" s="11">
        <v>9</v>
      </c>
      <c r="M186" s="11">
        <v>20</v>
      </c>
    </row>
    <row r="187" spans="1:13" x14ac:dyDescent="0.2">
      <c r="A187" s="9" t="s">
        <v>559</v>
      </c>
      <c r="B187" s="5" t="s">
        <v>560</v>
      </c>
      <c r="C187" s="10">
        <v>2</v>
      </c>
      <c r="D187" s="10">
        <v>2</v>
      </c>
      <c r="E187" s="11">
        <v>92.92</v>
      </c>
      <c r="F187" s="12">
        <f t="shared" si="2"/>
        <v>1.7255474829348165</v>
      </c>
      <c r="G187" s="5" t="s">
        <v>561</v>
      </c>
      <c r="H187" s="11">
        <v>68512.196733609599</v>
      </c>
      <c r="I187" s="11">
        <v>118221.04862401501</v>
      </c>
      <c r="J187" s="11">
        <v>29257.627765165002</v>
      </c>
      <c r="K187" s="11">
        <v>118221.04862401501</v>
      </c>
      <c r="L187" s="11">
        <v>1</v>
      </c>
      <c r="M187" s="11">
        <v>4</v>
      </c>
    </row>
    <row r="188" spans="1:13" x14ac:dyDescent="0.2">
      <c r="A188" s="9" t="s">
        <v>562</v>
      </c>
      <c r="B188" s="5" t="s">
        <v>563</v>
      </c>
      <c r="C188" s="10">
        <v>4</v>
      </c>
      <c r="D188" s="10">
        <v>1</v>
      </c>
      <c r="E188" s="11">
        <v>135.61000000000001</v>
      </c>
      <c r="F188" s="12">
        <f t="shared" si="2"/>
        <v>1.7254380874566053</v>
      </c>
      <c r="G188" s="5" t="s">
        <v>564</v>
      </c>
      <c r="H188" s="11">
        <v>9858.9622968378608</v>
      </c>
      <c r="I188" s="11">
        <v>17011.029049762699</v>
      </c>
      <c r="J188" s="11">
        <v>4210.1970566384598</v>
      </c>
      <c r="K188" s="11">
        <v>17011.029049762699</v>
      </c>
      <c r="L188" s="11">
        <v>1</v>
      </c>
      <c r="M188" s="11">
        <v>1</v>
      </c>
    </row>
    <row r="189" spans="1:13" x14ac:dyDescent="0.2">
      <c r="A189" s="9" t="s">
        <v>565</v>
      </c>
      <c r="B189" s="5" t="s">
        <v>566</v>
      </c>
      <c r="C189" s="10">
        <v>3</v>
      </c>
      <c r="D189" s="10">
        <v>3</v>
      </c>
      <c r="E189" s="11">
        <v>97.79</v>
      </c>
      <c r="F189" s="12">
        <f t="shared" si="2"/>
        <v>1.725276493510322</v>
      </c>
      <c r="G189" s="5" t="s">
        <v>567</v>
      </c>
      <c r="H189" s="11">
        <v>78331.810477119594</v>
      </c>
      <c r="I189" s="11">
        <v>135144.03131028</v>
      </c>
      <c r="J189" s="11">
        <v>33451.021312629098</v>
      </c>
      <c r="K189" s="11">
        <v>135144.03131028</v>
      </c>
      <c r="L189" s="11">
        <v>3</v>
      </c>
      <c r="M189" s="11">
        <v>2</v>
      </c>
    </row>
    <row r="190" spans="1:13" x14ac:dyDescent="0.2">
      <c r="A190" s="9" t="s">
        <v>568</v>
      </c>
      <c r="B190" s="5" t="s">
        <v>569</v>
      </c>
      <c r="C190" s="10">
        <v>20</v>
      </c>
      <c r="D190" s="10">
        <v>11</v>
      </c>
      <c r="E190" s="11">
        <v>891.33</v>
      </c>
      <c r="F190" s="12">
        <f t="shared" si="2"/>
        <v>1.7250623388942163</v>
      </c>
      <c r="G190" s="5" t="s">
        <v>570</v>
      </c>
      <c r="H190" s="11">
        <v>212929.26579556</v>
      </c>
      <c r="I190" s="11">
        <v>367316.25727231702</v>
      </c>
      <c r="J190" s="11">
        <v>90929.870825471007</v>
      </c>
      <c r="K190" s="11">
        <v>367316.25727231702</v>
      </c>
      <c r="L190" s="11">
        <v>4</v>
      </c>
      <c r="M190" s="11">
        <v>7</v>
      </c>
    </row>
    <row r="191" spans="1:13" x14ac:dyDescent="0.2">
      <c r="A191" s="9" t="s">
        <v>571</v>
      </c>
      <c r="B191" s="5" t="s">
        <v>572</v>
      </c>
      <c r="C191" s="10">
        <v>3</v>
      </c>
      <c r="D191" s="10">
        <v>3</v>
      </c>
      <c r="E191" s="11">
        <v>125.78</v>
      </c>
      <c r="F191" s="12">
        <f t="shared" si="2"/>
        <v>1.719155094157965</v>
      </c>
      <c r="G191" s="5" t="s">
        <v>573</v>
      </c>
      <c r="H191" s="11">
        <v>63259.111640776297</v>
      </c>
      <c r="I191" s="11">
        <v>108752.224029148</v>
      </c>
      <c r="J191" s="11">
        <v>27014.3365616667</v>
      </c>
      <c r="K191" s="11">
        <v>108752.224029148</v>
      </c>
      <c r="L191" s="11">
        <v>2</v>
      </c>
      <c r="M191" s="11">
        <v>2</v>
      </c>
    </row>
    <row r="192" spans="1:13" x14ac:dyDescent="0.2">
      <c r="A192" s="9" t="s">
        <v>574</v>
      </c>
      <c r="B192" s="5" t="s">
        <v>575</v>
      </c>
      <c r="C192" s="10">
        <v>3</v>
      </c>
      <c r="D192" s="10">
        <v>3</v>
      </c>
      <c r="E192" s="11">
        <v>74.94</v>
      </c>
      <c r="F192" s="12">
        <f t="shared" si="2"/>
        <v>1.7172272204580556</v>
      </c>
      <c r="G192" s="5" t="s">
        <v>576</v>
      </c>
      <c r="H192" s="11">
        <v>435525.58124851302</v>
      </c>
      <c r="I192" s="11">
        <v>747896.38332576305</v>
      </c>
      <c r="J192" s="11">
        <v>185987.98383186501</v>
      </c>
      <c r="K192" s="11">
        <v>747896.38332576305</v>
      </c>
      <c r="L192" s="11">
        <v>1</v>
      </c>
      <c r="M192" s="11">
        <v>1</v>
      </c>
    </row>
    <row r="193" spans="1:13" x14ac:dyDescent="0.2">
      <c r="A193" s="9" t="s">
        <v>577</v>
      </c>
      <c r="B193" s="5" t="s">
        <v>578</v>
      </c>
      <c r="C193" s="10">
        <v>4</v>
      </c>
      <c r="D193" s="10">
        <v>4</v>
      </c>
      <c r="E193" s="11">
        <v>183.92</v>
      </c>
      <c r="F193" s="12">
        <f t="shared" si="2"/>
        <v>1.7152658389488509</v>
      </c>
      <c r="G193" s="5" t="s">
        <v>579</v>
      </c>
      <c r="H193" s="11">
        <v>73984.059384122796</v>
      </c>
      <c r="I193" s="11">
        <v>126902.329688349</v>
      </c>
      <c r="J193" s="11">
        <v>31594.346309357999</v>
      </c>
      <c r="K193" s="11">
        <v>126902.329688349</v>
      </c>
      <c r="L193" s="11">
        <v>1</v>
      </c>
      <c r="M193" s="11">
        <v>2</v>
      </c>
    </row>
    <row r="194" spans="1:13" x14ac:dyDescent="0.2">
      <c r="A194" s="9" t="s">
        <v>580</v>
      </c>
      <c r="B194" s="5" t="s">
        <v>581</v>
      </c>
      <c r="C194" s="10">
        <v>4</v>
      </c>
      <c r="D194" s="10">
        <v>4</v>
      </c>
      <c r="E194" s="11">
        <v>143.04</v>
      </c>
      <c r="F194" s="12">
        <f t="shared" si="2"/>
        <v>1.7103249312921331</v>
      </c>
      <c r="G194" s="5" t="s">
        <v>582</v>
      </c>
      <c r="H194" s="11">
        <v>101760.989457473</v>
      </c>
      <c r="I194" s="11">
        <v>174044.35730207199</v>
      </c>
      <c r="J194" s="11">
        <v>43456.279210225199</v>
      </c>
      <c r="K194" s="11">
        <v>174044.35730207199</v>
      </c>
      <c r="L194" s="11">
        <v>4</v>
      </c>
      <c r="M194" s="11">
        <v>5</v>
      </c>
    </row>
    <row r="195" spans="1:13" x14ac:dyDescent="0.2">
      <c r="A195" s="9" t="s">
        <v>583</v>
      </c>
      <c r="B195" s="5" t="s">
        <v>584</v>
      </c>
      <c r="C195" s="10">
        <v>1</v>
      </c>
      <c r="D195" s="10">
        <v>1</v>
      </c>
      <c r="E195" s="11">
        <v>14.32</v>
      </c>
      <c r="F195" s="12">
        <f t="shared" si="2"/>
        <v>1.7063748786982105</v>
      </c>
      <c r="G195" s="5" t="s">
        <v>585</v>
      </c>
      <c r="H195" s="11">
        <v>2570.4756351965798</v>
      </c>
      <c r="I195" s="11">
        <v>4386.1950502052696</v>
      </c>
      <c r="J195" s="11">
        <v>1097.70264127459</v>
      </c>
      <c r="K195" s="11">
        <v>4386.1950502052696</v>
      </c>
      <c r="L195" s="11">
        <v>0</v>
      </c>
      <c r="M195" s="11">
        <v>1</v>
      </c>
    </row>
    <row r="196" spans="1:13" x14ac:dyDescent="0.2">
      <c r="A196" s="9" t="s">
        <v>586</v>
      </c>
      <c r="B196" s="5" t="s">
        <v>587</v>
      </c>
      <c r="C196" s="10">
        <v>2</v>
      </c>
      <c r="D196" s="10">
        <v>2</v>
      </c>
      <c r="E196" s="11">
        <v>37.26</v>
      </c>
      <c r="F196" s="12">
        <f t="shared" si="2"/>
        <v>1.7056109075350527</v>
      </c>
      <c r="G196" s="5" t="s">
        <v>588</v>
      </c>
      <c r="H196" s="11">
        <v>5711.6408750699502</v>
      </c>
      <c r="I196" s="11">
        <v>9741.8369764423605</v>
      </c>
      <c r="J196" s="11">
        <v>2439.1140646220201</v>
      </c>
      <c r="K196" s="11">
        <v>9741.8369764423605</v>
      </c>
      <c r="L196" s="11">
        <v>0</v>
      </c>
      <c r="M196" s="11">
        <v>1</v>
      </c>
    </row>
    <row r="197" spans="1:13" x14ac:dyDescent="0.2">
      <c r="A197" s="9" t="s">
        <v>589</v>
      </c>
      <c r="B197" s="5" t="s">
        <v>590</v>
      </c>
      <c r="C197" s="10">
        <v>2</v>
      </c>
      <c r="D197" s="10">
        <v>2</v>
      </c>
      <c r="E197" s="11">
        <v>41.7</v>
      </c>
      <c r="F197" s="12">
        <f t="shared" si="2"/>
        <v>1.6987636371951444</v>
      </c>
      <c r="G197" s="5" t="s">
        <v>591</v>
      </c>
      <c r="H197" s="11">
        <v>4807.5763293732598</v>
      </c>
      <c r="I197" s="11">
        <v>8166.9358513794004</v>
      </c>
      <c r="J197" s="11">
        <v>2053.0399754124301</v>
      </c>
      <c r="K197" s="11">
        <v>8166.9358513794004</v>
      </c>
      <c r="L197" s="11">
        <v>1</v>
      </c>
      <c r="M197" s="11">
        <v>0</v>
      </c>
    </row>
    <row r="198" spans="1:13" x14ac:dyDescent="0.2">
      <c r="A198" s="9" t="s">
        <v>592</v>
      </c>
      <c r="B198" s="5" t="s">
        <v>593</v>
      </c>
      <c r="C198" s="10">
        <v>16</v>
      </c>
      <c r="D198" s="10">
        <v>5</v>
      </c>
      <c r="E198" s="11">
        <v>757.58</v>
      </c>
      <c r="F198" s="12">
        <f t="shared" ref="F198:F261" si="3">I198/H198</f>
        <v>1.6956449015537252</v>
      </c>
      <c r="G198" s="5" t="s">
        <v>594</v>
      </c>
      <c r="H198" s="11">
        <v>2957741.9690339598</v>
      </c>
      <c r="I198" s="11">
        <v>5015280.0899039097</v>
      </c>
      <c r="J198" s="11">
        <v>1263081.86981472</v>
      </c>
      <c r="K198" s="11">
        <v>5015280.0899039097</v>
      </c>
      <c r="L198" s="11">
        <v>6</v>
      </c>
      <c r="M198" s="11">
        <v>15</v>
      </c>
    </row>
    <row r="199" spans="1:13" x14ac:dyDescent="0.2">
      <c r="A199" s="9" t="s">
        <v>595</v>
      </c>
      <c r="B199" s="5" t="s">
        <v>596</v>
      </c>
      <c r="C199" s="10">
        <v>1</v>
      </c>
      <c r="D199" s="10">
        <v>1</v>
      </c>
      <c r="E199" s="11">
        <v>32.340000000000003</v>
      </c>
      <c r="F199" s="12">
        <f t="shared" si="3"/>
        <v>1.695148397530313</v>
      </c>
      <c r="G199" s="5" t="s">
        <v>597</v>
      </c>
      <c r="H199" s="11">
        <v>6746.0174733513904</v>
      </c>
      <c r="I199" s="11">
        <v>11435.5007096631</v>
      </c>
      <c r="J199" s="11">
        <v>2880.8369537476801</v>
      </c>
      <c r="K199" s="11">
        <v>11435.5007096631</v>
      </c>
      <c r="L199" s="11">
        <v>1</v>
      </c>
      <c r="M199" s="11">
        <v>1</v>
      </c>
    </row>
    <row r="200" spans="1:13" x14ac:dyDescent="0.2">
      <c r="A200" s="9" t="s">
        <v>598</v>
      </c>
      <c r="B200" s="5" t="s">
        <v>599</v>
      </c>
      <c r="C200" s="10">
        <v>5</v>
      </c>
      <c r="D200" s="10">
        <v>2</v>
      </c>
      <c r="E200" s="11">
        <v>290.8</v>
      </c>
      <c r="F200" s="12">
        <f t="shared" si="3"/>
        <v>1.694216777456101</v>
      </c>
      <c r="G200" s="5" t="s">
        <v>600</v>
      </c>
      <c r="H200" s="11">
        <v>130850.551000586</v>
      </c>
      <c r="I200" s="11">
        <v>221689.19884456799</v>
      </c>
      <c r="J200" s="11">
        <v>55878.761688629696</v>
      </c>
      <c r="K200" s="11">
        <v>221689.19884456799</v>
      </c>
      <c r="L200" s="11">
        <v>2</v>
      </c>
      <c r="M200" s="11">
        <v>1</v>
      </c>
    </row>
    <row r="201" spans="1:13" x14ac:dyDescent="0.2">
      <c r="A201" s="9" t="s">
        <v>601</v>
      </c>
      <c r="B201" s="5" t="s">
        <v>602</v>
      </c>
      <c r="C201" s="10">
        <v>6</v>
      </c>
      <c r="D201" s="10">
        <v>6</v>
      </c>
      <c r="E201" s="11">
        <v>153.69999999999999</v>
      </c>
      <c r="F201" s="12">
        <f t="shared" si="3"/>
        <v>1.6940085132547325</v>
      </c>
      <c r="G201" s="5" t="s">
        <v>603</v>
      </c>
      <c r="H201" s="11">
        <v>31922.661865581998</v>
      </c>
      <c r="I201" s="11">
        <v>54077.260966048103</v>
      </c>
      <c r="J201" s="11">
        <v>13632.337053327101</v>
      </c>
      <c r="K201" s="11">
        <v>54077.260966048103</v>
      </c>
      <c r="L201" s="11">
        <v>0</v>
      </c>
      <c r="M201" s="11">
        <v>4</v>
      </c>
    </row>
    <row r="202" spans="1:13" x14ac:dyDescent="0.2">
      <c r="A202" s="9" t="s">
        <v>604</v>
      </c>
      <c r="B202" s="5" t="s">
        <v>605</v>
      </c>
      <c r="C202" s="10">
        <v>6</v>
      </c>
      <c r="D202" s="10">
        <v>6</v>
      </c>
      <c r="E202" s="11">
        <v>212.97</v>
      </c>
      <c r="F202" s="12">
        <f t="shared" si="3"/>
        <v>1.691615888729693</v>
      </c>
      <c r="G202" s="5" t="s">
        <v>606</v>
      </c>
      <c r="H202" s="11">
        <v>110162.975926069</v>
      </c>
      <c r="I202" s="11">
        <v>186353.440426285</v>
      </c>
      <c r="J202" s="11">
        <v>47044.285496784003</v>
      </c>
      <c r="K202" s="11">
        <v>186353.440426285</v>
      </c>
      <c r="L202" s="11">
        <v>0</v>
      </c>
      <c r="M202" s="11">
        <v>1</v>
      </c>
    </row>
    <row r="203" spans="1:13" x14ac:dyDescent="0.2">
      <c r="A203" s="9" t="s">
        <v>607</v>
      </c>
      <c r="B203" s="5" t="s">
        <v>608</v>
      </c>
      <c r="C203" s="10">
        <v>2</v>
      </c>
      <c r="D203" s="10">
        <v>2</v>
      </c>
      <c r="E203" s="11">
        <v>53.29</v>
      </c>
      <c r="F203" s="12">
        <f t="shared" si="3"/>
        <v>1.6886366728114743</v>
      </c>
      <c r="G203" s="5" t="s">
        <v>609</v>
      </c>
      <c r="H203" s="11">
        <v>7610.4401784225402</v>
      </c>
      <c r="I203" s="11">
        <v>12851.268381522201</v>
      </c>
      <c r="J203" s="11">
        <v>3249.9822876079502</v>
      </c>
      <c r="K203" s="11">
        <v>12851.268381522201</v>
      </c>
      <c r="L203" s="11">
        <v>0</v>
      </c>
      <c r="M203" s="11">
        <v>2</v>
      </c>
    </row>
    <row r="204" spans="1:13" x14ac:dyDescent="0.2">
      <c r="A204" s="9" t="s">
        <v>610</v>
      </c>
      <c r="B204" s="5" t="s">
        <v>611</v>
      </c>
      <c r="C204" s="10">
        <v>2</v>
      </c>
      <c r="D204" s="10">
        <v>2</v>
      </c>
      <c r="E204" s="11">
        <v>44.73</v>
      </c>
      <c r="F204" s="12">
        <f t="shared" si="3"/>
        <v>1.6865431828932713</v>
      </c>
      <c r="G204" s="5" t="s">
        <v>612</v>
      </c>
      <c r="H204" s="11">
        <v>13854.8787499019</v>
      </c>
      <c r="I204" s="11">
        <v>23366.851305459899</v>
      </c>
      <c r="J204" s="11">
        <v>5916.6236746466402</v>
      </c>
      <c r="K204" s="11">
        <v>23366.851305459899</v>
      </c>
      <c r="L204" s="11">
        <v>0</v>
      </c>
      <c r="M204" s="11">
        <v>1</v>
      </c>
    </row>
    <row r="205" spans="1:13" x14ac:dyDescent="0.2">
      <c r="A205" s="9" t="s">
        <v>613</v>
      </c>
      <c r="B205" s="5" t="s">
        <v>614</v>
      </c>
      <c r="C205" s="10">
        <v>6</v>
      </c>
      <c r="D205" s="10">
        <v>6</v>
      </c>
      <c r="E205" s="11">
        <v>312.51</v>
      </c>
      <c r="F205" s="12">
        <f t="shared" si="3"/>
        <v>1.6780753400124615</v>
      </c>
      <c r="G205" s="5" t="s">
        <v>615</v>
      </c>
      <c r="H205" s="11">
        <v>692000.47419404099</v>
      </c>
      <c r="I205" s="11">
        <v>1161228.93102195</v>
      </c>
      <c r="J205" s="11">
        <v>295513.69321887201</v>
      </c>
      <c r="K205" s="11">
        <v>1161228.93102195</v>
      </c>
      <c r="L205" s="11">
        <v>6</v>
      </c>
      <c r="M205" s="11">
        <v>16</v>
      </c>
    </row>
    <row r="206" spans="1:13" x14ac:dyDescent="0.2">
      <c r="A206" s="9" t="s">
        <v>616</v>
      </c>
      <c r="B206" s="5" t="s">
        <v>617</v>
      </c>
      <c r="C206" s="10">
        <v>11</v>
      </c>
      <c r="D206" s="10">
        <v>11</v>
      </c>
      <c r="E206" s="11">
        <v>434.65</v>
      </c>
      <c r="F206" s="12">
        <f t="shared" si="3"/>
        <v>1.6757446647113996</v>
      </c>
      <c r="G206" s="5" t="s">
        <v>618</v>
      </c>
      <c r="H206" s="11">
        <v>536894.62559219904</v>
      </c>
      <c r="I206" s="11">
        <v>899698.30434835202</v>
      </c>
      <c r="J206" s="11">
        <v>229276.885775117</v>
      </c>
      <c r="K206" s="11">
        <v>899698.30434835202</v>
      </c>
      <c r="L206" s="11">
        <v>5</v>
      </c>
      <c r="M206" s="11">
        <v>9</v>
      </c>
    </row>
    <row r="207" spans="1:13" x14ac:dyDescent="0.2">
      <c r="A207" s="9" t="s">
        <v>619</v>
      </c>
      <c r="B207" s="5" t="s">
        <v>620</v>
      </c>
      <c r="C207" s="10">
        <v>14</v>
      </c>
      <c r="D207" s="10">
        <v>14</v>
      </c>
      <c r="E207" s="11">
        <v>348.26</v>
      </c>
      <c r="F207" s="12">
        <f t="shared" si="3"/>
        <v>1.6632435696807681</v>
      </c>
      <c r="G207" s="5" t="s">
        <v>621</v>
      </c>
      <c r="H207" s="11">
        <v>111639.186258805</v>
      </c>
      <c r="I207" s="11">
        <v>185683.15866935099</v>
      </c>
      <c r="J207" s="11">
        <v>47674.690219992903</v>
      </c>
      <c r="K207" s="11">
        <v>185683.15866935099</v>
      </c>
      <c r="L207" s="11">
        <v>6</v>
      </c>
      <c r="M207" s="11">
        <v>11</v>
      </c>
    </row>
    <row r="208" spans="1:13" x14ac:dyDescent="0.2">
      <c r="A208" s="9" t="s">
        <v>622</v>
      </c>
      <c r="B208" s="5" t="s">
        <v>623</v>
      </c>
      <c r="C208" s="10">
        <v>4</v>
      </c>
      <c r="D208" s="10">
        <v>3</v>
      </c>
      <c r="E208" s="11">
        <v>156.65</v>
      </c>
      <c r="F208" s="12">
        <f t="shared" si="3"/>
        <v>1.6630727891904393</v>
      </c>
      <c r="G208" s="5" t="s">
        <v>624</v>
      </c>
      <c r="H208" s="11">
        <v>56304.137658894302</v>
      </c>
      <c r="I208" s="11">
        <v>93637.879259339796</v>
      </c>
      <c r="J208" s="11">
        <v>24044.2662737512</v>
      </c>
      <c r="K208" s="11">
        <v>93637.879259339796</v>
      </c>
      <c r="L208" s="11">
        <v>1</v>
      </c>
      <c r="M208" s="11">
        <v>0</v>
      </c>
    </row>
    <row r="209" spans="1:13" x14ac:dyDescent="0.2">
      <c r="A209" s="9" t="s">
        <v>625</v>
      </c>
      <c r="B209" s="5" t="s">
        <v>626</v>
      </c>
      <c r="C209" s="10">
        <v>3</v>
      </c>
      <c r="D209" s="10">
        <v>3</v>
      </c>
      <c r="E209" s="11">
        <v>77.06</v>
      </c>
      <c r="F209" s="12">
        <f t="shared" si="3"/>
        <v>1.6600211913937468</v>
      </c>
      <c r="G209" s="5" t="s">
        <v>627</v>
      </c>
      <c r="H209" s="11">
        <v>38884.572411576897</v>
      </c>
      <c r="I209" s="11">
        <v>64549.214221502298</v>
      </c>
      <c r="J209" s="11">
        <v>16605.369549731899</v>
      </c>
      <c r="K209" s="11">
        <v>64549.214221502298</v>
      </c>
      <c r="L209" s="11">
        <v>0</v>
      </c>
      <c r="M209" s="11">
        <v>2</v>
      </c>
    </row>
    <row r="210" spans="1:13" x14ac:dyDescent="0.2">
      <c r="A210" s="9" t="s">
        <v>628</v>
      </c>
      <c r="B210" s="5" t="s">
        <v>629</v>
      </c>
      <c r="C210" s="10">
        <v>2</v>
      </c>
      <c r="D210" s="10">
        <v>2</v>
      </c>
      <c r="E210" s="11">
        <v>191.08</v>
      </c>
      <c r="F210" s="12">
        <f t="shared" si="3"/>
        <v>1.6581447832027383</v>
      </c>
      <c r="G210" s="5" t="s">
        <v>630</v>
      </c>
      <c r="H210" s="11">
        <v>223069.83891661</v>
      </c>
      <c r="I210" s="11">
        <v>369882.08968945203</v>
      </c>
      <c r="J210" s="11">
        <v>95260.327705356307</v>
      </c>
      <c r="K210" s="11">
        <v>369882.08968945203</v>
      </c>
      <c r="L210" s="11">
        <v>3</v>
      </c>
      <c r="M210" s="11">
        <v>3</v>
      </c>
    </row>
    <row r="211" spans="1:13" x14ac:dyDescent="0.2">
      <c r="A211" s="9" t="s">
        <v>631</v>
      </c>
      <c r="B211" s="5" t="s">
        <v>632</v>
      </c>
      <c r="C211" s="10">
        <v>5</v>
      </c>
      <c r="D211" s="10">
        <v>5</v>
      </c>
      <c r="E211" s="11">
        <v>184.4</v>
      </c>
      <c r="F211" s="12">
        <f t="shared" si="3"/>
        <v>1.6560327293385584</v>
      </c>
      <c r="G211" s="5" t="s">
        <v>633</v>
      </c>
      <c r="H211" s="11">
        <v>112535.837330401</v>
      </c>
      <c r="I211" s="11">
        <v>186363.02984266399</v>
      </c>
      <c r="J211" s="11">
        <v>48057.598439824003</v>
      </c>
      <c r="K211" s="11">
        <v>186363.02984266399</v>
      </c>
      <c r="L211" s="11">
        <v>2</v>
      </c>
      <c r="M211" s="11">
        <v>1</v>
      </c>
    </row>
    <row r="212" spans="1:13" x14ac:dyDescent="0.2">
      <c r="A212" s="9" t="s">
        <v>634</v>
      </c>
      <c r="B212" s="5" t="s">
        <v>635</v>
      </c>
      <c r="C212" s="10">
        <v>8</v>
      </c>
      <c r="D212" s="10">
        <v>7</v>
      </c>
      <c r="E212" s="11">
        <v>308.29000000000002</v>
      </c>
      <c r="F212" s="12">
        <f t="shared" si="3"/>
        <v>1.652603781218881</v>
      </c>
      <c r="G212" s="5" t="s">
        <v>636</v>
      </c>
      <c r="H212" s="11">
        <v>418085.19093455898</v>
      </c>
      <c r="I212" s="11">
        <v>690929.16741006996</v>
      </c>
      <c r="J212" s="11">
        <v>178540.193916897</v>
      </c>
      <c r="K212" s="11">
        <v>690929.16741006996</v>
      </c>
      <c r="L212" s="11">
        <v>6</v>
      </c>
      <c r="M212" s="11">
        <v>10</v>
      </c>
    </row>
    <row r="213" spans="1:13" x14ac:dyDescent="0.2">
      <c r="A213" s="9" t="s">
        <v>637</v>
      </c>
      <c r="B213" s="5" t="s">
        <v>638</v>
      </c>
      <c r="C213" s="10">
        <v>7</v>
      </c>
      <c r="D213" s="10">
        <v>7</v>
      </c>
      <c r="E213" s="11">
        <v>371.61</v>
      </c>
      <c r="F213" s="12">
        <f t="shared" si="3"/>
        <v>1.645550740857495</v>
      </c>
      <c r="G213" s="5" t="s">
        <v>639</v>
      </c>
      <c r="H213" s="11">
        <v>240992.68551649401</v>
      </c>
      <c r="I213" s="11">
        <v>396565.69219290401</v>
      </c>
      <c r="J213" s="11">
        <v>102914.147015084</v>
      </c>
      <c r="K213" s="11">
        <v>396565.69219290401</v>
      </c>
      <c r="L213" s="11">
        <v>4</v>
      </c>
      <c r="M213" s="11">
        <v>9</v>
      </c>
    </row>
    <row r="214" spans="1:13" x14ac:dyDescent="0.2">
      <c r="A214" s="9" t="s">
        <v>640</v>
      </c>
      <c r="B214" s="5" t="s">
        <v>641</v>
      </c>
      <c r="C214" s="10">
        <v>10</v>
      </c>
      <c r="D214" s="10">
        <v>4</v>
      </c>
      <c r="E214" s="11">
        <v>346.89</v>
      </c>
      <c r="F214" s="12">
        <f t="shared" si="3"/>
        <v>1.6416457599457279</v>
      </c>
      <c r="G214" s="5" t="s">
        <v>642</v>
      </c>
      <c r="H214" s="11">
        <v>75605.511764304902</v>
      </c>
      <c r="I214" s="11">
        <v>124117.467816398</v>
      </c>
      <c r="J214" s="11">
        <v>32286.775576554901</v>
      </c>
      <c r="K214" s="11">
        <v>124117.467816398</v>
      </c>
      <c r="L214" s="11">
        <v>2</v>
      </c>
      <c r="M214" s="11">
        <v>4</v>
      </c>
    </row>
    <row r="215" spans="1:13" x14ac:dyDescent="0.2">
      <c r="A215" s="9" t="s">
        <v>643</v>
      </c>
      <c r="B215" s="5" t="s">
        <v>644</v>
      </c>
      <c r="C215" s="10">
        <v>1</v>
      </c>
      <c r="D215" s="10">
        <v>1</v>
      </c>
      <c r="E215" s="11">
        <v>30.68</v>
      </c>
      <c r="F215" s="12">
        <f t="shared" si="3"/>
        <v>1.639179989037217</v>
      </c>
      <c r="G215" s="5" t="s">
        <v>645</v>
      </c>
      <c r="H215" s="11">
        <v>18290.254442524001</v>
      </c>
      <c r="I215" s="11">
        <v>29981.019076584402</v>
      </c>
      <c r="J215" s="11">
        <v>7810.7181162242396</v>
      </c>
      <c r="K215" s="11">
        <v>29981.019076584402</v>
      </c>
      <c r="L215" s="11">
        <v>1</v>
      </c>
      <c r="M215" s="11">
        <v>0</v>
      </c>
    </row>
    <row r="216" spans="1:13" x14ac:dyDescent="0.2">
      <c r="A216" s="9" t="s">
        <v>646</v>
      </c>
      <c r="B216" s="5" t="s">
        <v>647</v>
      </c>
      <c r="C216" s="10">
        <v>2</v>
      </c>
      <c r="D216" s="10">
        <v>2</v>
      </c>
      <c r="E216" s="11">
        <v>82.05</v>
      </c>
      <c r="F216" s="12">
        <f t="shared" si="3"/>
        <v>1.6366158809027656</v>
      </c>
      <c r="G216" s="5" t="s">
        <v>648</v>
      </c>
      <c r="H216" s="11">
        <v>77504.6106736191</v>
      </c>
      <c r="I216" s="11">
        <v>126845.276671631</v>
      </c>
      <c r="J216" s="11">
        <v>33097.771744054699</v>
      </c>
      <c r="K216" s="11">
        <v>126845.276671631</v>
      </c>
      <c r="L216" s="11">
        <v>1</v>
      </c>
      <c r="M216" s="11">
        <v>3</v>
      </c>
    </row>
    <row r="217" spans="1:13" x14ac:dyDescent="0.2">
      <c r="A217" s="9" t="s">
        <v>649</v>
      </c>
      <c r="B217" s="5" t="s">
        <v>650</v>
      </c>
      <c r="C217" s="10">
        <v>14</v>
      </c>
      <c r="D217" s="10">
        <v>4</v>
      </c>
      <c r="E217" s="11">
        <v>684.62</v>
      </c>
      <c r="F217" s="12">
        <f t="shared" si="3"/>
        <v>1.6338123744093347</v>
      </c>
      <c r="G217" s="5" t="s">
        <v>651</v>
      </c>
      <c r="H217" s="11">
        <v>1927524.8422455499</v>
      </c>
      <c r="I217" s="11">
        <v>3149213.93924218</v>
      </c>
      <c r="J217" s="11">
        <v>823135.25227930001</v>
      </c>
      <c r="K217" s="11">
        <v>3149213.93924218</v>
      </c>
      <c r="L217" s="11">
        <v>9</v>
      </c>
      <c r="M217" s="11">
        <v>22</v>
      </c>
    </row>
    <row r="218" spans="1:13" x14ac:dyDescent="0.2">
      <c r="A218" s="9" t="s">
        <v>652</v>
      </c>
      <c r="B218" s="5" t="s">
        <v>653</v>
      </c>
      <c r="C218" s="10">
        <v>3</v>
      </c>
      <c r="D218" s="10">
        <v>3</v>
      </c>
      <c r="E218" s="11">
        <v>101.16</v>
      </c>
      <c r="F218" s="12">
        <f t="shared" si="3"/>
        <v>1.6318031957103494</v>
      </c>
      <c r="G218" s="5" t="s">
        <v>654</v>
      </c>
      <c r="H218" s="11">
        <v>26639.744033347401</v>
      </c>
      <c r="I218" s="11">
        <v>43470.819446522</v>
      </c>
      <c r="J218" s="11">
        <v>11376.3059987332</v>
      </c>
      <c r="K218" s="11">
        <v>43470.819446522</v>
      </c>
      <c r="L218" s="11">
        <v>1</v>
      </c>
      <c r="M218" s="11">
        <v>3</v>
      </c>
    </row>
    <row r="219" spans="1:13" x14ac:dyDescent="0.2">
      <c r="A219" s="9" t="s">
        <v>655</v>
      </c>
      <c r="B219" s="5" t="s">
        <v>656</v>
      </c>
      <c r="C219" s="10">
        <v>7</v>
      </c>
      <c r="D219" s="10">
        <v>7</v>
      </c>
      <c r="E219" s="11">
        <v>166.62</v>
      </c>
      <c r="F219" s="12">
        <f t="shared" si="3"/>
        <v>1.630579459131507</v>
      </c>
      <c r="G219" s="5" t="s">
        <v>657</v>
      </c>
      <c r="H219" s="11">
        <v>54384.241046157498</v>
      </c>
      <c r="I219" s="11">
        <v>88677.826350321004</v>
      </c>
      <c r="J219" s="11">
        <v>23224.388600561699</v>
      </c>
      <c r="K219" s="11">
        <v>88677.826350321004</v>
      </c>
      <c r="L219" s="11">
        <v>1</v>
      </c>
      <c r="M219" s="11">
        <v>3</v>
      </c>
    </row>
    <row r="220" spans="1:13" x14ac:dyDescent="0.2">
      <c r="A220" s="9" t="s">
        <v>658</v>
      </c>
      <c r="B220" s="5" t="s">
        <v>659</v>
      </c>
      <c r="C220" s="10">
        <v>1</v>
      </c>
      <c r="D220" s="10">
        <v>1</v>
      </c>
      <c r="E220" s="11">
        <v>13.98</v>
      </c>
      <c r="F220" s="12">
        <f t="shared" si="3"/>
        <v>1.6303691210121798</v>
      </c>
      <c r="G220" s="5" t="s">
        <v>660</v>
      </c>
      <c r="H220" s="11">
        <v>4375.1228348065797</v>
      </c>
      <c r="I220" s="11">
        <v>7133.0651705039199</v>
      </c>
      <c r="J220" s="11">
        <v>1868.36390351573</v>
      </c>
      <c r="K220" s="11">
        <v>7133.0651705039199</v>
      </c>
      <c r="L220" s="11">
        <v>0</v>
      </c>
      <c r="M220" s="11">
        <v>1</v>
      </c>
    </row>
    <row r="221" spans="1:13" x14ac:dyDescent="0.2">
      <c r="A221" s="9" t="s">
        <v>661</v>
      </c>
      <c r="B221" s="5" t="s">
        <v>662</v>
      </c>
      <c r="C221" s="10">
        <v>1</v>
      </c>
      <c r="D221" s="10">
        <v>1</v>
      </c>
      <c r="E221" s="11">
        <v>50.8</v>
      </c>
      <c r="F221" s="12">
        <f t="shared" si="3"/>
        <v>1.6294148415501759</v>
      </c>
      <c r="G221" s="5" t="s">
        <v>663</v>
      </c>
      <c r="H221" s="11">
        <v>5018.40088960301</v>
      </c>
      <c r="I221" s="11">
        <v>8177.0568903677504</v>
      </c>
      <c r="J221" s="11">
        <v>2143.0710472658102</v>
      </c>
      <c r="K221" s="11">
        <v>8177.0568903677504</v>
      </c>
      <c r="L221" s="11">
        <v>0</v>
      </c>
      <c r="M221" s="11">
        <v>2</v>
      </c>
    </row>
    <row r="222" spans="1:13" x14ac:dyDescent="0.2">
      <c r="A222" s="9" t="s">
        <v>664</v>
      </c>
      <c r="B222" s="5" t="s">
        <v>665</v>
      </c>
      <c r="C222" s="10">
        <v>1</v>
      </c>
      <c r="D222" s="10">
        <v>1</v>
      </c>
      <c r="E222" s="11">
        <v>37.06</v>
      </c>
      <c r="F222" s="12">
        <f t="shared" si="3"/>
        <v>1.6251122317032234</v>
      </c>
      <c r="G222" s="5" t="s">
        <v>666</v>
      </c>
      <c r="H222" s="11">
        <v>10282.300586457</v>
      </c>
      <c r="I222" s="11">
        <v>16709.8924531005</v>
      </c>
      <c r="J222" s="11">
        <v>4390.9805475631201</v>
      </c>
      <c r="K222" s="11">
        <v>16709.8924531005</v>
      </c>
      <c r="L222" s="11">
        <v>1</v>
      </c>
      <c r="M222" s="11">
        <v>1</v>
      </c>
    </row>
    <row r="223" spans="1:13" x14ac:dyDescent="0.2">
      <c r="A223" s="9" t="s">
        <v>667</v>
      </c>
      <c r="B223" s="5" t="s">
        <v>668</v>
      </c>
      <c r="C223" s="10">
        <v>19</v>
      </c>
      <c r="D223" s="10">
        <v>16</v>
      </c>
      <c r="E223" s="11">
        <v>844.91</v>
      </c>
      <c r="F223" s="12">
        <f t="shared" si="3"/>
        <v>1.6246311220529188</v>
      </c>
      <c r="G223" s="5" t="s">
        <v>669</v>
      </c>
      <c r="H223" s="11">
        <v>12688618.2812254</v>
      </c>
      <c r="I223" s="11">
        <v>20614324.1555284</v>
      </c>
      <c r="J223" s="11">
        <v>5418580.7524143299</v>
      </c>
      <c r="K223" s="11">
        <v>20614324.1555284</v>
      </c>
      <c r="L223" s="11">
        <v>12</v>
      </c>
      <c r="M223" s="11">
        <v>54</v>
      </c>
    </row>
    <row r="224" spans="1:13" x14ac:dyDescent="0.2">
      <c r="A224" s="9" t="s">
        <v>670</v>
      </c>
      <c r="B224" s="5" t="s">
        <v>671</v>
      </c>
      <c r="C224" s="10">
        <v>5</v>
      </c>
      <c r="D224" s="10">
        <v>5</v>
      </c>
      <c r="E224" s="11">
        <v>256.73</v>
      </c>
      <c r="F224" s="12">
        <f t="shared" si="3"/>
        <v>1.6207775074192263</v>
      </c>
      <c r="G224" s="5" t="s">
        <v>672</v>
      </c>
      <c r="H224" s="11">
        <v>1458682.38373344</v>
      </c>
      <c r="I224" s="11">
        <v>2364199.5980238202</v>
      </c>
      <c r="J224" s="11">
        <v>622919.54200237303</v>
      </c>
      <c r="K224" s="11">
        <v>2364199.5980238202</v>
      </c>
      <c r="L224" s="11">
        <v>6</v>
      </c>
      <c r="M224" s="11">
        <v>24</v>
      </c>
    </row>
    <row r="225" spans="1:13" x14ac:dyDescent="0.2">
      <c r="A225" s="9" t="s">
        <v>673</v>
      </c>
      <c r="B225" s="5" t="s">
        <v>674</v>
      </c>
      <c r="C225" s="10">
        <v>1</v>
      </c>
      <c r="D225" s="10">
        <v>1</v>
      </c>
      <c r="E225" s="11">
        <v>15.26</v>
      </c>
      <c r="F225" s="12">
        <f t="shared" si="3"/>
        <v>1.6205744371898299</v>
      </c>
      <c r="G225" s="5" t="s">
        <v>675</v>
      </c>
      <c r="H225" s="11">
        <v>7334.1518218563997</v>
      </c>
      <c r="I225" s="11">
        <v>11885.538960969699</v>
      </c>
      <c r="J225" s="11">
        <v>3131.99538487161</v>
      </c>
      <c r="K225" s="11">
        <v>11885.538960969699</v>
      </c>
      <c r="L225" s="11">
        <v>0</v>
      </c>
      <c r="M225" s="11">
        <v>1</v>
      </c>
    </row>
    <row r="226" spans="1:13" x14ac:dyDescent="0.2">
      <c r="A226" s="9" t="s">
        <v>676</v>
      </c>
      <c r="B226" s="5" t="s">
        <v>677</v>
      </c>
      <c r="C226" s="10">
        <v>1</v>
      </c>
      <c r="D226" s="10">
        <v>1</v>
      </c>
      <c r="E226" s="11">
        <v>63.08</v>
      </c>
      <c r="F226" s="12">
        <f t="shared" si="3"/>
        <v>1.6151298153186036</v>
      </c>
      <c r="G226" s="5" t="s">
        <v>678</v>
      </c>
      <c r="H226" s="11">
        <v>13763.2625608625</v>
      </c>
      <c r="I226" s="11">
        <v>22229.4557181073</v>
      </c>
      <c r="J226" s="11">
        <v>5877.4996575523001</v>
      </c>
      <c r="K226" s="11">
        <v>22229.4557181073</v>
      </c>
      <c r="L226" s="11">
        <v>1</v>
      </c>
      <c r="M226" s="11">
        <v>1</v>
      </c>
    </row>
    <row r="227" spans="1:13" x14ac:dyDescent="0.2">
      <c r="A227" s="9" t="s">
        <v>679</v>
      </c>
      <c r="B227" s="5" t="s">
        <v>680</v>
      </c>
      <c r="C227" s="10">
        <v>3</v>
      </c>
      <c r="D227" s="10">
        <v>3</v>
      </c>
      <c r="E227" s="11">
        <v>68.58</v>
      </c>
      <c r="F227" s="12">
        <f t="shared" si="3"/>
        <v>1.6085588761762337</v>
      </c>
      <c r="G227" s="5" t="s">
        <v>681</v>
      </c>
      <c r="H227" s="11">
        <v>53294.812329523498</v>
      </c>
      <c r="I227" s="11">
        <v>85727.843426801599</v>
      </c>
      <c r="J227" s="11">
        <v>22759.156110763</v>
      </c>
      <c r="K227" s="11">
        <v>85727.843426801599</v>
      </c>
      <c r="L227" s="11">
        <v>1</v>
      </c>
      <c r="M227" s="11">
        <v>1</v>
      </c>
    </row>
    <row r="228" spans="1:13" x14ac:dyDescent="0.2">
      <c r="A228" s="9" t="s">
        <v>682</v>
      </c>
      <c r="B228" s="5" t="s">
        <v>683</v>
      </c>
      <c r="C228" s="10">
        <v>3</v>
      </c>
      <c r="D228" s="10">
        <v>3</v>
      </c>
      <c r="E228" s="11">
        <v>77.48</v>
      </c>
      <c r="F228" s="12">
        <f t="shared" si="3"/>
        <v>1.6061308840484587</v>
      </c>
      <c r="G228" s="5" t="s">
        <v>684</v>
      </c>
      <c r="H228" s="11">
        <v>24938.838140612701</v>
      </c>
      <c r="I228" s="11">
        <v>40055.038149923697</v>
      </c>
      <c r="J228" s="11">
        <v>10649.9466956342</v>
      </c>
      <c r="K228" s="11">
        <v>40055.038149923697</v>
      </c>
      <c r="L228" s="11">
        <v>0</v>
      </c>
      <c r="M228" s="11">
        <v>1</v>
      </c>
    </row>
    <row r="229" spans="1:13" x14ac:dyDescent="0.2">
      <c r="A229" s="9" t="s">
        <v>685</v>
      </c>
      <c r="B229" s="5" t="s">
        <v>686</v>
      </c>
      <c r="C229" s="10">
        <v>2</v>
      </c>
      <c r="D229" s="10">
        <v>2</v>
      </c>
      <c r="E229" s="11">
        <v>76.38</v>
      </c>
      <c r="F229" s="12">
        <f t="shared" si="3"/>
        <v>1.6050248029701157</v>
      </c>
      <c r="G229" s="5" t="s">
        <v>687</v>
      </c>
      <c r="H229" s="11">
        <v>15157.6262383094</v>
      </c>
      <c r="I229" s="11">
        <v>24328.366066637202</v>
      </c>
      <c r="J229" s="11">
        <v>6472.9523709228897</v>
      </c>
      <c r="K229" s="11">
        <v>24328.366066637202</v>
      </c>
      <c r="L229" s="11">
        <v>0</v>
      </c>
      <c r="M229" s="11">
        <v>1</v>
      </c>
    </row>
    <row r="230" spans="1:13" x14ac:dyDescent="0.2">
      <c r="A230" s="9" t="s">
        <v>688</v>
      </c>
      <c r="B230" s="5" t="s">
        <v>689</v>
      </c>
      <c r="C230" s="10">
        <v>2</v>
      </c>
      <c r="D230" s="10">
        <v>2</v>
      </c>
      <c r="E230" s="11">
        <v>35.520000000000003</v>
      </c>
      <c r="F230" s="12">
        <f t="shared" si="3"/>
        <v>1.6031151176669505</v>
      </c>
      <c r="G230" s="5" t="s">
        <v>690</v>
      </c>
      <c r="H230" s="11">
        <v>12265.787196946399</v>
      </c>
      <c r="I230" s="11">
        <v>19663.468885510501</v>
      </c>
      <c r="J230" s="11">
        <v>5238.0138597853002</v>
      </c>
      <c r="K230" s="11">
        <v>19663.468885510501</v>
      </c>
      <c r="L230" s="11">
        <v>0</v>
      </c>
      <c r="M230" s="11">
        <v>1</v>
      </c>
    </row>
    <row r="231" spans="1:13" x14ac:dyDescent="0.2">
      <c r="A231" s="9" t="s">
        <v>691</v>
      </c>
      <c r="B231" s="5" t="s">
        <v>692</v>
      </c>
      <c r="C231" s="10">
        <v>1</v>
      </c>
      <c r="D231" s="10">
        <v>1</v>
      </c>
      <c r="E231" s="11">
        <v>55.15</v>
      </c>
      <c r="F231" s="12">
        <f t="shared" si="3"/>
        <v>1.6022060902719313</v>
      </c>
      <c r="G231" s="5" t="s">
        <v>693</v>
      </c>
      <c r="H231" s="11">
        <v>14016.658306667299</v>
      </c>
      <c r="I231" s="11">
        <v>22457.575304203001</v>
      </c>
      <c r="J231" s="11">
        <v>5985.7104398872998</v>
      </c>
      <c r="K231" s="11">
        <v>22457.575304203001</v>
      </c>
      <c r="L231" s="11">
        <v>0</v>
      </c>
      <c r="M231" s="11">
        <v>1</v>
      </c>
    </row>
    <row r="232" spans="1:13" x14ac:dyDescent="0.2">
      <c r="A232" s="9" t="s">
        <v>694</v>
      </c>
      <c r="B232" s="5" t="s">
        <v>695</v>
      </c>
      <c r="C232" s="10">
        <v>9</v>
      </c>
      <c r="D232" s="10">
        <v>8</v>
      </c>
      <c r="E232" s="11">
        <v>224.5</v>
      </c>
      <c r="F232" s="12">
        <f t="shared" si="3"/>
        <v>1.6007110709280759</v>
      </c>
      <c r="G232" s="5" t="s">
        <v>696</v>
      </c>
      <c r="H232" s="11">
        <v>47081.861287599997</v>
      </c>
      <c r="I232" s="11">
        <v>75364.456602961305</v>
      </c>
      <c r="J232" s="11">
        <v>20105.961240737401</v>
      </c>
      <c r="K232" s="11">
        <v>75364.456602961305</v>
      </c>
      <c r="L232" s="11">
        <v>1</v>
      </c>
      <c r="M232" s="11">
        <v>1</v>
      </c>
    </row>
    <row r="233" spans="1:13" x14ac:dyDescent="0.2">
      <c r="A233" s="9" t="s">
        <v>697</v>
      </c>
      <c r="B233" s="5" t="s">
        <v>698</v>
      </c>
      <c r="C233" s="10">
        <v>3</v>
      </c>
      <c r="D233" s="10">
        <v>3</v>
      </c>
      <c r="E233" s="11">
        <v>144.47999999999999</v>
      </c>
      <c r="F233" s="12">
        <f t="shared" si="3"/>
        <v>1.5947470593693425</v>
      </c>
      <c r="G233" s="5" t="s">
        <v>699</v>
      </c>
      <c r="H233" s="11">
        <v>911673.944768899</v>
      </c>
      <c r="I233" s="11">
        <v>1453889.34252385</v>
      </c>
      <c r="J233" s="11">
        <v>389323.62690047902</v>
      </c>
      <c r="K233" s="11">
        <v>1453889.34252385</v>
      </c>
      <c r="L233" s="11">
        <v>3</v>
      </c>
      <c r="M233" s="11">
        <v>8</v>
      </c>
    </row>
    <row r="234" spans="1:13" x14ac:dyDescent="0.2">
      <c r="A234" s="9" t="s">
        <v>700</v>
      </c>
      <c r="B234" s="5" t="s">
        <v>701</v>
      </c>
      <c r="C234" s="10">
        <v>4</v>
      </c>
      <c r="D234" s="10">
        <v>4</v>
      </c>
      <c r="E234" s="11">
        <v>62.73</v>
      </c>
      <c r="F234" s="12">
        <f t="shared" si="3"/>
        <v>1.5946595645623458</v>
      </c>
      <c r="G234" s="5" t="s">
        <v>702</v>
      </c>
      <c r="H234" s="11">
        <v>17563.544044951599</v>
      </c>
      <c r="I234" s="11">
        <v>28007.8734988941</v>
      </c>
      <c r="J234" s="11">
        <v>7500.3818065023497</v>
      </c>
      <c r="K234" s="11">
        <v>28007.8734988941</v>
      </c>
      <c r="L234" s="11">
        <v>1</v>
      </c>
      <c r="M234" s="11">
        <v>0</v>
      </c>
    </row>
    <row r="235" spans="1:13" x14ac:dyDescent="0.2">
      <c r="A235" s="9" t="s">
        <v>703</v>
      </c>
      <c r="B235" s="5" t="s">
        <v>704</v>
      </c>
      <c r="C235" s="10">
        <v>6</v>
      </c>
      <c r="D235" s="10">
        <v>6</v>
      </c>
      <c r="E235" s="11">
        <v>158.78</v>
      </c>
      <c r="F235" s="12">
        <f t="shared" si="3"/>
        <v>1.593828002059601</v>
      </c>
      <c r="G235" s="5" t="s">
        <v>705</v>
      </c>
      <c r="H235" s="11">
        <v>33540.327145750802</v>
      </c>
      <c r="I235" s="11">
        <v>53457.512603137402</v>
      </c>
      <c r="J235" s="11">
        <v>14323.149067425</v>
      </c>
      <c r="K235" s="11">
        <v>53457.512603137402</v>
      </c>
      <c r="L235" s="11">
        <v>1</v>
      </c>
      <c r="M235" s="11">
        <v>5</v>
      </c>
    </row>
    <row r="236" spans="1:13" x14ac:dyDescent="0.2">
      <c r="A236" s="9" t="s">
        <v>706</v>
      </c>
      <c r="B236" s="5" t="s">
        <v>707</v>
      </c>
      <c r="C236" s="10">
        <v>6</v>
      </c>
      <c r="D236" s="10">
        <v>6</v>
      </c>
      <c r="E236" s="11">
        <v>162.9</v>
      </c>
      <c r="F236" s="12">
        <f t="shared" si="3"/>
        <v>1.5902975729049995</v>
      </c>
      <c r="G236" s="5" t="s">
        <v>708</v>
      </c>
      <c r="H236" s="11">
        <v>82025.777140821607</v>
      </c>
      <c r="I236" s="11">
        <v>130445.394302695</v>
      </c>
      <c r="J236" s="11">
        <v>35028.502502493</v>
      </c>
      <c r="K236" s="11">
        <v>130445.394302695</v>
      </c>
      <c r="L236" s="11">
        <v>3</v>
      </c>
      <c r="M236" s="11">
        <v>3</v>
      </c>
    </row>
    <row r="237" spans="1:13" x14ac:dyDescent="0.2">
      <c r="A237" s="9" t="s">
        <v>709</v>
      </c>
      <c r="B237" s="5" t="s">
        <v>710</v>
      </c>
      <c r="C237" s="10">
        <v>2</v>
      </c>
      <c r="D237" s="10">
        <v>2</v>
      </c>
      <c r="E237" s="11">
        <v>40.92</v>
      </c>
      <c r="F237" s="12">
        <f t="shared" si="3"/>
        <v>1.585289867798074</v>
      </c>
      <c r="G237" s="5" t="s">
        <v>711</v>
      </c>
      <c r="H237" s="11">
        <v>20967.570661465299</v>
      </c>
      <c r="I237" s="11">
        <v>33239.677321961099</v>
      </c>
      <c r="J237" s="11">
        <v>8954.0462399449698</v>
      </c>
      <c r="K237" s="11">
        <v>33239.677321961099</v>
      </c>
      <c r="L237" s="11">
        <v>0</v>
      </c>
      <c r="M237" s="11">
        <v>1</v>
      </c>
    </row>
    <row r="238" spans="1:13" x14ac:dyDescent="0.2">
      <c r="A238" s="9" t="s">
        <v>712</v>
      </c>
      <c r="B238" s="5" t="s">
        <v>713</v>
      </c>
      <c r="C238" s="10">
        <v>8</v>
      </c>
      <c r="D238" s="10">
        <v>8</v>
      </c>
      <c r="E238" s="11">
        <v>416.29</v>
      </c>
      <c r="F238" s="12">
        <f t="shared" si="3"/>
        <v>1.5833464845148764</v>
      </c>
      <c r="G238" s="5" t="s">
        <v>714</v>
      </c>
      <c r="H238" s="11">
        <v>180810.88034613701</v>
      </c>
      <c r="I238" s="11">
        <v>286286.271758096</v>
      </c>
      <c r="J238" s="11">
        <v>77213.951460761498</v>
      </c>
      <c r="K238" s="11">
        <v>286286.271758096</v>
      </c>
      <c r="L238" s="11">
        <v>2</v>
      </c>
      <c r="M238" s="11">
        <v>5</v>
      </c>
    </row>
    <row r="239" spans="1:13" x14ac:dyDescent="0.2">
      <c r="A239" s="9" t="s">
        <v>715</v>
      </c>
      <c r="B239" s="5" t="s">
        <v>716</v>
      </c>
      <c r="C239" s="10">
        <v>12</v>
      </c>
      <c r="D239" s="10">
        <v>11</v>
      </c>
      <c r="E239" s="11">
        <v>571.1</v>
      </c>
      <c r="F239" s="12">
        <f t="shared" si="3"/>
        <v>1.5832624199721586</v>
      </c>
      <c r="G239" s="5" t="s">
        <v>717</v>
      </c>
      <c r="H239" s="11">
        <v>1090930.05495076</v>
      </c>
      <c r="I239" s="11">
        <v>1727228.5588217</v>
      </c>
      <c r="J239" s="11">
        <v>465873.62524200801</v>
      </c>
      <c r="K239" s="11">
        <v>1727228.5588217</v>
      </c>
      <c r="L239" s="11">
        <v>7</v>
      </c>
      <c r="M239" s="11">
        <v>24</v>
      </c>
    </row>
    <row r="240" spans="1:13" x14ac:dyDescent="0.2">
      <c r="A240" s="9" t="s">
        <v>718</v>
      </c>
      <c r="B240" s="5" t="s">
        <v>719</v>
      </c>
      <c r="C240" s="10">
        <v>7</v>
      </c>
      <c r="D240" s="10">
        <v>7</v>
      </c>
      <c r="E240" s="11">
        <v>202.49</v>
      </c>
      <c r="F240" s="12">
        <f t="shared" si="3"/>
        <v>1.5830071047521463</v>
      </c>
      <c r="G240" s="5" t="s">
        <v>720</v>
      </c>
      <c r="H240" s="11">
        <v>190591.914517611</v>
      </c>
      <c r="I240" s="11">
        <v>301708.35478969198</v>
      </c>
      <c r="J240" s="11">
        <v>81390.869886834203</v>
      </c>
      <c r="K240" s="11">
        <v>301708.35478969198</v>
      </c>
      <c r="L240" s="11">
        <v>3</v>
      </c>
      <c r="M240" s="11">
        <v>7</v>
      </c>
    </row>
    <row r="241" spans="1:13" x14ac:dyDescent="0.2">
      <c r="A241" s="9" t="s">
        <v>721</v>
      </c>
      <c r="B241" s="5" t="s">
        <v>722</v>
      </c>
      <c r="C241" s="10">
        <v>1</v>
      </c>
      <c r="D241" s="10">
        <v>1</v>
      </c>
      <c r="E241" s="11">
        <v>47.53</v>
      </c>
      <c r="F241" s="12">
        <f t="shared" si="3"/>
        <v>1.5829201559498527</v>
      </c>
      <c r="G241" s="5" t="s">
        <v>723</v>
      </c>
      <c r="H241" s="11">
        <v>6635.6202161432702</v>
      </c>
      <c r="I241" s="11">
        <v>10503.656987361501</v>
      </c>
      <c r="J241" s="11">
        <v>2833.69262015918</v>
      </c>
      <c r="K241" s="11">
        <v>10503.656987361501</v>
      </c>
      <c r="L241" s="11">
        <v>0</v>
      </c>
      <c r="M241" s="11">
        <v>1</v>
      </c>
    </row>
    <row r="242" spans="1:13" x14ac:dyDescent="0.2">
      <c r="A242" s="9" t="s">
        <v>724</v>
      </c>
      <c r="B242" s="5" t="s">
        <v>725</v>
      </c>
      <c r="C242" s="10">
        <v>2</v>
      </c>
      <c r="D242" s="10">
        <v>1</v>
      </c>
      <c r="E242" s="11">
        <v>42.2</v>
      </c>
      <c r="F242" s="12">
        <f t="shared" si="3"/>
        <v>1.5825702950752627</v>
      </c>
      <c r="G242" s="5" t="s">
        <v>726</v>
      </c>
      <c r="H242" s="11">
        <v>7664.6901700067201</v>
      </c>
      <c r="I242" s="11">
        <v>12129.910984008</v>
      </c>
      <c r="J242" s="11">
        <v>3273.14934596698</v>
      </c>
      <c r="K242" s="11">
        <v>12129.910984008</v>
      </c>
      <c r="L242" s="11">
        <v>0</v>
      </c>
      <c r="M242" s="11">
        <v>1</v>
      </c>
    </row>
    <row r="243" spans="1:13" x14ac:dyDescent="0.2">
      <c r="A243" s="9" t="s">
        <v>727</v>
      </c>
      <c r="B243" s="5" t="s">
        <v>728</v>
      </c>
      <c r="C243" s="10">
        <v>5</v>
      </c>
      <c r="D243" s="10">
        <v>4</v>
      </c>
      <c r="E243" s="11">
        <v>201.7</v>
      </c>
      <c r="F243" s="12">
        <f t="shared" si="3"/>
        <v>1.5820690415627543</v>
      </c>
      <c r="G243" s="5" t="s">
        <v>729</v>
      </c>
      <c r="H243" s="11">
        <v>152709.65024368299</v>
      </c>
      <c r="I243" s="11">
        <v>241597.20999840699</v>
      </c>
      <c r="J243" s="11">
        <v>65213.528626887797</v>
      </c>
      <c r="K243" s="11">
        <v>241597.20999840699</v>
      </c>
      <c r="L243" s="11">
        <v>2</v>
      </c>
      <c r="M243" s="11">
        <v>5</v>
      </c>
    </row>
    <row r="244" spans="1:13" x14ac:dyDescent="0.2">
      <c r="A244" s="9" t="s">
        <v>730</v>
      </c>
      <c r="B244" s="5" t="s">
        <v>731</v>
      </c>
      <c r="C244" s="10">
        <v>1</v>
      </c>
      <c r="D244" s="10">
        <v>1</v>
      </c>
      <c r="E244" s="11">
        <v>16.72</v>
      </c>
      <c r="F244" s="12">
        <f t="shared" si="3"/>
        <v>1.5776024300564113</v>
      </c>
      <c r="G244" s="5" t="s">
        <v>732</v>
      </c>
      <c r="H244" s="11">
        <v>21632.511066678999</v>
      </c>
      <c r="I244" s="11">
        <v>34127.502027014998</v>
      </c>
      <c r="J244" s="11">
        <v>9238.0041304998704</v>
      </c>
      <c r="K244" s="11">
        <v>34127.502027014998</v>
      </c>
      <c r="L244" s="11">
        <v>0</v>
      </c>
      <c r="M244" s="11">
        <v>1</v>
      </c>
    </row>
    <row r="245" spans="1:13" x14ac:dyDescent="0.2">
      <c r="A245" s="9" t="s">
        <v>733</v>
      </c>
      <c r="B245" s="5" t="s">
        <v>734</v>
      </c>
      <c r="C245" s="10">
        <v>4</v>
      </c>
      <c r="D245" s="10">
        <v>4</v>
      </c>
      <c r="E245" s="11">
        <v>154.24</v>
      </c>
      <c r="F245" s="12">
        <f t="shared" si="3"/>
        <v>1.5644771118330592</v>
      </c>
      <c r="G245" s="5" t="s">
        <v>735</v>
      </c>
      <c r="H245" s="11">
        <v>116512.417097212</v>
      </c>
      <c r="I245" s="11">
        <v>182281.00979293499</v>
      </c>
      <c r="J245" s="11">
        <v>49755.767468737198</v>
      </c>
      <c r="K245" s="11">
        <v>182281.00979293499</v>
      </c>
      <c r="L245" s="11">
        <v>4</v>
      </c>
      <c r="M245" s="11">
        <v>2</v>
      </c>
    </row>
    <row r="246" spans="1:13" x14ac:dyDescent="0.2">
      <c r="A246" s="9" t="s">
        <v>736</v>
      </c>
      <c r="B246" s="5" t="s">
        <v>737</v>
      </c>
      <c r="C246" s="10">
        <v>3</v>
      </c>
      <c r="D246" s="10">
        <v>3</v>
      </c>
      <c r="E246" s="11">
        <v>102.62</v>
      </c>
      <c r="F246" s="12">
        <f t="shared" si="3"/>
        <v>1.5625417494834595</v>
      </c>
      <c r="G246" s="5" t="s">
        <v>738</v>
      </c>
      <c r="H246" s="11">
        <v>23382.052553547499</v>
      </c>
      <c r="I246" s="11">
        <v>36535.433303534301</v>
      </c>
      <c r="J246" s="11">
        <v>9985.1329049798496</v>
      </c>
      <c r="K246" s="11">
        <v>36535.433303534301</v>
      </c>
      <c r="L246" s="11">
        <v>1</v>
      </c>
      <c r="M246" s="11">
        <v>1</v>
      </c>
    </row>
    <row r="247" spans="1:13" x14ac:dyDescent="0.2">
      <c r="A247" s="9" t="s">
        <v>739</v>
      </c>
      <c r="B247" s="5" t="s">
        <v>740</v>
      </c>
      <c r="C247" s="10">
        <v>3</v>
      </c>
      <c r="D247" s="10">
        <v>3</v>
      </c>
      <c r="E247" s="11">
        <v>59.51</v>
      </c>
      <c r="F247" s="12">
        <f t="shared" si="3"/>
        <v>1.5469756675273629</v>
      </c>
      <c r="G247" s="5" t="s">
        <v>741</v>
      </c>
      <c r="H247" s="11">
        <v>10862.216753762599</v>
      </c>
      <c r="I247" s="11">
        <v>16803.585013478802</v>
      </c>
      <c r="J247" s="11">
        <v>4638.6294650835798</v>
      </c>
      <c r="K247" s="11">
        <v>16803.585013478802</v>
      </c>
      <c r="L247" s="11">
        <v>0</v>
      </c>
      <c r="M247" s="11">
        <v>1</v>
      </c>
    </row>
    <row r="248" spans="1:13" x14ac:dyDescent="0.2">
      <c r="A248" s="9" t="s">
        <v>742</v>
      </c>
      <c r="B248" s="5" t="s">
        <v>743</v>
      </c>
      <c r="C248" s="10">
        <v>9</v>
      </c>
      <c r="D248" s="10">
        <v>9</v>
      </c>
      <c r="E248" s="11">
        <v>239.35</v>
      </c>
      <c r="F248" s="12">
        <f t="shared" si="3"/>
        <v>1.5463865373425583</v>
      </c>
      <c r="G248" s="5" t="s">
        <v>744</v>
      </c>
      <c r="H248" s="11">
        <v>218031.80683703299</v>
      </c>
      <c r="I248" s="11">
        <v>337161.45080526097</v>
      </c>
      <c r="J248" s="11">
        <v>93108.8733033561</v>
      </c>
      <c r="K248" s="11">
        <v>337161.45080526097</v>
      </c>
      <c r="L248" s="11">
        <v>5</v>
      </c>
      <c r="M248" s="11">
        <v>6</v>
      </c>
    </row>
    <row r="249" spans="1:13" x14ac:dyDescent="0.2">
      <c r="A249" s="9" t="s">
        <v>745</v>
      </c>
      <c r="B249" s="5" t="s">
        <v>746</v>
      </c>
      <c r="C249" s="10">
        <v>14</v>
      </c>
      <c r="D249" s="10">
        <v>3</v>
      </c>
      <c r="E249" s="11">
        <v>640.58000000000004</v>
      </c>
      <c r="F249" s="12">
        <f t="shared" si="3"/>
        <v>1.5428276661699969</v>
      </c>
      <c r="G249" s="5" t="s">
        <v>747</v>
      </c>
      <c r="H249" s="11">
        <v>117929.815862188</v>
      </c>
      <c r="I249" s="11">
        <v>181945.38257851699</v>
      </c>
      <c r="J249" s="11">
        <v>50361.057146161103</v>
      </c>
      <c r="K249" s="11">
        <v>181945.38257851699</v>
      </c>
      <c r="L249" s="11">
        <v>1</v>
      </c>
      <c r="M249" s="11">
        <v>1</v>
      </c>
    </row>
    <row r="250" spans="1:13" x14ac:dyDescent="0.2">
      <c r="A250" s="9" t="s">
        <v>748</v>
      </c>
      <c r="B250" s="5" t="s">
        <v>749</v>
      </c>
      <c r="C250" s="10">
        <v>3</v>
      </c>
      <c r="D250" s="10">
        <v>3</v>
      </c>
      <c r="E250" s="11">
        <v>67.69</v>
      </c>
      <c r="F250" s="12">
        <f t="shared" si="3"/>
        <v>1.5362332543628785</v>
      </c>
      <c r="G250" s="5" t="s">
        <v>750</v>
      </c>
      <c r="H250" s="11">
        <v>833153.86938264803</v>
      </c>
      <c r="I250" s="11">
        <v>1279918.68014673</v>
      </c>
      <c r="J250" s="11">
        <v>355792.20844843198</v>
      </c>
      <c r="K250" s="11">
        <v>1279918.68014673</v>
      </c>
      <c r="L250" s="11">
        <v>1</v>
      </c>
      <c r="M250" s="11">
        <v>3</v>
      </c>
    </row>
    <row r="251" spans="1:13" x14ac:dyDescent="0.2">
      <c r="A251" s="9" t="s">
        <v>751</v>
      </c>
      <c r="B251" s="5" t="s">
        <v>752</v>
      </c>
      <c r="C251" s="10">
        <v>10</v>
      </c>
      <c r="D251" s="10">
        <v>5</v>
      </c>
      <c r="E251" s="11">
        <v>317.06</v>
      </c>
      <c r="F251" s="12">
        <f t="shared" si="3"/>
        <v>1.5348458458914351</v>
      </c>
      <c r="G251" s="5" t="s">
        <v>753</v>
      </c>
      <c r="H251" s="11">
        <v>17836.296499695902</v>
      </c>
      <c r="I251" s="11">
        <v>27375.965588646199</v>
      </c>
      <c r="J251" s="11">
        <v>7616.8587284724799</v>
      </c>
      <c r="K251" s="11">
        <v>27375.965588646199</v>
      </c>
      <c r="L251" s="11">
        <v>0</v>
      </c>
      <c r="M251" s="11">
        <v>1</v>
      </c>
    </row>
    <row r="252" spans="1:13" x14ac:dyDescent="0.2">
      <c r="A252" s="9" t="s">
        <v>754</v>
      </c>
      <c r="B252" s="5" t="s">
        <v>755</v>
      </c>
      <c r="C252" s="10">
        <v>21</v>
      </c>
      <c r="D252" s="10">
        <v>20</v>
      </c>
      <c r="E252" s="11">
        <v>700.81</v>
      </c>
      <c r="F252" s="12">
        <f t="shared" si="3"/>
        <v>1.5341475074903836</v>
      </c>
      <c r="G252" s="5" t="s">
        <v>756</v>
      </c>
      <c r="H252" s="11">
        <v>2398567.2649923302</v>
      </c>
      <c r="I252" s="11">
        <v>3679755.9911360098</v>
      </c>
      <c r="J252" s="11">
        <v>1024290.44103952</v>
      </c>
      <c r="K252" s="11">
        <v>3679755.9911360098</v>
      </c>
      <c r="L252" s="11">
        <v>14</v>
      </c>
      <c r="M252" s="11">
        <v>25</v>
      </c>
    </row>
    <row r="253" spans="1:13" x14ac:dyDescent="0.2">
      <c r="A253" s="9" t="s">
        <v>757</v>
      </c>
      <c r="B253" s="5" t="s">
        <v>758</v>
      </c>
      <c r="C253" s="10">
        <v>2</v>
      </c>
      <c r="D253" s="10">
        <v>2</v>
      </c>
      <c r="E253" s="11">
        <v>47.54</v>
      </c>
      <c r="F253" s="12">
        <f t="shared" si="3"/>
        <v>1.5302704231314181</v>
      </c>
      <c r="G253" s="5" t="s">
        <v>759</v>
      </c>
      <c r="H253" s="11">
        <v>7228.2189524928699</v>
      </c>
      <c r="I253" s="11">
        <v>11061.1296749178</v>
      </c>
      <c r="J253" s="11">
        <v>3086.75753514998</v>
      </c>
      <c r="K253" s="11">
        <v>11061.1296749178</v>
      </c>
      <c r="L253" s="11">
        <v>0</v>
      </c>
      <c r="M253" s="11">
        <v>1</v>
      </c>
    </row>
    <row r="254" spans="1:13" x14ac:dyDescent="0.2">
      <c r="A254" s="9" t="s">
        <v>760</v>
      </c>
      <c r="B254" s="5" t="s">
        <v>761</v>
      </c>
      <c r="C254" s="10">
        <v>6</v>
      </c>
      <c r="D254" s="10">
        <v>4</v>
      </c>
      <c r="E254" s="11">
        <v>227.76</v>
      </c>
      <c r="F254" s="12">
        <f t="shared" si="3"/>
        <v>1.5171566740725255</v>
      </c>
      <c r="G254" s="5" t="s">
        <v>762</v>
      </c>
      <c r="H254" s="11">
        <v>47181.708563056302</v>
      </c>
      <c r="I254" s="11">
        <v>71582.044040585693</v>
      </c>
      <c r="J254" s="11">
        <v>20148.6002825131</v>
      </c>
      <c r="K254" s="11">
        <v>71582.044040585693</v>
      </c>
      <c r="L254" s="11">
        <v>0</v>
      </c>
      <c r="M254" s="11">
        <v>2</v>
      </c>
    </row>
    <row r="255" spans="1:13" x14ac:dyDescent="0.2">
      <c r="A255" s="9" t="s">
        <v>763</v>
      </c>
      <c r="B255" s="5" t="s">
        <v>764</v>
      </c>
      <c r="C255" s="10">
        <v>13</v>
      </c>
      <c r="D255" s="10">
        <v>13</v>
      </c>
      <c r="E255" s="11">
        <v>387.65</v>
      </c>
      <c r="F255" s="12">
        <f t="shared" si="3"/>
        <v>1.5141425566874722</v>
      </c>
      <c r="G255" s="5" t="s">
        <v>765</v>
      </c>
      <c r="H255" s="11">
        <v>133698.420735725</v>
      </c>
      <c r="I255" s="11">
        <v>202438.46859786799</v>
      </c>
      <c r="J255" s="11">
        <v>57094.923432185496</v>
      </c>
      <c r="K255" s="11">
        <v>202438.46859786799</v>
      </c>
      <c r="L255" s="11">
        <v>4</v>
      </c>
      <c r="M255" s="11">
        <v>4</v>
      </c>
    </row>
    <row r="256" spans="1:13" x14ac:dyDescent="0.2">
      <c r="A256" s="9" t="s">
        <v>766</v>
      </c>
      <c r="B256" s="5" t="s">
        <v>767</v>
      </c>
      <c r="C256" s="10">
        <v>6</v>
      </c>
      <c r="D256" s="10">
        <v>6</v>
      </c>
      <c r="E256" s="11">
        <v>218.41</v>
      </c>
      <c r="F256" s="12">
        <f t="shared" si="3"/>
        <v>1.5029962491482352</v>
      </c>
      <c r="G256" s="5" t="s">
        <v>768</v>
      </c>
      <c r="H256" s="11">
        <v>51991.201838309098</v>
      </c>
      <c r="I256" s="11">
        <v>78142.581351687404</v>
      </c>
      <c r="J256" s="11">
        <v>22202.458875509899</v>
      </c>
      <c r="K256" s="11">
        <v>78142.581351687404</v>
      </c>
      <c r="L256" s="11">
        <v>3</v>
      </c>
      <c r="M256" s="11">
        <v>3</v>
      </c>
    </row>
    <row r="257" spans="1:13" x14ac:dyDescent="0.2">
      <c r="A257" s="9" t="s">
        <v>769</v>
      </c>
      <c r="B257" s="5" t="s">
        <v>770</v>
      </c>
      <c r="C257" s="10">
        <v>11</v>
      </c>
      <c r="D257" s="10">
        <v>7</v>
      </c>
      <c r="E257" s="11">
        <v>385.87</v>
      </c>
      <c r="F257" s="12">
        <f t="shared" si="3"/>
        <v>1.4924724908685614</v>
      </c>
      <c r="G257" s="5" t="s">
        <v>771</v>
      </c>
      <c r="H257" s="11">
        <v>154192.3196201</v>
      </c>
      <c r="I257" s="11">
        <v>230127.795336212</v>
      </c>
      <c r="J257" s="11">
        <v>65846.691637011201</v>
      </c>
      <c r="K257" s="11">
        <v>230127.795336212</v>
      </c>
      <c r="L257" s="11">
        <v>5</v>
      </c>
      <c r="M257" s="11">
        <v>7</v>
      </c>
    </row>
    <row r="258" spans="1:13" x14ac:dyDescent="0.2">
      <c r="A258" s="9" t="s">
        <v>772</v>
      </c>
      <c r="B258" s="5" t="s">
        <v>773</v>
      </c>
      <c r="C258" s="10">
        <v>25</v>
      </c>
      <c r="D258" s="10">
        <v>18</v>
      </c>
      <c r="E258" s="11">
        <v>988.03</v>
      </c>
      <c r="F258" s="12">
        <f t="shared" si="3"/>
        <v>1.4776923440910521</v>
      </c>
      <c r="G258" s="5" t="s">
        <v>774</v>
      </c>
      <c r="H258" s="11">
        <v>1624054.97132099</v>
      </c>
      <c r="I258" s="11">
        <v>2399853.5975040402</v>
      </c>
      <c r="J258" s="11">
        <v>693540.68452698505</v>
      </c>
      <c r="K258" s="11">
        <v>2399853.5975040402</v>
      </c>
      <c r="L258" s="11">
        <v>14</v>
      </c>
      <c r="M258" s="11">
        <v>21</v>
      </c>
    </row>
    <row r="259" spans="1:13" x14ac:dyDescent="0.2">
      <c r="A259" s="9" t="s">
        <v>775</v>
      </c>
      <c r="B259" s="5">
        <v>39326</v>
      </c>
      <c r="C259" s="10">
        <v>3</v>
      </c>
      <c r="D259" s="10">
        <v>3</v>
      </c>
      <c r="E259" s="11">
        <v>85.32</v>
      </c>
      <c r="F259" s="12">
        <f t="shared" si="3"/>
        <v>1.4742087427892758</v>
      </c>
      <c r="G259" s="5" t="s">
        <v>776</v>
      </c>
      <c r="H259" s="11">
        <v>29644.513810638498</v>
      </c>
      <c r="I259" s="11">
        <v>43702.201435380703</v>
      </c>
      <c r="J259" s="11">
        <v>12659.4707468411</v>
      </c>
      <c r="K259" s="11">
        <v>43702.201435380703</v>
      </c>
      <c r="L259" s="11">
        <v>1</v>
      </c>
      <c r="M259" s="11">
        <v>1</v>
      </c>
    </row>
    <row r="260" spans="1:13" x14ac:dyDescent="0.2">
      <c r="A260" s="9" t="s">
        <v>777</v>
      </c>
      <c r="B260" s="5" t="s">
        <v>778</v>
      </c>
      <c r="C260" s="10">
        <v>3</v>
      </c>
      <c r="D260" s="10">
        <v>3</v>
      </c>
      <c r="E260" s="11">
        <v>145.04</v>
      </c>
      <c r="F260" s="12">
        <f t="shared" si="3"/>
        <v>1.4741137379937874</v>
      </c>
      <c r="G260" s="5" t="s">
        <v>779</v>
      </c>
      <c r="H260" s="11">
        <v>59802.803477153902</v>
      </c>
      <c r="I260" s="11">
        <v>88156.134176215201</v>
      </c>
      <c r="J260" s="11">
        <v>25538.345679544502</v>
      </c>
      <c r="K260" s="11">
        <v>88156.134176215201</v>
      </c>
      <c r="L260" s="11">
        <v>1</v>
      </c>
      <c r="M260" s="11">
        <v>0</v>
      </c>
    </row>
    <row r="261" spans="1:13" x14ac:dyDescent="0.2">
      <c r="A261" s="9" t="s">
        <v>780</v>
      </c>
      <c r="B261" s="5" t="s">
        <v>781</v>
      </c>
      <c r="C261" s="10">
        <v>15</v>
      </c>
      <c r="D261" s="10">
        <v>15</v>
      </c>
      <c r="E261" s="11">
        <v>679.02</v>
      </c>
      <c r="F261" s="12">
        <f t="shared" si="3"/>
        <v>1.4740174471883065</v>
      </c>
      <c r="G261" s="5" t="s">
        <v>782</v>
      </c>
      <c r="H261" s="11">
        <v>1532845.5344486199</v>
      </c>
      <c r="I261" s="11">
        <v>2259441.06162195</v>
      </c>
      <c r="J261" s="11">
        <v>654590.36794236396</v>
      </c>
      <c r="K261" s="11">
        <v>2259441.06162195</v>
      </c>
      <c r="L261" s="11">
        <v>7</v>
      </c>
      <c r="M261" s="11">
        <v>15</v>
      </c>
    </row>
    <row r="262" spans="1:13" x14ac:dyDescent="0.2">
      <c r="A262" s="9" t="s">
        <v>783</v>
      </c>
      <c r="B262" s="5" t="s">
        <v>784</v>
      </c>
      <c r="C262" s="10">
        <v>7</v>
      </c>
      <c r="D262" s="10">
        <v>7</v>
      </c>
      <c r="E262" s="11">
        <v>190.59</v>
      </c>
      <c r="F262" s="12">
        <f t="shared" ref="F262:F325" si="4">I262/H262</f>
        <v>1.4713579342268639</v>
      </c>
      <c r="G262" s="5" t="s">
        <v>785</v>
      </c>
      <c r="H262" s="11">
        <v>278465.79098605597</v>
      </c>
      <c r="I262" s="11">
        <v>409722.85097809299</v>
      </c>
      <c r="J262" s="11">
        <v>118916.760028591</v>
      </c>
      <c r="K262" s="11">
        <v>409722.85097809299</v>
      </c>
      <c r="L262" s="11">
        <v>3</v>
      </c>
      <c r="M262" s="11">
        <v>8</v>
      </c>
    </row>
    <row r="263" spans="1:13" x14ac:dyDescent="0.2">
      <c r="A263" s="9" t="s">
        <v>786</v>
      </c>
      <c r="B263" s="5" t="s">
        <v>787</v>
      </c>
      <c r="C263" s="10">
        <v>8</v>
      </c>
      <c r="D263" s="10">
        <v>7</v>
      </c>
      <c r="E263" s="11">
        <v>485.92</v>
      </c>
      <c r="F263" s="12">
        <f t="shared" si="4"/>
        <v>1.4624506678794271</v>
      </c>
      <c r="G263" s="5" t="s">
        <v>788</v>
      </c>
      <c r="H263" s="11">
        <v>1307564.0452507399</v>
      </c>
      <c r="I263" s="11">
        <v>1912247.9112720699</v>
      </c>
      <c r="J263" s="11">
        <v>558385.571313794</v>
      </c>
      <c r="K263" s="11">
        <v>1912247.9112720699</v>
      </c>
      <c r="L263" s="11">
        <v>9</v>
      </c>
      <c r="M263" s="11">
        <v>15</v>
      </c>
    </row>
    <row r="264" spans="1:13" x14ac:dyDescent="0.2">
      <c r="A264" s="9" t="s">
        <v>789</v>
      </c>
      <c r="B264" s="5" t="s">
        <v>790</v>
      </c>
      <c r="C264" s="10">
        <v>3</v>
      </c>
      <c r="D264" s="10">
        <v>3</v>
      </c>
      <c r="E264" s="11">
        <v>159.66999999999999</v>
      </c>
      <c r="F264" s="12">
        <f t="shared" si="4"/>
        <v>1.4612824921210592</v>
      </c>
      <c r="G264" s="5" t="s">
        <v>791</v>
      </c>
      <c r="H264" s="11">
        <v>79676.841620521096</v>
      </c>
      <c r="I264" s="11">
        <v>116430.37368757</v>
      </c>
      <c r="J264" s="11">
        <v>34025.4069315753</v>
      </c>
      <c r="K264" s="11">
        <v>116430.37368757</v>
      </c>
      <c r="L264" s="11">
        <v>4</v>
      </c>
      <c r="M264" s="11">
        <v>1</v>
      </c>
    </row>
    <row r="265" spans="1:13" x14ac:dyDescent="0.2">
      <c r="A265" s="9" t="s">
        <v>792</v>
      </c>
      <c r="B265" s="5" t="s">
        <v>793</v>
      </c>
      <c r="C265" s="10">
        <v>1</v>
      </c>
      <c r="D265" s="10">
        <v>1</v>
      </c>
      <c r="E265" s="11">
        <v>13.33</v>
      </c>
      <c r="F265" s="12">
        <f t="shared" si="4"/>
        <v>1.457682306141999</v>
      </c>
      <c r="G265" s="5" t="s">
        <v>794</v>
      </c>
      <c r="H265" s="11">
        <v>5721.3884695656097</v>
      </c>
      <c r="I265" s="11">
        <v>8339.9667386506408</v>
      </c>
      <c r="J265" s="11">
        <v>2443.2767028814301</v>
      </c>
      <c r="K265" s="11">
        <v>8339.9667386506408</v>
      </c>
      <c r="L265" s="11">
        <v>0</v>
      </c>
      <c r="M265" s="11">
        <v>1</v>
      </c>
    </row>
    <row r="266" spans="1:13" x14ac:dyDescent="0.2">
      <c r="A266" s="9" t="s">
        <v>795</v>
      </c>
      <c r="B266" s="5" t="s">
        <v>796</v>
      </c>
      <c r="C266" s="10">
        <v>3</v>
      </c>
      <c r="D266" s="10">
        <v>3</v>
      </c>
      <c r="E266" s="11">
        <v>72.62</v>
      </c>
      <c r="F266" s="12">
        <f t="shared" si="4"/>
        <v>1.4446764674561432</v>
      </c>
      <c r="G266" s="5" t="s">
        <v>797</v>
      </c>
      <c r="H266" s="11">
        <v>103742.60705148699</v>
      </c>
      <c r="I266" s="11">
        <v>149874.503079833</v>
      </c>
      <c r="J266" s="11">
        <v>44302.514372761099</v>
      </c>
      <c r="K266" s="11">
        <v>149874.503079833</v>
      </c>
      <c r="L266" s="11">
        <v>2</v>
      </c>
      <c r="M266" s="11">
        <v>3</v>
      </c>
    </row>
    <row r="267" spans="1:13" x14ac:dyDescent="0.2">
      <c r="A267" s="9" t="s">
        <v>798</v>
      </c>
      <c r="B267" s="5" t="s">
        <v>799</v>
      </c>
      <c r="C267" s="10">
        <v>4</v>
      </c>
      <c r="D267" s="10">
        <v>4</v>
      </c>
      <c r="E267" s="11">
        <v>159.68</v>
      </c>
      <c r="F267" s="12">
        <f t="shared" si="4"/>
        <v>1.4406732228985473</v>
      </c>
      <c r="G267" s="5" t="s">
        <v>800</v>
      </c>
      <c r="H267" s="11">
        <v>83111.185180873494</v>
      </c>
      <c r="I267" s="11">
        <v>119736.059013447</v>
      </c>
      <c r="J267" s="11">
        <v>35492.017992043497</v>
      </c>
      <c r="K267" s="11">
        <v>119736.059013447</v>
      </c>
      <c r="L267" s="11">
        <v>3</v>
      </c>
      <c r="M267" s="11">
        <v>3</v>
      </c>
    </row>
    <row r="268" spans="1:13" x14ac:dyDescent="0.2">
      <c r="A268" s="9" t="s">
        <v>801</v>
      </c>
      <c r="B268" s="5" t="s">
        <v>802</v>
      </c>
      <c r="C268" s="10">
        <v>7</v>
      </c>
      <c r="D268" s="10">
        <v>7</v>
      </c>
      <c r="E268" s="11">
        <v>203.32</v>
      </c>
      <c r="F268" s="12">
        <f t="shared" si="4"/>
        <v>1.4391004192283201</v>
      </c>
      <c r="G268" s="5" t="s">
        <v>803</v>
      </c>
      <c r="H268" s="11">
        <v>168726.554226698</v>
      </c>
      <c r="I268" s="11">
        <v>242814.45492259099</v>
      </c>
      <c r="J268" s="11">
        <v>72053.429214333897</v>
      </c>
      <c r="K268" s="11">
        <v>242814.45492259099</v>
      </c>
      <c r="L268" s="11">
        <v>4</v>
      </c>
      <c r="M268" s="11">
        <v>6</v>
      </c>
    </row>
    <row r="269" spans="1:13" x14ac:dyDescent="0.2">
      <c r="A269" s="9" t="s">
        <v>804</v>
      </c>
      <c r="B269" s="5" t="s">
        <v>805</v>
      </c>
      <c r="C269" s="10">
        <v>3</v>
      </c>
      <c r="D269" s="10">
        <v>3</v>
      </c>
      <c r="E269" s="11">
        <v>123.79</v>
      </c>
      <c r="F269" s="12">
        <f t="shared" si="4"/>
        <v>1.4386166030522498</v>
      </c>
      <c r="G269" s="5" t="s">
        <v>806</v>
      </c>
      <c r="H269" s="11">
        <v>17285.120109813899</v>
      </c>
      <c r="I269" s="11">
        <v>24866.660775730601</v>
      </c>
      <c r="J269" s="11">
        <v>7381.4829207047296</v>
      </c>
      <c r="K269" s="11">
        <v>24866.660775730601</v>
      </c>
      <c r="L269" s="11">
        <v>0</v>
      </c>
      <c r="M269" s="11">
        <v>3</v>
      </c>
    </row>
    <row r="270" spans="1:13" x14ac:dyDescent="0.2">
      <c r="A270" s="9" t="s">
        <v>807</v>
      </c>
      <c r="B270" s="5" t="s">
        <v>808</v>
      </c>
      <c r="C270" s="10">
        <v>12</v>
      </c>
      <c r="D270" s="10">
        <v>12</v>
      </c>
      <c r="E270" s="11">
        <v>578.47</v>
      </c>
      <c r="F270" s="12">
        <f t="shared" si="4"/>
        <v>1.4348354843693272</v>
      </c>
      <c r="G270" s="5" t="s">
        <v>809</v>
      </c>
      <c r="H270" s="11">
        <v>658343.78721597104</v>
      </c>
      <c r="I270" s="11">
        <v>944615.02681156504</v>
      </c>
      <c r="J270" s="11">
        <v>281140.85354418098</v>
      </c>
      <c r="K270" s="11">
        <v>944615.02681156504</v>
      </c>
      <c r="L270" s="11">
        <v>7</v>
      </c>
      <c r="M270" s="11">
        <v>17</v>
      </c>
    </row>
    <row r="271" spans="1:13" x14ac:dyDescent="0.2">
      <c r="A271" s="9" t="s">
        <v>810</v>
      </c>
      <c r="B271" s="5" t="s">
        <v>811</v>
      </c>
      <c r="C271" s="10">
        <v>14</v>
      </c>
      <c r="D271" s="10">
        <v>12</v>
      </c>
      <c r="E271" s="11">
        <v>569.12</v>
      </c>
      <c r="F271" s="12">
        <f t="shared" si="4"/>
        <v>1.4239754378166025</v>
      </c>
      <c r="G271" s="5" t="s">
        <v>812</v>
      </c>
      <c r="H271" s="11">
        <v>607073.26188040804</v>
      </c>
      <c r="I271" s="11">
        <v>864457.41387290705</v>
      </c>
      <c r="J271" s="11">
        <v>259246.15424815801</v>
      </c>
      <c r="K271" s="11">
        <v>864457.41387290705</v>
      </c>
      <c r="L271" s="11">
        <v>6</v>
      </c>
      <c r="M271" s="11">
        <v>15</v>
      </c>
    </row>
    <row r="272" spans="1:13" x14ac:dyDescent="0.2">
      <c r="A272" s="9" t="s">
        <v>813</v>
      </c>
      <c r="B272" s="5" t="s">
        <v>814</v>
      </c>
      <c r="C272" s="10">
        <v>6</v>
      </c>
      <c r="D272" s="10">
        <v>6</v>
      </c>
      <c r="E272" s="11">
        <v>242.54</v>
      </c>
      <c r="F272" s="12">
        <f t="shared" si="4"/>
        <v>1.4159567487938169</v>
      </c>
      <c r="G272" s="5" t="s">
        <v>815</v>
      </c>
      <c r="H272" s="11">
        <v>83193.635820353098</v>
      </c>
      <c r="I272" s="11">
        <v>117798.590096524</v>
      </c>
      <c r="J272" s="11">
        <v>35527.227928870801</v>
      </c>
      <c r="K272" s="11">
        <v>117798.590096524</v>
      </c>
      <c r="L272" s="11">
        <v>3</v>
      </c>
      <c r="M272" s="11">
        <v>3</v>
      </c>
    </row>
    <row r="273" spans="1:13" x14ac:dyDescent="0.2">
      <c r="A273" s="9" t="s">
        <v>816</v>
      </c>
      <c r="B273" s="5" t="s">
        <v>817</v>
      </c>
      <c r="C273" s="10">
        <v>15</v>
      </c>
      <c r="D273" s="10">
        <v>12</v>
      </c>
      <c r="E273" s="11">
        <v>486.05</v>
      </c>
      <c r="F273" s="12">
        <f t="shared" si="4"/>
        <v>1.4138964711213369</v>
      </c>
      <c r="G273" s="5" t="s">
        <v>818</v>
      </c>
      <c r="H273" s="11">
        <v>386735.60166520899</v>
      </c>
      <c r="I273" s="11">
        <v>546804.10245142598</v>
      </c>
      <c r="J273" s="11">
        <v>165152.58328459199</v>
      </c>
      <c r="K273" s="11">
        <v>546804.10245142598</v>
      </c>
      <c r="L273" s="11">
        <v>7</v>
      </c>
      <c r="M273" s="11">
        <v>2</v>
      </c>
    </row>
    <row r="274" spans="1:13" x14ac:dyDescent="0.2">
      <c r="A274" s="9" t="s">
        <v>819</v>
      </c>
      <c r="B274" s="5" t="s">
        <v>820</v>
      </c>
      <c r="C274" s="10">
        <v>3</v>
      </c>
      <c r="D274" s="10">
        <v>3</v>
      </c>
      <c r="E274" s="11">
        <v>97.75</v>
      </c>
      <c r="F274" s="12">
        <f t="shared" si="4"/>
        <v>1.4126798218052734</v>
      </c>
      <c r="G274" s="5" t="s">
        <v>821</v>
      </c>
      <c r="H274" s="11">
        <v>26930.849161456099</v>
      </c>
      <c r="I274" s="11">
        <v>38044.667194470501</v>
      </c>
      <c r="J274" s="11">
        <v>11500.6202943593</v>
      </c>
      <c r="K274" s="11">
        <v>38044.667194470501</v>
      </c>
      <c r="L274" s="11">
        <v>0</v>
      </c>
      <c r="M274" s="11">
        <v>1</v>
      </c>
    </row>
    <row r="275" spans="1:13" x14ac:dyDescent="0.2">
      <c r="A275" s="9" t="s">
        <v>822</v>
      </c>
      <c r="B275" s="5" t="s">
        <v>823</v>
      </c>
      <c r="C275" s="10">
        <v>15</v>
      </c>
      <c r="D275" s="10">
        <v>15</v>
      </c>
      <c r="E275" s="11">
        <v>467.91</v>
      </c>
      <c r="F275" s="12">
        <f t="shared" si="4"/>
        <v>1.4118741544212583</v>
      </c>
      <c r="G275" s="5" t="s">
        <v>824</v>
      </c>
      <c r="H275" s="11">
        <v>226103.885617911</v>
      </c>
      <c r="I275" s="11">
        <v>319230.23231814901</v>
      </c>
      <c r="J275" s="11">
        <v>96555.994947700397</v>
      </c>
      <c r="K275" s="11">
        <v>319230.23231814901</v>
      </c>
      <c r="L275" s="11">
        <v>4</v>
      </c>
      <c r="M275" s="11">
        <v>10</v>
      </c>
    </row>
    <row r="276" spans="1:13" x14ac:dyDescent="0.2">
      <c r="A276" s="9" t="s">
        <v>825</v>
      </c>
      <c r="B276" s="5" t="s">
        <v>826</v>
      </c>
      <c r="C276" s="10">
        <v>8</v>
      </c>
      <c r="D276" s="10">
        <v>8</v>
      </c>
      <c r="E276" s="11">
        <v>215.9</v>
      </c>
      <c r="F276" s="12">
        <f t="shared" si="4"/>
        <v>1.4115471540507571</v>
      </c>
      <c r="G276" s="5" t="s">
        <v>827</v>
      </c>
      <c r="H276" s="11">
        <v>82598.3775592569</v>
      </c>
      <c r="I276" s="11">
        <v>116591.50477297899</v>
      </c>
      <c r="J276" s="11">
        <v>35273.027283473202</v>
      </c>
      <c r="K276" s="11">
        <v>116591.50477297899</v>
      </c>
      <c r="L276" s="11">
        <v>1</v>
      </c>
      <c r="M276" s="11">
        <v>4</v>
      </c>
    </row>
    <row r="277" spans="1:13" x14ac:dyDescent="0.2">
      <c r="A277" s="9" t="s">
        <v>828</v>
      </c>
      <c r="B277" s="5" t="s">
        <v>829</v>
      </c>
      <c r="C277" s="10">
        <v>15</v>
      </c>
      <c r="D277" s="10">
        <v>15</v>
      </c>
      <c r="E277" s="11">
        <v>762.02</v>
      </c>
      <c r="F277" s="12">
        <f t="shared" si="4"/>
        <v>1.4111720689219571</v>
      </c>
      <c r="G277" s="5" t="s">
        <v>830</v>
      </c>
      <c r="H277" s="11">
        <v>616189.43457258097</v>
      </c>
      <c r="I277" s="11">
        <v>869549.31923363998</v>
      </c>
      <c r="J277" s="11">
        <v>263139.148488404</v>
      </c>
      <c r="K277" s="11">
        <v>869549.31923363998</v>
      </c>
      <c r="L277" s="11">
        <v>6</v>
      </c>
      <c r="M277" s="11">
        <v>14</v>
      </c>
    </row>
    <row r="278" spans="1:13" x14ac:dyDescent="0.2">
      <c r="A278" s="9" t="s">
        <v>831</v>
      </c>
      <c r="B278" s="5" t="s">
        <v>832</v>
      </c>
      <c r="C278" s="10">
        <v>20</v>
      </c>
      <c r="D278" s="10">
        <v>10</v>
      </c>
      <c r="E278" s="11">
        <v>854.91</v>
      </c>
      <c r="F278" s="12">
        <f t="shared" si="4"/>
        <v>1.4087657791248593</v>
      </c>
      <c r="G278" s="5" t="s">
        <v>833</v>
      </c>
      <c r="H278" s="11">
        <v>57159.862280034104</v>
      </c>
      <c r="I278" s="11">
        <v>80524.857919601898</v>
      </c>
      <c r="J278" s="11">
        <v>24409.697155089601</v>
      </c>
      <c r="K278" s="11">
        <v>80524.857919601898</v>
      </c>
      <c r="L278" s="11">
        <v>0</v>
      </c>
      <c r="M278" s="11">
        <v>3</v>
      </c>
    </row>
    <row r="279" spans="1:13" x14ac:dyDescent="0.2">
      <c r="A279" s="9" t="s">
        <v>834</v>
      </c>
      <c r="B279" s="5" t="s">
        <v>835</v>
      </c>
      <c r="C279" s="10">
        <v>3</v>
      </c>
      <c r="D279" s="10">
        <v>3</v>
      </c>
      <c r="E279" s="11">
        <v>67.17</v>
      </c>
      <c r="F279" s="12">
        <f t="shared" si="4"/>
        <v>1.4011602941919545</v>
      </c>
      <c r="G279" s="5" t="s">
        <v>836</v>
      </c>
      <c r="H279" s="11">
        <v>16917.128564000101</v>
      </c>
      <c r="I279" s="11">
        <v>23703.608835617499</v>
      </c>
      <c r="J279" s="11">
        <v>7224.3348480774603</v>
      </c>
      <c r="K279" s="11">
        <v>23703.608835617499</v>
      </c>
      <c r="L279" s="11">
        <v>0</v>
      </c>
      <c r="M279" s="11">
        <v>2</v>
      </c>
    </row>
    <row r="280" spans="1:13" x14ac:dyDescent="0.2">
      <c r="A280" s="9" t="s">
        <v>837</v>
      </c>
      <c r="B280" s="5" t="s">
        <v>838</v>
      </c>
      <c r="C280" s="10">
        <v>4</v>
      </c>
      <c r="D280" s="10">
        <v>4</v>
      </c>
      <c r="E280" s="11">
        <v>172.67</v>
      </c>
      <c r="F280" s="12">
        <f t="shared" si="4"/>
        <v>1.3966397190748645</v>
      </c>
      <c r="G280" s="5" t="s">
        <v>839</v>
      </c>
      <c r="H280" s="11">
        <v>53279.423226639003</v>
      </c>
      <c r="I280" s="11">
        <v>74412.158687723902</v>
      </c>
      <c r="J280" s="11">
        <v>22752.584307999401</v>
      </c>
      <c r="K280" s="11">
        <v>74412.158687723902</v>
      </c>
      <c r="L280" s="11">
        <v>1</v>
      </c>
      <c r="M280" s="11">
        <v>1</v>
      </c>
    </row>
    <row r="281" spans="1:13" x14ac:dyDescent="0.2">
      <c r="A281" s="9" t="s">
        <v>840</v>
      </c>
      <c r="B281" s="5" t="s">
        <v>841</v>
      </c>
      <c r="C281" s="10">
        <v>6</v>
      </c>
      <c r="D281" s="10">
        <v>6</v>
      </c>
      <c r="E281" s="11">
        <v>262.48</v>
      </c>
      <c r="F281" s="12">
        <f t="shared" si="4"/>
        <v>1.3905480610062748</v>
      </c>
      <c r="G281" s="5" t="s">
        <v>842</v>
      </c>
      <c r="H281" s="11">
        <v>530878.16327979101</v>
      </c>
      <c r="I281" s="11">
        <v>738211.60057928599</v>
      </c>
      <c r="J281" s="11">
        <v>226707.59996628499</v>
      </c>
      <c r="K281" s="11">
        <v>738211.60057928599</v>
      </c>
      <c r="L281" s="11">
        <v>3</v>
      </c>
      <c r="M281" s="11">
        <v>19</v>
      </c>
    </row>
    <row r="282" spans="1:13" x14ac:dyDescent="0.2">
      <c r="A282" s="9" t="s">
        <v>843</v>
      </c>
      <c r="B282" s="5" t="s">
        <v>844</v>
      </c>
      <c r="C282" s="10">
        <v>1</v>
      </c>
      <c r="D282" s="10">
        <v>1</v>
      </c>
      <c r="E282" s="11">
        <v>33.92</v>
      </c>
      <c r="F282" s="12">
        <f t="shared" si="4"/>
        <v>1.3843369064256912</v>
      </c>
      <c r="G282" s="5" t="s">
        <v>845</v>
      </c>
      <c r="H282" s="11">
        <v>15957.833408828799</v>
      </c>
      <c r="I282" s="11">
        <v>22091.017734434601</v>
      </c>
      <c r="J282" s="11">
        <v>6814.6749348789699</v>
      </c>
      <c r="K282" s="11">
        <v>22091.017734434601</v>
      </c>
      <c r="L282" s="11">
        <v>1</v>
      </c>
      <c r="M282" s="11">
        <v>1</v>
      </c>
    </row>
    <row r="283" spans="1:13" x14ac:dyDescent="0.2">
      <c r="A283" s="9" t="s">
        <v>846</v>
      </c>
      <c r="B283" s="5" t="s">
        <v>847</v>
      </c>
      <c r="C283" s="10">
        <v>2</v>
      </c>
      <c r="D283" s="10">
        <v>1</v>
      </c>
      <c r="E283" s="11">
        <v>55.73</v>
      </c>
      <c r="F283" s="12">
        <f t="shared" si="4"/>
        <v>1.3829099948463022</v>
      </c>
      <c r="G283" s="5" t="s">
        <v>848</v>
      </c>
      <c r="H283" s="11">
        <v>5223.9525141235099</v>
      </c>
      <c r="I283" s="11">
        <v>7224.2561443838704</v>
      </c>
      <c r="J283" s="11">
        <v>2230.85035085652</v>
      </c>
      <c r="K283" s="11">
        <v>7224.2561443838704</v>
      </c>
      <c r="L283" s="11">
        <v>1</v>
      </c>
      <c r="M283" s="11">
        <v>1</v>
      </c>
    </row>
    <row r="284" spans="1:13" x14ac:dyDescent="0.2">
      <c r="A284" s="9" t="s">
        <v>849</v>
      </c>
      <c r="B284" s="5" t="s">
        <v>850</v>
      </c>
      <c r="C284" s="10">
        <v>1</v>
      </c>
      <c r="D284" s="10">
        <v>1</v>
      </c>
      <c r="E284" s="11">
        <v>56.72</v>
      </c>
      <c r="F284" s="12">
        <f t="shared" si="4"/>
        <v>1.3821923049061373</v>
      </c>
      <c r="G284" s="5" t="s">
        <v>851</v>
      </c>
      <c r="H284" s="11">
        <v>4620.0417331922199</v>
      </c>
      <c r="I284" s="11">
        <v>6385.7861319635003</v>
      </c>
      <c r="J284" s="11">
        <v>1972.95471074795</v>
      </c>
      <c r="K284" s="11">
        <v>6385.7861319635003</v>
      </c>
      <c r="L284" s="11">
        <v>0</v>
      </c>
      <c r="M284" s="11">
        <v>1</v>
      </c>
    </row>
    <row r="285" spans="1:13" x14ac:dyDescent="0.2">
      <c r="A285" s="9" t="s">
        <v>852</v>
      </c>
      <c r="B285" s="5" t="s">
        <v>853</v>
      </c>
      <c r="C285" s="10">
        <v>11</v>
      </c>
      <c r="D285" s="10">
        <v>11</v>
      </c>
      <c r="E285" s="11">
        <v>280.62</v>
      </c>
      <c r="F285" s="12">
        <f t="shared" si="4"/>
        <v>1.381167453636581</v>
      </c>
      <c r="G285" s="5" t="s">
        <v>854</v>
      </c>
      <c r="H285" s="11">
        <v>75444.209968680501</v>
      </c>
      <c r="I285" s="11">
        <v>104201.087374066</v>
      </c>
      <c r="J285" s="11">
        <v>32217.892835682102</v>
      </c>
      <c r="K285" s="11">
        <v>104201.087374066</v>
      </c>
      <c r="L285" s="11">
        <v>8</v>
      </c>
      <c r="M285" s="11">
        <v>6</v>
      </c>
    </row>
    <row r="286" spans="1:13" x14ac:dyDescent="0.2">
      <c r="A286" s="9" t="s">
        <v>855</v>
      </c>
      <c r="B286" s="5" t="s">
        <v>856</v>
      </c>
      <c r="C286" s="10">
        <v>1</v>
      </c>
      <c r="D286" s="10">
        <v>1</v>
      </c>
      <c r="E286" s="11">
        <v>16.149999999999999</v>
      </c>
      <c r="F286" s="12">
        <f t="shared" si="4"/>
        <v>1.3807429331861996</v>
      </c>
      <c r="G286" s="5" t="s">
        <v>857</v>
      </c>
      <c r="H286" s="11">
        <v>5638.2461621750999</v>
      </c>
      <c r="I286" s="11">
        <v>7784.9685439874802</v>
      </c>
      <c r="J286" s="11">
        <v>2407.7713943795502</v>
      </c>
      <c r="K286" s="11">
        <v>7784.9685439874802</v>
      </c>
      <c r="L286" s="11">
        <v>1</v>
      </c>
      <c r="M286" s="11">
        <v>0</v>
      </c>
    </row>
    <row r="287" spans="1:13" x14ac:dyDescent="0.2">
      <c r="A287" s="9" t="s">
        <v>858</v>
      </c>
      <c r="B287" s="5" t="s">
        <v>859</v>
      </c>
      <c r="C287" s="10">
        <v>8</v>
      </c>
      <c r="D287" s="10">
        <v>8</v>
      </c>
      <c r="E287" s="11">
        <v>306.83</v>
      </c>
      <c r="F287" s="12">
        <f t="shared" si="4"/>
        <v>1.3636578928061327</v>
      </c>
      <c r="G287" s="5" t="s">
        <v>860</v>
      </c>
      <c r="H287" s="11">
        <v>373823.18359275401</v>
      </c>
      <c r="I287" s="11">
        <v>509766.934820175</v>
      </c>
      <c r="J287" s="11">
        <v>159638.43048372699</v>
      </c>
      <c r="K287" s="11">
        <v>509766.934820175</v>
      </c>
      <c r="L287" s="11">
        <v>5</v>
      </c>
      <c r="M287" s="11">
        <v>9</v>
      </c>
    </row>
    <row r="288" spans="1:13" x14ac:dyDescent="0.2">
      <c r="A288" s="9" t="s">
        <v>861</v>
      </c>
      <c r="B288" s="5" t="s">
        <v>862</v>
      </c>
      <c r="C288" s="10">
        <v>1</v>
      </c>
      <c r="D288" s="10">
        <v>1</v>
      </c>
      <c r="E288" s="11">
        <v>30.14</v>
      </c>
      <c r="F288" s="12">
        <f t="shared" si="4"/>
        <v>1.3584115179068439</v>
      </c>
      <c r="G288" s="5" t="s">
        <v>863</v>
      </c>
      <c r="H288" s="11">
        <v>8383.9235242409904</v>
      </c>
      <c r="I288" s="11">
        <v>11388.8182805791</v>
      </c>
      <c r="J288" s="11">
        <v>3580.29263953699</v>
      </c>
      <c r="K288" s="11">
        <v>11388.8182805791</v>
      </c>
      <c r="L288" s="11">
        <v>0</v>
      </c>
      <c r="M288" s="11">
        <v>1</v>
      </c>
    </row>
    <row r="289" spans="1:13" x14ac:dyDescent="0.2">
      <c r="A289" s="9" t="s">
        <v>864</v>
      </c>
      <c r="B289" s="5" t="s">
        <v>865</v>
      </c>
      <c r="C289" s="10">
        <v>3</v>
      </c>
      <c r="D289" s="10">
        <v>3</v>
      </c>
      <c r="E289" s="11">
        <v>67.040000000000006</v>
      </c>
      <c r="F289" s="12">
        <f t="shared" si="4"/>
        <v>1.3570441949696777</v>
      </c>
      <c r="G289" s="5" t="s">
        <v>866</v>
      </c>
      <c r="H289" s="11">
        <v>17266.173208300301</v>
      </c>
      <c r="I289" s="11">
        <v>23430.960121664899</v>
      </c>
      <c r="J289" s="11">
        <v>7373.3917863050701</v>
      </c>
      <c r="K289" s="11">
        <v>23430.960121664899</v>
      </c>
      <c r="L289" s="11">
        <v>1</v>
      </c>
      <c r="M289" s="11">
        <v>0</v>
      </c>
    </row>
    <row r="290" spans="1:13" x14ac:dyDescent="0.2">
      <c r="A290" s="9" t="s">
        <v>867</v>
      </c>
      <c r="B290" s="5" t="s">
        <v>868</v>
      </c>
      <c r="C290" s="10">
        <v>1</v>
      </c>
      <c r="D290" s="10">
        <v>1</v>
      </c>
      <c r="E290" s="11">
        <v>17.54</v>
      </c>
      <c r="F290" s="12">
        <f t="shared" si="4"/>
        <v>1.3559333119645656</v>
      </c>
      <c r="G290" s="5" t="s">
        <v>869</v>
      </c>
      <c r="H290" s="11">
        <v>11013.9012001267</v>
      </c>
      <c r="I290" s="11">
        <v>14934.1155319383</v>
      </c>
      <c r="J290" s="11">
        <v>4703.4051879631497</v>
      </c>
      <c r="K290" s="11">
        <v>14934.1155319383</v>
      </c>
      <c r="L290" s="11">
        <v>1</v>
      </c>
      <c r="M290" s="11">
        <v>0</v>
      </c>
    </row>
    <row r="291" spans="1:13" x14ac:dyDescent="0.2">
      <c r="A291" s="9" t="s">
        <v>870</v>
      </c>
      <c r="B291" s="5" t="s">
        <v>871</v>
      </c>
      <c r="C291" s="10">
        <v>7</v>
      </c>
      <c r="D291" s="10">
        <v>7</v>
      </c>
      <c r="E291" s="11">
        <v>241.54</v>
      </c>
      <c r="F291" s="12">
        <f t="shared" si="4"/>
        <v>1.3526054789991107</v>
      </c>
      <c r="G291" s="5" t="s">
        <v>872</v>
      </c>
      <c r="H291" s="11">
        <v>63352.080291134502</v>
      </c>
      <c r="I291" s="11">
        <v>85690.370907780103</v>
      </c>
      <c r="J291" s="11">
        <v>27054.0381373815</v>
      </c>
      <c r="K291" s="11">
        <v>85690.370907780103</v>
      </c>
      <c r="L291" s="11">
        <v>4</v>
      </c>
      <c r="M291" s="11">
        <v>5</v>
      </c>
    </row>
    <row r="292" spans="1:13" x14ac:dyDescent="0.2">
      <c r="A292" s="9" t="s">
        <v>873</v>
      </c>
      <c r="B292" s="5" t="s">
        <v>874</v>
      </c>
      <c r="C292" s="10">
        <v>13</v>
      </c>
      <c r="D292" s="10">
        <v>7</v>
      </c>
      <c r="E292" s="11">
        <v>508.22</v>
      </c>
      <c r="F292" s="12">
        <f t="shared" si="4"/>
        <v>1.3499109978443209</v>
      </c>
      <c r="G292" s="5" t="s">
        <v>875</v>
      </c>
      <c r="H292" s="11">
        <v>366090.91926378</v>
      </c>
      <c r="I292" s="11">
        <v>494190.15812511399</v>
      </c>
      <c r="J292" s="11">
        <v>156336.42409209599</v>
      </c>
      <c r="K292" s="11">
        <v>494190.15812511399</v>
      </c>
      <c r="L292" s="11">
        <v>6</v>
      </c>
      <c r="M292" s="11">
        <v>11</v>
      </c>
    </row>
    <row r="293" spans="1:13" x14ac:dyDescent="0.2">
      <c r="A293" s="9" t="s">
        <v>876</v>
      </c>
      <c r="B293" s="5" t="s">
        <v>877</v>
      </c>
      <c r="C293" s="10">
        <v>6</v>
      </c>
      <c r="D293" s="10">
        <v>6</v>
      </c>
      <c r="E293" s="11">
        <v>447.28</v>
      </c>
      <c r="F293" s="12">
        <f t="shared" si="4"/>
        <v>1.3469900083120578</v>
      </c>
      <c r="G293" s="5" t="s">
        <v>878</v>
      </c>
      <c r="H293" s="11">
        <v>1874116.4771634799</v>
      </c>
      <c r="I293" s="11">
        <v>2524416.1691522002</v>
      </c>
      <c r="J293" s="11">
        <v>800327.60430396104</v>
      </c>
      <c r="K293" s="11">
        <v>2524416.1691522002</v>
      </c>
      <c r="L293" s="11">
        <v>7</v>
      </c>
      <c r="M293" s="11">
        <v>5</v>
      </c>
    </row>
    <row r="294" spans="1:13" x14ac:dyDescent="0.2">
      <c r="A294" s="9" t="s">
        <v>879</v>
      </c>
      <c r="B294" s="5" t="s">
        <v>880</v>
      </c>
      <c r="C294" s="10">
        <v>2</v>
      </c>
      <c r="D294" s="10">
        <v>2</v>
      </c>
      <c r="E294" s="11">
        <v>94.72</v>
      </c>
      <c r="F294" s="12">
        <f t="shared" si="4"/>
        <v>1.3455140723418693</v>
      </c>
      <c r="G294" s="5" t="s">
        <v>881</v>
      </c>
      <c r="H294" s="11">
        <v>287521.03073935403</v>
      </c>
      <c r="I294" s="11">
        <v>386863.59295403998</v>
      </c>
      <c r="J294" s="11">
        <v>122783.73330717999</v>
      </c>
      <c r="K294" s="11">
        <v>386863.59295403998</v>
      </c>
      <c r="L294" s="11">
        <v>1</v>
      </c>
      <c r="M294" s="11">
        <v>2</v>
      </c>
    </row>
    <row r="295" spans="1:13" x14ac:dyDescent="0.2">
      <c r="A295" s="9" t="s">
        <v>882</v>
      </c>
      <c r="B295" s="5" t="s">
        <v>883</v>
      </c>
      <c r="C295" s="10">
        <v>8</v>
      </c>
      <c r="D295" s="10">
        <v>5</v>
      </c>
      <c r="E295" s="11">
        <v>303.58999999999997</v>
      </c>
      <c r="F295" s="12">
        <f t="shared" si="4"/>
        <v>1.3331814347794833</v>
      </c>
      <c r="G295" s="5" t="s">
        <v>884</v>
      </c>
      <c r="H295" s="11">
        <v>106168.361336681</v>
      </c>
      <c r="I295" s="11">
        <v>141541.68829502299</v>
      </c>
      <c r="J295" s="11">
        <v>45338.414830046597</v>
      </c>
      <c r="K295" s="11">
        <v>141541.68829502299</v>
      </c>
      <c r="L295" s="11">
        <v>3</v>
      </c>
      <c r="M295" s="11">
        <v>3</v>
      </c>
    </row>
    <row r="296" spans="1:13" x14ac:dyDescent="0.2">
      <c r="A296" s="9" t="s">
        <v>885</v>
      </c>
      <c r="B296" s="5" t="s">
        <v>886</v>
      </c>
      <c r="C296" s="10">
        <v>2</v>
      </c>
      <c r="D296" s="10">
        <v>2</v>
      </c>
      <c r="E296" s="11">
        <v>52.76</v>
      </c>
      <c r="F296" s="12">
        <f t="shared" si="4"/>
        <v>1.320906345127812</v>
      </c>
      <c r="G296" s="5" t="s">
        <v>887</v>
      </c>
      <c r="H296" s="11">
        <v>24553.782979840202</v>
      </c>
      <c r="I296" s="11">
        <v>32433.247734962199</v>
      </c>
      <c r="J296" s="11">
        <v>10485.511732225599</v>
      </c>
      <c r="K296" s="11">
        <v>32433.247734962199</v>
      </c>
      <c r="L296" s="11">
        <v>1</v>
      </c>
      <c r="M296" s="11">
        <v>1</v>
      </c>
    </row>
    <row r="297" spans="1:13" x14ac:dyDescent="0.2">
      <c r="A297" s="9" t="s">
        <v>888</v>
      </c>
      <c r="B297" s="5" t="s">
        <v>889</v>
      </c>
      <c r="C297" s="10">
        <v>4</v>
      </c>
      <c r="D297" s="10">
        <v>4</v>
      </c>
      <c r="E297" s="11">
        <v>149.88</v>
      </c>
      <c r="F297" s="12">
        <f t="shared" si="4"/>
        <v>1.3158409959084723</v>
      </c>
      <c r="G297" s="5" t="s">
        <v>890</v>
      </c>
      <c r="H297" s="11">
        <v>27332.1865569986</v>
      </c>
      <c r="I297" s="11">
        <v>35964.811579517198</v>
      </c>
      <c r="J297" s="11">
        <v>11672.008465909001</v>
      </c>
      <c r="K297" s="11">
        <v>35964.811579517198</v>
      </c>
      <c r="L297" s="11">
        <v>2</v>
      </c>
      <c r="M297" s="11">
        <v>2</v>
      </c>
    </row>
    <row r="298" spans="1:13" x14ac:dyDescent="0.2">
      <c r="A298" s="9" t="s">
        <v>891</v>
      </c>
      <c r="B298" s="5" t="s">
        <v>892</v>
      </c>
      <c r="C298" s="10">
        <v>3</v>
      </c>
      <c r="D298" s="10">
        <v>3</v>
      </c>
      <c r="E298" s="11">
        <v>79.94</v>
      </c>
      <c r="F298" s="12">
        <f t="shared" si="4"/>
        <v>1.3145971511619954</v>
      </c>
      <c r="G298" s="5" t="s">
        <v>893</v>
      </c>
      <c r="H298" s="11">
        <v>95243.152465643099</v>
      </c>
      <c r="I298" s="11">
        <v>125206.376899022</v>
      </c>
      <c r="J298" s="11">
        <v>40672.885046373704</v>
      </c>
      <c r="K298" s="11">
        <v>125206.376899022</v>
      </c>
      <c r="L298" s="11">
        <v>2</v>
      </c>
      <c r="M298" s="11">
        <v>2</v>
      </c>
    </row>
    <row r="299" spans="1:13" x14ac:dyDescent="0.2">
      <c r="A299" s="9" t="s">
        <v>894</v>
      </c>
      <c r="B299" s="5" t="s">
        <v>895</v>
      </c>
      <c r="C299" s="10">
        <v>15</v>
      </c>
      <c r="D299" s="10">
        <v>1</v>
      </c>
      <c r="E299" s="11">
        <v>750.52</v>
      </c>
      <c r="F299" s="12">
        <f t="shared" si="4"/>
        <v>1.3129539898396119</v>
      </c>
      <c r="G299" s="5" t="s">
        <v>896</v>
      </c>
      <c r="H299" s="11">
        <v>115090.711857766</v>
      </c>
      <c r="I299" s="11">
        <v>151108.80932713501</v>
      </c>
      <c r="J299" s="11">
        <v>49148.638743187599</v>
      </c>
      <c r="K299" s="11">
        <v>151108.80932713501</v>
      </c>
      <c r="L299" s="11">
        <v>0</v>
      </c>
      <c r="M299" s="11">
        <v>1</v>
      </c>
    </row>
    <row r="300" spans="1:13" x14ac:dyDescent="0.2">
      <c r="A300" s="9" t="s">
        <v>897</v>
      </c>
      <c r="B300" s="5" t="s">
        <v>898</v>
      </c>
      <c r="C300" s="10">
        <v>1</v>
      </c>
      <c r="D300" s="10">
        <v>1</v>
      </c>
      <c r="E300" s="11">
        <v>73.08</v>
      </c>
      <c r="F300" s="12">
        <f t="shared" si="4"/>
        <v>1.3083414573728103</v>
      </c>
      <c r="G300" s="5" t="s">
        <v>899</v>
      </c>
      <c r="H300" s="11">
        <v>20139.4980777411</v>
      </c>
      <c r="I300" s="11">
        <v>26349.340265788702</v>
      </c>
      <c r="J300" s="11">
        <v>8600.4239570200098</v>
      </c>
      <c r="K300" s="11">
        <v>26349.340265788702</v>
      </c>
      <c r="L300" s="11">
        <v>1</v>
      </c>
      <c r="M300" s="11">
        <v>2</v>
      </c>
    </row>
    <row r="301" spans="1:13" x14ac:dyDescent="0.2">
      <c r="A301" s="9" t="s">
        <v>900</v>
      </c>
      <c r="B301" s="5" t="s">
        <v>901</v>
      </c>
      <c r="C301" s="10">
        <v>10</v>
      </c>
      <c r="D301" s="10">
        <v>4</v>
      </c>
      <c r="E301" s="11">
        <v>321.93</v>
      </c>
      <c r="F301" s="12">
        <f t="shared" si="4"/>
        <v>1.3056398841922645</v>
      </c>
      <c r="G301" s="5" t="s">
        <v>902</v>
      </c>
      <c r="H301" s="11">
        <v>27327.299512335001</v>
      </c>
      <c r="I301" s="11">
        <v>35679.6121705724</v>
      </c>
      <c r="J301" s="11">
        <v>11669.9214895682</v>
      </c>
      <c r="K301" s="11">
        <v>35679.6121705724</v>
      </c>
      <c r="L301" s="11">
        <v>1</v>
      </c>
      <c r="M301" s="11">
        <v>1</v>
      </c>
    </row>
    <row r="302" spans="1:13" x14ac:dyDescent="0.2">
      <c r="A302" s="9" t="s">
        <v>903</v>
      </c>
      <c r="B302" s="5" t="s">
        <v>904</v>
      </c>
      <c r="C302" s="10">
        <v>4</v>
      </c>
      <c r="D302" s="10">
        <v>4</v>
      </c>
      <c r="E302" s="11">
        <v>113.77</v>
      </c>
      <c r="F302" s="12">
        <f t="shared" si="4"/>
        <v>1.3046583996997352</v>
      </c>
      <c r="G302" s="5" t="s">
        <v>905</v>
      </c>
      <c r="H302" s="11">
        <v>89848.901207357005</v>
      </c>
      <c r="I302" s="11">
        <v>117222.12366396999</v>
      </c>
      <c r="J302" s="11">
        <v>38369.309874198698</v>
      </c>
      <c r="K302" s="11">
        <v>117222.12366396999</v>
      </c>
      <c r="L302" s="11">
        <v>0</v>
      </c>
      <c r="M302" s="11">
        <v>2</v>
      </c>
    </row>
    <row r="303" spans="1:13" x14ac:dyDescent="0.2">
      <c r="A303" s="9" t="s">
        <v>906</v>
      </c>
      <c r="B303" s="5" t="s">
        <v>907</v>
      </c>
      <c r="C303" s="10">
        <v>8</v>
      </c>
      <c r="D303" s="10">
        <v>8</v>
      </c>
      <c r="E303" s="11">
        <v>169.07</v>
      </c>
      <c r="F303" s="12">
        <f t="shared" si="4"/>
        <v>1.3040424102644539</v>
      </c>
      <c r="G303" s="5" t="s">
        <v>908</v>
      </c>
      <c r="H303" s="11">
        <v>64711.019829729703</v>
      </c>
      <c r="I303" s="11">
        <v>84385.914269431596</v>
      </c>
      <c r="J303" s="11">
        <v>27634.363233804499</v>
      </c>
      <c r="K303" s="11">
        <v>84385.914269431596</v>
      </c>
      <c r="L303" s="11">
        <v>1</v>
      </c>
      <c r="M303" s="11">
        <v>5</v>
      </c>
    </row>
    <row r="304" spans="1:13" x14ac:dyDescent="0.2">
      <c r="A304" s="9" t="s">
        <v>909</v>
      </c>
      <c r="B304" s="5" t="s">
        <v>910</v>
      </c>
      <c r="C304" s="10">
        <v>1</v>
      </c>
      <c r="D304" s="10">
        <v>1</v>
      </c>
      <c r="E304" s="11">
        <v>14.08</v>
      </c>
      <c r="F304" s="12">
        <f t="shared" si="4"/>
        <v>1.3022245171940103</v>
      </c>
      <c r="G304" s="5" t="s">
        <v>911</v>
      </c>
      <c r="H304" s="11">
        <v>63304.078106088098</v>
      </c>
      <c r="I304" s="11">
        <v>82436.1225481125</v>
      </c>
      <c r="J304" s="11">
        <v>27033.539158674601</v>
      </c>
      <c r="K304" s="11">
        <v>82436.1225481125</v>
      </c>
      <c r="L304" s="11">
        <v>1</v>
      </c>
      <c r="M304" s="11">
        <v>0</v>
      </c>
    </row>
    <row r="305" spans="1:13" x14ac:dyDescent="0.2">
      <c r="A305" s="9" t="s">
        <v>912</v>
      </c>
      <c r="B305" s="5" t="s">
        <v>913</v>
      </c>
      <c r="C305" s="10">
        <v>7</v>
      </c>
      <c r="D305" s="10">
        <v>6</v>
      </c>
      <c r="E305" s="11">
        <v>302.27</v>
      </c>
      <c r="F305" s="12">
        <f t="shared" si="4"/>
        <v>1.301301272058289</v>
      </c>
      <c r="G305" s="5" t="s">
        <v>914</v>
      </c>
      <c r="H305" s="11">
        <v>121343.42722389501</v>
      </c>
      <c r="I305" s="11">
        <v>157904.35620236699</v>
      </c>
      <c r="J305" s="11">
        <v>51818.814674270703</v>
      </c>
      <c r="K305" s="11">
        <v>157904.35620236699</v>
      </c>
      <c r="L305" s="11">
        <v>2</v>
      </c>
      <c r="M305" s="11">
        <v>5</v>
      </c>
    </row>
    <row r="306" spans="1:13" x14ac:dyDescent="0.2">
      <c r="A306" s="9" t="s">
        <v>915</v>
      </c>
      <c r="B306" s="5" t="s">
        <v>916</v>
      </c>
      <c r="C306" s="10">
        <v>4</v>
      </c>
      <c r="D306" s="10">
        <v>3</v>
      </c>
      <c r="E306" s="11">
        <v>113.32</v>
      </c>
      <c r="F306" s="12">
        <f t="shared" si="4"/>
        <v>1.3008201220535165</v>
      </c>
      <c r="G306" s="5" t="s">
        <v>917</v>
      </c>
      <c r="H306" s="11">
        <v>13261.8373454721</v>
      </c>
      <c r="I306" s="11">
        <v>17251.264874390901</v>
      </c>
      <c r="J306" s="11">
        <v>5663.3697215205802</v>
      </c>
      <c r="K306" s="11">
        <v>17251.264874390901</v>
      </c>
      <c r="L306" s="11">
        <v>1</v>
      </c>
      <c r="M306" s="11">
        <v>0</v>
      </c>
    </row>
    <row r="307" spans="1:13" x14ac:dyDescent="0.2">
      <c r="A307" s="9" t="s">
        <v>918</v>
      </c>
      <c r="B307" s="5" t="s">
        <v>919</v>
      </c>
      <c r="C307" s="10">
        <v>1</v>
      </c>
      <c r="D307" s="10">
        <v>1</v>
      </c>
      <c r="E307" s="11">
        <v>25.81</v>
      </c>
      <c r="F307" s="12">
        <f t="shared" si="4"/>
        <v>1.2978941508950057</v>
      </c>
      <c r="G307" s="5" t="s">
        <v>920</v>
      </c>
      <c r="H307" s="11">
        <v>19081.935906951701</v>
      </c>
      <c r="I307" s="11">
        <v>24766.333001386</v>
      </c>
      <c r="J307" s="11">
        <v>8148.7998403421798</v>
      </c>
      <c r="K307" s="11">
        <v>24766.333001386</v>
      </c>
      <c r="L307" s="11">
        <v>1</v>
      </c>
      <c r="M307" s="11">
        <v>1</v>
      </c>
    </row>
    <row r="308" spans="1:13" x14ac:dyDescent="0.2">
      <c r="A308" s="9" t="s">
        <v>921</v>
      </c>
      <c r="B308" s="5" t="s">
        <v>922</v>
      </c>
      <c r="C308" s="10">
        <v>16</v>
      </c>
      <c r="D308" s="10">
        <v>16</v>
      </c>
      <c r="E308" s="11">
        <v>505.34</v>
      </c>
      <c r="F308" s="12">
        <f t="shared" si="4"/>
        <v>1.2925223169628286</v>
      </c>
      <c r="G308" s="5" t="s">
        <v>923</v>
      </c>
      <c r="H308" s="11">
        <v>258894.16404927301</v>
      </c>
      <c r="I308" s="11">
        <v>334626.48476512101</v>
      </c>
      <c r="J308" s="11">
        <v>110558.841249523</v>
      </c>
      <c r="K308" s="11">
        <v>334626.48476512101</v>
      </c>
      <c r="L308" s="11">
        <v>3</v>
      </c>
      <c r="M308" s="11">
        <v>9</v>
      </c>
    </row>
    <row r="309" spans="1:13" x14ac:dyDescent="0.2">
      <c r="A309" s="9" t="s">
        <v>924</v>
      </c>
      <c r="B309" s="5" t="s">
        <v>925</v>
      </c>
      <c r="C309" s="10">
        <v>2</v>
      </c>
      <c r="D309" s="10">
        <v>2</v>
      </c>
      <c r="E309" s="11">
        <v>85.33</v>
      </c>
      <c r="F309" s="12">
        <f t="shared" si="4"/>
        <v>1.2892307059478818</v>
      </c>
      <c r="G309" s="5" t="s">
        <v>926</v>
      </c>
      <c r="H309" s="11">
        <v>17461.558881189001</v>
      </c>
      <c r="I309" s="11">
        <v>22511.9778833458</v>
      </c>
      <c r="J309" s="11">
        <v>7456.8297953102601</v>
      </c>
      <c r="K309" s="11">
        <v>22511.9778833458</v>
      </c>
      <c r="L309" s="11">
        <v>1</v>
      </c>
      <c r="M309" s="11">
        <v>1</v>
      </c>
    </row>
    <row r="310" spans="1:13" x14ac:dyDescent="0.2">
      <c r="A310" s="9" t="s">
        <v>927</v>
      </c>
      <c r="B310" s="5" t="s">
        <v>928</v>
      </c>
      <c r="C310" s="10">
        <v>3</v>
      </c>
      <c r="D310" s="10">
        <v>3</v>
      </c>
      <c r="E310" s="11">
        <v>113.69</v>
      </c>
      <c r="F310" s="12">
        <f t="shared" si="4"/>
        <v>1.2825940596526928</v>
      </c>
      <c r="G310" s="5" t="s">
        <v>929</v>
      </c>
      <c r="H310" s="11">
        <v>21517.520881158602</v>
      </c>
      <c r="I310" s="11">
        <v>27598.2444606268</v>
      </c>
      <c r="J310" s="11">
        <v>9188.8984207868598</v>
      </c>
      <c r="K310" s="11">
        <v>27598.2444606268</v>
      </c>
      <c r="L310" s="11">
        <v>1</v>
      </c>
      <c r="M310" s="11">
        <v>1</v>
      </c>
    </row>
    <row r="311" spans="1:13" x14ac:dyDescent="0.2">
      <c r="A311" s="9" t="s">
        <v>930</v>
      </c>
      <c r="B311" s="5" t="s">
        <v>931</v>
      </c>
      <c r="C311" s="10">
        <v>1</v>
      </c>
      <c r="D311" s="10">
        <v>1</v>
      </c>
      <c r="E311" s="11">
        <v>30.58</v>
      </c>
      <c r="F311" s="12">
        <f t="shared" si="4"/>
        <v>1.2768611920385105</v>
      </c>
      <c r="G311" s="5" t="s">
        <v>932</v>
      </c>
      <c r="H311" s="11">
        <v>10272.775357800199</v>
      </c>
      <c r="I311" s="11">
        <v>13116.908188904599</v>
      </c>
      <c r="J311" s="11">
        <v>4386.9128689933696</v>
      </c>
      <c r="K311" s="11">
        <v>13116.908188904599</v>
      </c>
      <c r="L311" s="11">
        <v>1</v>
      </c>
      <c r="M311" s="11">
        <v>0</v>
      </c>
    </row>
    <row r="312" spans="1:13" x14ac:dyDescent="0.2">
      <c r="A312" s="9" t="s">
        <v>933</v>
      </c>
      <c r="B312" s="5" t="s">
        <v>934</v>
      </c>
      <c r="C312" s="10">
        <v>6</v>
      </c>
      <c r="D312" s="10">
        <v>5</v>
      </c>
      <c r="E312" s="11">
        <v>190.26</v>
      </c>
      <c r="F312" s="12">
        <f t="shared" si="4"/>
        <v>1.2730635232666907</v>
      </c>
      <c r="G312" s="5" t="s">
        <v>935</v>
      </c>
      <c r="H312" s="11">
        <v>70716.666274774194</v>
      </c>
      <c r="I312" s="11">
        <v>90026.808321438803</v>
      </c>
      <c r="J312" s="11">
        <v>30199.0302063364</v>
      </c>
      <c r="K312" s="11">
        <v>90026.808321438803</v>
      </c>
      <c r="L312" s="11">
        <v>2</v>
      </c>
      <c r="M312" s="11">
        <v>0</v>
      </c>
    </row>
    <row r="313" spans="1:13" x14ac:dyDescent="0.2">
      <c r="A313" s="9" t="s">
        <v>936</v>
      </c>
      <c r="B313" s="5" t="s">
        <v>937</v>
      </c>
      <c r="C313" s="10">
        <v>10</v>
      </c>
      <c r="D313" s="10">
        <v>6</v>
      </c>
      <c r="E313" s="11">
        <v>312.23</v>
      </c>
      <c r="F313" s="12">
        <f t="shared" si="4"/>
        <v>1.2676627468084325</v>
      </c>
      <c r="G313" s="5" t="s">
        <v>938</v>
      </c>
      <c r="H313" s="11">
        <v>69533.122731383293</v>
      </c>
      <c r="I313" s="11">
        <v>88144.549355833195</v>
      </c>
      <c r="J313" s="11">
        <v>29693.606674654398</v>
      </c>
      <c r="K313" s="11">
        <v>88144.549355833195</v>
      </c>
      <c r="L313" s="11">
        <v>2</v>
      </c>
      <c r="M313" s="11">
        <v>4</v>
      </c>
    </row>
    <row r="314" spans="1:13" x14ac:dyDescent="0.2">
      <c r="A314" s="9" t="s">
        <v>939</v>
      </c>
      <c r="B314" s="5" t="s">
        <v>940</v>
      </c>
      <c r="C314" s="10">
        <v>2</v>
      </c>
      <c r="D314" s="10">
        <v>2</v>
      </c>
      <c r="E314" s="11">
        <v>77.06</v>
      </c>
      <c r="F314" s="12">
        <f t="shared" si="4"/>
        <v>1.2625771012690712</v>
      </c>
      <c r="G314" s="5" t="s">
        <v>941</v>
      </c>
      <c r="H314" s="11">
        <v>112946.86163113</v>
      </c>
      <c r="I314" s="11">
        <v>142604.12115567099</v>
      </c>
      <c r="J314" s="11">
        <v>48233.123332711599</v>
      </c>
      <c r="K314" s="11">
        <v>142604.12115567099</v>
      </c>
      <c r="L314" s="11">
        <v>2</v>
      </c>
      <c r="M314" s="11">
        <v>3</v>
      </c>
    </row>
    <row r="315" spans="1:13" x14ac:dyDescent="0.2">
      <c r="A315" s="9" t="s">
        <v>942</v>
      </c>
      <c r="B315" s="5" t="s">
        <v>943</v>
      </c>
      <c r="C315" s="10">
        <v>5</v>
      </c>
      <c r="D315" s="10">
        <v>5</v>
      </c>
      <c r="E315" s="11">
        <v>120.3</v>
      </c>
      <c r="F315" s="12">
        <f t="shared" si="4"/>
        <v>1.2585284123549296</v>
      </c>
      <c r="G315" s="5" t="s">
        <v>944</v>
      </c>
      <c r="H315" s="11">
        <v>35935.181812303999</v>
      </c>
      <c r="I315" s="11">
        <v>45225.447313924698</v>
      </c>
      <c r="J315" s="11">
        <v>15345.854070712499</v>
      </c>
      <c r="K315" s="11">
        <v>45225.447313924698</v>
      </c>
      <c r="L315" s="11">
        <v>0</v>
      </c>
      <c r="M315" s="11">
        <v>1</v>
      </c>
    </row>
    <row r="316" spans="1:13" x14ac:dyDescent="0.2">
      <c r="A316" s="9" t="s">
        <v>945</v>
      </c>
      <c r="B316" s="5" t="s">
        <v>946</v>
      </c>
      <c r="C316" s="10">
        <v>1</v>
      </c>
      <c r="D316" s="10">
        <v>1</v>
      </c>
      <c r="E316" s="11">
        <v>62.61</v>
      </c>
      <c r="F316" s="12">
        <f t="shared" si="4"/>
        <v>1.2539270044054254</v>
      </c>
      <c r="G316" s="5" t="s">
        <v>947</v>
      </c>
      <c r="H316" s="11">
        <v>38422.461057508699</v>
      </c>
      <c r="I316" s="11">
        <v>48178.961495725998</v>
      </c>
      <c r="J316" s="11">
        <v>16408.028307909601</v>
      </c>
      <c r="K316" s="11">
        <v>48178.961495725998</v>
      </c>
      <c r="L316" s="11">
        <v>1</v>
      </c>
      <c r="M316" s="11">
        <v>1</v>
      </c>
    </row>
    <row r="317" spans="1:13" x14ac:dyDescent="0.2">
      <c r="A317" s="9" t="s">
        <v>948</v>
      </c>
      <c r="B317" s="5" t="s">
        <v>949</v>
      </c>
      <c r="C317" s="10">
        <v>25</v>
      </c>
      <c r="D317" s="10">
        <v>15</v>
      </c>
      <c r="E317" s="11">
        <v>1079.49</v>
      </c>
      <c r="F317" s="12">
        <f t="shared" si="4"/>
        <v>1.2514740408468843</v>
      </c>
      <c r="G317" s="5" t="s">
        <v>950</v>
      </c>
      <c r="H317" s="11">
        <v>293766.37306037999</v>
      </c>
      <c r="I317" s="11">
        <v>367640.98995880701</v>
      </c>
      <c r="J317" s="11">
        <v>125450.76063379001</v>
      </c>
      <c r="K317" s="11">
        <v>367640.98995880701</v>
      </c>
      <c r="L317" s="11">
        <v>3</v>
      </c>
      <c r="M317" s="11">
        <v>9</v>
      </c>
    </row>
    <row r="318" spans="1:13" x14ac:dyDescent="0.2">
      <c r="A318" s="9" t="s">
        <v>951</v>
      </c>
      <c r="B318" s="5" t="s">
        <v>952</v>
      </c>
      <c r="C318" s="10">
        <v>10</v>
      </c>
      <c r="D318" s="10">
        <v>8</v>
      </c>
      <c r="E318" s="11">
        <v>379.09</v>
      </c>
      <c r="F318" s="12">
        <f t="shared" si="4"/>
        <v>1.2416682000234811</v>
      </c>
      <c r="G318" s="5" t="s">
        <v>953</v>
      </c>
      <c r="H318" s="11">
        <v>479075.48401948099</v>
      </c>
      <c r="I318" s="11">
        <v>594852.79391784698</v>
      </c>
      <c r="J318" s="11">
        <v>204585.648265781</v>
      </c>
      <c r="K318" s="11">
        <v>594852.79391784698</v>
      </c>
      <c r="L318" s="11">
        <v>5</v>
      </c>
      <c r="M318" s="11">
        <v>14</v>
      </c>
    </row>
    <row r="319" spans="1:13" x14ac:dyDescent="0.2">
      <c r="A319" s="9" t="s">
        <v>954</v>
      </c>
      <c r="B319" s="5" t="s">
        <v>955</v>
      </c>
      <c r="C319" s="10">
        <v>5</v>
      </c>
      <c r="D319" s="10">
        <v>5</v>
      </c>
      <c r="E319" s="11">
        <v>124.18</v>
      </c>
      <c r="F319" s="12">
        <f t="shared" si="4"/>
        <v>1.2312176147973668</v>
      </c>
      <c r="G319" s="5" t="s">
        <v>956</v>
      </c>
      <c r="H319" s="11">
        <v>35910.524015980198</v>
      </c>
      <c r="I319" s="11">
        <v>44213.669725078697</v>
      </c>
      <c r="J319" s="11">
        <v>15335.3241408497</v>
      </c>
      <c r="K319" s="11">
        <v>44213.669725078697</v>
      </c>
      <c r="L319" s="11">
        <v>1</v>
      </c>
      <c r="M319" s="11">
        <v>1</v>
      </c>
    </row>
    <row r="320" spans="1:13" x14ac:dyDescent="0.2">
      <c r="A320" s="9" t="s">
        <v>957</v>
      </c>
      <c r="B320" s="5" t="s">
        <v>958</v>
      </c>
      <c r="C320" s="10">
        <v>5</v>
      </c>
      <c r="D320" s="10">
        <v>5</v>
      </c>
      <c r="E320" s="11">
        <v>312.81</v>
      </c>
      <c r="F320" s="12">
        <f t="shared" si="4"/>
        <v>1.2305074454125222</v>
      </c>
      <c r="G320" s="5" t="s">
        <v>959</v>
      </c>
      <c r="H320" s="11">
        <v>885547.06762712204</v>
      </c>
      <c r="I320" s="11">
        <v>1089672.2599784001</v>
      </c>
      <c r="J320" s="11">
        <v>378166.33692111197</v>
      </c>
      <c r="K320" s="11">
        <v>1089672.2599784001</v>
      </c>
      <c r="L320" s="11">
        <v>4</v>
      </c>
      <c r="M320" s="11">
        <v>12</v>
      </c>
    </row>
    <row r="321" spans="1:13" x14ac:dyDescent="0.2">
      <c r="A321" s="9" t="s">
        <v>960</v>
      </c>
      <c r="B321" s="5" t="s">
        <v>961</v>
      </c>
      <c r="C321" s="10">
        <v>8</v>
      </c>
      <c r="D321" s="10">
        <v>8</v>
      </c>
      <c r="E321" s="11">
        <v>194.43</v>
      </c>
      <c r="F321" s="12">
        <f t="shared" si="4"/>
        <v>1.2303223909607492</v>
      </c>
      <c r="G321" s="5" t="s">
        <v>962</v>
      </c>
      <c r="H321" s="11">
        <v>229873.11036605501</v>
      </c>
      <c r="I321" s="11">
        <v>282818.03476314899</v>
      </c>
      <c r="J321" s="11">
        <v>98165.614546868295</v>
      </c>
      <c r="K321" s="11">
        <v>282818.03476314899</v>
      </c>
      <c r="L321" s="11">
        <v>3</v>
      </c>
      <c r="M321" s="11">
        <v>6</v>
      </c>
    </row>
    <row r="322" spans="1:13" x14ac:dyDescent="0.2">
      <c r="A322" s="9" t="s">
        <v>963</v>
      </c>
      <c r="B322" s="5" t="s">
        <v>964</v>
      </c>
      <c r="C322" s="10">
        <v>2</v>
      </c>
      <c r="D322" s="10">
        <v>2</v>
      </c>
      <c r="E322" s="11">
        <v>52.44</v>
      </c>
      <c r="F322" s="12">
        <f t="shared" si="4"/>
        <v>1.2278926174472822</v>
      </c>
      <c r="G322" s="5" t="s">
        <v>965</v>
      </c>
      <c r="H322" s="11">
        <v>8009.16662649112</v>
      </c>
      <c r="I322" s="11">
        <v>9834.3965725735998</v>
      </c>
      <c r="J322" s="11">
        <v>3420.2554733164202</v>
      </c>
      <c r="K322" s="11">
        <v>9834.3965725735998</v>
      </c>
      <c r="L322" s="11">
        <v>0</v>
      </c>
      <c r="M322" s="11">
        <v>1</v>
      </c>
    </row>
    <row r="323" spans="1:13" x14ac:dyDescent="0.2">
      <c r="A323" s="9" t="s">
        <v>966</v>
      </c>
      <c r="B323" s="5" t="s">
        <v>967</v>
      </c>
      <c r="C323" s="10">
        <v>8</v>
      </c>
      <c r="D323" s="10">
        <v>8</v>
      </c>
      <c r="E323" s="11">
        <v>262.63</v>
      </c>
      <c r="F323" s="12">
        <f t="shared" si="4"/>
        <v>1.2213569088662912</v>
      </c>
      <c r="G323" s="5" t="s">
        <v>968</v>
      </c>
      <c r="H323" s="11">
        <v>248947.04539092301</v>
      </c>
      <c r="I323" s="11">
        <v>304053.19383005402</v>
      </c>
      <c r="J323" s="11">
        <v>106310.99766959</v>
      </c>
      <c r="K323" s="11">
        <v>304053.19383005402</v>
      </c>
      <c r="L323" s="11">
        <v>2</v>
      </c>
      <c r="M323" s="11">
        <v>3</v>
      </c>
    </row>
    <row r="324" spans="1:13" x14ac:dyDescent="0.2">
      <c r="A324" s="9" t="s">
        <v>969</v>
      </c>
      <c r="B324" s="5" t="s">
        <v>970</v>
      </c>
      <c r="C324" s="10">
        <v>4</v>
      </c>
      <c r="D324" s="10">
        <v>4</v>
      </c>
      <c r="E324" s="11">
        <v>81.73</v>
      </c>
      <c r="F324" s="12">
        <f t="shared" si="4"/>
        <v>1.2124105199218269</v>
      </c>
      <c r="G324" s="5" t="s">
        <v>971</v>
      </c>
      <c r="H324" s="11">
        <v>28212.3560188749</v>
      </c>
      <c r="I324" s="11">
        <v>34204.957229063803</v>
      </c>
      <c r="J324" s="11">
        <v>12047.878335998999</v>
      </c>
      <c r="K324" s="11">
        <v>34204.957229063803</v>
      </c>
      <c r="L324" s="11">
        <v>1</v>
      </c>
      <c r="M324" s="11">
        <v>1</v>
      </c>
    </row>
    <row r="325" spans="1:13" x14ac:dyDescent="0.2">
      <c r="A325" s="9" t="s">
        <v>972</v>
      </c>
      <c r="B325" s="5" t="s">
        <v>973</v>
      </c>
      <c r="C325" s="10">
        <v>5</v>
      </c>
      <c r="D325" s="10">
        <v>5</v>
      </c>
      <c r="E325" s="11">
        <v>145.30000000000001</v>
      </c>
      <c r="F325" s="12">
        <f t="shared" si="4"/>
        <v>1.2075121280375689</v>
      </c>
      <c r="G325" s="5" t="s">
        <v>974</v>
      </c>
      <c r="H325" s="11">
        <v>69162.678569412703</v>
      </c>
      <c r="I325" s="11">
        <v>83514.773180129894</v>
      </c>
      <c r="J325" s="11">
        <v>29535.411230405902</v>
      </c>
      <c r="K325" s="11">
        <v>83514.773180129894</v>
      </c>
      <c r="L325" s="11">
        <v>1</v>
      </c>
      <c r="M325" s="11">
        <v>1</v>
      </c>
    </row>
    <row r="326" spans="1:13" x14ac:dyDescent="0.2">
      <c r="A326" s="9" t="s">
        <v>975</v>
      </c>
      <c r="B326" s="5" t="s">
        <v>976</v>
      </c>
      <c r="C326" s="10">
        <v>13</v>
      </c>
      <c r="D326" s="10">
        <v>13</v>
      </c>
      <c r="E326" s="11">
        <v>435.02</v>
      </c>
      <c r="F326" s="12">
        <f t="shared" ref="F326:F389" si="5">I326/H326</f>
        <v>1.2064029729304511</v>
      </c>
      <c r="G326" s="5" t="s">
        <v>977</v>
      </c>
      <c r="H326" s="11">
        <v>338752.742682921</v>
      </c>
      <c r="I326" s="11">
        <v>408672.31586102</v>
      </c>
      <c r="J326" s="11">
        <v>144661.857630724</v>
      </c>
      <c r="K326" s="11">
        <v>408672.31586102</v>
      </c>
      <c r="L326" s="11">
        <v>7</v>
      </c>
      <c r="M326" s="11">
        <v>8</v>
      </c>
    </row>
    <row r="327" spans="1:13" x14ac:dyDescent="0.2">
      <c r="A327" s="9" t="s">
        <v>978</v>
      </c>
      <c r="B327" s="5" t="s">
        <v>979</v>
      </c>
      <c r="C327" s="10">
        <v>2</v>
      </c>
      <c r="D327" s="10">
        <v>2</v>
      </c>
      <c r="E327" s="11">
        <v>58.33</v>
      </c>
      <c r="F327" s="12">
        <f t="shared" si="5"/>
        <v>1.2042754952634236</v>
      </c>
      <c r="G327" s="5" t="s">
        <v>980</v>
      </c>
      <c r="H327" s="11">
        <v>22973.757640439799</v>
      </c>
      <c r="I327" s="11">
        <v>27666.733360502501</v>
      </c>
      <c r="J327" s="11">
        <v>9810.7735769238097</v>
      </c>
      <c r="K327" s="11">
        <v>27666.733360502501</v>
      </c>
      <c r="L327" s="11">
        <v>1</v>
      </c>
      <c r="M327" s="11">
        <v>0</v>
      </c>
    </row>
    <row r="328" spans="1:13" x14ac:dyDescent="0.2">
      <c r="A328" s="9" t="s">
        <v>981</v>
      </c>
      <c r="B328" s="5" t="s">
        <v>982</v>
      </c>
      <c r="C328" s="10">
        <v>18</v>
      </c>
      <c r="D328" s="10">
        <v>17</v>
      </c>
      <c r="E328" s="11">
        <v>561.44000000000005</v>
      </c>
      <c r="F328" s="12">
        <f t="shared" si="5"/>
        <v>1.1969632660029679</v>
      </c>
      <c r="G328" s="5" t="s">
        <v>983</v>
      </c>
      <c r="H328" s="11">
        <v>84562.709365106799</v>
      </c>
      <c r="I328" s="11">
        <v>101218.45678371799</v>
      </c>
      <c r="J328" s="11">
        <v>36111.8806778008</v>
      </c>
      <c r="K328" s="11">
        <v>101218.45678371799</v>
      </c>
      <c r="L328" s="11">
        <v>1</v>
      </c>
      <c r="M328" s="11">
        <v>1</v>
      </c>
    </row>
    <row r="329" spans="1:13" x14ac:dyDescent="0.2">
      <c r="A329" s="9" t="s">
        <v>984</v>
      </c>
      <c r="B329" s="5" t="s">
        <v>985</v>
      </c>
      <c r="C329" s="10">
        <v>2</v>
      </c>
      <c r="D329" s="10">
        <v>2</v>
      </c>
      <c r="E329" s="11">
        <v>50.1</v>
      </c>
      <c r="F329" s="12">
        <f t="shared" si="5"/>
        <v>1.1916043938161833</v>
      </c>
      <c r="G329" s="5" t="s">
        <v>986</v>
      </c>
      <c r="H329" s="11">
        <v>33223.767259148997</v>
      </c>
      <c r="I329" s="11">
        <v>39589.587045128203</v>
      </c>
      <c r="J329" s="11">
        <v>14187.964505125899</v>
      </c>
      <c r="K329" s="11">
        <v>39589.587045128203</v>
      </c>
      <c r="L329" s="11">
        <v>1</v>
      </c>
      <c r="M329" s="11">
        <v>2</v>
      </c>
    </row>
    <row r="330" spans="1:13" x14ac:dyDescent="0.2">
      <c r="A330" s="9" t="s">
        <v>987</v>
      </c>
      <c r="B330" s="5" t="s">
        <v>988</v>
      </c>
      <c r="C330" s="10">
        <v>15</v>
      </c>
      <c r="D330" s="10">
        <v>14</v>
      </c>
      <c r="E330" s="11">
        <v>426.77</v>
      </c>
      <c r="F330" s="12">
        <f t="shared" si="5"/>
        <v>1.1848443089837217</v>
      </c>
      <c r="G330" s="5" t="s">
        <v>989</v>
      </c>
      <c r="H330" s="11">
        <v>145756.515371007</v>
      </c>
      <c r="I330" s="11">
        <v>172698.77773463601</v>
      </c>
      <c r="J330" s="11">
        <v>62244.243716979901</v>
      </c>
      <c r="K330" s="11">
        <v>172698.77773463601</v>
      </c>
      <c r="L330" s="11">
        <v>2</v>
      </c>
      <c r="M330" s="11">
        <v>4</v>
      </c>
    </row>
    <row r="331" spans="1:13" x14ac:dyDescent="0.2">
      <c r="A331" s="9" t="s">
        <v>990</v>
      </c>
      <c r="B331" s="5" t="s">
        <v>991</v>
      </c>
      <c r="C331" s="10">
        <v>9</v>
      </c>
      <c r="D331" s="10">
        <v>8</v>
      </c>
      <c r="E331" s="11">
        <v>437.57</v>
      </c>
      <c r="F331" s="12">
        <f t="shared" si="5"/>
        <v>1.1836992741837342</v>
      </c>
      <c r="G331" s="5" t="s">
        <v>992</v>
      </c>
      <c r="H331" s="11">
        <v>240037.33624706601</v>
      </c>
      <c r="I331" s="11">
        <v>284132.02069264901</v>
      </c>
      <c r="J331" s="11">
        <v>102506.172163258</v>
      </c>
      <c r="K331" s="11">
        <v>284132.02069264901</v>
      </c>
      <c r="L331" s="11">
        <v>3</v>
      </c>
      <c r="M331" s="11">
        <v>9</v>
      </c>
    </row>
    <row r="332" spans="1:13" x14ac:dyDescent="0.2">
      <c r="A332" s="9" t="s">
        <v>993</v>
      </c>
      <c r="B332" s="5" t="s">
        <v>994</v>
      </c>
      <c r="C332" s="10">
        <v>3</v>
      </c>
      <c r="D332" s="10">
        <v>3</v>
      </c>
      <c r="E332" s="11">
        <v>70.8</v>
      </c>
      <c r="F332" s="12">
        <f t="shared" si="5"/>
        <v>1.1830303661871771</v>
      </c>
      <c r="G332" s="5" t="s">
        <v>995</v>
      </c>
      <c r="H332" s="11">
        <v>8965.8142261204703</v>
      </c>
      <c r="I332" s="11">
        <v>10606.830487093501</v>
      </c>
      <c r="J332" s="11">
        <v>3828.7847674685599</v>
      </c>
      <c r="K332" s="11">
        <v>10606.830487093501</v>
      </c>
      <c r="L332" s="11">
        <v>0</v>
      </c>
      <c r="M332" s="11">
        <v>1</v>
      </c>
    </row>
    <row r="333" spans="1:13" x14ac:dyDescent="0.2">
      <c r="A333" s="9" t="s">
        <v>996</v>
      </c>
      <c r="B333" s="5" t="s">
        <v>997</v>
      </c>
      <c r="C333" s="10">
        <v>6</v>
      </c>
      <c r="D333" s="10">
        <v>6</v>
      </c>
      <c r="E333" s="11">
        <v>282.25</v>
      </c>
      <c r="F333" s="12">
        <f t="shared" si="5"/>
        <v>1.1810850249144893</v>
      </c>
      <c r="G333" s="5" t="s">
        <v>998</v>
      </c>
      <c r="H333" s="11">
        <v>131727.38406889301</v>
      </c>
      <c r="I333" s="11">
        <v>155581.240694929</v>
      </c>
      <c r="J333" s="11">
        <v>56253.206776479499</v>
      </c>
      <c r="K333" s="11">
        <v>155581.240694929</v>
      </c>
      <c r="L333" s="11">
        <v>5</v>
      </c>
      <c r="M333" s="11">
        <v>0</v>
      </c>
    </row>
    <row r="334" spans="1:13" x14ac:dyDescent="0.2">
      <c r="A334" s="9" t="s">
        <v>999</v>
      </c>
      <c r="B334" s="5" t="s">
        <v>1000</v>
      </c>
      <c r="C334" s="10">
        <v>13</v>
      </c>
      <c r="D334" s="10">
        <v>9</v>
      </c>
      <c r="E334" s="11">
        <v>601.57000000000005</v>
      </c>
      <c r="F334" s="12">
        <f t="shared" si="5"/>
        <v>1.1652751291193988</v>
      </c>
      <c r="G334" s="5" t="s">
        <v>1001</v>
      </c>
      <c r="H334" s="11">
        <v>2986743.6626081001</v>
      </c>
      <c r="I334" s="11">
        <v>3480378.1070921998</v>
      </c>
      <c r="J334" s="11">
        <v>1275466.82892574</v>
      </c>
      <c r="K334" s="11">
        <v>3480378.1070921998</v>
      </c>
      <c r="L334" s="11">
        <v>11</v>
      </c>
      <c r="M334" s="11">
        <v>16</v>
      </c>
    </row>
    <row r="335" spans="1:13" x14ac:dyDescent="0.2">
      <c r="A335" s="9" t="s">
        <v>1002</v>
      </c>
      <c r="B335" s="5" t="s">
        <v>1003</v>
      </c>
      <c r="C335" s="10">
        <v>44</v>
      </c>
      <c r="D335" s="10">
        <v>44</v>
      </c>
      <c r="E335" s="11">
        <v>1410.41</v>
      </c>
      <c r="F335" s="12">
        <f t="shared" si="5"/>
        <v>1.1609401753849584</v>
      </c>
      <c r="G335" s="5" t="s">
        <v>1004</v>
      </c>
      <c r="H335" s="11">
        <v>413972.44997187197</v>
      </c>
      <c r="I335" s="11">
        <v>480597.24867488601</v>
      </c>
      <c r="J335" s="11">
        <v>176783.87825461099</v>
      </c>
      <c r="K335" s="11">
        <v>480597.24867488601</v>
      </c>
      <c r="L335" s="11">
        <v>13</v>
      </c>
      <c r="M335" s="11">
        <v>16</v>
      </c>
    </row>
    <row r="336" spans="1:13" x14ac:dyDescent="0.2">
      <c r="A336" s="9" t="s">
        <v>1005</v>
      </c>
      <c r="B336" s="5" t="s">
        <v>1006</v>
      </c>
      <c r="C336" s="10">
        <v>2</v>
      </c>
      <c r="D336" s="10">
        <v>2</v>
      </c>
      <c r="E336" s="11">
        <v>46.99</v>
      </c>
      <c r="F336" s="12">
        <f t="shared" si="5"/>
        <v>1.1560639129869879</v>
      </c>
      <c r="G336" s="5" t="s">
        <v>1007</v>
      </c>
      <c r="H336" s="11">
        <v>48533.364747383501</v>
      </c>
      <c r="I336" s="11">
        <v>56107.6715602849</v>
      </c>
      <c r="J336" s="11">
        <v>20725.815076271501</v>
      </c>
      <c r="K336" s="11">
        <v>56107.6715602849</v>
      </c>
      <c r="L336" s="11">
        <v>0</v>
      </c>
      <c r="M336" s="11">
        <v>2</v>
      </c>
    </row>
    <row r="337" spans="1:13" x14ac:dyDescent="0.2">
      <c r="A337" s="9" t="s">
        <v>1008</v>
      </c>
      <c r="B337" s="5" t="s">
        <v>1009</v>
      </c>
      <c r="C337" s="10">
        <v>32</v>
      </c>
      <c r="D337" s="10">
        <v>30</v>
      </c>
      <c r="E337" s="11">
        <v>1049.83</v>
      </c>
      <c r="F337" s="12">
        <f t="shared" si="5"/>
        <v>1.1523002184781046</v>
      </c>
      <c r="G337" s="5" t="s">
        <v>1010</v>
      </c>
      <c r="H337" s="11">
        <v>214829.79831027499</v>
      </c>
      <c r="I337" s="11">
        <v>247548.42352853701</v>
      </c>
      <c r="J337" s="11">
        <v>91741.479203572104</v>
      </c>
      <c r="K337" s="11">
        <v>247548.42352853701</v>
      </c>
      <c r="L337" s="11">
        <v>6</v>
      </c>
      <c r="M337" s="11">
        <v>9</v>
      </c>
    </row>
    <row r="338" spans="1:13" x14ac:dyDescent="0.2">
      <c r="A338" s="9" t="s">
        <v>1011</v>
      </c>
      <c r="B338" s="5" t="s">
        <v>1012</v>
      </c>
      <c r="C338" s="10">
        <v>1</v>
      </c>
      <c r="D338" s="10">
        <v>1</v>
      </c>
      <c r="E338" s="11">
        <v>14.81</v>
      </c>
      <c r="F338" s="12">
        <f t="shared" si="5"/>
        <v>1.1517910743851645</v>
      </c>
      <c r="G338" s="5" t="s">
        <v>1013</v>
      </c>
      <c r="H338" s="11">
        <v>2220.1979962309802</v>
      </c>
      <c r="I338" s="11">
        <v>2557.20423542667</v>
      </c>
      <c r="J338" s="11">
        <v>948.11916177875696</v>
      </c>
      <c r="K338" s="11">
        <v>2557.20423542667</v>
      </c>
      <c r="L338" s="11">
        <v>0</v>
      </c>
      <c r="M338" s="11">
        <v>1</v>
      </c>
    </row>
    <row r="339" spans="1:13" x14ac:dyDescent="0.2">
      <c r="A339" s="9" t="s">
        <v>1014</v>
      </c>
      <c r="B339" s="5" t="s">
        <v>1015</v>
      </c>
      <c r="C339" s="10">
        <v>4</v>
      </c>
      <c r="D339" s="10">
        <v>4</v>
      </c>
      <c r="E339" s="11">
        <v>111.81</v>
      </c>
      <c r="F339" s="12">
        <f t="shared" si="5"/>
        <v>1.1516453532112354</v>
      </c>
      <c r="G339" s="5" t="s">
        <v>1016</v>
      </c>
      <c r="H339" s="11">
        <v>72519.682739102296</v>
      </c>
      <c r="I339" s="11">
        <v>83516.955642840199</v>
      </c>
      <c r="J339" s="11">
        <v>30968.995075115701</v>
      </c>
      <c r="K339" s="11">
        <v>83516.955642840199</v>
      </c>
      <c r="L339" s="11">
        <v>1</v>
      </c>
      <c r="M339" s="11">
        <v>2</v>
      </c>
    </row>
    <row r="340" spans="1:13" x14ac:dyDescent="0.2">
      <c r="A340" s="9" t="s">
        <v>1017</v>
      </c>
      <c r="B340" s="5" t="s">
        <v>1018</v>
      </c>
      <c r="C340" s="10">
        <v>13</v>
      </c>
      <c r="D340" s="10">
        <v>13</v>
      </c>
      <c r="E340" s="11">
        <v>591.42999999999995</v>
      </c>
      <c r="F340" s="12">
        <f t="shared" si="5"/>
        <v>1.1444183142076907</v>
      </c>
      <c r="G340" s="5" t="s">
        <v>1019</v>
      </c>
      <c r="H340" s="11">
        <v>629672.40175730002</v>
      </c>
      <c r="I340" s="11">
        <v>720608.62852219702</v>
      </c>
      <c r="J340" s="11">
        <v>268896.950075095</v>
      </c>
      <c r="K340" s="11">
        <v>720608.62852219702</v>
      </c>
      <c r="L340" s="11">
        <v>9</v>
      </c>
      <c r="M340" s="11">
        <v>13</v>
      </c>
    </row>
    <row r="341" spans="1:13" x14ac:dyDescent="0.2">
      <c r="A341" s="9" t="s">
        <v>1020</v>
      </c>
      <c r="B341" s="5" t="s">
        <v>1021</v>
      </c>
      <c r="C341" s="10">
        <v>11</v>
      </c>
      <c r="D341" s="10">
        <v>11</v>
      </c>
      <c r="E341" s="11">
        <v>301.20999999999998</v>
      </c>
      <c r="F341" s="12">
        <f t="shared" si="5"/>
        <v>1.1403322364868154</v>
      </c>
      <c r="G341" s="5" t="s">
        <v>1022</v>
      </c>
      <c r="H341" s="11">
        <v>191578.476590957</v>
      </c>
      <c r="I341" s="11">
        <v>218463.112673703</v>
      </c>
      <c r="J341" s="11">
        <v>81812.173936117804</v>
      </c>
      <c r="K341" s="11">
        <v>218463.112673703</v>
      </c>
      <c r="L341" s="11">
        <v>2</v>
      </c>
      <c r="M341" s="11">
        <v>4</v>
      </c>
    </row>
    <row r="342" spans="1:13" x14ac:dyDescent="0.2">
      <c r="A342" s="9" t="s">
        <v>1023</v>
      </c>
      <c r="B342" s="5" t="s">
        <v>1024</v>
      </c>
      <c r="C342" s="10">
        <v>10</v>
      </c>
      <c r="D342" s="10">
        <v>9</v>
      </c>
      <c r="E342" s="11">
        <v>370.68</v>
      </c>
      <c r="F342" s="12">
        <f t="shared" si="5"/>
        <v>1.1401158765053754</v>
      </c>
      <c r="G342" s="5" t="s">
        <v>1025</v>
      </c>
      <c r="H342" s="11">
        <v>393394.387033145</v>
      </c>
      <c r="I342" s="11">
        <v>448515.186384589</v>
      </c>
      <c r="J342" s="11">
        <v>167996.16841178801</v>
      </c>
      <c r="K342" s="11">
        <v>448515.186384589</v>
      </c>
      <c r="L342" s="11">
        <v>9</v>
      </c>
      <c r="M342" s="11">
        <v>9</v>
      </c>
    </row>
    <row r="343" spans="1:13" x14ac:dyDescent="0.2">
      <c r="A343" s="9" t="s">
        <v>1026</v>
      </c>
      <c r="B343" s="5" t="s">
        <v>1027</v>
      </c>
      <c r="C343" s="10">
        <v>3</v>
      </c>
      <c r="D343" s="10">
        <v>3</v>
      </c>
      <c r="E343" s="11">
        <v>63.23</v>
      </c>
      <c r="F343" s="12">
        <f t="shared" si="5"/>
        <v>1.1334420286073865</v>
      </c>
      <c r="G343" s="5" t="s">
        <v>1028</v>
      </c>
      <c r="H343" s="11">
        <v>46552.877385208099</v>
      </c>
      <c r="I343" s="11">
        <v>52764.987781001197</v>
      </c>
      <c r="J343" s="11">
        <v>19880.062570897298</v>
      </c>
      <c r="K343" s="11">
        <v>52764.987781001197</v>
      </c>
      <c r="L343" s="11">
        <v>0</v>
      </c>
      <c r="M343" s="11">
        <v>1</v>
      </c>
    </row>
    <row r="344" spans="1:13" x14ac:dyDescent="0.2">
      <c r="A344" s="9" t="s">
        <v>1029</v>
      </c>
      <c r="B344" s="5" t="s">
        <v>1030</v>
      </c>
      <c r="C344" s="10">
        <v>3</v>
      </c>
      <c r="D344" s="10">
        <v>3</v>
      </c>
      <c r="E344" s="11">
        <v>70.510000000000005</v>
      </c>
      <c r="F344" s="12">
        <f t="shared" si="5"/>
        <v>1.1252405597848152</v>
      </c>
      <c r="G344" s="5" t="s">
        <v>1031</v>
      </c>
      <c r="H344" s="11">
        <v>16359.532207546999</v>
      </c>
      <c r="I344" s="11">
        <v>18408.409179037899</v>
      </c>
      <c r="J344" s="11">
        <v>6986.2174409864401</v>
      </c>
      <c r="K344" s="11">
        <v>18408.409179037899</v>
      </c>
      <c r="L344" s="11">
        <v>0</v>
      </c>
      <c r="M344" s="11">
        <v>1</v>
      </c>
    </row>
    <row r="345" spans="1:13" x14ac:dyDescent="0.2">
      <c r="A345" s="9" t="s">
        <v>1032</v>
      </c>
      <c r="B345" s="5" t="s">
        <v>1033</v>
      </c>
      <c r="C345" s="10">
        <v>6</v>
      </c>
      <c r="D345" s="10">
        <v>6</v>
      </c>
      <c r="E345" s="11">
        <v>283.44</v>
      </c>
      <c r="F345" s="12">
        <f t="shared" si="5"/>
        <v>1.1229749891418266</v>
      </c>
      <c r="G345" s="5" t="s">
        <v>1034</v>
      </c>
      <c r="H345" s="11">
        <v>122576.75570497</v>
      </c>
      <c r="I345" s="11">
        <v>137650.630906829</v>
      </c>
      <c r="J345" s="11">
        <v>52345.498496011198</v>
      </c>
      <c r="K345" s="11">
        <v>137650.630906829</v>
      </c>
      <c r="L345" s="11">
        <v>2</v>
      </c>
      <c r="M345" s="11">
        <v>4</v>
      </c>
    </row>
    <row r="346" spans="1:13" x14ac:dyDescent="0.2">
      <c r="A346" s="9" t="s">
        <v>1035</v>
      </c>
      <c r="B346" s="5" t="s">
        <v>1036</v>
      </c>
      <c r="C346" s="10">
        <v>1</v>
      </c>
      <c r="D346" s="10">
        <v>1</v>
      </c>
      <c r="E346" s="11">
        <v>22.16</v>
      </c>
      <c r="F346" s="12">
        <f t="shared" si="5"/>
        <v>1.1189108028754935</v>
      </c>
      <c r="G346" s="5" t="s">
        <v>1037</v>
      </c>
      <c r="H346" s="11">
        <v>7535.77383188567</v>
      </c>
      <c r="I346" s="11">
        <v>8431.8587485233293</v>
      </c>
      <c r="J346" s="11">
        <v>3218.0965756075798</v>
      </c>
      <c r="K346" s="11">
        <v>8431.8587485233293</v>
      </c>
      <c r="L346" s="11">
        <v>0</v>
      </c>
      <c r="M346" s="11">
        <v>1</v>
      </c>
    </row>
    <row r="347" spans="1:13" x14ac:dyDescent="0.2">
      <c r="A347" s="9" t="s">
        <v>1038</v>
      </c>
      <c r="B347" s="5" t="s">
        <v>1039</v>
      </c>
      <c r="C347" s="10">
        <v>4</v>
      </c>
      <c r="D347" s="10">
        <v>1</v>
      </c>
      <c r="E347" s="11">
        <v>148.83000000000001</v>
      </c>
      <c r="F347" s="12">
        <f t="shared" si="5"/>
        <v>1.1183955109331065</v>
      </c>
      <c r="G347" s="5" t="s">
        <v>1040</v>
      </c>
      <c r="H347" s="11">
        <v>8755.4614899754306</v>
      </c>
      <c r="I347" s="11">
        <v>9792.0688265362096</v>
      </c>
      <c r="J347" s="11">
        <v>3738.9551846068998</v>
      </c>
      <c r="K347" s="11">
        <v>9792.0688265362096</v>
      </c>
      <c r="L347" s="11">
        <v>0</v>
      </c>
      <c r="M347" s="11">
        <v>1</v>
      </c>
    </row>
    <row r="348" spans="1:13" x14ac:dyDescent="0.2">
      <c r="A348" s="9" t="s">
        <v>1041</v>
      </c>
      <c r="B348" s="5" t="s">
        <v>1042</v>
      </c>
      <c r="C348" s="10">
        <v>2</v>
      </c>
      <c r="D348" s="10">
        <v>2</v>
      </c>
      <c r="E348" s="11">
        <v>71.900000000000006</v>
      </c>
      <c r="F348" s="12">
        <f t="shared" si="5"/>
        <v>1.1150439999813031</v>
      </c>
      <c r="G348" s="5" t="s">
        <v>1043</v>
      </c>
      <c r="H348" s="11">
        <v>11829.4372191168</v>
      </c>
      <c r="I348" s="11">
        <v>13190.342994331701</v>
      </c>
      <c r="J348" s="11">
        <v>5051.6738234802997</v>
      </c>
      <c r="K348" s="11">
        <v>13190.342994331701</v>
      </c>
      <c r="L348" s="11">
        <v>1</v>
      </c>
      <c r="M348" s="11">
        <v>0</v>
      </c>
    </row>
    <row r="349" spans="1:13" x14ac:dyDescent="0.2">
      <c r="A349" s="9" t="s">
        <v>1044</v>
      </c>
      <c r="B349" s="5" t="s">
        <v>1045</v>
      </c>
      <c r="C349" s="10">
        <v>21</v>
      </c>
      <c r="D349" s="10">
        <v>21</v>
      </c>
      <c r="E349" s="11">
        <v>1022.05</v>
      </c>
      <c r="F349" s="12">
        <f t="shared" si="5"/>
        <v>1.113797456761759</v>
      </c>
      <c r="G349" s="5" t="s">
        <v>1046</v>
      </c>
      <c r="H349" s="11">
        <v>918200.93356963305</v>
      </c>
      <c r="I349" s="11">
        <v>1022689.8646061301</v>
      </c>
      <c r="J349" s="11">
        <v>392110.92927675199</v>
      </c>
      <c r="K349" s="11">
        <v>1022689.8646061301</v>
      </c>
      <c r="L349" s="11">
        <v>15</v>
      </c>
      <c r="M349" s="11">
        <v>26</v>
      </c>
    </row>
    <row r="350" spans="1:13" x14ac:dyDescent="0.2">
      <c r="A350" s="9" t="s">
        <v>1047</v>
      </c>
      <c r="B350" s="5" t="s">
        <v>1048</v>
      </c>
      <c r="C350" s="10">
        <v>7</v>
      </c>
      <c r="D350" s="10">
        <v>3</v>
      </c>
      <c r="E350" s="11">
        <v>160.4</v>
      </c>
      <c r="F350" s="12">
        <f t="shared" si="5"/>
        <v>1.1096340474758548</v>
      </c>
      <c r="G350" s="5" t="s">
        <v>1049</v>
      </c>
      <c r="H350" s="11">
        <v>16732.0918536315</v>
      </c>
      <c r="I350" s="11">
        <v>18566.4988062829</v>
      </c>
      <c r="J350" s="11">
        <v>7145.3162871064196</v>
      </c>
      <c r="K350" s="11">
        <v>18566.4988062829</v>
      </c>
      <c r="L350" s="11">
        <v>2</v>
      </c>
      <c r="M350" s="11">
        <v>1</v>
      </c>
    </row>
    <row r="351" spans="1:13" x14ac:dyDescent="0.2">
      <c r="A351" s="9" t="s">
        <v>1050</v>
      </c>
      <c r="B351" s="5" t="s">
        <v>1051</v>
      </c>
      <c r="C351" s="10">
        <v>5</v>
      </c>
      <c r="D351" s="10">
        <v>5</v>
      </c>
      <c r="E351" s="11">
        <v>198.26</v>
      </c>
      <c r="F351" s="12">
        <f t="shared" si="5"/>
        <v>1.1033713419350981</v>
      </c>
      <c r="G351" s="5" t="s">
        <v>1052</v>
      </c>
      <c r="H351" s="11">
        <v>84657.957700486993</v>
      </c>
      <c r="I351" s="11">
        <v>93409.164393471103</v>
      </c>
      <c r="J351" s="11">
        <v>36152.555776172601</v>
      </c>
      <c r="K351" s="11">
        <v>93409.164393471103</v>
      </c>
      <c r="L351" s="11">
        <v>1</v>
      </c>
      <c r="M351" s="11">
        <v>0</v>
      </c>
    </row>
    <row r="352" spans="1:13" x14ac:dyDescent="0.2">
      <c r="A352" s="9" t="s">
        <v>1053</v>
      </c>
      <c r="B352" s="5" t="s">
        <v>1054</v>
      </c>
      <c r="C352" s="10">
        <v>2</v>
      </c>
      <c r="D352" s="10">
        <v>2</v>
      </c>
      <c r="E352" s="11">
        <v>42.25</v>
      </c>
      <c r="F352" s="12">
        <f t="shared" si="5"/>
        <v>1.0954747095078483</v>
      </c>
      <c r="G352" s="5" t="s">
        <v>1055</v>
      </c>
      <c r="H352" s="11">
        <v>7561.0080720720098</v>
      </c>
      <c r="I352" s="11">
        <v>8282.8931213395808</v>
      </c>
      <c r="J352" s="11">
        <v>3228.8726715657899</v>
      </c>
      <c r="K352" s="11">
        <v>8282.8931213395808</v>
      </c>
      <c r="L352" s="11">
        <v>0</v>
      </c>
      <c r="M352" s="11">
        <v>1</v>
      </c>
    </row>
    <row r="353" spans="1:30" x14ac:dyDescent="0.2">
      <c r="A353" s="9" t="s">
        <v>1056</v>
      </c>
      <c r="B353" s="5" t="s">
        <v>1057</v>
      </c>
      <c r="C353" s="10">
        <v>9</v>
      </c>
      <c r="D353" s="10">
        <v>9</v>
      </c>
      <c r="E353" s="11">
        <v>314.13</v>
      </c>
      <c r="F353" s="12">
        <f t="shared" si="5"/>
        <v>1.0919303210121889</v>
      </c>
      <c r="G353" s="5" t="s">
        <v>1058</v>
      </c>
      <c r="H353" s="11">
        <v>143907.69452233199</v>
      </c>
      <c r="I353" s="11">
        <v>157137.17507589399</v>
      </c>
      <c r="J353" s="11">
        <v>61454.718424055398</v>
      </c>
      <c r="K353" s="11">
        <v>157137.17507589399</v>
      </c>
      <c r="L353" s="11">
        <v>2</v>
      </c>
      <c r="M353" s="11">
        <v>4</v>
      </c>
    </row>
    <row r="354" spans="1:30" x14ac:dyDescent="0.2">
      <c r="A354" s="9" t="s">
        <v>1059</v>
      </c>
      <c r="B354" s="5" t="s">
        <v>1060</v>
      </c>
      <c r="C354" s="10">
        <v>8</v>
      </c>
      <c r="D354" s="10">
        <v>8</v>
      </c>
      <c r="E354" s="11">
        <v>486.32</v>
      </c>
      <c r="F354" s="12">
        <f t="shared" si="5"/>
        <v>1.0880492681867577</v>
      </c>
      <c r="G354" s="5" t="s">
        <v>1061</v>
      </c>
      <c r="H354" s="11">
        <v>268331.756523041</v>
      </c>
      <c r="I354" s="11">
        <v>291958.17131616198</v>
      </c>
      <c r="J354" s="11">
        <v>114589.095434342</v>
      </c>
      <c r="K354" s="11">
        <v>291958.17131616198</v>
      </c>
      <c r="L354" s="11">
        <v>6</v>
      </c>
      <c r="M354" s="11">
        <v>4</v>
      </c>
    </row>
    <row r="355" spans="1:30" x14ac:dyDescent="0.2">
      <c r="A355" s="9" t="s">
        <v>1062</v>
      </c>
      <c r="B355" s="5" t="s">
        <v>1063</v>
      </c>
      <c r="C355" s="10">
        <v>4</v>
      </c>
      <c r="D355" s="10">
        <v>4</v>
      </c>
      <c r="E355" s="11">
        <v>136.75</v>
      </c>
      <c r="F355" s="12">
        <f t="shared" si="5"/>
        <v>1.0872376390517318</v>
      </c>
      <c r="G355" s="5" t="s">
        <v>1064</v>
      </c>
      <c r="H355" s="11">
        <v>25497.079251453499</v>
      </c>
      <c r="I355" s="11">
        <v>27721.384248065198</v>
      </c>
      <c r="J355" s="11">
        <v>10888.339440326101</v>
      </c>
      <c r="K355" s="11">
        <v>27721.384248065198</v>
      </c>
      <c r="L355" s="11">
        <v>0</v>
      </c>
      <c r="M355" s="11">
        <v>3</v>
      </c>
    </row>
    <row r="356" spans="1:30" x14ac:dyDescent="0.2">
      <c r="A356" s="9" t="s">
        <v>1065</v>
      </c>
      <c r="B356" s="5" t="s">
        <v>1066</v>
      </c>
      <c r="C356" s="10">
        <v>5</v>
      </c>
      <c r="D356" s="10">
        <v>5</v>
      </c>
      <c r="E356" s="11">
        <v>292.07</v>
      </c>
      <c r="F356" s="12">
        <f t="shared" si="5"/>
        <v>1.0853908028497345</v>
      </c>
      <c r="G356" s="5" t="s">
        <v>1067</v>
      </c>
      <c r="H356" s="11">
        <v>937076.688799417</v>
      </c>
      <c r="I356" s="11">
        <v>1017094.41958777</v>
      </c>
      <c r="J356" s="11">
        <v>400171.68118121498</v>
      </c>
      <c r="K356" s="11">
        <v>1017094.41958777</v>
      </c>
      <c r="L356" s="11">
        <v>4</v>
      </c>
      <c r="M356" s="11">
        <v>10</v>
      </c>
    </row>
    <row r="357" spans="1:30" x14ac:dyDescent="0.2">
      <c r="A357" s="9" t="s">
        <v>1068</v>
      </c>
      <c r="B357" s="5" t="s">
        <v>1069</v>
      </c>
      <c r="C357" s="10">
        <v>6</v>
      </c>
      <c r="D357" s="10">
        <v>4</v>
      </c>
      <c r="E357" s="11">
        <v>288.11</v>
      </c>
      <c r="F357" s="12">
        <f t="shared" si="5"/>
        <v>1.0684889286862396</v>
      </c>
      <c r="G357" s="5" t="s">
        <v>1070</v>
      </c>
      <c r="H357" s="11">
        <v>28814.508100416599</v>
      </c>
      <c r="I357" s="11">
        <v>30787.982890835101</v>
      </c>
      <c r="J357" s="11">
        <v>12305.0229365183</v>
      </c>
      <c r="K357" s="11">
        <v>30787.982890835101</v>
      </c>
      <c r="L357" s="11">
        <v>2</v>
      </c>
      <c r="M357" s="11">
        <v>2</v>
      </c>
    </row>
    <row r="358" spans="1:30" x14ac:dyDescent="0.2">
      <c r="A358" s="9" t="s">
        <v>1071</v>
      </c>
      <c r="B358" s="5" t="s">
        <v>1072</v>
      </c>
      <c r="C358" s="10">
        <v>3</v>
      </c>
      <c r="D358" s="10">
        <v>3</v>
      </c>
      <c r="E358" s="11">
        <v>82.9</v>
      </c>
      <c r="F358" s="12">
        <f t="shared" si="5"/>
        <v>1.0680453634520803</v>
      </c>
      <c r="G358" s="5" t="s">
        <v>1073</v>
      </c>
      <c r="H358" s="11">
        <v>35568.222425441498</v>
      </c>
      <c r="I358" s="11">
        <v>37988.4750477251</v>
      </c>
      <c r="J358" s="11">
        <v>15189.1467739446</v>
      </c>
      <c r="K358" s="11">
        <v>37988.4750477251</v>
      </c>
      <c r="L358" s="11">
        <v>1</v>
      </c>
      <c r="M358" s="11">
        <v>1</v>
      </c>
    </row>
    <row r="359" spans="1:30" x14ac:dyDescent="0.2">
      <c r="A359" s="9" t="s">
        <v>1074</v>
      </c>
      <c r="B359" s="5" t="s">
        <v>1075</v>
      </c>
      <c r="C359" s="10">
        <v>6</v>
      </c>
      <c r="D359" s="10">
        <v>4</v>
      </c>
      <c r="E359" s="11">
        <v>282.98</v>
      </c>
      <c r="F359" s="12">
        <f t="shared" si="5"/>
        <v>1.0629232148498933</v>
      </c>
      <c r="G359" s="5" t="s">
        <v>1076</v>
      </c>
      <c r="H359" s="11">
        <v>66807.187485884206</v>
      </c>
      <c r="I359" s="11">
        <v>71010.910497575605</v>
      </c>
      <c r="J359" s="11">
        <v>28529.516154613699</v>
      </c>
      <c r="K359" s="11">
        <v>71010.910497575605</v>
      </c>
      <c r="L359" s="11">
        <v>1</v>
      </c>
      <c r="M359" s="11">
        <v>0</v>
      </c>
    </row>
    <row r="360" spans="1:30" x14ac:dyDescent="0.2">
      <c r="A360" s="9" t="s">
        <v>1077</v>
      </c>
      <c r="B360" s="5" t="s">
        <v>1078</v>
      </c>
      <c r="C360" s="10">
        <v>2</v>
      </c>
      <c r="D360" s="10">
        <v>2</v>
      </c>
      <c r="E360" s="11">
        <v>66.819999999999993</v>
      </c>
      <c r="F360" s="12">
        <f t="shared" si="5"/>
        <v>1.0526310558102148</v>
      </c>
      <c r="G360" s="5" t="s">
        <v>1079</v>
      </c>
      <c r="H360" s="11">
        <v>118808.350690533</v>
      </c>
      <c r="I360" s="11">
        <v>125061.35962644601</v>
      </c>
      <c r="J360" s="11">
        <v>50736.228958070802</v>
      </c>
      <c r="K360" s="11">
        <v>125061.35962644601</v>
      </c>
      <c r="L360" s="11">
        <v>1</v>
      </c>
      <c r="M360" s="11">
        <v>1</v>
      </c>
    </row>
    <row r="361" spans="1:30" x14ac:dyDescent="0.2">
      <c r="A361" s="25" t="s">
        <v>1080</v>
      </c>
      <c r="B361" s="38" t="s">
        <v>1081</v>
      </c>
      <c r="C361" s="26">
        <v>1</v>
      </c>
      <c r="D361" s="26">
        <v>1</v>
      </c>
      <c r="E361" s="27">
        <v>47.24</v>
      </c>
      <c r="F361" s="12">
        <f t="shared" si="5"/>
        <v>1.0395914587566908</v>
      </c>
      <c r="G361" s="38" t="s">
        <v>1082</v>
      </c>
      <c r="H361" s="27">
        <v>9913.8513955515591</v>
      </c>
      <c r="I361" s="27">
        <v>10306.3552341985</v>
      </c>
      <c r="J361" s="27">
        <v>4233.6370409784004</v>
      </c>
      <c r="K361" s="27">
        <v>10306.3552341985</v>
      </c>
      <c r="L361" s="27">
        <v>0</v>
      </c>
      <c r="M361" s="27">
        <v>2</v>
      </c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</row>
    <row r="362" spans="1:30" x14ac:dyDescent="0.2">
      <c r="A362" s="9" t="s">
        <v>1083</v>
      </c>
      <c r="B362" s="5" t="s">
        <v>1084</v>
      </c>
      <c r="C362" s="10">
        <v>5</v>
      </c>
      <c r="D362" s="10">
        <v>5</v>
      </c>
      <c r="E362" s="11">
        <v>187.26</v>
      </c>
      <c r="F362" s="12">
        <f t="shared" si="5"/>
        <v>1.0382451614094486</v>
      </c>
      <c r="G362" s="5" t="s">
        <v>1085</v>
      </c>
      <c r="H362" s="11">
        <v>217670.325926127</v>
      </c>
      <c r="I362" s="11">
        <v>225995.16267521901</v>
      </c>
      <c r="J362" s="11">
        <v>92954.505549295907</v>
      </c>
      <c r="K362" s="11">
        <v>225995.16267521901</v>
      </c>
      <c r="L362" s="11">
        <v>3</v>
      </c>
      <c r="M362" s="11">
        <v>3</v>
      </c>
    </row>
    <row r="363" spans="1:30" x14ac:dyDescent="0.2">
      <c r="A363" s="9" t="s">
        <v>1086</v>
      </c>
      <c r="B363" s="5" t="s">
        <v>1087</v>
      </c>
      <c r="C363" s="10">
        <v>2</v>
      </c>
      <c r="D363" s="10">
        <v>2</v>
      </c>
      <c r="E363" s="11">
        <v>57.88</v>
      </c>
      <c r="F363" s="12">
        <f t="shared" si="5"/>
        <v>1.0367677706480376</v>
      </c>
      <c r="G363" s="5" t="s">
        <v>1088</v>
      </c>
      <c r="H363" s="11">
        <v>37224.607221886297</v>
      </c>
      <c r="I363" s="11">
        <v>38593.273042683897</v>
      </c>
      <c r="J363" s="11">
        <v>15896.493671588099</v>
      </c>
      <c r="K363" s="11">
        <v>38593.273042683897</v>
      </c>
      <c r="L363" s="11">
        <v>1</v>
      </c>
      <c r="M363" s="11">
        <v>1</v>
      </c>
    </row>
    <row r="364" spans="1:30" x14ac:dyDescent="0.2">
      <c r="A364" s="9" t="s">
        <v>1089</v>
      </c>
      <c r="B364" s="5" t="s">
        <v>1090</v>
      </c>
      <c r="C364" s="10">
        <v>12</v>
      </c>
      <c r="D364" s="10">
        <v>10</v>
      </c>
      <c r="E364" s="11">
        <v>422.68</v>
      </c>
      <c r="F364" s="12">
        <f t="shared" si="5"/>
        <v>1.0367478279707574</v>
      </c>
      <c r="G364" s="5" t="s">
        <v>1091</v>
      </c>
      <c r="H364" s="11">
        <v>198266.26195191301</v>
      </c>
      <c r="I364" s="11">
        <v>205552.11643852701</v>
      </c>
      <c r="J364" s="11">
        <v>84668.143296215596</v>
      </c>
      <c r="K364" s="11">
        <v>205552.11643852701</v>
      </c>
      <c r="L364" s="11">
        <v>2</v>
      </c>
      <c r="M364" s="11">
        <v>8</v>
      </c>
    </row>
    <row r="365" spans="1:30" x14ac:dyDescent="0.2">
      <c r="A365" s="9" t="s">
        <v>1092</v>
      </c>
      <c r="B365" s="5" t="s">
        <v>1093</v>
      </c>
      <c r="C365" s="10">
        <v>3</v>
      </c>
      <c r="D365" s="10">
        <v>3</v>
      </c>
      <c r="E365" s="11">
        <v>52.3</v>
      </c>
      <c r="F365" s="12">
        <f t="shared" si="5"/>
        <v>1.0362797348167287</v>
      </c>
      <c r="G365" s="5" t="s">
        <v>1094</v>
      </c>
      <c r="H365" s="11">
        <v>13280.971491308301</v>
      </c>
      <c r="I365" s="11">
        <v>13762.8016151215</v>
      </c>
      <c r="J365" s="11">
        <v>5671.5408172257503</v>
      </c>
      <c r="K365" s="11">
        <v>13762.8016151215</v>
      </c>
      <c r="L365" s="11">
        <v>0</v>
      </c>
      <c r="M365" s="11">
        <v>1</v>
      </c>
    </row>
    <row r="366" spans="1:30" x14ac:dyDescent="0.2">
      <c r="A366" s="9" t="s">
        <v>1095</v>
      </c>
      <c r="B366" s="5" t="s">
        <v>1096</v>
      </c>
      <c r="C366" s="10">
        <v>7</v>
      </c>
      <c r="D366" s="10">
        <v>6</v>
      </c>
      <c r="E366" s="11">
        <v>192.2</v>
      </c>
      <c r="F366" s="12">
        <f t="shared" si="5"/>
        <v>1.0357832778844043</v>
      </c>
      <c r="G366" s="5" t="s">
        <v>1097</v>
      </c>
      <c r="H366" s="11">
        <v>89206.773321751694</v>
      </c>
      <c r="I366" s="11">
        <v>92398.884080695003</v>
      </c>
      <c r="J366" s="11">
        <v>38095.093901709697</v>
      </c>
      <c r="K366" s="11">
        <v>92398.884080695003</v>
      </c>
      <c r="L366" s="11">
        <v>2</v>
      </c>
      <c r="M366" s="11">
        <v>1</v>
      </c>
    </row>
    <row r="367" spans="1:30" x14ac:dyDescent="0.2">
      <c r="A367" s="9" t="s">
        <v>1098</v>
      </c>
      <c r="B367" s="5" t="s">
        <v>1099</v>
      </c>
      <c r="C367" s="10">
        <v>10</v>
      </c>
      <c r="D367" s="10">
        <v>10</v>
      </c>
      <c r="E367" s="11">
        <v>281.93</v>
      </c>
      <c r="F367" s="12">
        <f t="shared" si="5"/>
        <v>1.0318387968223237</v>
      </c>
      <c r="G367" s="5" t="s">
        <v>1100</v>
      </c>
      <c r="H367" s="11">
        <v>54830.2162399109</v>
      </c>
      <c r="I367" s="11">
        <v>56575.9443544975</v>
      </c>
      <c r="J367" s="11">
        <v>23414.8390142606</v>
      </c>
      <c r="K367" s="11">
        <v>56575.9443544975</v>
      </c>
      <c r="L367" s="11">
        <v>1</v>
      </c>
      <c r="M367" s="11">
        <v>2</v>
      </c>
    </row>
    <row r="368" spans="1:30" x14ac:dyDescent="0.2">
      <c r="A368" s="9" t="s">
        <v>1101</v>
      </c>
      <c r="B368" s="5" t="s">
        <v>1102</v>
      </c>
      <c r="C368" s="10">
        <v>7</v>
      </c>
      <c r="D368" s="10">
        <v>7</v>
      </c>
      <c r="E368" s="11">
        <v>202.6</v>
      </c>
      <c r="F368" s="12">
        <f t="shared" si="5"/>
        <v>1.0287708339829633</v>
      </c>
      <c r="G368" s="5" t="s">
        <v>1103</v>
      </c>
      <c r="H368" s="11">
        <v>68339.529929739801</v>
      </c>
      <c r="I368" s="11">
        <v>70305.715199822094</v>
      </c>
      <c r="J368" s="11">
        <v>29183.8916814328</v>
      </c>
      <c r="K368" s="11">
        <v>70305.715199822094</v>
      </c>
      <c r="L368" s="11">
        <v>0</v>
      </c>
      <c r="M368" s="11">
        <v>3</v>
      </c>
    </row>
    <row r="369" spans="1:13" x14ac:dyDescent="0.2">
      <c r="A369" s="9" t="s">
        <v>1104</v>
      </c>
      <c r="B369" s="5" t="s">
        <v>1105</v>
      </c>
      <c r="C369" s="10">
        <v>80</v>
      </c>
      <c r="D369" s="10">
        <v>76</v>
      </c>
      <c r="E369" s="11">
        <v>3957.1</v>
      </c>
      <c r="F369" s="12">
        <f t="shared" si="5"/>
        <v>1.0284101499004887</v>
      </c>
      <c r="G369" s="5" t="s">
        <v>1106</v>
      </c>
      <c r="H369" s="11">
        <v>5156689.9176466204</v>
      </c>
      <c r="I369" s="11">
        <v>5303192.2511972999</v>
      </c>
      <c r="J369" s="11">
        <v>2202126.3556547398</v>
      </c>
      <c r="K369" s="11">
        <v>5303192.2511972999</v>
      </c>
      <c r="L369" s="11">
        <v>58</v>
      </c>
      <c r="M369" s="11">
        <v>74</v>
      </c>
    </row>
    <row r="370" spans="1:13" x14ac:dyDescent="0.2">
      <c r="A370" s="9" t="s">
        <v>1107</v>
      </c>
      <c r="B370" s="5" t="s">
        <v>1108</v>
      </c>
      <c r="C370" s="10">
        <v>31</v>
      </c>
      <c r="D370" s="10">
        <v>25</v>
      </c>
      <c r="E370" s="11">
        <v>1210.57</v>
      </c>
      <c r="F370" s="12">
        <f t="shared" si="5"/>
        <v>1.021859498289684</v>
      </c>
      <c r="G370" s="5" t="s">
        <v>1109</v>
      </c>
      <c r="H370" s="11">
        <v>259465.99494479701</v>
      </c>
      <c r="I370" s="11">
        <v>265137.79141752399</v>
      </c>
      <c r="J370" s="11">
        <v>110803.037411425</v>
      </c>
      <c r="K370" s="11">
        <v>265137.79141752399</v>
      </c>
      <c r="L370" s="11">
        <v>8</v>
      </c>
      <c r="M370" s="11">
        <v>6</v>
      </c>
    </row>
    <row r="371" spans="1:13" x14ac:dyDescent="0.2">
      <c r="A371" s="9" t="s">
        <v>1110</v>
      </c>
      <c r="B371" s="5" t="s">
        <v>1111</v>
      </c>
      <c r="C371" s="10">
        <v>1</v>
      </c>
      <c r="D371" s="10">
        <v>1</v>
      </c>
      <c r="E371" s="11">
        <v>65.33</v>
      </c>
      <c r="F371" s="12">
        <f t="shared" si="5"/>
        <v>1.0068895173783761</v>
      </c>
      <c r="G371" s="5" t="s">
        <v>1112</v>
      </c>
      <c r="H371" s="11">
        <v>14571.2236599019</v>
      </c>
      <c r="I371" s="11">
        <v>14671.612358531</v>
      </c>
      <c r="J371" s="11">
        <v>6222.5334794328201</v>
      </c>
      <c r="K371" s="11">
        <v>14671.612358531</v>
      </c>
      <c r="L371" s="11">
        <v>0</v>
      </c>
      <c r="M371" s="11">
        <v>2</v>
      </c>
    </row>
    <row r="372" spans="1:13" x14ac:dyDescent="0.2">
      <c r="A372" s="9" t="s">
        <v>1113</v>
      </c>
      <c r="B372" s="5" t="s">
        <v>1114</v>
      </c>
      <c r="C372" s="10">
        <v>1</v>
      </c>
      <c r="D372" s="10">
        <v>1</v>
      </c>
      <c r="E372" s="11">
        <v>22.13</v>
      </c>
      <c r="F372" s="12">
        <f t="shared" si="5"/>
        <v>1.0059404482337739</v>
      </c>
      <c r="G372" s="5" t="s">
        <v>1115</v>
      </c>
      <c r="H372" s="11">
        <v>9596.5741626943309</v>
      </c>
      <c r="I372" s="11">
        <v>9653.58211472939</v>
      </c>
      <c r="J372" s="11">
        <v>4098.1461412574099</v>
      </c>
      <c r="K372" s="11">
        <v>9653.58211472939</v>
      </c>
      <c r="L372" s="11">
        <v>1</v>
      </c>
      <c r="M372" s="11">
        <v>0</v>
      </c>
    </row>
    <row r="373" spans="1:13" x14ac:dyDescent="0.2">
      <c r="A373" s="9" t="s">
        <v>1116</v>
      </c>
      <c r="B373" s="5" t="s">
        <v>1117</v>
      </c>
      <c r="C373" s="10">
        <v>1</v>
      </c>
      <c r="D373" s="10">
        <v>1</v>
      </c>
      <c r="E373" s="11">
        <v>75.19</v>
      </c>
      <c r="F373" s="12">
        <f t="shared" si="5"/>
        <v>1.0043236391784522</v>
      </c>
      <c r="G373" s="5" t="s">
        <v>1118</v>
      </c>
      <c r="H373" s="11">
        <v>11874.341147421899</v>
      </c>
      <c r="I373" s="11">
        <v>11925.6815140252</v>
      </c>
      <c r="J373" s="11">
        <v>5070.8497145213196</v>
      </c>
      <c r="K373" s="11">
        <v>11925.6815140252</v>
      </c>
      <c r="L373" s="11">
        <v>1</v>
      </c>
      <c r="M373" s="11">
        <v>0</v>
      </c>
    </row>
    <row r="374" spans="1:13" x14ac:dyDescent="0.2">
      <c r="A374" s="9" t="s">
        <v>1119</v>
      </c>
      <c r="B374" s="5" t="s">
        <v>1120</v>
      </c>
      <c r="C374" s="10">
        <v>4</v>
      </c>
      <c r="D374" s="10">
        <v>4</v>
      </c>
      <c r="E374" s="11">
        <v>237.64</v>
      </c>
      <c r="F374" s="12">
        <f t="shared" si="5"/>
        <v>0.99927099740172542</v>
      </c>
      <c r="G374" s="5" t="s">
        <v>1121</v>
      </c>
      <c r="H374" s="11">
        <v>1955480.3195683199</v>
      </c>
      <c r="I374" s="11">
        <v>1954054.7693344799</v>
      </c>
      <c r="J374" s="11">
        <v>835073.43246475095</v>
      </c>
      <c r="K374" s="11">
        <v>1954054.7693344799</v>
      </c>
      <c r="L374" s="11">
        <v>5</v>
      </c>
      <c r="M374" s="11">
        <v>14</v>
      </c>
    </row>
    <row r="375" spans="1:13" x14ac:dyDescent="0.2">
      <c r="A375" s="9" t="s">
        <v>1122</v>
      </c>
      <c r="B375" s="5" t="s">
        <v>1123</v>
      </c>
      <c r="C375" s="10">
        <v>12</v>
      </c>
      <c r="D375" s="10">
        <v>12</v>
      </c>
      <c r="E375" s="11">
        <v>470</v>
      </c>
      <c r="F375" s="12">
        <f t="shared" si="5"/>
        <v>0.99836265210325359</v>
      </c>
      <c r="G375" s="5" t="s">
        <v>1124</v>
      </c>
      <c r="H375" s="11">
        <v>176951.09807189499</v>
      </c>
      <c r="I375" s="11">
        <v>176661.36756364</v>
      </c>
      <c r="J375" s="11">
        <v>75565.659938692101</v>
      </c>
      <c r="K375" s="11">
        <v>176661.36756364</v>
      </c>
      <c r="L375" s="11">
        <v>4</v>
      </c>
      <c r="M375" s="11">
        <v>5</v>
      </c>
    </row>
    <row r="376" spans="1:13" x14ac:dyDescent="0.2">
      <c r="A376" s="9" t="s">
        <v>1125</v>
      </c>
      <c r="B376" s="5" t="s">
        <v>1126</v>
      </c>
      <c r="C376" s="10">
        <v>17</v>
      </c>
      <c r="D376" s="10">
        <v>17</v>
      </c>
      <c r="E376" s="11">
        <v>511.22</v>
      </c>
      <c r="F376" s="12">
        <f t="shared" si="5"/>
        <v>0.99340115826219921</v>
      </c>
      <c r="G376" s="5" t="s">
        <v>1127</v>
      </c>
      <c r="H376" s="11">
        <v>290188.41507102898</v>
      </c>
      <c r="I376" s="11">
        <v>288273.50764583203</v>
      </c>
      <c r="J376" s="11">
        <v>123922.820091774</v>
      </c>
      <c r="K376" s="11">
        <v>288273.50764583203</v>
      </c>
      <c r="L376" s="11">
        <v>6</v>
      </c>
      <c r="M376" s="11">
        <v>16</v>
      </c>
    </row>
    <row r="377" spans="1:13" x14ac:dyDescent="0.2">
      <c r="A377" s="9" t="s">
        <v>1128</v>
      </c>
      <c r="B377" s="5" t="s">
        <v>1129</v>
      </c>
      <c r="C377" s="10">
        <v>21</v>
      </c>
      <c r="D377" s="10">
        <v>13</v>
      </c>
      <c r="E377" s="11">
        <v>806.5</v>
      </c>
      <c r="F377" s="12">
        <f t="shared" si="5"/>
        <v>0.98808405597600324</v>
      </c>
      <c r="G377" s="5" t="s">
        <v>1130</v>
      </c>
      <c r="H377" s="11">
        <v>3148933.9738685898</v>
      </c>
      <c r="I377" s="11">
        <v>3111411.4529007101</v>
      </c>
      <c r="J377" s="11">
        <v>1344729.0038407601</v>
      </c>
      <c r="K377" s="11">
        <v>3111411.4529007101</v>
      </c>
      <c r="L377" s="11">
        <v>13</v>
      </c>
      <c r="M377" s="11">
        <v>24</v>
      </c>
    </row>
    <row r="378" spans="1:13" x14ac:dyDescent="0.2">
      <c r="A378" s="9" t="s">
        <v>1131</v>
      </c>
      <c r="B378" s="5" t="s">
        <v>1132</v>
      </c>
      <c r="C378" s="10">
        <v>8</v>
      </c>
      <c r="D378" s="10">
        <v>8</v>
      </c>
      <c r="E378" s="11">
        <v>411.56</v>
      </c>
      <c r="F378" s="12">
        <f t="shared" si="5"/>
        <v>0.98586654018899544</v>
      </c>
      <c r="G378" s="5" t="s">
        <v>1133</v>
      </c>
      <c r="H378" s="11">
        <v>1284935.5936866801</v>
      </c>
      <c r="I378" s="11">
        <v>1266775.0081135801</v>
      </c>
      <c r="J378" s="11">
        <v>548722.25814726704</v>
      </c>
      <c r="K378" s="11">
        <v>1266775.0081135801</v>
      </c>
      <c r="L378" s="11">
        <v>8</v>
      </c>
      <c r="M378" s="11">
        <v>8</v>
      </c>
    </row>
    <row r="379" spans="1:13" x14ac:dyDescent="0.2">
      <c r="A379" s="9" t="s">
        <v>1134</v>
      </c>
      <c r="B379" s="5" t="s">
        <v>1135</v>
      </c>
      <c r="C379" s="10">
        <v>4</v>
      </c>
      <c r="D379" s="10">
        <v>3</v>
      </c>
      <c r="E379" s="11">
        <v>86.27</v>
      </c>
      <c r="F379" s="12">
        <f t="shared" si="5"/>
        <v>0.98128100119091555</v>
      </c>
      <c r="G379" s="5" t="s">
        <v>1136</v>
      </c>
      <c r="H379" s="11">
        <v>31785.624420871602</v>
      </c>
      <c r="I379" s="11">
        <v>31190.6293551913</v>
      </c>
      <c r="J379" s="11">
        <v>13573.8162243598</v>
      </c>
      <c r="K379" s="11">
        <v>31190.6293551913</v>
      </c>
      <c r="L379" s="11">
        <v>0</v>
      </c>
      <c r="M379" s="11">
        <v>1</v>
      </c>
    </row>
    <row r="380" spans="1:13" x14ac:dyDescent="0.2">
      <c r="A380" s="9" t="s">
        <v>1137</v>
      </c>
      <c r="B380" s="5" t="s">
        <v>1138</v>
      </c>
      <c r="C380" s="10">
        <v>8</v>
      </c>
      <c r="D380" s="10">
        <v>8</v>
      </c>
      <c r="E380" s="11">
        <v>208.73</v>
      </c>
      <c r="F380" s="12">
        <f t="shared" si="5"/>
        <v>0.98073027289068071</v>
      </c>
      <c r="G380" s="5" t="s">
        <v>1139</v>
      </c>
      <c r="H380" s="11">
        <v>183120.936001083</v>
      </c>
      <c r="I380" s="11">
        <v>179592.245536339</v>
      </c>
      <c r="J380" s="11">
        <v>78200.443672243302</v>
      </c>
      <c r="K380" s="11">
        <v>179592.245536339</v>
      </c>
      <c r="L380" s="11">
        <v>4</v>
      </c>
      <c r="M380" s="11">
        <v>6</v>
      </c>
    </row>
    <row r="381" spans="1:13" x14ac:dyDescent="0.2">
      <c r="A381" s="9" t="s">
        <v>1140</v>
      </c>
      <c r="B381" s="5" t="s">
        <v>1141</v>
      </c>
      <c r="C381" s="10">
        <v>14</v>
      </c>
      <c r="D381" s="10">
        <v>2</v>
      </c>
      <c r="E381" s="11">
        <v>464.67</v>
      </c>
      <c r="F381" s="12">
        <f t="shared" si="5"/>
        <v>0.97924983371549779</v>
      </c>
      <c r="G381" s="5" t="s">
        <v>1142</v>
      </c>
      <c r="H381" s="11">
        <v>968842.98817214603</v>
      </c>
      <c r="I381" s="11">
        <v>948739.33506399998</v>
      </c>
      <c r="J381" s="11">
        <v>413737.24478644901</v>
      </c>
      <c r="K381" s="11">
        <v>948739.33506399998</v>
      </c>
      <c r="L381" s="11">
        <v>2</v>
      </c>
      <c r="M381" s="11">
        <v>3</v>
      </c>
    </row>
    <row r="382" spans="1:13" x14ac:dyDescent="0.2">
      <c r="A382" s="9" t="s">
        <v>1143</v>
      </c>
      <c r="B382" s="5" t="s">
        <v>1144</v>
      </c>
      <c r="C382" s="10">
        <v>11</v>
      </c>
      <c r="D382" s="10">
        <v>9</v>
      </c>
      <c r="E382" s="11">
        <v>493.67</v>
      </c>
      <c r="F382" s="12">
        <f t="shared" si="5"/>
        <v>0.97729733030568677</v>
      </c>
      <c r="G382" s="5" t="s">
        <v>1145</v>
      </c>
      <c r="H382" s="11">
        <v>240657.97508288501</v>
      </c>
      <c r="I382" s="11">
        <v>235194.39656527599</v>
      </c>
      <c r="J382" s="11">
        <v>102771.211395697</v>
      </c>
      <c r="K382" s="11">
        <v>235194.39656527599</v>
      </c>
      <c r="L382" s="11">
        <v>8</v>
      </c>
      <c r="M382" s="11">
        <v>7</v>
      </c>
    </row>
    <row r="383" spans="1:13" x14ac:dyDescent="0.2">
      <c r="A383" s="9" t="s">
        <v>1146</v>
      </c>
      <c r="B383" s="5" t="s">
        <v>1147</v>
      </c>
      <c r="C383" s="10">
        <v>3</v>
      </c>
      <c r="D383" s="10">
        <v>3</v>
      </c>
      <c r="E383" s="11">
        <v>72.53</v>
      </c>
      <c r="F383" s="12">
        <f t="shared" si="5"/>
        <v>0.9617801926670464</v>
      </c>
      <c r="G383" s="5" t="s">
        <v>1148</v>
      </c>
      <c r="H383" s="11">
        <v>6153.76664761758</v>
      </c>
      <c r="I383" s="11">
        <v>5918.5708719736804</v>
      </c>
      <c r="J383" s="11">
        <v>2627.92061141661</v>
      </c>
      <c r="K383" s="11">
        <v>5918.5708719736804</v>
      </c>
      <c r="L383" s="11">
        <v>0</v>
      </c>
      <c r="M383" s="11">
        <v>1</v>
      </c>
    </row>
    <row r="384" spans="1:13" x14ac:dyDescent="0.2">
      <c r="A384" s="9" t="s">
        <v>1149</v>
      </c>
      <c r="B384" s="5" t="s">
        <v>1150</v>
      </c>
      <c r="C384" s="10">
        <v>22</v>
      </c>
      <c r="D384" s="10">
        <v>19</v>
      </c>
      <c r="E384" s="11">
        <v>1066.8699999999999</v>
      </c>
      <c r="F384" s="12">
        <f t="shared" si="5"/>
        <v>0.95997430154904351</v>
      </c>
      <c r="G384" s="5" t="s">
        <v>1151</v>
      </c>
      <c r="H384" s="11">
        <v>1806913.6305528099</v>
      </c>
      <c r="I384" s="11">
        <v>1734590.65044938</v>
      </c>
      <c r="J384" s="11">
        <v>771629.12484139798</v>
      </c>
      <c r="K384" s="11">
        <v>1734590.65044938</v>
      </c>
      <c r="L384" s="11">
        <v>16</v>
      </c>
      <c r="M384" s="11">
        <v>19</v>
      </c>
    </row>
    <row r="385" spans="1:13" x14ac:dyDescent="0.2">
      <c r="A385" s="9" t="s">
        <v>1152</v>
      </c>
      <c r="B385" s="5" t="s">
        <v>1153</v>
      </c>
      <c r="C385" s="10">
        <v>13</v>
      </c>
      <c r="D385" s="10">
        <v>13</v>
      </c>
      <c r="E385" s="11">
        <v>416.89</v>
      </c>
      <c r="F385" s="12">
        <f t="shared" si="5"/>
        <v>0.95537958290752012</v>
      </c>
      <c r="G385" s="5" t="s">
        <v>1154</v>
      </c>
      <c r="H385" s="11">
        <v>205707.41277207699</v>
      </c>
      <c r="I385" s="11">
        <v>196528.66221517199</v>
      </c>
      <c r="J385" s="11">
        <v>87845.831813302793</v>
      </c>
      <c r="K385" s="11">
        <v>196528.66221517199</v>
      </c>
      <c r="L385" s="11">
        <v>1</v>
      </c>
      <c r="M385" s="11">
        <v>2</v>
      </c>
    </row>
    <row r="386" spans="1:13" x14ac:dyDescent="0.2">
      <c r="A386" s="9" t="s">
        <v>1155</v>
      </c>
      <c r="B386" s="5" t="s">
        <v>1156</v>
      </c>
      <c r="C386" s="10">
        <v>3</v>
      </c>
      <c r="D386" s="10">
        <v>3</v>
      </c>
      <c r="E386" s="11">
        <v>103.88</v>
      </c>
      <c r="F386" s="12">
        <f t="shared" si="5"/>
        <v>0.95501767797535819</v>
      </c>
      <c r="G386" s="5" t="s">
        <v>1157</v>
      </c>
      <c r="H386" s="11">
        <v>145670.816180419</v>
      </c>
      <c r="I386" s="11">
        <v>139118.20461739899</v>
      </c>
      <c r="J386" s="11">
        <v>62207.646510386898</v>
      </c>
      <c r="K386" s="11">
        <v>139118.20461739899</v>
      </c>
      <c r="L386" s="11">
        <v>1</v>
      </c>
      <c r="M386" s="11">
        <v>4</v>
      </c>
    </row>
    <row r="387" spans="1:13" x14ac:dyDescent="0.2">
      <c r="A387" s="9" t="s">
        <v>1158</v>
      </c>
      <c r="B387" s="5" t="s">
        <v>1159</v>
      </c>
      <c r="C387" s="10">
        <v>5</v>
      </c>
      <c r="D387" s="10">
        <v>2</v>
      </c>
      <c r="E387" s="11">
        <v>260.2</v>
      </c>
      <c r="F387" s="12">
        <f t="shared" si="5"/>
        <v>0.94831846472602488</v>
      </c>
      <c r="G387" s="5" t="s">
        <v>1160</v>
      </c>
      <c r="H387" s="11">
        <v>7044.6106056337703</v>
      </c>
      <c r="I387" s="11">
        <v>6680.5343141272897</v>
      </c>
      <c r="J387" s="11">
        <v>3008.3489462695502</v>
      </c>
      <c r="K387" s="11">
        <v>6680.5343141272897</v>
      </c>
      <c r="L387" s="11">
        <v>0</v>
      </c>
      <c r="M387" s="11">
        <v>1</v>
      </c>
    </row>
    <row r="388" spans="1:13" x14ac:dyDescent="0.2">
      <c r="A388" s="9" t="s">
        <v>1161</v>
      </c>
      <c r="B388" s="5" t="s">
        <v>1162</v>
      </c>
      <c r="C388" s="10">
        <v>7</v>
      </c>
      <c r="D388" s="10">
        <v>6</v>
      </c>
      <c r="E388" s="11">
        <v>247.15</v>
      </c>
      <c r="F388" s="12">
        <f t="shared" si="5"/>
        <v>0.94167393385779874</v>
      </c>
      <c r="G388" s="5" t="s">
        <v>1163</v>
      </c>
      <c r="H388" s="11">
        <v>83502.219111089697</v>
      </c>
      <c r="I388" s="11">
        <v>78631.863156195701</v>
      </c>
      <c r="J388" s="11">
        <v>35659.0061447997</v>
      </c>
      <c r="K388" s="11">
        <v>78631.863156195701</v>
      </c>
      <c r="L388" s="11">
        <v>1</v>
      </c>
      <c r="M388" s="11">
        <v>1</v>
      </c>
    </row>
    <row r="389" spans="1:13" x14ac:dyDescent="0.2">
      <c r="A389" s="9" t="s">
        <v>1164</v>
      </c>
      <c r="B389" s="5" t="s">
        <v>1165</v>
      </c>
      <c r="C389" s="10">
        <v>5</v>
      </c>
      <c r="D389" s="10">
        <v>5</v>
      </c>
      <c r="E389" s="11">
        <v>173.96</v>
      </c>
      <c r="F389" s="12">
        <f t="shared" si="5"/>
        <v>0.93817550313685549</v>
      </c>
      <c r="G389" s="5" t="s">
        <v>1166</v>
      </c>
      <c r="H389" s="11">
        <v>1820076.9880749299</v>
      </c>
      <c r="I389" s="11">
        <v>1707551.6440350099</v>
      </c>
      <c r="J389" s="11">
        <v>777250.43948146806</v>
      </c>
      <c r="K389" s="11">
        <v>1707551.6440350099</v>
      </c>
      <c r="L389" s="11">
        <v>3</v>
      </c>
      <c r="M389" s="11">
        <v>3</v>
      </c>
    </row>
    <row r="390" spans="1:13" x14ac:dyDescent="0.2">
      <c r="A390" s="9" t="s">
        <v>1167</v>
      </c>
      <c r="B390" s="5" t="s">
        <v>1168</v>
      </c>
      <c r="C390" s="10">
        <v>6</v>
      </c>
      <c r="D390" s="10">
        <v>6</v>
      </c>
      <c r="E390" s="11">
        <v>172.22</v>
      </c>
      <c r="F390" s="12">
        <f t="shared" ref="F390:F453" si="6">I390/H390</f>
        <v>0.92703861477601079</v>
      </c>
      <c r="G390" s="5" t="s">
        <v>1169</v>
      </c>
      <c r="H390" s="11">
        <v>622322.54051278601</v>
      </c>
      <c r="I390" s="11">
        <v>576917.02590086102</v>
      </c>
      <c r="J390" s="11">
        <v>265758.24609726598</v>
      </c>
      <c r="K390" s="11">
        <v>576917.02590086102</v>
      </c>
      <c r="L390" s="11">
        <v>3</v>
      </c>
      <c r="M390" s="11">
        <v>5</v>
      </c>
    </row>
    <row r="391" spans="1:13" x14ac:dyDescent="0.2">
      <c r="A391" s="9" t="s">
        <v>1170</v>
      </c>
      <c r="B391" s="5" t="s">
        <v>1171</v>
      </c>
      <c r="C391" s="10">
        <v>2</v>
      </c>
      <c r="D391" s="10">
        <v>2</v>
      </c>
      <c r="E391" s="11">
        <v>65.209999999999994</v>
      </c>
      <c r="F391" s="12">
        <f t="shared" si="6"/>
        <v>0.92625374305547015</v>
      </c>
      <c r="G391" s="5" t="s">
        <v>1172</v>
      </c>
      <c r="H391" s="11">
        <v>29323.9026796791</v>
      </c>
      <c r="I391" s="11">
        <v>27161.374618047099</v>
      </c>
      <c r="J391" s="11">
        <v>12522.556130551</v>
      </c>
      <c r="K391" s="11">
        <v>27161.374618047099</v>
      </c>
      <c r="L391" s="11">
        <v>1</v>
      </c>
      <c r="M391" s="11">
        <v>0</v>
      </c>
    </row>
    <row r="392" spans="1:13" x14ac:dyDescent="0.2">
      <c r="A392" s="9" t="s">
        <v>1173</v>
      </c>
      <c r="B392" s="5" t="s">
        <v>1174</v>
      </c>
      <c r="C392" s="10">
        <v>1</v>
      </c>
      <c r="D392" s="10">
        <v>1</v>
      </c>
      <c r="E392" s="11">
        <v>23.32</v>
      </c>
      <c r="F392" s="12">
        <f t="shared" si="6"/>
        <v>0.91245104915609532</v>
      </c>
      <c r="G392" s="5" t="s">
        <v>1175</v>
      </c>
      <c r="H392" s="11">
        <v>11377.815291626101</v>
      </c>
      <c r="I392" s="11">
        <v>10381.6994999485</v>
      </c>
      <c r="J392" s="11">
        <v>4858.8120138307504</v>
      </c>
      <c r="K392" s="11">
        <v>10381.6994999485</v>
      </c>
      <c r="L392" s="11">
        <v>0</v>
      </c>
      <c r="M392" s="11">
        <v>1</v>
      </c>
    </row>
    <row r="393" spans="1:13" x14ac:dyDescent="0.2">
      <c r="A393" s="9" t="s">
        <v>1176</v>
      </c>
      <c r="B393" s="5" t="s">
        <v>1177</v>
      </c>
      <c r="C393" s="10">
        <v>2</v>
      </c>
      <c r="D393" s="10">
        <v>2</v>
      </c>
      <c r="E393" s="11">
        <v>46.21</v>
      </c>
      <c r="F393" s="12">
        <f t="shared" si="6"/>
        <v>0.90877492966412443</v>
      </c>
      <c r="G393" s="5" t="s">
        <v>1178</v>
      </c>
      <c r="H393" s="11">
        <v>28644.210362137401</v>
      </c>
      <c r="I393" s="11">
        <v>26031.140257135801</v>
      </c>
      <c r="J393" s="11">
        <v>12232.298544755</v>
      </c>
      <c r="K393" s="11">
        <v>26031.140257135801</v>
      </c>
      <c r="L393" s="11">
        <v>0</v>
      </c>
      <c r="M393" s="11">
        <v>1</v>
      </c>
    </row>
    <row r="394" spans="1:13" x14ac:dyDescent="0.2">
      <c r="A394" s="9" t="s">
        <v>1179</v>
      </c>
      <c r="B394" s="5" t="s">
        <v>1180</v>
      </c>
      <c r="C394" s="10">
        <v>2</v>
      </c>
      <c r="D394" s="10">
        <v>2</v>
      </c>
      <c r="E394" s="11">
        <v>53.23</v>
      </c>
      <c r="F394" s="12">
        <f t="shared" si="6"/>
        <v>0.90854755136299437</v>
      </c>
      <c r="G394" s="5" t="s">
        <v>1181</v>
      </c>
      <c r="H394" s="11">
        <v>9205.4381919795396</v>
      </c>
      <c r="I394" s="11">
        <v>8363.5783285464004</v>
      </c>
      <c r="J394" s="11">
        <v>3931.1144128596802</v>
      </c>
      <c r="K394" s="11">
        <v>8363.5783285464004</v>
      </c>
      <c r="L394" s="11">
        <v>1</v>
      </c>
      <c r="M394" s="11">
        <v>0</v>
      </c>
    </row>
    <row r="395" spans="1:13" x14ac:dyDescent="0.2">
      <c r="A395" s="9" t="s">
        <v>1182</v>
      </c>
      <c r="B395" s="5" t="s">
        <v>1183</v>
      </c>
      <c r="C395" s="10">
        <v>1</v>
      </c>
      <c r="D395" s="10">
        <v>1</v>
      </c>
      <c r="E395" s="11">
        <v>67.83</v>
      </c>
      <c r="F395" s="12">
        <f t="shared" si="6"/>
        <v>0.89410750240910808</v>
      </c>
      <c r="G395" s="5" t="s">
        <v>1184</v>
      </c>
      <c r="H395" s="11">
        <v>24280.850727810699</v>
      </c>
      <c r="I395" s="11">
        <v>21709.690800611199</v>
      </c>
      <c r="J395" s="11">
        <v>10368.9580291522</v>
      </c>
      <c r="K395" s="11">
        <v>21709.690800611199</v>
      </c>
      <c r="L395" s="11">
        <v>2</v>
      </c>
      <c r="M395" s="11">
        <v>0</v>
      </c>
    </row>
    <row r="396" spans="1:13" x14ac:dyDescent="0.2">
      <c r="A396" s="9" t="s">
        <v>1185</v>
      </c>
      <c r="B396" s="5" t="s">
        <v>1186</v>
      </c>
      <c r="C396" s="10">
        <v>3</v>
      </c>
      <c r="D396" s="10">
        <v>3</v>
      </c>
      <c r="E396" s="11">
        <v>79.52</v>
      </c>
      <c r="F396" s="12">
        <f t="shared" si="6"/>
        <v>0.88082386557473691</v>
      </c>
      <c r="G396" s="5" t="s">
        <v>1187</v>
      </c>
      <c r="H396" s="11">
        <v>28114.7389930348</v>
      </c>
      <c r="I396" s="11">
        <v>24764.133079469699</v>
      </c>
      <c r="J396" s="11">
        <v>12006.191705855201</v>
      </c>
      <c r="K396" s="11">
        <v>24764.133079469699</v>
      </c>
      <c r="L396" s="11">
        <v>1</v>
      </c>
      <c r="M396" s="11">
        <v>0</v>
      </c>
    </row>
    <row r="397" spans="1:13" x14ac:dyDescent="0.2">
      <c r="A397" s="9" t="s">
        <v>1188</v>
      </c>
      <c r="B397" s="5" t="s">
        <v>1189</v>
      </c>
      <c r="C397" s="10">
        <v>4</v>
      </c>
      <c r="D397" s="10">
        <v>4</v>
      </c>
      <c r="E397" s="11">
        <v>199.06</v>
      </c>
      <c r="F397" s="12">
        <f t="shared" si="6"/>
        <v>0.86964671790221382</v>
      </c>
      <c r="G397" s="5" t="s">
        <v>1190</v>
      </c>
      <c r="H397" s="11">
        <v>103991.89355138</v>
      </c>
      <c r="I397" s="11">
        <v>90436.208915394003</v>
      </c>
      <c r="J397" s="11">
        <v>44408.9703319697</v>
      </c>
      <c r="K397" s="11">
        <v>90436.208915394003</v>
      </c>
      <c r="L397" s="11">
        <v>3</v>
      </c>
      <c r="M397" s="11">
        <v>3</v>
      </c>
    </row>
    <row r="398" spans="1:13" x14ac:dyDescent="0.2">
      <c r="A398" s="9" t="s">
        <v>1191</v>
      </c>
      <c r="B398" s="5" t="s">
        <v>1192</v>
      </c>
      <c r="C398" s="10">
        <v>5</v>
      </c>
      <c r="D398" s="10">
        <v>5</v>
      </c>
      <c r="E398" s="11">
        <v>241.45</v>
      </c>
      <c r="F398" s="12">
        <f t="shared" si="6"/>
        <v>0.86149227846207821</v>
      </c>
      <c r="G398" s="5" t="s">
        <v>1193</v>
      </c>
      <c r="H398" s="11">
        <v>64395.745452666997</v>
      </c>
      <c r="I398" s="11">
        <v>55476.437473282102</v>
      </c>
      <c r="J398" s="11">
        <v>27499.727638862802</v>
      </c>
      <c r="K398" s="11">
        <v>55476.437473282102</v>
      </c>
      <c r="L398" s="11">
        <v>2</v>
      </c>
      <c r="M398" s="11">
        <v>4</v>
      </c>
    </row>
    <row r="399" spans="1:13" x14ac:dyDescent="0.2">
      <c r="A399" s="9" t="s">
        <v>1194</v>
      </c>
      <c r="B399" s="5" t="s">
        <v>1195</v>
      </c>
      <c r="C399" s="10">
        <v>3</v>
      </c>
      <c r="D399" s="10">
        <v>1</v>
      </c>
      <c r="E399" s="11">
        <v>115.07</v>
      </c>
      <c r="F399" s="12">
        <f t="shared" si="6"/>
        <v>0.8606823201802084</v>
      </c>
      <c r="G399" s="5" t="s">
        <v>1196</v>
      </c>
      <c r="H399" s="11">
        <v>373701.06342126901</v>
      </c>
      <c r="I399" s="11">
        <v>321637.89831922902</v>
      </c>
      <c r="J399" s="11">
        <v>159586.27996615099</v>
      </c>
      <c r="K399" s="11">
        <v>321637.89831922902</v>
      </c>
      <c r="L399" s="11">
        <v>1</v>
      </c>
      <c r="M399" s="11">
        <v>2</v>
      </c>
    </row>
    <row r="400" spans="1:13" x14ac:dyDescent="0.2">
      <c r="A400" s="9" t="s">
        <v>1197</v>
      </c>
      <c r="B400" s="5" t="s">
        <v>1198</v>
      </c>
      <c r="C400" s="10">
        <v>3</v>
      </c>
      <c r="D400" s="10">
        <v>1</v>
      </c>
      <c r="E400" s="11">
        <v>109.11</v>
      </c>
      <c r="F400" s="12">
        <f t="shared" si="6"/>
        <v>0.83995405407869472</v>
      </c>
      <c r="G400" s="5" t="s">
        <v>1199</v>
      </c>
      <c r="H400" s="11">
        <v>221728.53483424601</v>
      </c>
      <c r="I400" s="11">
        <v>186241.78173895401</v>
      </c>
      <c r="J400" s="11">
        <v>94687.533700307904</v>
      </c>
      <c r="K400" s="11">
        <v>186241.78173895401</v>
      </c>
      <c r="L400" s="11">
        <v>2</v>
      </c>
      <c r="M400" s="11">
        <v>1</v>
      </c>
    </row>
    <row r="401" spans="1:13" x14ac:dyDescent="0.2">
      <c r="A401" s="9" t="s">
        <v>1200</v>
      </c>
      <c r="B401" s="5" t="s">
        <v>1201</v>
      </c>
      <c r="C401" s="10">
        <v>1</v>
      </c>
      <c r="D401" s="10">
        <v>1</v>
      </c>
      <c r="E401" s="11">
        <v>16.79</v>
      </c>
      <c r="F401" s="12">
        <f t="shared" si="6"/>
        <v>0.83793010505036336</v>
      </c>
      <c r="G401" s="5" t="s">
        <v>1202</v>
      </c>
      <c r="H401" s="11">
        <v>1112962.4675731999</v>
      </c>
      <c r="I401" s="11">
        <v>932584.75737072295</v>
      </c>
      <c r="J401" s="11">
        <v>475282.40437927999</v>
      </c>
      <c r="K401" s="11">
        <v>932584.75737072295</v>
      </c>
      <c r="L401" s="11">
        <v>1</v>
      </c>
      <c r="M401" s="11">
        <v>0</v>
      </c>
    </row>
    <row r="402" spans="1:13" x14ac:dyDescent="0.2">
      <c r="A402" s="9" t="s">
        <v>1203</v>
      </c>
      <c r="B402" s="5" t="s">
        <v>1204</v>
      </c>
      <c r="C402" s="10">
        <v>26</v>
      </c>
      <c r="D402" s="10">
        <v>24</v>
      </c>
      <c r="E402" s="11">
        <v>1053.83</v>
      </c>
      <c r="F402" s="12">
        <f t="shared" si="6"/>
        <v>0.81694033101949681</v>
      </c>
      <c r="G402" s="5" t="s">
        <v>1205</v>
      </c>
      <c r="H402" s="11">
        <v>423554.082035781</v>
      </c>
      <c r="I402" s="11">
        <v>346018.41198297002</v>
      </c>
      <c r="J402" s="11">
        <v>180875.643482905</v>
      </c>
      <c r="K402" s="11">
        <v>346018.41198297002</v>
      </c>
      <c r="L402" s="11">
        <v>11</v>
      </c>
      <c r="M402" s="11">
        <v>12</v>
      </c>
    </row>
    <row r="403" spans="1:13" x14ac:dyDescent="0.2">
      <c r="A403" s="9" t="s">
        <v>1206</v>
      </c>
      <c r="B403" s="5" t="s">
        <v>1207</v>
      </c>
      <c r="C403" s="10">
        <v>5</v>
      </c>
      <c r="D403" s="10">
        <v>3</v>
      </c>
      <c r="E403" s="11">
        <v>194.59</v>
      </c>
      <c r="F403" s="12">
        <f t="shared" si="6"/>
        <v>0.81192243672580766</v>
      </c>
      <c r="G403" s="5" t="s">
        <v>1208</v>
      </c>
      <c r="H403" s="11">
        <v>29219.940157249999</v>
      </c>
      <c r="I403" s="11">
        <v>23724.325013456699</v>
      </c>
      <c r="J403" s="11">
        <v>12478.1597029399</v>
      </c>
      <c r="K403" s="11">
        <v>23724.325013456699</v>
      </c>
      <c r="L403" s="11">
        <v>0</v>
      </c>
      <c r="M403" s="11">
        <v>2</v>
      </c>
    </row>
    <row r="404" spans="1:13" x14ac:dyDescent="0.2">
      <c r="A404" s="9" t="s">
        <v>1209</v>
      </c>
      <c r="B404" s="5" t="s">
        <v>1210</v>
      </c>
      <c r="C404" s="10">
        <v>3</v>
      </c>
      <c r="D404" s="10">
        <v>3</v>
      </c>
      <c r="E404" s="11">
        <v>114.16</v>
      </c>
      <c r="F404" s="12">
        <f t="shared" si="6"/>
        <v>0.81120457666691181</v>
      </c>
      <c r="G404" s="5" t="s">
        <v>1211</v>
      </c>
      <c r="H404" s="11">
        <v>22862.168198485298</v>
      </c>
      <c r="I404" s="11">
        <v>18545.895475140002</v>
      </c>
      <c r="J404" s="11">
        <v>9763.1201296416693</v>
      </c>
      <c r="K404" s="11">
        <v>18545.895475140002</v>
      </c>
      <c r="L404" s="11">
        <v>2</v>
      </c>
      <c r="M404" s="11">
        <v>0</v>
      </c>
    </row>
    <row r="405" spans="1:13" x14ac:dyDescent="0.2">
      <c r="A405" s="9" t="s">
        <v>1212</v>
      </c>
      <c r="B405" s="5" t="s">
        <v>1213</v>
      </c>
      <c r="C405" s="10">
        <v>3</v>
      </c>
      <c r="D405" s="10">
        <v>3</v>
      </c>
      <c r="E405" s="11">
        <v>75.39</v>
      </c>
      <c r="F405" s="12">
        <f t="shared" si="6"/>
        <v>0.80824616197741384</v>
      </c>
      <c r="G405" s="5" t="s">
        <v>1214</v>
      </c>
      <c r="H405" s="11">
        <v>13708.170399943099</v>
      </c>
      <c r="I405" s="11">
        <v>11079.576113486401</v>
      </c>
      <c r="J405" s="11">
        <v>5853.9729569966803</v>
      </c>
      <c r="K405" s="11">
        <v>11079.576113486401</v>
      </c>
      <c r="L405" s="11">
        <v>2</v>
      </c>
      <c r="M405" s="11">
        <v>1</v>
      </c>
    </row>
    <row r="406" spans="1:13" x14ac:dyDescent="0.2">
      <c r="A406" s="9" t="s">
        <v>1215</v>
      </c>
      <c r="B406" s="5" t="s">
        <v>1216</v>
      </c>
      <c r="C406" s="10">
        <v>1</v>
      </c>
      <c r="D406" s="10">
        <v>1</v>
      </c>
      <c r="E406" s="11">
        <v>90.51</v>
      </c>
      <c r="F406" s="12">
        <f t="shared" si="6"/>
        <v>0.80110275344625692</v>
      </c>
      <c r="G406" s="5" t="s">
        <v>1217</v>
      </c>
      <c r="H406" s="11">
        <v>95659.563116394696</v>
      </c>
      <c r="I406" s="11">
        <v>76633.139406009795</v>
      </c>
      <c r="J406" s="11">
        <v>40850.710140269097</v>
      </c>
      <c r="K406" s="11">
        <v>76633.139406009795</v>
      </c>
      <c r="L406" s="11">
        <v>1</v>
      </c>
      <c r="M406" s="11">
        <v>0</v>
      </c>
    </row>
    <row r="407" spans="1:13" x14ac:dyDescent="0.2">
      <c r="A407" s="9" t="s">
        <v>1218</v>
      </c>
      <c r="B407" s="5" t="s">
        <v>1219</v>
      </c>
      <c r="C407" s="10">
        <v>1</v>
      </c>
      <c r="D407" s="10">
        <v>1</v>
      </c>
      <c r="E407" s="11">
        <v>14.72</v>
      </c>
      <c r="F407" s="12">
        <f t="shared" si="6"/>
        <v>0.79618658274459519</v>
      </c>
      <c r="G407" s="5" t="s">
        <v>1220</v>
      </c>
      <c r="H407" s="11">
        <v>25222.352103116398</v>
      </c>
      <c r="I407" s="11">
        <v>20081.698329761199</v>
      </c>
      <c r="J407" s="11">
        <v>10771.019240037</v>
      </c>
      <c r="K407" s="11">
        <v>20081.698329761199</v>
      </c>
      <c r="L407" s="11">
        <v>0</v>
      </c>
      <c r="M407" s="11">
        <v>1</v>
      </c>
    </row>
    <row r="408" spans="1:13" x14ac:dyDescent="0.2">
      <c r="A408" s="9" t="s">
        <v>1221</v>
      </c>
      <c r="B408" s="5" t="s">
        <v>1222</v>
      </c>
      <c r="C408" s="10">
        <v>1</v>
      </c>
      <c r="D408" s="10">
        <v>1</v>
      </c>
      <c r="E408" s="11">
        <v>71.489999999999995</v>
      </c>
      <c r="F408" s="12">
        <f t="shared" si="6"/>
        <v>0.79287429799611076</v>
      </c>
      <c r="G408" s="5" t="s">
        <v>1223</v>
      </c>
      <c r="H408" s="11">
        <v>9363.7568310401803</v>
      </c>
      <c r="I408" s="11">
        <v>7424.2821240172698</v>
      </c>
      <c r="J408" s="11">
        <v>3998.7232187476902</v>
      </c>
      <c r="K408" s="11">
        <v>7424.2821240172698</v>
      </c>
      <c r="L408" s="11">
        <v>2</v>
      </c>
      <c r="M408" s="11">
        <v>2</v>
      </c>
    </row>
    <row r="409" spans="1:13" x14ac:dyDescent="0.2">
      <c r="A409" s="9" t="s">
        <v>1224</v>
      </c>
      <c r="B409" s="5" t="s">
        <v>1225</v>
      </c>
      <c r="C409" s="10">
        <v>15</v>
      </c>
      <c r="D409" s="10">
        <v>15</v>
      </c>
      <c r="E409" s="11">
        <v>523.45000000000005</v>
      </c>
      <c r="F409" s="12">
        <f t="shared" si="6"/>
        <v>0.78171668107996117</v>
      </c>
      <c r="G409" s="5" t="s">
        <v>1226</v>
      </c>
      <c r="H409" s="11">
        <v>1424598.97195004</v>
      </c>
      <c r="I409" s="11">
        <v>1113632.78022271</v>
      </c>
      <c r="J409" s="11">
        <v>608364.47265022597</v>
      </c>
      <c r="K409" s="11">
        <v>1113632.78022271</v>
      </c>
      <c r="L409" s="11">
        <v>7</v>
      </c>
      <c r="M409" s="11">
        <v>18</v>
      </c>
    </row>
    <row r="410" spans="1:13" x14ac:dyDescent="0.2">
      <c r="A410" s="9" t="s">
        <v>1227</v>
      </c>
      <c r="B410" s="5" t="s">
        <v>1228</v>
      </c>
      <c r="C410" s="10">
        <v>7</v>
      </c>
      <c r="D410" s="10">
        <v>7</v>
      </c>
      <c r="E410" s="11">
        <v>149.54</v>
      </c>
      <c r="F410" s="12">
        <f t="shared" si="6"/>
        <v>0.76439210599764029</v>
      </c>
      <c r="G410" s="5" t="s">
        <v>1229</v>
      </c>
      <c r="H410" s="11">
        <v>45972.9529810186</v>
      </c>
      <c r="I410" s="11">
        <v>35141.362348091301</v>
      </c>
      <c r="J410" s="11">
        <v>19632.410135876398</v>
      </c>
      <c r="K410" s="11">
        <v>35141.362348091301</v>
      </c>
      <c r="L410" s="11">
        <v>2</v>
      </c>
      <c r="M410" s="11">
        <v>0</v>
      </c>
    </row>
    <row r="411" spans="1:13" x14ac:dyDescent="0.2">
      <c r="A411" s="9" t="s">
        <v>1230</v>
      </c>
      <c r="B411" s="5" t="s">
        <v>1231</v>
      </c>
      <c r="C411" s="10">
        <v>7</v>
      </c>
      <c r="D411" s="10">
        <v>7</v>
      </c>
      <c r="E411" s="11">
        <v>221.47</v>
      </c>
      <c r="F411" s="12">
        <f t="shared" si="6"/>
        <v>0.75005092978147381</v>
      </c>
      <c r="G411" s="5" t="s">
        <v>1232</v>
      </c>
      <c r="H411" s="11">
        <v>93275.520286580198</v>
      </c>
      <c r="I411" s="11">
        <v>69961.390716800204</v>
      </c>
      <c r="J411" s="11">
        <v>39832.622252033303</v>
      </c>
      <c r="K411" s="11">
        <v>69961.390716800204</v>
      </c>
      <c r="L411" s="11">
        <v>1</v>
      </c>
      <c r="M411" s="11">
        <v>2</v>
      </c>
    </row>
    <row r="412" spans="1:13" x14ac:dyDescent="0.2">
      <c r="A412" s="9" t="s">
        <v>1233</v>
      </c>
      <c r="B412" s="5" t="s">
        <v>1234</v>
      </c>
      <c r="C412" s="10">
        <v>2</v>
      </c>
      <c r="D412" s="10">
        <v>2</v>
      </c>
      <c r="E412" s="11">
        <v>74.63</v>
      </c>
      <c r="F412" s="12">
        <f t="shared" si="6"/>
        <v>0.74878542035961704</v>
      </c>
      <c r="G412" s="5" t="s">
        <v>1235</v>
      </c>
      <c r="H412" s="11">
        <v>57635.890363806699</v>
      </c>
      <c r="I412" s="11">
        <v>43156.914393863801</v>
      </c>
      <c r="J412" s="11">
        <v>24612.98143358</v>
      </c>
      <c r="K412" s="11">
        <v>43156.914393863801</v>
      </c>
      <c r="L412" s="11">
        <v>0</v>
      </c>
      <c r="M412" s="11">
        <v>1</v>
      </c>
    </row>
    <row r="413" spans="1:13" x14ac:dyDescent="0.2">
      <c r="A413" s="9" t="s">
        <v>1236</v>
      </c>
      <c r="B413" s="5" t="s">
        <v>1237</v>
      </c>
      <c r="C413" s="10">
        <v>3</v>
      </c>
      <c r="D413" s="10">
        <v>3</v>
      </c>
      <c r="E413" s="11">
        <v>99.2</v>
      </c>
      <c r="F413" s="12">
        <f t="shared" si="6"/>
        <v>0.74727488817178056</v>
      </c>
      <c r="G413" s="5" t="s">
        <v>1238</v>
      </c>
      <c r="H413" s="11">
        <v>38987.379374490003</v>
      </c>
      <c r="I413" s="11">
        <v>29134.289562182799</v>
      </c>
      <c r="J413" s="11">
        <v>16649.272504183598</v>
      </c>
      <c r="K413" s="11">
        <v>29134.289562182799</v>
      </c>
      <c r="L413" s="11">
        <v>1</v>
      </c>
      <c r="M413" s="11">
        <v>1</v>
      </c>
    </row>
    <row r="414" spans="1:13" x14ac:dyDescent="0.2">
      <c r="A414" s="9" t="s">
        <v>1239</v>
      </c>
      <c r="B414" s="5" t="s">
        <v>1240</v>
      </c>
      <c r="C414" s="10">
        <v>1</v>
      </c>
      <c r="D414" s="10">
        <v>1</v>
      </c>
      <c r="E414" s="11">
        <v>68.5</v>
      </c>
      <c r="F414" s="12">
        <f t="shared" si="6"/>
        <v>0.74438566470601109</v>
      </c>
      <c r="G414" s="5" t="s">
        <v>1241</v>
      </c>
      <c r="H414" s="11">
        <v>15401.426533650199</v>
      </c>
      <c r="I414" s="11">
        <v>11464.601127672</v>
      </c>
      <c r="J414" s="11">
        <v>6577.06548698389</v>
      </c>
      <c r="K414" s="11">
        <v>11464.601127672</v>
      </c>
      <c r="L414" s="11">
        <v>0</v>
      </c>
      <c r="M414" s="11">
        <v>1</v>
      </c>
    </row>
    <row r="415" spans="1:13" x14ac:dyDescent="0.2">
      <c r="A415" s="9" t="s">
        <v>1242</v>
      </c>
      <c r="B415" s="5" t="s">
        <v>1243</v>
      </c>
      <c r="C415" s="10">
        <v>4</v>
      </c>
      <c r="D415" s="10">
        <v>4</v>
      </c>
      <c r="E415" s="11">
        <v>158.36000000000001</v>
      </c>
      <c r="F415" s="12">
        <f t="shared" si="6"/>
        <v>0.74124531409553929</v>
      </c>
      <c r="G415" s="5" t="s">
        <v>1244</v>
      </c>
      <c r="H415" s="11">
        <v>32417.560028988799</v>
      </c>
      <c r="I415" s="11">
        <v>24029.364465898801</v>
      </c>
      <c r="J415" s="11">
        <v>13843.6796600008</v>
      </c>
      <c r="K415" s="11">
        <v>24029.364465898801</v>
      </c>
      <c r="L415" s="11">
        <v>0</v>
      </c>
      <c r="M415" s="11">
        <v>1</v>
      </c>
    </row>
    <row r="416" spans="1:13" x14ac:dyDescent="0.2">
      <c r="A416" s="9" t="s">
        <v>1245</v>
      </c>
      <c r="B416" s="5" t="s">
        <v>1246</v>
      </c>
      <c r="C416" s="10">
        <v>9</v>
      </c>
      <c r="D416" s="10">
        <v>9</v>
      </c>
      <c r="E416" s="11">
        <v>347.2</v>
      </c>
      <c r="F416" s="12">
        <f t="shared" si="6"/>
        <v>0.73688600872842225</v>
      </c>
      <c r="G416" s="5" t="s">
        <v>1247</v>
      </c>
      <c r="H416" s="11">
        <v>539848.12050949899</v>
      </c>
      <c r="I416" s="11">
        <v>397806.526841785</v>
      </c>
      <c r="J416" s="11">
        <v>230538.15397284701</v>
      </c>
      <c r="K416" s="11">
        <v>397806.526841785</v>
      </c>
      <c r="L416" s="11">
        <v>3</v>
      </c>
      <c r="M416" s="11">
        <v>6</v>
      </c>
    </row>
    <row r="417" spans="1:13" x14ac:dyDescent="0.2">
      <c r="A417" s="9" t="s">
        <v>1248</v>
      </c>
      <c r="B417" s="5" t="s">
        <v>1249</v>
      </c>
      <c r="C417" s="10">
        <v>4</v>
      </c>
      <c r="D417" s="10">
        <v>4</v>
      </c>
      <c r="E417" s="11">
        <v>85.98</v>
      </c>
      <c r="F417" s="12">
        <f t="shared" si="6"/>
        <v>0.7171880239347731</v>
      </c>
      <c r="G417" s="5" t="s">
        <v>1250</v>
      </c>
      <c r="H417" s="11">
        <v>89241.941238980406</v>
      </c>
      <c r="I417" s="11">
        <v>64003.251489287497</v>
      </c>
      <c r="J417" s="11">
        <v>38110.112101104904</v>
      </c>
      <c r="K417" s="11">
        <v>64003.251489287497</v>
      </c>
      <c r="L417" s="11">
        <v>3</v>
      </c>
      <c r="M417" s="11">
        <v>2</v>
      </c>
    </row>
    <row r="418" spans="1:13" x14ac:dyDescent="0.2">
      <c r="A418" s="9" t="s">
        <v>1251</v>
      </c>
      <c r="B418" s="5" t="s">
        <v>1252</v>
      </c>
      <c r="C418" s="10">
        <v>1</v>
      </c>
      <c r="D418" s="10">
        <v>1</v>
      </c>
      <c r="E418" s="11">
        <v>28.48</v>
      </c>
      <c r="F418" s="12">
        <f t="shared" si="6"/>
        <v>0.71223222299161693</v>
      </c>
      <c r="G418" s="5" t="s">
        <v>1253</v>
      </c>
      <c r="H418" s="11">
        <v>7260.9132789803998</v>
      </c>
      <c r="I418" s="11">
        <v>5171.4564056375602</v>
      </c>
      <c r="J418" s="11">
        <v>3100.7194058826299</v>
      </c>
      <c r="K418" s="11">
        <v>5171.4564056375602</v>
      </c>
      <c r="L418" s="11">
        <v>1</v>
      </c>
      <c r="M418" s="11">
        <v>1</v>
      </c>
    </row>
    <row r="419" spans="1:13" x14ac:dyDescent="0.2">
      <c r="A419" s="9" t="s">
        <v>1254</v>
      </c>
      <c r="B419" s="5" t="s">
        <v>1255</v>
      </c>
      <c r="C419" s="10">
        <v>1</v>
      </c>
      <c r="D419" s="10">
        <v>1</v>
      </c>
      <c r="E419" s="11">
        <v>67.59</v>
      </c>
      <c r="F419" s="12">
        <f t="shared" si="6"/>
        <v>0.71130917624639589</v>
      </c>
      <c r="G419" s="5" t="s">
        <v>1256</v>
      </c>
      <c r="H419" s="11">
        <v>10211586.7238672</v>
      </c>
      <c r="I419" s="11">
        <v>7263595.3407226102</v>
      </c>
      <c r="J419" s="11">
        <v>4360782.7146497602</v>
      </c>
      <c r="K419" s="11">
        <v>7263595.3407226102</v>
      </c>
      <c r="L419" s="11">
        <v>8</v>
      </c>
      <c r="M419" s="11">
        <v>12</v>
      </c>
    </row>
    <row r="420" spans="1:13" x14ac:dyDescent="0.2">
      <c r="A420" s="9" t="s">
        <v>1257</v>
      </c>
      <c r="B420" s="5" t="s">
        <v>1258</v>
      </c>
      <c r="C420" s="10">
        <v>2</v>
      </c>
      <c r="D420" s="10">
        <v>2</v>
      </c>
      <c r="E420" s="11">
        <v>93.61</v>
      </c>
      <c r="F420" s="12">
        <f t="shared" si="6"/>
        <v>0.7105485624951311</v>
      </c>
      <c r="G420" s="5" t="s">
        <v>1259</v>
      </c>
      <c r="H420" s="11">
        <v>55677.099775227798</v>
      </c>
      <c r="I420" s="11">
        <v>39561.283209186098</v>
      </c>
      <c r="J420" s="11">
        <v>23776.4943751752</v>
      </c>
      <c r="K420" s="11">
        <v>39561.283209186098</v>
      </c>
      <c r="L420" s="11">
        <v>3</v>
      </c>
      <c r="M420" s="11">
        <v>1</v>
      </c>
    </row>
    <row r="421" spans="1:13" x14ac:dyDescent="0.2">
      <c r="A421" s="9" t="s">
        <v>1260</v>
      </c>
      <c r="B421" s="5" t="s">
        <v>1261</v>
      </c>
      <c r="C421" s="10">
        <v>7</v>
      </c>
      <c r="D421" s="10">
        <v>5</v>
      </c>
      <c r="E421" s="11">
        <v>255.1</v>
      </c>
      <c r="F421" s="12">
        <f t="shared" si="6"/>
        <v>0.69628062274571234</v>
      </c>
      <c r="G421" s="5" t="s">
        <v>1262</v>
      </c>
      <c r="H421" s="11">
        <v>67186.161515560394</v>
      </c>
      <c r="I421" s="11">
        <v>46780.422379948403</v>
      </c>
      <c r="J421" s="11">
        <v>28691.354215886899</v>
      </c>
      <c r="K421" s="11">
        <v>46780.422379948403</v>
      </c>
      <c r="L421" s="11">
        <v>3</v>
      </c>
      <c r="M421" s="11">
        <v>0</v>
      </c>
    </row>
    <row r="422" spans="1:13" x14ac:dyDescent="0.2">
      <c r="A422" s="9" t="s">
        <v>1263</v>
      </c>
      <c r="B422" s="5" t="s">
        <v>1264</v>
      </c>
      <c r="C422" s="10">
        <v>2</v>
      </c>
      <c r="D422" s="10">
        <v>2</v>
      </c>
      <c r="E422" s="11">
        <v>38.630000000000003</v>
      </c>
      <c r="F422" s="12">
        <f t="shared" si="6"/>
        <v>0.69388049315053912</v>
      </c>
      <c r="G422" s="5" t="s">
        <v>1265</v>
      </c>
      <c r="H422" s="11">
        <v>36469.325196439902</v>
      </c>
      <c r="I422" s="11">
        <v>25305.353352173101</v>
      </c>
      <c r="J422" s="11">
        <v>15573.956059137099</v>
      </c>
      <c r="K422" s="11">
        <v>25305.353352173101</v>
      </c>
      <c r="L422" s="11">
        <v>0</v>
      </c>
      <c r="M422" s="11">
        <v>2</v>
      </c>
    </row>
    <row r="423" spans="1:13" x14ac:dyDescent="0.2">
      <c r="A423" s="9" t="s">
        <v>1266</v>
      </c>
      <c r="B423" s="5" t="s">
        <v>1267</v>
      </c>
      <c r="C423" s="10">
        <v>12</v>
      </c>
      <c r="D423" s="10">
        <v>8</v>
      </c>
      <c r="E423" s="11">
        <v>326.64999999999998</v>
      </c>
      <c r="F423" s="12">
        <f t="shared" si="6"/>
        <v>0.6927203025853228</v>
      </c>
      <c r="G423" s="5" t="s">
        <v>1268</v>
      </c>
      <c r="H423" s="11">
        <v>7550052.7635677001</v>
      </c>
      <c r="I423" s="11">
        <v>5230074.8349137697</v>
      </c>
      <c r="J423" s="11">
        <v>3224194.2879559598</v>
      </c>
      <c r="K423" s="11">
        <v>5230074.8349137697</v>
      </c>
      <c r="L423" s="11">
        <v>10</v>
      </c>
      <c r="M423" s="11">
        <v>7</v>
      </c>
    </row>
    <row r="424" spans="1:13" x14ac:dyDescent="0.2">
      <c r="A424" s="9" t="s">
        <v>1269</v>
      </c>
      <c r="B424" s="5" t="s">
        <v>1270</v>
      </c>
      <c r="C424" s="10">
        <v>6</v>
      </c>
      <c r="D424" s="10">
        <v>6</v>
      </c>
      <c r="E424" s="11">
        <v>146.30000000000001</v>
      </c>
      <c r="F424" s="12">
        <f t="shared" si="6"/>
        <v>0.69028688271096572</v>
      </c>
      <c r="G424" s="5" t="s">
        <v>1271</v>
      </c>
      <c r="H424" s="11">
        <v>75932.217330824205</v>
      </c>
      <c r="I424" s="11">
        <v>52415.013598626203</v>
      </c>
      <c r="J424" s="11">
        <v>32426.292776553601</v>
      </c>
      <c r="K424" s="11">
        <v>52415.013598626203</v>
      </c>
      <c r="L424" s="11">
        <v>1</v>
      </c>
      <c r="M424" s="11">
        <v>0</v>
      </c>
    </row>
    <row r="425" spans="1:13" x14ac:dyDescent="0.2">
      <c r="A425" s="9" t="s">
        <v>1272</v>
      </c>
      <c r="B425" s="5" t="s">
        <v>1273</v>
      </c>
      <c r="C425" s="10">
        <v>2</v>
      </c>
      <c r="D425" s="10">
        <v>2</v>
      </c>
      <c r="E425" s="11">
        <v>42.82</v>
      </c>
      <c r="F425" s="12">
        <f t="shared" si="6"/>
        <v>0.68831389145938415</v>
      </c>
      <c r="G425" s="5" t="s">
        <v>1274</v>
      </c>
      <c r="H425" s="11">
        <v>29549.027827469701</v>
      </c>
      <c r="I425" s="11">
        <v>20339.006332767302</v>
      </c>
      <c r="J425" s="11">
        <v>12618.694162735899</v>
      </c>
      <c r="K425" s="11">
        <v>20339.006332767302</v>
      </c>
      <c r="L425" s="11">
        <v>0</v>
      </c>
      <c r="M425" s="11">
        <v>2</v>
      </c>
    </row>
    <row r="426" spans="1:13" x14ac:dyDescent="0.2">
      <c r="A426" s="9" t="s">
        <v>1275</v>
      </c>
      <c r="B426" s="5" t="s">
        <v>1276</v>
      </c>
      <c r="C426" s="10">
        <v>2</v>
      </c>
      <c r="D426" s="10">
        <v>2</v>
      </c>
      <c r="E426" s="11">
        <v>48.65</v>
      </c>
      <c r="F426" s="12">
        <f t="shared" si="6"/>
        <v>0.6778585451833905</v>
      </c>
      <c r="G426" s="5" t="s">
        <v>1277</v>
      </c>
      <c r="H426" s="11">
        <v>121650.367161125</v>
      </c>
      <c r="I426" s="11">
        <v>82461.740904865495</v>
      </c>
      <c r="J426" s="11">
        <v>51949.891108218399</v>
      </c>
      <c r="K426" s="11">
        <v>82461.740904865495</v>
      </c>
      <c r="L426" s="11">
        <v>1</v>
      </c>
      <c r="M426" s="11">
        <v>1</v>
      </c>
    </row>
    <row r="427" spans="1:13" x14ac:dyDescent="0.2">
      <c r="A427" s="9" t="s">
        <v>1278</v>
      </c>
      <c r="B427" s="5" t="s">
        <v>1279</v>
      </c>
      <c r="C427" s="10">
        <v>1</v>
      </c>
      <c r="D427" s="10">
        <v>1</v>
      </c>
      <c r="E427" s="11">
        <v>13.19</v>
      </c>
      <c r="F427" s="12">
        <f t="shared" si="6"/>
        <v>0.66068628189004341</v>
      </c>
      <c r="G427" s="5" t="s">
        <v>1280</v>
      </c>
      <c r="H427" s="11">
        <v>31080.6038233299</v>
      </c>
      <c r="I427" s="11">
        <v>20534.528578933299</v>
      </c>
      <c r="J427" s="11">
        <v>13272.742383597501</v>
      </c>
      <c r="K427" s="11">
        <v>20534.528578933299</v>
      </c>
      <c r="L427" s="11">
        <v>0</v>
      </c>
      <c r="M427" s="11">
        <v>1</v>
      </c>
    </row>
    <row r="428" spans="1:13" x14ac:dyDescent="0.2">
      <c r="A428" s="9" t="s">
        <v>1281</v>
      </c>
      <c r="B428" s="5" t="s">
        <v>1282</v>
      </c>
      <c r="C428" s="10">
        <v>7</v>
      </c>
      <c r="D428" s="10">
        <v>7</v>
      </c>
      <c r="E428" s="11">
        <v>229.65</v>
      </c>
      <c r="F428" s="12">
        <f t="shared" si="6"/>
        <v>0.64079594485337799</v>
      </c>
      <c r="G428" s="5" t="s">
        <v>1283</v>
      </c>
      <c r="H428" s="11">
        <v>127729.700994998</v>
      </c>
      <c r="I428" s="11">
        <v>81848.674434929198</v>
      </c>
      <c r="J428" s="11">
        <v>54546.025736089301</v>
      </c>
      <c r="K428" s="11">
        <v>81848.674434929198</v>
      </c>
      <c r="L428" s="11">
        <v>3</v>
      </c>
      <c r="M428" s="11">
        <v>1</v>
      </c>
    </row>
    <row r="429" spans="1:13" x14ac:dyDescent="0.2">
      <c r="A429" s="9" t="s">
        <v>1284</v>
      </c>
      <c r="B429" s="5" t="s">
        <v>1285</v>
      </c>
      <c r="C429" s="10">
        <v>1</v>
      </c>
      <c r="D429" s="10">
        <v>1</v>
      </c>
      <c r="E429" s="11">
        <v>24.27</v>
      </c>
      <c r="F429" s="12">
        <f t="shared" si="6"/>
        <v>0.64025877783722795</v>
      </c>
      <c r="G429" s="5" t="s">
        <v>1286</v>
      </c>
      <c r="H429" s="11">
        <v>16817.489093714099</v>
      </c>
      <c r="I429" s="11">
        <v>10767.5450134323</v>
      </c>
      <c r="J429" s="11">
        <v>7181.7845479654698</v>
      </c>
      <c r="K429" s="11">
        <v>10767.5450134323</v>
      </c>
      <c r="L429" s="11">
        <v>1</v>
      </c>
      <c r="M429" s="11">
        <v>1</v>
      </c>
    </row>
    <row r="430" spans="1:13" x14ac:dyDescent="0.2">
      <c r="A430" s="9" t="s">
        <v>1287</v>
      </c>
      <c r="B430" s="5" t="s">
        <v>1288</v>
      </c>
      <c r="C430" s="10">
        <v>7</v>
      </c>
      <c r="D430" s="10">
        <v>2</v>
      </c>
      <c r="E430" s="11">
        <v>286.27</v>
      </c>
      <c r="F430" s="12">
        <f t="shared" si="6"/>
        <v>0.63319534518767495</v>
      </c>
      <c r="G430" s="5" t="s">
        <v>1289</v>
      </c>
      <c r="H430" s="11">
        <v>22421.7581608336</v>
      </c>
      <c r="I430" s="11">
        <v>14197.352898363601</v>
      </c>
      <c r="J430" s="11">
        <v>9575.0462747665206</v>
      </c>
      <c r="K430" s="11">
        <v>14197.352898363601</v>
      </c>
      <c r="L430" s="11">
        <v>1</v>
      </c>
      <c r="M430" s="11">
        <v>1</v>
      </c>
    </row>
    <row r="431" spans="1:13" x14ac:dyDescent="0.2">
      <c r="A431" s="9" t="s">
        <v>1290</v>
      </c>
      <c r="B431" s="5" t="s">
        <v>1291</v>
      </c>
      <c r="C431" s="10">
        <v>1</v>
      </c>
      <c r="D431" s="10">
        <v>1</v>
      </c>
      <c r="E431" s="11">
        <v>14.76</v>
      </c>
      <c r="F431" s="12">
        <f t="shared" si="6"/>
        <v>0.62476943040022181</v>
      </c>
      <c r="G431" s="5" t="s">
        <v>1292</v>
      </c>
      <c r="H431" s="11">
        <v>35222.329369420098</v>
      </c>
      <c r="I431" s="11">
        <v>22005.8346575016</v>
      </c>
      <c r="J431" s="11">
        <v>15041.4356982221</v>
      </c>
      <c r="K431" s="11">
        <v>22005.8346575016</v>
      </c>
      <c r="L431" s="11">
        <v>1</v>
      </c>
      <c r="M431" s="11">
        <v>0</v>
      </c>
    </row>
    <row r="432" spans="1:13" x14ac:dyDescent="0.2">
      <c r="A432" s="9" t="s">
        <v>1293</v>
      </c>
      <c r="B432" s="5" t="s">
        <v>1294</v>
      </c>
      <c r="C432" s="10">
        <v>6</v>
      </c>
      <c r="D432" s="10">
        <v>6</v>
      </c>
      <c r="E432" s="11">
        <v>175.06</v>
      </c>
      <c r="F432" s="12">
        <f t="shared" si="6"/>
        <v>0.61361350050950558</v>
      </c>
      <c r="G432" s="5" t="s">
        <v>1295</v>
      </c>
      <c r="H432" s="11">
        <v>68073.568706354796</v>
      </c>
      <c r="I432" s="11">
        <v>41770.860786080702</v>
      </c>
      <c r="J432" s="11">
        <v>29070.314904672599</v>
      </c>
      <c r="K432" s="11">
        <v>41770.860786080702</v>
      </c>
      <c r="L432" s="11">
        <v>3</v>
      </c>
      <c r="M432" s="11">
        <v>1</v>
      </c>
    </row>
    <row r="433" spans="1:13" x14ac:dyDescent="0.2">
      <c r="A433" s="9" t="s">
        <v>1296</v>
      </c>
      <c r="B433" s="5" t="s">
        <v>1297</v>
      </c>
      <c r="C433" s="10">
        <v>11</v>
      </c>
      <c r="D433" s="10">
        <v>6</v>
      </c>
      <c r="E433" s="11">
        <v>440.52</v>
      </c>
      <c r="F433" s="12">
        <f t="shared" si="6"/>
        <v>0.61200925603835055</v>
      </c>
      <c r="G433" s="5" t="s">
        <v>1298</v>
      </c>
      <c r="H433" s="11">
        <v>10361924.476732301</v>
      </c>
      <c r="I433" s="11">
        <v>6341593.6901305104</v>
      </c>
      <c r="J433" s="11">
        <v>4424983.3420136701</v>
      </c>
      <c r="K433" s="11">
        <v>6341593.6901305104</v>
      </c>
      <c r="L433" s="11">
        <v>9</v>
      </c>
      <c r="M433" s="11">
        <v>7</v>
      </c>
    </row>
    <row r="434" spans="1:13" x14ac:dyDescent="0.2">
      <c r="A434" s="9" t="s">
        <v>1299</v>
      </c>
      <c r="B434" s="5" t="s">
        <v>1300</v>
      </c>
      <c r="C434" s="10">
        <v>6</v>
      </c>
      <c r="D434" s="10">
        <v>4</v>
      </c>
      <c r="E434" s="11">
        <v>148.25</v>
      </c>
      <c r="F434" s="12">
        <f t="shared" si="6"/>
        <v>0.60809631257113816</v>
      </c>
      <c r="G434" s="5" t="s">
        <v>1301</v>
      </c>
      <c r="H434" s="11">
        <v>13225.402849816999</v>
      </c>
      <c r="I434" s="11">
        <v>8042.3187052415396</v>
      </c>
      <c r="J434" s="11">
        <v>5647.8106391599404</v>
      </c>
      <c r="K434" s="11">
        <v>8042.3187052415396</v>
      </c>
      <c r="L434" s="11">
        <v>2</v>
      </c>
      <c r="M434" s="11">
        <v>0</v>
      </c>
    </row>
    <row r="435" spans="1:13" x14ac:dyDescent="0.2">
      <c r="A435" s="9" t="s">
        <v>1302</v>
      </c>
      <c r="B435" s="5" t="s">
        <v>1303</v>
      </c>
      <c r="C435" s="10">
        <v>5</v>
      </c>
      <c r="D435" s="10">
        <v>5</v>
      </c>
      <c r="E435" s="11">
        <v>145.75</v>
      </c>
      <c r="F435" s="12">
        <f t="shared" si="6"/>
        <v>0.60646885007354789</v>
      </c>
      <c r="G435" s="5" t="s">
        <v>1304</v>
      </c>
      <c r="H435" s="11">
        <v>48843.370877221598</v>
      </c>
      <c r="I435" s="11">
        <v>29621.982969624401</v>
      </c>
      <c r="J435" s="11">
        <v>20858.200905133301</v>
      </c>
      <c r="K435" s="11">
        <v>29621.982969624401</v>
      </c>
      <c r="L435" s="11">
        <v>1</v>
      </c>
      <c r="M435" s="11">
        <v>1</v>
      </c>
    </row>
    <row r="436" spans="1:13" x14ac:dyDescent="0.2">
      <c r="A436" s="9" t="s">
        <v>1305</v>
      </c>
      <c r="B436" s="5" t="s">
        <v>1306</v>
      </c>
      <c r="C436" s="10">
        <v>6</v>
      </c>
      <c r="D436" s="10">
        <v>5</v>
      </c>
      <c r="E436" s="11">
        <v>246.21</v>
      </c>
      <c r="F436" s="12">
        <f t="shared" si="6"/>
        <v>0.60610050301482965</v>
      </c>
      <c r="G436" s="5" t="s">
        <v>1307</v>
      </c>
      <c r="H436" s="11">
        <v>42818.010368155599</v>
      </c>
      <c r="I436" s="11">
        <v>25952.017622233299</v>
      </c>
      <c r="J436" s="11">
        <v>18285.115187117</v>
      </c>
      <c r="K436" s="11">
        <v>25952.017622233299</v>
      </c>
      <c r="L436" s="11">
        <v>1</v>
      </c>
      <c r="M436" s="11">
        <v>1</v>
      </c>
    </row>
    <row r="437" spans="1:13" x14ac:dyDescent="0.2">
      <c r="A437" s="9" t="s">
        <v>1308</v>
      </c>
      <c r="B437" s="5" t="s">
        <v>1309</v>
      </c>
      <c r="C437" s="10">
        <v>1</v>
      </c>
      <c r="D437" s="10">
        <v>1</v>
      </c>
      <c r="E437" s="11">
        <v>56.83</v>
      </c>
      <c r="F437" s="12">
        <f t="shared" si="6"/>
        <v>0.60116841762709983</v>
      </c>
      <c r="G437" s="5" t="s">
        <v>1310</v>
      </c>
      <c r="H437" s="11">
        <v>15024.3816677626</v>
      </c>
      <c r="I437" s="11">
        <v>9032.1837530344492</v>
      </c>
      <c r="J437" s="11">
        <v>6416.0512608629497</v>
      </c>
      <c r="K437" s="11">
        <v>9032.1837530344492</v>
      </c>
      <c r="L437" s="11">
        <v>1</v>
      </c>
      <c r="M437" s="11">
        <v>1</v>
      </c>
    </row>
    <row r="438" spans="1:13" x14ac:dyDescent="0.2">
      <c r="A438" s="9" t="s">
        <v>1311</v>
      </c>
      <c r="B438" s="5" t="s">
        <v>1312</v>
      </c>
      <c r="C438" s="10">
        <v>1</v>
      </c>
      <c r="D438" s="10">
        <v>1</v>
      </c>
      <c r="E438" s="11">
        <v>19.600000000000001</v>
      </c>
      <c r="F438" s="12">
        <f t="shared" si="6"/>
        <v>0.59962437358518439</v>
      </c>
      <c r="G438" s="5" t="s">
        <v>1313</v>
      </c>
      <c r="H438" s="11">
        <v>33295.995856367903</v>
      </c>
      <c r="I438" s="11">
        <v>19965.090658269499</v>
      </c>
      <c r="J438" s="11">
        <v>14218.8091942788</v>
      </c>
      <c r="K438" s="11">
        <v>19965.090658269499</v>
      </c>
      <c r="L438" s="11">
        <v>1</v>
      </c>
      <c r="M438" s="11">
        <v>1</v>
      </c>
    </row>
    <row r="439" spans="1:13" x14ac:dyDescent="0.2">
      <c r="A439" s="9" t="s">
        <v>1314</v>
      </c>
      <c r="B439" s="5" t="s">
        <v>1315</v>
      </c>
      <c r="C439" s="10">
        <v>7</v>
      </c>
      <c r="D439" s="10">
        <v>1</v>
      </c>
      <c r="E439" s="11">
        <v>163.53</v>
      </c>
      <c r="F439" s="12">
        <f t="shared" si="6"/>
        <v>0.59865512417668998</v>
      </c>
      <c r="G439" s="5" t="s">
        <v>1316</v>
      </c>
      <c r="H439" s="11">
        <v>5468922.4515030403</v>
      </c>
      <c r="I439" s="11">
        <v>3273998.4493172402</v>
      </c>
      <c r="J439" s="11">
        <v>2335462.95391424</v>
      </c>
      <c r="K439" s="11">
        <v>3273998.4493172402</v>
      </c>
      <c r="L439" s="11">
        <v>2</v>
      </c>
      <c r="M439" s="11">
        <v>1</v>
      </c>
    </row>
    <row r="440" spans="1:13" x14ac:dyDescent="0.2">
      <c r="A440" s="9" t="s">
        <v>1317</v>
      </c>
      <c r="B440" s="5" t="s">
        <v>1318</v>
      </c>
      <c r="C440" s="10">
        <v>1</v>
      </c>
      <c r="D440" s="10">
        <v>1</v>
      </c>
      <c r="E440" s="11">
        <v>19.32</v>
      </c>
      <c r="F440" s="12">
        <f t="shared" si="6"/>
        <v>0.59554866517366856</v>
      </c>
      <c r="G440" s="5" t="s">
        <v>1319</v>
      </c>
      <c r="H440" s="11">
        <v>3738787.4060581098</v>
      </c>
      <c r="I440" s="11">
        <v>2226629.8490460301</v>
      </c>
      <c r="J440" s="11">
        <v>1596621.5569595499</v>
      </c>
      <c r="K440" s="11">
        <v>2226629.8490460301</v>
      </c>
      <c r="L440" s="11">
        <v>2</v>
      </c>
      <c r="M440" s="11">
        <v>1</v>
      </c>
    </row>
    <row r="441" spans="1:13" x14ac:dyDescent="0.2">
      <c r="A441" s="9" t="s">
        <v>1320</v>
      </c>
      <c r="B441" s="5" t="s">
        <v>1321</v>
      </c>
      <c r="C441" s="10">
        <v>7</v>
      </c>
      <c r="D441" s="10">
        <v>7</v>
      </c>
      <c r="E441" s="11">
        <v>262.02999999999997</v>
      </c>
      <c r="F441" s="12">
        <f t="shared" si="6"/>
        <v>0.5951015871688432</v>
      </c>
      <c r="G441" s="5" t="s">
        <v>1322</v>
      </c>
      <c r="H441" s="11">
        <v>75672.885182297206</v>
      </c>
      <c r="I441" s="11">
        <v>45033.054077630703</v>
      </c>
      <c r="J441" s="11">
        <v>32315.5468972667</v>
      </c>
      <c r="K441" s="11">
        <v>45033.054077630703</v>
      </c>
      <c r="L441" s="11">
        <v>2</v>
      </c>
      <c r="M441" s="11">
        <v>1</v>
      </c>
    </row>
    <row r="442" spans="1:13" x14ac:dyDescent="0.2">
      <c r="A442" s="9" t="s">
        <v>1323</v>
      </c>
      <c r="B442" s="5" t="s">
        <v>1324</v>
      </c>
      <c r="C442" s="10">
        <v>11</v>
      </c>
      <c r="D442" s="10">
        <v>10</v>
      </c>
      <c r="E442" s="11">
        <v>295.77</v>
      </c>
      <c r="F442" s="12">
        <f t="shared" si="6"/>
        <v>0.59177144887712829</v>
      </c>
      <c r="G442" s="5" t="s">
        <v>1325</v>
      </c>
      <c r="H442" s="11">
        <v>424038.044448108</v>
      </c>
      <c r="I442" s="11">
        <v>250933.607942081</v>
      </c>
      <c r="J442" s="11">
        <v>181082.31605782299</v>
      </c>
      <c r="K442" s="11">
        <v>250933.607942081</v>
      </c>
      <c r="L442" s="11">
        <v>8</v>
      </c>
      <c r="M442" s="11">
        <v>4</v>
      </c>
    </row>
    <row r="443" spans="1:13" x14ac:dyDescent="0.2">
      <c r="A443" s="9" t="s">
        <v>1326</v>
      </c>
      <c r="B443" s="5" t="s">
        <v>1327</v>
      </c>
      <c r="C443" s="10">
        <v>8</v>
      </c>
      <c r="D443" s="10">
        <v>4</v>
      </c>
      <c r="E443" s="11">
        <v>368.92</v>
      </c>
      <c r="F443" s="12">
        <f t="shared" si="6"/>
        <v>0.58673545752655043</v>
      </c>
      <c r="G443" s="5" t="s">
        <v>1328</v>
      </c>
      <c r="H443" s="11">
        <v>16968907.6525883</v>
      </c>
      <c r="I443" s="11">
        <v>9956259.7952671796</v>
      </c>
      <c r="J443" s="11">
        <v>7246446.7255556397</v>
      </c>
      <c r="K443" s="11">
        <v>9956259.7952671796</v>
      </c>
      <c r="L443" s="11">
        <v>9</v>
      </c>
      <c r="M443" s="11">
        <v>10</v>
      </c>
    </row>
    <row r="444" spans="1:13" x14ac:dyDescent="0.2">
      <c r="A444" s="9" t="s">
        <v>1329</v>
      </c>
      <c r="B444" s="5" t="s">
        <v>1330</v>
      </c>
      <c r="C444" s="10">
        <v>7</v>
      </c>
      <c r="D444" s="10">
        <v>7</v>
      </c>
      <c r="E444" s="11">
        <v>209.79</v>
      </c>
      <c r="F444" s="12">
        <f t="shared" si="6"/>
        <v>0.57389263527777234</v>
      </c>
      <c r="G444" s="5" t="s">
        <v>1331</v>
      </c>
      <c r="H444" s="11">
        <v>110904.395637839</v>
      </c>
      <c r="I444" s="11">
        <v>63647.215876488102</v>
      </c>
      <c r="J444" s="11">
        <v>47360.903310529597</v>
      </c>
      <c r="K444" s="11">
        <v>63647.215876488102</v>
      </c>
      <c r="L444" s="11">
        <v>1</v>
      </c>
      <c r="M444" s="11">
        <v>0</v>
      </c>
    </row>
    <row r="445" spans="1:13" x14ac:dyDescent="0.2">
      <c r="A445" s="9" t="s">
        <v>1332</v>
      </c>
      <c r="B445" s="5" t="s">
        <v>1333</v>
      </c>
      <c r="C445" s="10">
        <v>2</v>
      </c>
      <c r="D445" s="10">
        <v>2</v>
      </c>
      <c r="E445" s="11">
        <v>59.45</v>
      </c>
      <c r="F445" s="12">
        <f t="shared" si="6"/>
        <v>0.55845939601505223</v>
      </c>
      <c r="G445" s="5" t="s">
        <v>1334</v>
      </c>
      <c r="H445" s="11">
        <v>32080.035538837499</v>
      </c>
      <c r="I445" s="11">
        <v>17915.3972711606</v>
      </c>
      <c r="J445" s="11">
        <v>13699.5423185451</v>
      </c>
      <c r="K445" s="11">
        <v>17915.3972711606</v>
      </c>
      <c r="L445" s="11">
        <v>2</v>
      </c>
      <c r="M445" s="11">
        <v>0</v>
      </c>
    </row>
    <row r="446" spans="1:13" x14ac:dyDescent="0.2">
      <c r="A446" s="9" t="s">
        <v>1335</v>
      </c>
      <c r="B446" s="5" t="s">
        <v>1336</v>
      </c>
      <c r="C446" s="10">
        <v>18</v>
      </c>
      <c r="D446" s="10">
        <v>18</v>
      </c>
      <c r="E446" s="11">
        <v>716.01</v>
      </c>
      <c r="F446" s="12">
        <f t="shared" si="6"/>
        <v>0.55719974638011871</v>
      </c>
      <c r="G446" s="5" t="s">
        <v>1337</v>
      </c>
      <c r="H446" s="11">
        <v>121481.794433538</v>
      </c>
      <c r="I446" s="11">
        <v>67689.625048169095</v>
      </c>
      <c r="J446" s="11">
        <v>51877.903369534499</v>
      </c>
      <c r="K446" s="11">
        <v>67689.625048169095</v>
      </c>
      <c r="L446" s="11">
        <v>0</v>
      </c>
      <c r="M446" s="11">
        <v>2</v>
      </c>
    </row>
    <row r="447" spans="1:13" x14ac:dyDescent="0.2">
      <c r="A447" s="9" t="s">
        <v>1338</v>
      </c>
      <c r="B447" s="5" t="s">
        <v>1339</v>
      </c>
      <c r="C447" s="10">
        <v>1</v>
      </c>
      <c r="D447" s="10">
        <v>1</v>
      </c>
      <c r="E447" s="11">
        <v>15.46</v>
      </c>
      <c r="F447" s="12">
        <f t="shared" si="6"/>
        <v>0.55680098801787059</v>
      </c>
      <c r="G447" s="5" t="s">
        <v>1340</v>
      </c>
      <c r="H447" s="11">
        <v>75308.256322453395</v>
      </c>
      <c r="I447" s="11">
        <v>41931.711526245097</v>
      </c>
      <c r="J447" s="11">
        <v>32159.834834854901</v>
      </c>
      <c r="K447" s="11">
        <v>41931.711526245097</v>
      </c>
      <c r="L447" s="11">
        <v>1</v>
      </c>
      <c r="M447" s="11">
        <v>0</v>
      </c>
    </row>
    <row r="448" spans="1:13" x14ac:dyDescent="0.2">
      <c r="A448" s="9" t="s">
        <v>1341</v>
      </c>
      <c r="B448" s="5" t="s">
        <v>1342</v>
      </c>
      <c r="C448" s="10">
        <v>4</v>
      </c>
      <c r="D448" s="10">
        <v>4</v>
      </c>
      <c r="E448" s="11">
        <v>139.26</v>
      </c>
      <c r="F448" s="12">
        <f t="shared" si="6"/>
        <v>0.52232426116950026</v>
      </c>
      <c r="G448" s="5" t="s">
        <v>1343</v>
      </c>
      <c r="H448" s="11">
        <v>37461.856616149802</v>
      </c>
      <c r="I448" s="11">
        <v>19567.236579068202</v>
      </c>
      <c r="J448" s="11">
        <v>15997.8092737116</v>
      </c>
      <c r="K448" s="11">
        <v>19567.236579068202</v>
      </c>
      <c r="L448" s="11">
        <v>2</v>
      </c>
      <c r="M448" s="11">
        <v>2</v>
      </c>
    </row>
    <row r="449" spans="1:13" x14ac:dyDescent="0.2">
      <c r="A449" s="9" t="s">
        <v>1344</v>
      </c>
      <c r="B449" s="5" t="s">
        <v>1345</v>
      </c>
      <c r="C449" s="10">
        <v>1</v>
      </c>
      <c r="D449" s="10">
        <v>1</v>
      </c>
      <c r="E449" s="11">
        <v>13.58</v>
      </c>
      <c r="F449" s="12">
        <f t="shared" si="6"/>
        <v>0.49263517319763767</v>
      </c>
      <c r="G449" s="5" t="s">
        <v>1346</v>
      </c>
      <c r="H449" s="11">
        <v>19642039.863252401</v>
      </c>
      <c r="I449" s="11">
        <v>9676359.7099882495</v>
      </c>
      <c r="J449" s="11">
        <v>8387988.0994335897</v>
      </c>
      <c r="K449" s="11">
        <v>9676359.7099882495</v>
      </c>
      <c r="L449" s="11">
        <v>0</v>
      </c>
      <c r="M449" s="11">
        <v>1</v>
      </c>
    </row>
    <row r="450" spans="1:13" x14ac:dyDescent="0.2">
      <c r="A450" s="9" t="s">
        <v>1347</v>
      </c>
      <c r="B450" s="5" t="s">
        <v>1348</v>
      </c>
      <c r="C450" s="10">
        <v>1</v>
      </c>
      <c r="D450" s="10">
        <v>1</v>
      </c>
      <c r="E450" s="11">
        <v>28.62</v>
      </c>
      <c r="F450" s="12">
        <f t="shared" si="6"/>
        <v>0.49261305255040699</v>
      </c>
      <c r="G450" s="5" t="s">
        <v>1349</v>
      </c>
      <c r="H450" s="11">
        <v>12540206.101893101</v>
      </c>
      <c r="I450" s="11">
        <v>6177469.2074648002</v>
      </c>
      <c r="J450" s="11">
        <v>5355202.4270103704</v>
      </c>
      <c r="K450" s="11">
        <v>6177469.2074648002</v>
      </c>
      <c r="L450" s="11">
        <v>0</v>
      </c>
      <c r="M450" s="11">
        <v>1</v>
      </c>
    </row>
    <row r="451" spans="1:13" x14ac:dyDescent="0.2">
      <c r="A451" s="9" t="s">
        <v>1350</v>
      </c>
      <c r="B451" s="5" t="s">
        <v>1351</v>
      </c>
      <c r="C451" s="10">
        <v>1</v>
      </c>
      <c r="D451" s="10">
        <v>1</v>
      </c>
      <c r="E451" s="11">
        <v>13.9</v>
      </c>
      <c r="F451" s="12">
        <f t="shared" si="6"/>
        <v>0.48870114086166988</v>
      </c>
      <c r="G451" s="5" t="s">
        <v>1352</v>
      </c>
      <c r="H451" s="11">
        <v>23953601.3093841</v>
      </c>
      <c r="I451" s="11">
        <v>11706152.2876416</v>
      </c>
      <c r="J451" s="11">
        <v>10229208.5812121</v>
      </c>
      <c r="K451" s="11">
        <v>11706152.2876416</v>
      </c>
      <c r="L451" s="11">
        <v>0</v>
      </c>
      <c r="M451" s="11">
        <v>1</v>
      </c>
    </row>
    <row r="452" spans="1:13" x14ac:dyDescent="0.2">
      <c r="A452" s="9" t="s">
        <v>1353</v>
      </c>
      <c r="B452" s="5" t="s">
        <v>1354</v>
      </c>
      <c r="C452" s="10">
        <v>4</v>
      </c>
      <c r="D452" s="10">
        <v>4</v>
      </c>
      <c r="E452" s="11">
        <v>111.46</v>
      </c>
      <c r="F452" s="12">
        <f t="shared" si="6"/>
        <v>0.48611803896423206</v>
      </c>
      <c r="G452" s="5" t="s">
        <v>1355</v>
      </c>
      <c r="H452" s="11">
        <v>82548.214289452604</v>
      </c>
      <c r="I452" s="11">
        <v>40128.176050387898</v>
      </c>
      <c r="J452" s="11">
        <v>35251.605429476498</v>
      </c>
      <c r="K452" s="11">
        <v>40128.176050387898</v>
      </c>
      <c r="L452" s="11">
        <v>3</v>
      </c>
      <c r="M452" s="11">
        <v>3</v>
      </c>
    </row>
    <row r="453" spans="1:13" x14ac:dyDescent="0.2">
      <c r="A453" s="9" t="s">
        <v>1356</v>
      </c>
      <c r="B453" s="5" t="s">
        <v>1357</v>
      </c>
      <c r="C453" s="10">
        <v>1</v>
      </c>
      <c r="D453" s="10">
        <v>1</v>
      </c>
      <c r="E453" s="11">
        <v>16.91</v>
      </c>
      <c r="F453" s="12">
        <f t="shared" si="6"/>
        <v>0.47305799846695468</v>
      </c>
      <c r="G453" s="5" t="s">
        <v>1358</v>
      </c>
      <c r="H453" s="11">
        <v>216938.38437425299</v>
      </c>
      <c r="I453" s="11">
        <v>102624.437902739</v>
      </c>
      <c r="J453" s="11">
        <v>92641.935313752896</v>
      </c>
      <c r="K453" s="11">
        <v>102624.437902739</v>
      </c>
      <c r="L453" s="11">
        <v>1</v>
      </c>
      <c r="M453" s="11">
        <v>0</v>
      </c>
    </row>
    <row r="454" spans="1:13" x14ac:dyDescent="0.2">
      <c r="A454" s="9" t="s">
        <v>1359</v>
      </c>
      <c r="B454" s="5" t="s">
        <v>1360</v>
      </c>
      <c r="C454" s="10">
        <v>3</v>
      </c>
      <c r="D454" s="10">
        <v>3</v>
      </c>
      <c r="E454" s="11">
        <v>82.14</v>
      </c>
      <c r="F454" s="12">
        <f t="shared" ref="F454:F477" si="7">I454/H454</f>
        <v>0.45728405533286015</v>
      </c>
      <c r="G454" s="5" t="s">
        <v>1361</v>
      </c>
      <c r="H454" s="11">
        <v>207710.87946210901</v>
      </c>
      <c r="I454" s="11">
        <v>94982.873297188096</v>
      </c>
      <c r="J454" s="11">
        <v>88701.397470973607</v>
      </c>
      <c r="K454" s="11">
        <v>94982.873297188096</v>
      </c>
      <c r="L454" s="11">
        <v>2</v>
      </c>
      <c r="M454" s="11">
        <v>0</v>
      </c>
    </row>
    <row r="455" spans="1:13" x14ac:dyDescent="0.2">
      <c r="A455" s="9" t="s">
        <v>1362</v>
      </c>
      <c r="B455" s="5" t="s">
        <v>1363</v>
      </c>
      <c r="C455" s="10">
        <v>28</v>
      </c>
      <c r="D455" s="10">
        <v>26</v>
      </c>
      <c r="E455" s="11">
        <v>718.31</v>
      </c>
      <c r="F455" s="12">
        <f t="shared" si="7"/>
        <v>0.44875041348548461</v>
      </c>
      <c r="G455" s="5" t="s">
        <v>1364</v>
      </c>
      <c r="H455" s="11">
        <v>1129130.5084643399</v>
      </c>
      <c r="I455" s="11">
        <v>506697.78255244798</v>
      </c>
      <c r="J455" s="11">
        <v>482186.84686744201</v>
      </c>
      <c r="K455" s="11">
        <v>506697.78255244798</v>
      </c>
      <c r="L455" s="11">
        <v>23</v>
      </c>
      <c r="M455" s="11">
        <v>15</v>
      </c>
    </row>
    <row r="456" spans="1:13" x14ac:dyDescent="0.2">
      <c r="A456" s="9" t="s">
        <v>1365</v>
      </c>
      <c r="B456" s="5" t="s">
        <v>1366</v>
      </c>
      <c r="C456" s="10">
        <v>16</v>
      </c>
      <c r="D456" s="10">
        <v>13</v>
      </c>
      <c r="E456" s="11">
        <v>1047.68</v>
      </c>
      <c r="F456" s="12">
        <f t="shared" si="7"/>
        <v>0.40281849804763614</v>
      </c>
      <c r="G456" s="5" t="s">
        <v>1367</v>
      </c>
      <c r="H456" s="11">
        <v>11361755.9628956</v>
      </c>
      <c r="I456" s="11">
        <v>4576725.4721573796</v>
      </c>
      <c r="J456" s="11">
        <v>4851953.99606812</v>
      </c>
      <c r="K456" s="11">
        <v>4576725.4721573796</v>
      </c>
      <c r="L456" s="11">
        <v>7</v>
      </c>
      <c r="M456" s="11">
        <v>31</v>
      </c>
    </row>
    <row r="457" spans="1:13" x14ac:dyDescent="0.2">
      <c r="A457" s="9" t="s">
        <v>1368</v>
      </c>
      <c r="B457" s="5" t="s">
        <v>1369</v>
      </c>
      <c r="C457" s="10">
        <v>4</v>
      </c>
      <c r="D457" s="10">
        <v>4</v>
      </c>
      <c r="E457" s="11">
        <v>231.48</v>
      </c>
      <c r="F457" s="12">
        <f t="shared" si="7"/>
        <v>0.35722145400234734</v>
      </c>
      <c r="G457" s="5" t="s">
        <v>1370</v>
      </c>
      <c r="H457" s="11">
        <v>204027.99402772399</v>
      </c>
      <c r="I457" s="11">
        <v>72883.176683765807</v>
      </c>
      <c r="J457" s="11">
        <v>87128.648438272896</v>
      </c>
      <c r="K457" s="11">
        <v>72883.176683765807</v>
      </c>
      <c r="L457" s="11">
        <v>3</v>
      </c>
      <c r="M457" s="11">
        <v>4</v>
      </c>
    </row>
    <row r="458" spans="1:13" x14ac:dyDescent="0.2">
      <c r="A458" s="9" t="s">
        <v>1371</v>
      </c>
      <c r="B458" s="5" t="s">
        <v>1372</v>
      </c>
      <c r="C458" s="10">
        <v>6</v>
      </c>
      <c r="D458" s="10">
        <v>4</v>
      </c>
      <c r="E458" s="11">
        <v>168.89</v>
      </c>
      <c r="F458" s="12">
        <f t="shared" si="7"/>
        <v>0.35686614720012516</v>
      </c>
      <c r="G458" s="5" t="s">
        <v>1373</v>
      </c>
      <c r="H458" s="11">
        <v>38706.836940608402</v>
      </c>
      <c r="I458" s="11">
        <v>13813.1597692984</v>
      </c>
      <c r="J458" s="11">
        <v>16529.468929138999</v>
      </c>
      <c r="K458" s="11">
        <v>13813.1597692984</v>
      </c>
      <c r="L458" s="11">
        <v>1</v>
      </c>
      <c r="M458" s="11">
        <v>0</v>
      </c>
    </row>
    <row r="459" spans="1:13" x14ac:dyDescent="0.2">
      <c r="A459" s="9" t="s">
        <v>1374</v>
      </c>
      <c r="B459" s="5" t="s">
        <v>1375</v>
      </c>
      <c r="C459" s="10">
        <v>2</v>
      </c>
      <c r="D459" s="10">
        <v>2</v>
      </c>
      <c r="E459" s="11">
        <v>70.489999999999995</v>
      </c>
      <c r="F459" s="12">
        <f t="shared" si="7"/>
        <v>0.34954025843987341</v>
      </c>
      <c r="G459" s="5" t="s">
        <v>1376</v>
      </c>
      <c r="H459" s="11">
        <v>6495.5483004808302</v>
      </c>
      <c r="I459" s="11">
        <v>2270.45563165875</v>
      </c>
      <c r="J459" s="11">
        <v>2773.8759427763198</v>
      </c>
      <c r="K459" s="11">
        <v>2270.45563165875</v>
      </c>
      <c r="L459" s="11">
        <v>1</v>
      </c>
      <c r="M459" s="11">
        <v>0</v>
      </c>
    </row>
    <row r="460" spans="1:13" x14ac:dyDescent="0.2">
      <c r="A460" s="9" t="s">
        <v>1377</v>
      </c>
      <c r="B460" s="5" t="s">
        <v>1378</v>
      </c>
      <c r="C460" s="10">
        <v>1</v>
      </c>
      <c r="D460" s="10">
        <v>1</v>
      </c>
      <c r="E460" s="11">
        <v>15.44</v>
      </c>
      <c r="F460" s="12">
        <f t="shared" si="7"/>
        <v>0.34506009813117605</v>
      </c>
      <c r="G460" s="5" t="s">
        <v>1379</v>
      </c>
      <c r="H460" s="11">
        <v>172101.41638097001</v>
      </c>
      <c r="I460" s="11">
        <v>59385.331624931903</v>
      </c>
      <c r="J460" s="11">
        <v>73494.639179507605</v>
      </c>
      <c r="K460" s="11">
        <v>59385.331624931903</v>
      </c>
      <c r="L460" s="11">
        <v>1</v>
      </c>
      <c r="M460" s="11">
        <v>0</v>
      </c>
    </row>
    <row r="461" spans="1:13" x14ac:dyDescent="0.2">
      <c r="A461" s="9" t="s">
        <v>1380</v>
      </c>
      <c r="B461" s="5" t="s">
        <v>1381</v>
      </c>
      <c r="C461" s="10">
        <v>1</v>
      </c>
      <c r="D461" s="10">
        <v>1</v>
      </c>
      <c r="E461" s="11">
        <v>52.94</v>
      </c>
      <c r="F461" s="12">
        <f t="shared" si="7"/>
        <v>0.32327840116588691</v>
      </c>
      <c r="G461" s="5" t="s">
        <v>1382</v>
      </c>
      <c r="H461" s="11">
        <v>41082.398222533797</v>
      </c>
      <c r="I461" s="11">
        <v>13281.052013441</v>
      </c>
      <c r="J461" s="11">
        <v>17543.9348349711</v>
      </c>
      <c r="K461" s="11">
        <v>13281.052013441</v>
      </c>
      <c r="L461" s="11">
        <v>1</v>
      </c>
      <c r="M461" s="11">
        <v>1</v>
      </c>
    </row>
    <row r="462" spans="1:13" x14ac:dyDescent="0.2">
      <c r="A462" s="9" t="s">
        <v>1383</v>
      </c>
      <c r="B462" s="5" t="s">
        <v>1384</v>
      </c>
      <c r="C462" s="10">
        <v>1</v>
      </c>
      <c r="D462" s="10">
        <v>1</v>
      </c>
      <c r="E462" s="11">
        <v>14.17</v>
      </c>
      <c r="F462" s="12">
        <f t="shared" si="7"/>
        <v>0.30309908250058809</v>
      </c>
      <c r="G462" s="5" t="s">
        <v>1385</v>
      </c>
      <c r="H462" s="11">
        <v>34960135.774649002</v>
      </c>
      <c r="I462" s="11">
        <v>10596385.077392099</v>
      </c>
      <c r="J462" s="11">
        <v>14929467.8594437</v>
      </c>
      <c r="K462" s="11">
        <v>10596385.077392099</v>
      </c>
      <c r="L462" s="11">
        <v>1</v>
      </c>
      <c r="M462" s="11">
        <v>0</v>
      </c>
    </row>
    <row r="463" spans="1:13" x14ac:dyDescent="0.2">
      <c r="A463" s="9" t="s">
        <v>1386</v>
      </c>
      <c r="B463" s="5" t="s">
        <v>1387</v>
      </c>
      <c r="C463" s="10">
        <v>3</v>
      </c>
      <c r="D463" s="10">
        <v>3</v>
      </c>
      <c r="E463" s="11">
        <v>69.7</v>
      </c>
      <c r="F463" s="12">
        <f t="shared" si="7"/>
        <v>0.2600990327841789</v>
      </c>
      <c r="G463" s="5" t="s">
        <v>1388</v>
      </c>
      <c r="H463" s="11">
        <v>31696.7410569311</v>
      </c>
      <c r="I463" s="11">
        <v>8244.2916913183508</v>
      </c>
      <c r="J463" s="11">
        <v>13535.8592400465</v>
      </c>
      <c r="K463" s="11">
        <v>8244.2916913183508</v>
      </c>
      <c r="L463" s="11">
        <v>0</v>
      </c>
      <c r="M463" s="11">
        <v>1</v>
      </c>
    </row>
    <row r="464" spans="1:13" x14ac:dyDescent="0.2">
      <c r="A464" s="9" t="s">
        <v>1389</v>
      </c>
      <c r="B464" s="5" t="s">
        <v>1390</v>
      </c>
      <c r="C464" s="10">
        <v>1</v>
      </c>
      <c r="D464" s="10">
        <v>1</v>
      </c>
      <c r="E464" s="11">
        <v>34.68</v>
      </c>
      <c r="F464" s="12">
        <f t="shared" si="7"/>
        <v>0.22483131955441737</v>
      </c>
      <c r="G464" s="5" t="s">
        <v>1391</v>
      </c>
      <c r="H464" s="11">
        <v>4508.6820851416096</v>
      </c>
      <c r="I464" s="11">
        <v>1013.69294265375</v>
      </c>
      <c r="J464" s="11">
        <v>1925.3993952558401</v>
      </c>
      <c r="K464" s="11">
        <v>1013.69294265375</v>
      </c>
      <c r="L464" s="11">
        <v>1</v>
      </c>
      <c r="M464" s="11">
        <v>0</v>
      </c>
    </row>
    <row r="465" spans="1:13" x14ac:dyDescent="0.2">
      <c r="A465" s="9" t="s">
        <v>1392</v>
      </c>
      <c r="B465" s="5" t="s">
        <v>1393</v>
      </c>
      <c r="C465" s="10">
        <v>2</v>
      </c>
      <c r="D465" s="10">
        <v>2</v>
      </c>
      <c r="E465" s="11">
        <v>32.89</v>
      </c>
      <c r="F465" s="12">
        <f t="shared" si="7"/>
        <v>0.22231742587516268</v>
      </c>
      <c r="G465" s="5" t="s">
        <v>1394</v>
      </c>
      <c r="H465" s="11">
        <v>123372.117481682</v>
      </c>
      <c r="I465" s="11">
        <v>27427.7715832957</v>
      </c>
      <c r="J465" s="11">
        <v>52685.151870316899</v>
      </c>
      <c r="K465" s="11">
        <v>27427.7715832957</v>
      </c>
      <c r="L465" s="11">
        <v>1</v>
      </c>
      <c r="M465" s="11">
        <v>0</v>
      </c>
    </row>
    <row r="466" spans="1:13" x14ac:dyDescent="0.2">
      <c r="A466" s="9" t="s">
        <v>1395</v>
      </c>
      <c r="B466" s="5" t="s">
        <v>1396</v>
      </c>
      <c r="C466" s="10">
        <v>1</v>
      </c>
      <c r="D466" s="10">
        <v>1</v>
      </c>
      <c r="E466" s="11">
        <v>16.46</v>
      </c>
      <c r="F466" s="12">
        <f t="shared" si="7"/>
        <v>0.20092202653685493</v>
      </c>
      <c r="G466" s="5" t="s">
        <v>1397</v>
      </c>
      <c r="H466" s="11">
        <v>1800.76131913679</v>
      </c>
      <c r="I466" s="11">
        <v>361.81261355014402</v>
      </c>
      <c r="J466" s="11">
        <v>769.00182567589297</v>
      </c>
      <c r="K466" s="11">
        <v>361.81261355014402</v>
      </c>
      <c r="L466" s="11">
        <v>1</v>
      </c>
      <c r="M466" s="11">
        <v>0</v>
      </c>
    </row>
    <row r="467" spans="1:13" x14ac:dyDescent="0.2">
      <c r="A467" s="9" t="s">
        <v>1398</v>
      </c>
      <c r="B467" s="5" t="s">
        <v>1399</v>
      </c>
      <c r="C467" s="10">
        <v>2</v>
      </c>
      <c r="D467" s="10">
        <v>2</v>
      </c>
      <c r="E467" s="11">
        <v>45.19</v>
      </c>
      <c r="F467" s="12">
        <f t="shared" si="7"/>
        <v>0.19969730033339902</v>
      </c>
      <c r="G467" s="5" t="s">
        <v>1400</v>
      </c>
      <c r="H467" s="11">
        <v>12850.294197605899</v>
      </c>
      <c r="I467" s="11">
        <v>2566.16905975184</v>
      </c>
      <c r="J467" s="11">
        <v>5487.6232587938002</v>
      </c>
      <c r="K467" s="11">
        <v>2566.16905975184</v>
      </c>
      <c r="L467" s="11">
        <v>1</v>
      </c>
      <c r="M467" s="11">
        <v>0</v>
      </c>
    </row>
    <row r="468" spans="1:13" x14ac:dyDescent="0.2">
      <c r="A468" s="9" t="s">
        <v>1401</v>
      </c>
      <c r="B468" s="5" t="s">
        <v>1402</v>
      </c>
      <c r="C468" s="10">
        <v>2</v>
      </c>
      <c r="D468" s="10">
        <v>1</v>
      </c>
      <c r="E468" s="11">
        <v>35.26</v>
      </c>
      <c r="F468" s="12">
        <f t="shared" si="7"/>
        <v>0.17949585247369537</v>
      </c>
      <c r="G468" s="5" t="s">
        <v>1403</v>
      </c>
      <c r="H468" s="11">
        <v>4051.9679335303999</v>
      </c>
      <c r="I468" s="11">
        <v>727.31143842511699</v>
      </c>
      <c r="J468" s="11">
        <v>1730.3629888933399</v>
      </c>
      <c r="K468" s="11">
        <v>727.31143842511699</v>
      </c>
      <c r="L468" s="11">
        <v>1</v>
      </c>
      <c r="M468" s="11">
        <v>0</v>
      </c>
    </row>
    <row r="469" spans="1:13" x14ac:dyDescent="0.2">
      <c r="A469" s="9" t="s">
        <v>1404</v>
      </c>
      <c r="B469" s="5" t="s">
        <v>1405</v>
      </c>
      <c r="C469" s="10">
        <v>3</v>
      </c>
      <c r="D469" s="10">
        <v>3</v>
      </c>
      <c r="E469" s="11">
        <v>59.5</v>
      </c>
      <c r="F469" s="12">
        <f t="shared" si="7"/>
        <v>0.11989444230087128</v>
      </c>
      <c r="G469" s="5" t="s">
        <v>1406</v>
      </c>
      <c r="H469" s="11">
        <v>952717.14801596699</v>
      </c>
      <c r="I469" s="11">
        <v>114225.491131851</v>
      </c>
      <c r="J469" s="11">
        <v>406850.82381056802</v>
      </c>
      <c r="K469" s="11">
        <v>114225.491131851</v>
      </c>
      <c r="L469" s="11">
        <v>1</v>
      </c>
      <c r="M469" s="11">
        <v>2</v>
      </c>
    </row>
    <row r="470" spans="1:13" x14ac:dyDescent="0.2">
      <c r="A470" s="9" t="s">
        <v>1407</v>
      </c>
      <c r="B470" s="5" t="s">
        <v>1408</v>
      </c>
      <c r="C470" s="10">
        <v>1</v>
      </c>
      <c r="D470" s="10">
        <v>1</v>
      </c>
      <c r="E470" s="11">
        <v>45.31</v>
      </c>
      <c r="F470" s="12">
        <f t="shared" si="7"/>
        <v>0.11779953558303738</v>
      </c>
      <c r="G470" s="5" t="s">
        <v>1409</v>
      </c>
      <c r="H470" s="11">
        <v>171817.255914293</v>
      </c>
      <c r="I470" s="11">
        <v>20239.992951855598</v>
      </c>
      <c r="J470" s="11">
        <v>73373.290550271093</v>
      </c>
      <c r="K470" s="11">
        <v>20239.992951855598</v>
      </c>
      <c r="L470" s="11">
        <v>1</v>
      </c>
      <c r="M470" s="11">
        <v>0</v>
      </c>
    </row>
    <row r="471" spans="1:13" x14ac:dyDescent="0.2">
      <c r="A471" s="9" t="s">
        <v>1410</v>
      </c>
      <c r="B471" s="5" t="s">
        <v>1411</v>
      </c>
      <c r="C471" s="10">
        <v>2</v>
      </c>
      <c r="D471" s="10">
        <v>1</v>
      </c>
      <c r="E471" s="11">
        <v>57.03</v>
      </c>
      <c r="F471" s="12">
        <f t="shared" si="7"/>
        <v>9.2932578970909757E-2</v>
      </c>
      <c r="G471" s="5" t="s">
        <v>1412</v>
      </c>
      <c r="H471" s="11">
        <v>5353.7333789776503</v>
      </c>
      <c r="I471" s="11">
        <v>497.53625003103599</v>
      </c>
      <c r="J471" s="11">
        <v>2286.2723109741701</v>
      </c>
      <c r="K471" s="11">
        <v>497.53625003103599</v>
      </c>
      <c r="L471" s="11">
        <v>1</v>
      </c>
      <c r="M471" s="11">
        <v>0</v>
      </c>
    </row>
    <row r="472" spans="1:13" x14ac:dyDescent="0.2">
      <c r="A472" s="9" t="s">
        <v>1413</v>
      </c>
      <c r="B472" s="5" t="s">
        <v>1414</v>
      </c>
      <c r="C472" s="10">
        <v>1</v>
      </c>
      <c r="D472" s="10">
        <v>1</v>
      </c>
      <c r="E472" s="11">
        <v>13.08</v>
      </c>
      <c r="F472" s="12">
        <f t="shared" si="7"/>
        <v>8.4628763952124458E-2</v>
      </c>
      <c r="G472" s="5" t="s">
        <v>1415</v>
      </c>
      <c r="H472" s="11">
        <v>296208.80533621</v>
      </c>
      <c r="I472" s="11">
        <v>25067.7850673389</v>
      </c>
      <c r="J472" s="11">
        <v>126493.783303837</v>
      </c>
      <c r="K472" s="11">
        <v>25067.7850673389</v>
      </c>
      <c r="L472" s="11">
        <v>1</v>
      </c>
      <c r="M472" s="11">
        <v>0</v>
      </c>
    </row>
    <row r="473" spans="1:13" x14ac:dyDescent="0.2">
      <c r="A473" s="9" t="s">
        <v>1416</v>
      </c>
      <c r="B473" s="5" t="s">
        <v>1417</v>
      </c>
      <c r="C473" s="10">
        <v>1</v>
      </c>
      <c r="D473" s="10">
        <v>1</v>
      </c>
      <c r="E473" s="11">
        <v>15.62</v>
      </c>
      <c r="F473" s="12">
        <f t="shared" si="7"/>
        <v>6.1203601343699031E-2</v>
      </c>
      <c r="G473" s="5" t="s">
        <v>1418</v>
      </c>
      <c r="H473" s="11">
        <v>898851.96225427405</v>
      </c>
      <c r="I473" s="11">
        <v>55012.977164812197</v>
      </c>
      <c r="J473" s="11">
        <v>383848.09393686702</v>
      </c>
      <c r="K473" s="11">
        <v>55012.977164812197</v>
      </c>
      <c r="L473" s="11">
        <v>1</v>
      </c>
      <c r="M473" s="11">
        <v>0</v>
      </c>
    </row>
    <row r="474" spans="1:13" x14ac:dyDescent="0.2">
      <c r="A474" s="9" t="s">
        <v>1419</v>
      </c>
      <c r="B474" s="5" t="s">
        <v>1420</v>
      </c>
      <c r="C474" s="10">
        <v>4</v>
      </c>
      <c r="D474" s="10">
        <v>1</v>
      </c>
      <c r="E474" s="11">
        <v>371.3</v>
      </c>
      <c r="F474" s="12">
        <f t="shared" si="7"/>
        <v>5.9128863450404155E-2</v>
      </c>
      <c r="G474" s="5" t="s">
        <v>1421</v>
      </c>
      <c r="H474" s="11">
        <v>33727.480026742996</v>
      </c>
      <c r="I474" s="11">
        <v>1994.2675610275201</v>
      </c>
      <c r="J474" s="11">
        <v>14403.071323436399</v>
      </c>
      <c r="K474" s="11">
        <v>1994.2675610275201</v>
      </c>
      <c r="L474" s="11">
        <v>1</v>
      </c>
      <c r="M474" s="11">
        <v>0</v>
      </c>
    </row>
    <row r="475" spans="1:13" x14ac:dyDescent="0.2">
      <c r="A475" s="9" t="s">
        <v>1422</v>
      </c>
      <c r="B475" s="5" t="s">
        <v>1423</v>
      </c>
      <c r="C475" s="10">
        <v>2</v>
      </c>
      <c r="D475" s="10">
        <v>2</v>
      </c>
      <c r="E475" s="11">
        <v>34.28</v>
      </c>
      <c r="F475" s="12">
        <f t="shared" si="7"/>
        <v>3.9094038219165295E-2</v>
      </c>
      <c r="G475" s="5" t="s">
        <v>1424</v>
      </c>
      <c r="H475" s="11">
        <v>45171.484022492601</v>
      </c>
      <c r="I475" s="11">
        <v>1765.9357227917401</v>
      </c>
      <c r="J475" s="11">
        <v>19290.148734668299</v>
      </c>
      <c r="K475" s="11">
        <v>1765.9357227917401</v>
      </c>
      <c r="L475" s="11">
        <v>2</v>
      </c>
      <c r="M475" s="11">
        <v>0</v>
      </c>
    </row>
    <row r="476" spans="1:13" x14ac:dyDescent="0.2">
      <c r="A476" s="9" t="s">
        <v>1425</v>
      </c>
      <c r="B476" s="5" t="s">
        <v>1426</v>
      </c>
      <c r="C476" s="10">
        <v>2</v>
      </c>
      <c r="D476" s="10">
        <v>1</v>
      </c>
      <c r="E476" s="11">
        <v>37.47</v>
      </c>
      <c r="F476" s="12">
        <f t="shared" si="7"/>
        <v>3.3968999334934927E-2</v>
      </c>
      <c r="G476" s="5" t="s">
        <v>1427</v>
      </c>
      <c r="H476" s="11">
        <v>242289.50670981099</v>
      </c>
      <c r="I476" s="11">
        <v>8230.3320922872808</v>
      </c>
      <c r="J476" s="11">
        <v>103467.944930798</v>
      </c>
      <c r="K476" s="11">
        <v>8230.3320922872808</v>
      </c>
      <c r="L476" s="11">
        <v>1</v>
      </c>
      <c r="M476" s="11">
        <v>0</v>
      </c>
    </row>
    <row r="477" spans="1:13" x14ac:dyDescent="0.2">
      <c r="A477" s="9" t="s">
        <v>1428</v>
      </c>
      <c r="B477" s="5" t="s">
        <v>1429</v>
      </c>
      <c r="C477" s="10">
        <v>1</v>
      </c>
      <c r="D477" s="10">
        <v>1</v>
      </c>
      <c r="E477" s="11">
        <v>18.420000000000002</v>
      </c>
      <c r="F477" s="12">
        <f t="shared" si="7"/>
        <v>3.1079555162730942E-2</v>
      </c>
      <c r="G477" s="5" t="s">
        <v>1430</v>
      </c>
      <c r="H477" s="11">
        <v>367076.03657666501</v>
      </c>
      <c r="I477" s="11">
        <v>11408.559927701101</v>
      </c>
      <c r="J477" s="11">
        <v>156757.11116709199</v>
      </c>
      <c r="K477" s="11">
        <v>11408.559927701101</v>
      </c>
      <c r="L477" s="11">
        <v>1</v>
      </c>
      <c r="M477" s="11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3"/>
  <sheetViews>
    <sheetView tabSelected="1" workbookViewId="0">
      <selection activeCell="A2" sqref="A2"/>
    </sheetView>
  </sheetViews>
  <sheetFormatPr defaultColWidth="11.42578125" defaultRowHeight="15" x14ac:dyDescent="0.25"/>
  <cols>
    <col min="1" max="1" width="12.140625" style="2" customWidth="1"/>
    <col min="2" max="2" width="11.42578125" style="2"/>
    <col min="3" max="4" width="8.5703125" style="6" customWidth="1"/>
    <col min="5" max="5" width="11.5703125" style="7" customWidth="1"/>
    <col min="6" max="6" width="9.5703125" style="7" customWidth="1"/>
    <col min="7" max="7" width="55.5703125" style="2" customWidth="1"/>
    <col min="8" max="13" width="11.5703125" style="7" customWidth="1"/>
    <col min="14" max="16384" width="11.42578125" style="2"/>
  </cols>
  <sheetData>
    <row r="1" spans="1:13" x14ac:dyDescent="0.25">
      <c r="A1" s="29" t="s">
        <v>2793</v>
      </c>
    </row>
    <row r="2" spans="1:13" x14ac:dyDescent="0.25">
      <c r="A2" s="14"/>
      <c r="B2" s="14"/>
      <c r="C2" s="15"/>
      <c r="D2" s="15"/>
      <c r="E2" s="16"/>
      <c r="F2" s="16"/>
      <c r="G2" s="14"/>
      <c r="H2" s="16" t="s">
        <v>0</v>
      </c>
      <c r="I2" s="16"/>
      <c r="J2" s="16" t="s">
        <v>1</v>
      </c>
      <c r="K2" s="16"/>
      <c r="L2" s="16" t="s">
        <v>2</v>
      </c>
      <c r="M2" s="16"/>
    </row>
    <row r="3" spans="1:13" s="3" customFormat="1" ht="51" x14ac:dyDescent="0.2">
      <c r="A3" s="17" t="s">
        <v>5</v>
      </c>
      <c r="B3" s="20" t="s">
        <v>6</v>
      </c>
      <c r="C3" s="18" t="s">
        <v>7</v>
      </c>
      <c r="D3" s="18" t="s">
        <v>8</v>
      </c>
      <c r="E3" s="19" t="s">
        <v>9</v>
      </c>
      <c r="F3" s="19" t="s">
        <v>1431</v>
      </c>
      <c r="G3" s="17" t="s">
        <v>10</v>
      </c>
      <c r="H3" s="19" t="s">
        <v>1432</v>
      </c>
      <c r="I3" s="19" t="s">
        <v>1433</v>
      </c>
      <c r="J3" s="19" t="s">
        <v>1432</v>
      </c>
      <c r="K3" s="19" t="s">
        <v>1433</v>
      </c>
      <c r="L3" s="19" t="s">
        <v>1432</v>
      </c>
      <c r="M3" s="19" t="s">
        <v>1433</v>
      </c>
    </row>
    <row r="4" spans="1:13" s="1" customFormat="1" ht="12.75" x14ac:dyDescent="0.2">
      <c r="A4" s="21" t="s">
        <v>1434</v>
      </c>
      <c r="B4" s="21" t="s">
        <v>1435</v>
      </c>
      <c r="C4" s="22">
        <v>3</v>
      </c>
      <c r="D4" s="22">
        <v>3</v>
      </c>
      <c r="E4" s="23">
        <v>100.25</v>
      </c>
      <c r="F4" s="24" t="s">
        <v>15</v>
      </c>
      <c r="G4" s="21" t="s">
        <v>1436</v>
      </c>
      <c r="H4" s="23">
        <v>0</v>
      </c>
      <c r="I4" s="23">
        <v>1204834.7172014499</v>
      </c>
      <c r="J4" s="23">
        <v>0</v>
      </c>
      <c r="K4" s="23">
        <v>732209.27757321903</v>
      </c>
      <c r="L4" s="23">
        <v>0</v>
      </c>
      <c r="M4" s="23">
        <v>3</v>
      </c>
    </row>
    <row r="5" spans="1:13" s="1" customFormat="1" ht="12.75" x14ac:dyDescent="0.2">
      <c r="A5" s="21" t="s">
        <v>1437</v>
      </c>
      <c r="B5" s="21" t="s">
        <v>1438</v>
      </c>
      <c r="C5" s="22">
        <v>1</v>
      </c>
      <c r="D5" s="22">
        <v>1</v>
      </c>
      <c r="E5" s="23">
        <v>25.5</v>
      </c>
      <c r="F5" s="24" t="s">
        <v>15</v>
      </c>
      <c r="G5" s="21" t="s">
        <v>1439</v>
      </c>
      <c r="H5" s="23">
        <v>0</v>
      </c>
      <c r="I5" s="23">
        <v>1283910.4501641099</v>
      </c>
      <c r="J5" s="23">
        <v>0</v>
      </c>
      <c r="K5" s="23">
        <v>780265.64952160197</v>
      </c>
      <c r="L5" s="23">
        <v>0</v>
      </c>
      <c r="M5" s="23">
        <v>1</v>
      </c>
    </row>
    <row r="6" spans="1:13" s="1" customFormat="1" ht="12.75" x14ac:dyDescent="0.2">
      <c r="A6" s="21" t="s">
        <v>1440</v>
      </c>
      <c r="B6" s="21" t="s">
        <v>826</v>
      </c>
      <c r="C6" s="22">
        <v>1</v>
      </c>
      <c r="D6" s="22">
        <v>1</v>
      </c>
      <c r="E6" s="23">
        <v>30.48</v>
      </c>
      <c r="F6" s="24" t="s">
        <v>15</v>
      </c>
      <c r="G6" s="21" t="s">
        <v>1441</v>
      </c>
      <c r="H6" s="23">
        <v>0</v>
      </c>
      <c r="I6" s="23">
        <v>78298.179230816706</v>
      </c>
      <c r="J6" s="23">
        <v>0</v>
      </c>
      <c r="K6" s="23">
        <v>47583.832397409897</v>
      </c>
      <c r="L6" s="23">
        <v>0</v>
      </c>
      <c r="M6" s="23">
        <v>1</v>
      </c>
    </row>
    <row r="7" spans="1:13" s="1" customFormat="1" ht="12.75" x14ac:dyDescent="0.2">
      <c r="A7" s="21" t="s">
        <v>1442</v>
      </c>
      <c r="B7" s="21" t="s">
        <v>1443</v>
      </c>
      <c r="C7" s="22">
        <v>1</v>
      </c>
      <c r="D7" s="22">
        <v>1</v>
      </c>
      <c r="E7" s="23">
        <v>30.83</v>
      </c>
      <c r="F7" s="24" t="s">
        <v>15</v>
      </c>
      <c r="G7" s="21" t="s">
        <v>1444</v>
      </c>
      <c r="H7" s="23">
        <v>0</v>
      </c>
      <c r="I7" s="23">
        <v>155810.21251776101</v>
      </c>
      <c r="J7" s="23">
        <v>0</v>
      </c>
      <c r="K7" s="23">
        <v>94689.903533949997</v>
      </c>
      <c r="L7" s="23">
        <v>0</v>
      </c>
      <c r="M7" s="23">
        <v>1</v>
      </c>
    </row>
    <row r="8" spans="1:13" s="1" customFormat="1" ht="12.75" x14ac:dyDescent="0.2">
      <c r="A8" s="21" t="s">
        <v>1445</v>
      </c>
      <c r="B8" s="21" t="s">
        <v>234</v>
      </c>
      <c r="C8" s="22">
        <v>1</v>
      </c>
      <c r="D8" s="22">
        <v>1</v>
      </c>
      <c r="E8" s="23">
        <v>16.79</v>
      </c>
      <c r="F8" s="24" t="s">
        <v>15</v>
      </c>
      <c r="G8" s="21" t="s">
        <v>1446</v>
      </c>
      <c r="H8" s="23">
        <v>0</v>
      </c>
      <c r="I8" s="23">
        <v>632625.70275800698</v>
      </c>
      <c r="J8" s="23">
        <v>0</v>
      </c>
      <c r="K8" s="23">
        <v>384463.03229593899</v>
      </c>
      <c r="L8" s="23">
        <v>0</v>
      </c>
      <c r="M8" s="23">
        <v>1</v>
      </c>
    </row>
    <row r="9" spans="1:13" s="1" customFormat="1" ht="12.75" x14ac:dyDescent="0.2">
      <c r="A9" s="21" t="s">
        <v>1447</v>
      </c>
      <c r="B9" s="21" t="s">
        <v>1448</v>
      </c>
      <c r="C9" s="22">
        <v>3</v>
      </c>
      <c r="D9" s="22">
        <v>3</v>
      </c>
      <c r="E9" s="23">
        <v>65.180000000000007</v>
      </c>
      <c r="F9" s="24">
        <f t="shared" ref="F9:F72" si="0">I9/H9</f>
        <v>655.03508796653534</v>
      </c>
      <c r="G9" s="21" t="s">
        <v>1449</v>
      </c>
      <c r="H9" s="23">
        <v>5132.70873516958</v>
      </c>
      <c r="I9" s="23">
        <v>3362104.31784841</v>
      </c>
      <c r="J9" s="23">
        <v>5132.70873516958</v>
      </c>
      <c r="K9" s="23">
        <v>2043237.91350874</v>
      </c>
      <c r="L9" s="23">
        <v>0</v>
      </c>
      <c r="M9" s="23">
        <v>3</v>
      </c>
    </row>
    <row r="10" spans="1:13" s="1" customFormat="1" ht="12.75" x14ac:dyDescent="0.2">
      <c r="A10" s="21" t="s">
        <v>1450</v>
      </c>
      <c r="B10" s="21" t="s">
        <v>1451</v>
      </c>
      <c r="C10" s="22">
        <v>1</v>
      </c>
      <c r="D10" s="22">
        <v>1</v>
      </c>
      <c r="E10" s="23">
        <v>36.32</v>
      </c>
      <c r="F10" s="24">
        <f t="shared" si="0"/>
        <v>161.09615823327385</v>
      </c>
      <c r="G10" s="21" t="s">
        <v>1452</v>
      </c>
      <c r="H10" s="23">
        <v>33245.236556983597</v>
      </c>
      <c r="I10" s="23">
        <v>5355679.8888864499</v>
      </c>
      <c r="J10" s="23">
        <v>33245.236556983597</v>
      </c>
      <c r="K10" s="23">
        <v>3254785.4459768902</v>
      </c>
      <c r="L10" s="23">
        <v>0</v>
      </c>
      <c r="M10" s="23">
        <v>1</v>
      </c>
    </row>
    <row r="11" spans="1:13" s="1" customFormat="1" ht="12.75" x14ac:dyDescent="0.2">
      <c r="A11" s="21" t="s">
        <v>1453</v>
      </c>
      <c r="B11" s="21" t="s">
        <v>1454</v>
      </c>
      <c r="C11" s="22">
        <v>1</v>
      </c>
      <c r="D11" s="22">
        <v>1</v>
      </c>
      <c r="E11" s="23">
        <v>37.29</v>
      </c>
      <c r="F11" s="24">
        <f t="shared" si="0"/>
        <v>122.78054066448207</v>
      </c>
      <c r="G11" s="21" t="s">
        <v>1455</v>
      </c>
      <c r="H11" s="23">
        <v>6508.1566033361196</v>
      </c>
      <c r="I11" s="23">
        <v>799074.98648672795</v>
      </c>
      <c r="J11" s="23">
        <v>6508.1566033361196</v>
      </c>
      <c r="K11" s="23">
        <v>485618.57508663402</v>
      </c>
      <c r="L11" s="23">
        <v>0</v>
      </c>
      <c r="M11" s="23">
        <v>1</v>
      </c>
    </row>
    <row r="12" spans="1:13" s="1" customFormat="1" ht="12.75" x14ac:dyDescent="0.2">
      <c r="A12" s="21" t="s">
        <v>1456</v>
      </c>
      <c r="B12" s="21" t="s">
        <v>1457</v>
      </c>
      <c r="C12" s="22">
        <v>1</v>
      </c>
      <c r="D12" s="22">
        <v>1</v>
      </c>
      <c r="E12" s="23">
        <v>32.56</v>
      </c>
      <c r="F12" s="24">
        <f t="shared" si="0"/>
        <v>117.57455217609001</v>
      </c>
      <c r="G12" s="21" t="s">
        <v>1458</v>
      </c>
      <c r="H12" s="23">
        <v>15714.434997571199</v>
      </c>
      <c r="I12" s="23">
        <v>1847617.6575397099</v>
      </c>
      <c r="J12" s="23">
        <v>15714.434997571199</v>
      </c>
      <c r="K12" s="23">
        <v>1122845.1263431499</v>
      </c>
      <c r="L12" s="23">
        <v>0</v>
      </c>
      <c r="M12" s="23">
        <v>1</v>
      </c>
    </row>
    <row r="13" spans="1:13" s="1" customFormat="1" ht="12.75" x14ac:dyDescent="0.2">
      <c r="A13" s="21" t="s">
        <v>1459</v>
      </c>
      <c r="B13" s="21" t="s">
        <v>1460</v>
      </c>
      <c r="C13" s="22">
        <v>1</v>
      </c>
      <c r="D13" s="22">
        <v>1</v>
      </c>
      <c r="E13" s="23">
        <v>27.7</v>
      </c>
      <c r="F13" s="24">
        <f t="shared" si="0"/>
        <v>91.270591372340931</v>
      </c>
      <c r="G13" s="21" t="s">
        <v>1461</v>
      </c>
      <c r="H13" s="23">
        <v>18503.216685570002</v>
      </c>
      <c r="I13" s="23">
        <v>1688799.52918254</v>
      </c>
      <c r="J13" s="23">
        <v>18503.216685570002</v>
      </c>
      <c r="K13" s="23">
        <v>1026327.23441184</v>
      </c>
      <c r="L13" s="23">
        <v>0</v>
      </c>
      <c r="M13" s="23">
        <v>1</v>
      </c>
    </row>
    <row r="14" spans="1:13" s="4" customFormat="1" ht="12.75" x14ac:dyDescent="0.2">
      <c r="A14" s="29" t="s">
        <v>1462</v>
      </c>
      <c r="B14" s="29" t="s">
        <v>14</v>
      </c>
      <c r="C14" s="31">
        <v>2</v>
      </c>
      <c r="D14" s="31">
        <v>2</v>
      </c>
      <c r="E14" s="32">
        <v>55.99</v>
      </c>
      <c r="F14" s="13">
        <f t="shared" si="0"/>
        <v>88.072555377810815</v>
      </c>
      <c r="G14" s="29" t="s">
        <v>1463</v>
      </c>
      <c r="H14" s="32">
        <v>27911.555729345</v>
      </c>
      <c r="I14" s="32">
        <v>2458242.0376535901</v>
      </c>
      <c r="J14" s="32">
        <v>27911.555729345</v>
      </c>
      <c r="K14" s="32">
        <v>1493937.38476536</v>
      </c>
      <c r="L14" s="32">
        <v>0</v>
      </c>
      <c r="M14" s="32">
        <v>2</v>
      </c>
    </row>
    <row r="15" spans="1:13" s="1" customFormat="1" ht="12.75" x14ac:dyDescent="0.2">
      <c r="A15" s="21" t="s">
        <v>1464</v>
      </c>
      <c r="B15" s="21" t="s">
        <v>1465</v>
      </c>
      <c r="C15" s="22">
        <v>6</v>
      </c>
      <c r="D15" s="22">
        <v>6</v>
      </c>
      <c r="E15" s="23">
        <v>137.69</v>
      </c>
      <c r="F15" s="24">
        <f t="shared" si="0"/>
        <v>47.383810078898044</v>
      </c>
      <c r="G15" s="21" t="s">
        <v>1466</v>
      </c>
      <c r="H15" s="23">
        <v>194657.65367137999</v>
      </c>
      <c r="I15" s="23">
        <v>9223621.2919685803</v>
      </c>
      <c r="J15" s="23">
        <v>194657.65367137999</v>
      </c>
      <c r="K15" s="23">
        <v>5605433.6635387996</v>
      </c>
      <c r="L15" s="23">
        <v>0</v>
      </c>
      <c r="M15" s="23">
        <v>6</v>
      </c>
    </row>
    <row r="16" spans="1:13" x14ac:dyDescent="0.25">
      <c r="A16" s="14" t="s">
        <v>1467</v>
      </c>
      <c r="B16" s="14" t="s">
        <v>1468</v>
      </c>
      <c r="C16" s="15">
        <v>1</v>
      </c>
      <c r="D16" s="15">
        <v>1</v>
      </c>
      <c r="E16" s="16">
        <v>33.270000000000003</v>
      </c>
      <c r="F16" s="28">
        <f t="shared" si="0"/>
        <v>44.743303905323103</v>
      </c>
      <c r="G16" s="14" t="s">
        <v>1469</v>
      </c>
      <c r="H16" s="16">
        <v>11189.3787982745</v>
      </c>
      <c r="I16" s="16">
        <v>500649.77608297497</v>
      </c>
      <c r="J16" s="16">
        <v>11189.3787982745</v>
      </c>
      <c r="K16" s="16">
        <v>304257.84186762897</v>
      </c>
      <c r="L16" s="16">
        <v>1</v>
      </c>
      <c r="M16" s="16">
        <v>0</v>
      </c>
    </row>
    <row r="17" spans="1:13" s="1" customFormat="1" ht="12.75" x14ac:dyDescent="0.2">
      <c r="A17" s="21" t="s">
        <v>1470</v>
      </c>
      <c r="B17" s="21" t="s">
        <v>1471</v>
      </c>
      <c r="C17" s="22">
        <v>1</v>
      </c>
      <c r="D17" s="22">
        <v>1</v>
      </c>
      <c r="E17" s="23">
        <v>19.16</v>
      </c>
      <c r="F17" s="24">
        <f t="shared" si="0"/>
        <v>40.130246121196421</v>
      </c>
      <c r="G17" s="21" t="s">
        <v>1472</v>
      </c>
      <c r="H17" s="23">
        <v>3590.09936524266</v>
      </c>
      <c r="I17" s="23">
        <v>144071.571126739</v>
      </c>
      <c r="J17" s="23">
        <v>3590.09936524266</v>
      </c>
      <c r="K17" s="23">
        <v>87556.026986487996</v>
      </c>
      <c r="L17" s="23">
        <v>0</v>
      </c>
      <c r="M17" s="23">
        <v>1</v>
      </c>
    </row>
    <row r="18" spans="1:13" s="1" customFormat="1" ht="12.75" x14ac:dyDescent="0.2">
      <c r="A18" s="21" t="s">
        <v>1473</v>
      </c>
      <c r="B18" s="21" t="s">
        <v>1474</v>
      </c>
      <c r="C18" s="22">
        <v>2</v>
      </c>
      <c r="D18" s="22">
        <v>2</v>
      </c>
      <c r="E18" s="23">
        <v>40.340000000000003</v>
      </c>
      <c r="F18" s="24">
        <f t="shared" si="0"/>
        <v>39.933860746672131</v>
      </c>
      <c r="G18" s="21" t="s">
        <v>1475</v>
      </c>
      <c r="H18" s="23">
        <v>54836.261380381002</v>
      </c>
      <c r="I18" s="23">
        <v>2189823.6258322499</v>
      </c>
      <c r="J18" s="23">
        <v>54836.261380381002</v>
      </c>
      <c r="K18" s="23">
        <v>1330812.56058735</v>
      </c>
      <c r="L18" s="23">
        <v>0</v>
      </c>
      <c r="M18" s="23">
        <v>2</v>
      </c>
    </row>
    <row r="19" spans="1:13" s="1" customFormat="1" ht="12.75" x14ac:dyDescent="0.2">
      <c r="A19" s="21" t="s">
        <v>1476</v>
      </c>
      <c r="B19" s="21" t="s">
        <v>1477</v>
      </c>
      <c r="C19" s="22">
        <v>1</v>
      </c>
      <c r="D19" s="22">
        <v>1</v>
      </c>
      <c r="E19" s="23">
        <v>14.19</v>
      </c>
      <c r="F19" s="24">
        <f t="shared" si="0"/>
        <v>39.802207264421256</v>
      </c>
      <c r="G19" s="21" t="s">
        <v>1478</v>
      </c>
      <c r="H19" s="23">
        <v>10263.7517700279</v>
      </c>
      <c r="I19" s="23">
        <v>408519.975261221</v>
      </c>
      <c r="J19" s="23">
        <v>10263.7517700279</v>
      </c>
      <c r="K19" s="23">
        <v>248268.174621527</v>
      </c>
      <c r="L19" s="23">
        <v>0</v>
      </c>
      <c r="M19" s="23">
        <v>1</v>
      </c>
    </row>
    <row r="20" spans="1:13" s="1" customFormat="1" ht="12.75" x14ac:dyDescent="0.2">
      <c r="A20" s="21" t="s">
        <v>1479</v>
      </c>
      <c r="B20" s="21" t="s">
        <v>1480</v>
      </c>
      <c r="C20" s="22">
        <v>1</v>
      </c>
      <c r="D20" s="22">
        <v>1</v>
      </c>
      <c r="E20" s="23">
        <v>72.19</v>
      </c>
      <c r="F20" s="24">
        <f t="shared" si="0"/>
        <v>39.296850386647499</v>
      </c>
      <c r="G20" s="21" t="s">
        <v>1481</v>
      </c>
      <c r="H20" s="23">
        <v>3336.9329776309601</v>
      </c>
      <c r="I20" s="23">
        <v>131130.95597223399</v>
      </c>
      <c r="J20" s="23">
        <v>3336.9329776309601</v>
      </c>
      <c r="K20" s="23">
        <v>79691.679837161297</v>
      </c>
      <c r="L20" s="23">
        <v>0</v>
      </c>
      <c r="M20" s="23">
        <v>1</v>
      </c>
    </row>
    <row r="21" spans="1:13" x14ac:dyDescent="0.25">
      <c r="A21" s="14" t="s">
        <v>1482</v>
      </c>
      <c r="B21" s="14" t="s">
        <v>1483</v>
      </c>
      <c r="C21" s="15">
        <v>1</v>
      </c>
      <c r="D21" s="15">
        <v>1</v>
      </c>
      <c r="E21" s="16">
        <v>31.73</v>
      </c>
      <c r="F21" s="28">
        <f t="shared" si="0"/>
        <v>34.309751273806924</v>
      </c>
      <c r="G21" s="14" t="s">
        <v>1484</v>
      </c>
      <c r="H21" s="16">
        <v>26386.876340127899</v>
      </c>
      <c r="I21" s="16">
        <v>905327.16412248905</v>
      </c>
      <c r="J21" s="16">
        <v>26386.876340127899</v>
      </c>
      <c r="K21" s="16">
        <v>550190.77666459803</v>
      </c>
      <c r="L21" s="16">
        <v>1</v>
      </c>
      <c r="M21" s="16">
        <v>0</v>
      </c>
    </row>
    <row r="22" spans="1:13" s="1" customFormat="1" ht="12.75" x14ac:dyDescent="0.2">
      <c r="A22" s="21" t="s">
        <v>1485</v>
      </c>
      <c r="B22" s="21" t="s">
        <v>1486</v>
      </c>
      <c r="C22" s="22">
        <v>1</v>
      </c>
      <c r="D22" s="22">
        <v>1</v>
      </c>
      <c r="E22" s="23">
        <v>20.73</v>
      </c>
      <c r="F22" s="24">
        <f t="shared" si="0"/>
        <v>26.569215840182846</v>
      </c>
      <c r="G22" s="21" t="s">
        <v>1487</v>
      </c>
      <c r="H22" s="23">
        <v>12728.3719482383</v>
      </c>
      <c r="I22" s="23">
        <v>338182.86158687202</v>
      </c>
      <c r="J22" s="23">
        <v>12728.3719482383</v>
      </c>
      <c r="K22" s="23">
        <v>205522.488051583</v>
      </c>
      <c r="L22" s="23">
        <v>0</v>
      </c>
      <c r="M22" s="23">
        <v>1</v>
      </c>
    </row>
    <row r="23" spans="1:13" s="1" customFormat="1" ht="12.75" x14ac:dyDescent="0.2">
      <c r="A23" s="21" t="s">
        <v>1488</v>
      </c>
      <c r="B23" s="21" t="s">
        <v>1489</v>
      </c>
      <c r="C23" s="22">
        <v>1</v>
      </c>
      <c r="D23" s="22">
        <v>1</v>
      </c>
      <c r="E23" s="23">
        <v>25.09</v>
      </c>
      <c r="F23" s="24">
        <f t="shared" si="0"/>
        <v>22.645369046927211</v>
      </c>
      <c r="G23" s="21" t="s">
        <v>1490</v>
      </c>
      <c r="H23" s="23">
        <v>20667.672363252801</v>
      </c>
      <c r="I23" s="23">
        <v>468027.06800683797</v>
      </c>
      <c r="J23" s="23">
        <v>20667.672363252801</v>
      </c>
      <c r="K23" s="23">
        <v>284432.17684330698</v>
      </c>
      <c r="L23" s="23">
        <v>0</v>
      </c>
      <c r="M23" s="23">
        <v>1</v>
      </c>
    </row>
    <row r="24" spans="1:13" x14ac:dyDescent="0.25">
      <c r="A24" s="14" t="s">
        <v>1491</v>
      </c>
      <c r="B24" s="14" t="s">
        <v>1492</v>
      </c>
      <c r="C24" s="15">
        <v>1</v>
      </c>
      <c r="D24" s="15">
        <v>1</v>
      </c>
      <c r="E24" s="16">
        <v>29</v>
      </c>
      <c r="F24" s="28">
        <f t="shared" si="0"/>
        <v>19.714657521192191</v>
      </c>
      <c r="G24" s="14" t="s">
        <v>1493</v>
      </c>
      <c r="H24" s="16">
        <v>35843.450195261103</v>
      </c>
      <c r="I24" s="16">
        <v>706641.34497748199</v>
      </c>
      <c r="J24" s="16">
        <v>35843.450195261103</v>
      </c>
      <c r="K24" s="16">
        <v>429444.25598155899</v>
      </c>
      <c r="L24" s="16">
        <v>1</v>
      </c>
      <c r="M24" s="16">
        <v>1</v>
      </c>
    </row>
    <row r="25" spans="1:13" s="1" customFormat="1" ht="12.75" x14ac:dyDescent="0.2">
      <c r="A25" s="21" t="s">
        <v>1494</v>
      </c>
      <c r="B25" s="21" t="s">
        <v>1495</v>
      </c>
      <c r="C25" s="22">
        <v>1</v>
      </c>
      <c r="D25" s="22">
        <v>1</v>
      </c>
      <c r="E25" s="23">
        <v>36.18</v>
      </c>
      <c r="F25" s="24">
        <f t="shared" si="0"/>
        <v>18.468804157181115</v>
      </c>
      <c r="G25" s="21" t="s">
        <v>1496</v>
      </c>
      <c r="H25" s="23">
        <v>96889.228665880204</v>
      </c>
      <c r="I25" s="23">
        <v>1789428.18917048</v>
      </c>
      <c r="J25" s="23">
        <v>96889.228665880204</v>
      </c>
      <c r="K25" s="23">
        <v>1087481.87859745</v>
      </c>
      <c r="L25" s="23">
        <v>0</v>
      </c>
      <c r="M25" s="23">
        <v>2</v>
      </c>
    </row>
    <row r="26" spans="1:13" s="1" customFormat="1" ht="12.75" x14ac:dyDescent="0.2">
      <c r="A26" s="21" t="s">
        <v>1497</v>
      </c>
      <c r="B26" s="21" t="s">
        <v>1498</v>
      </c>
      <c r="C26" s="22">
        <v>1</v>
      </c>
      <c r="D26" s="22">
        <v>1</v>
      </c>
      <c r="E26" s="23">
        <v>14.56</v>
      </c>
      <c r="F26" s="24">
        <f t="shared" si="0"/>
        <v>17.181799091123597</v>
      </c>
      <c r="G26" s="21" t="s">
        <v>1499</v>
      </c>
      <c r="H26" s="23">
        <v>9185.5861568412802</v>
      </c>
      <c r="I26" s="23">
        <v>157824.895881053</v>
      </c>
      <c r="J26" s="23">
        <v>9185.5861568412802</v>
      </c>
      <c r="K26" s="23">
        <v>95914.278818720704</v>
      </c>
      <c r="L26" s="23">
        <v>0</v>
      </c>
      <c r="M26" s="23">
        <v>1</v>
      </c>
    </row>
    <row r="27" spans="1:13" s="1" customFormat="1" ht="12.75" x14ac:dyDescent="0.2">
      <c r="A27" s="21" t="s">
        <v>1500</v>
      </c>
      <c r="B27" s="21" t="s">
        <v>1501</v>
      </c>
      <c r="C27" s="22">
        <v>1</v>
      </c>
      <c r="D27" s="22">
        <v>1</v>
      </c>
      <c r="E27" s="23">
        <v>23.17</v>
      </c>
      <c r="F27" s="24">
        <f t="shared" si="0"/>
        <v>17.052520927868965</v>
      </c>
      <c r="G27" s="21" t="s">
        <v>1502</v>
      </c>
      <c r="H27" s="23">
        <v>19574.6884765715</v>
      </c>
      <c r="I27" s="23">
        <v>333797.78490325098</v>
      </c>
      <c r="J27" s="23">
        <v>19574.6884765715</v>
      </c>
      <c r="K27" s="23">
        <v>202857.56332392001</v>
      </c>
      <c r="L27" s="23">
        <v>0</v>
      </c>
      <c r="M27" s="23">
        <v>1</v>
      </c>
    </row>
    <row r="28" spans="1:13" s="1" customFormat="1" ht="12.75" x14ac:dyDescent="0.2">
      <c r="A28" s="21" t="s">
        <v>1503</v>
      </c>
      <c r="B28" s="21" t="s">
        <v>1504</v>
      </c>
      <c r="C28" s="22">
        <v>10</v>
      </c>
      <c r="D28" s="22">
        <v>1</v>
      </c>
      <c r="E28" s="23">
        <v>840.95</v>
      </c>
      <c r="F28" s="24">
        <f t="shared" si="0"/>
        <v>15.161787530618406</v>
      </c>
      <c r="G28" s="21" t="s">
        <v>1505</v>
      </c>
      <c r="H28" s="23">
        <v>100304.463867247</v>
      </c>
      <c r="I28" s="23">
        <v>1520794.9695277901</v>
      </c>
      <c r="J28" s="23">
        <v>100304.463867247</v>
      </c>
      <c r="K28" s="23">
        <v>924226.51014026499</v>
      </c>
      <c r="L28" s="23">
        <v>0</v>
      </c>
      <c r="M28" s="23">
        <v>1</v>
      </c>
    </row>
    <row r="29" spans="1:13" x14ac:dyDescent="0.25">
      <c r="A29" s="14" t="s">
        <v>1506</v>
      </c>
      <c r="B29" s="14" t="s">
        <v>1507</v>
      </c>
      <c r="C29" s="15">
        <v>7</v>
      </c>
      <c r="D29" s="15">
        <v>4</v>
      </c>
      <c r="E29" s="16">
        <v>192.4</v>
      </c>
      <c r="F29" s="28">
        <f t="shared" si="0"/>
        <v>12.829604648122597</v>
      </c>
      <c r="G29" s="14" t="s">
        <v>1508</v>
      </c>
      <c r="H29" s="16">
        <v>549066.87302069901</v>
      </c>
      <c r="I29" s="16">
        <v>7044310.9062364995</v>
      </c>
      <c r="J29" s="16">
        <v>549066.87302069901</v>
      </c>
      <c r="K29" s="16">
        <v>4281010.2713816101</v>
      </c>
      <c r="L29" s="16">
        <v>2</v>
      </c>
      <c r="M29" s="16">
        <v>4</v>
      </c>
    </row>
    <row r="30" spans="1:13" s="1" customFormat="1" ht="12.75" x14ac:dyDescent="0.2">
      <c r="A30" s="21" t="s">
        <v>1509</v>
      </c>
      <c r="B30" s="21" t="s">
        <v>1510</v>
      </c>
      <c r="C30" s="22">
        <v>3</v>
      </c>
      <c r="D30" s="22">
        <v>3</v>
      </c>
      <c r="E30" s="23">
        <v>97.31</v>
      </c>
      <c r="F30" s="24">
        <f t="shared" si="0"/>
        <v>10.959832263928712</v>
      </c>
      <c r="G30" s="21" t="s">
        <v>1511</v>
      </c>
      <c r="H30" s="23">
        <v>212139.944669877</v>
      </c>
      <c r="I30" s="23">
        <v>2325018.2100609699</v>
      </c>
      <c r="J30" s="23">
        <v>212139.944669877</v>
      </c>
      <c r="K30" s="23">
        <v>1412973.8126135699</v>
      </c>
      <c r="L30" s="23">
        <v>0</v>
      </c>
      <c r="M30" s="23">
        <v>3</v>
      </c>
    </row>
    <row r="31" spans="1:13" s="1" customFormat="1" ht="12.75" x14ac:dyDescent="0.2">
      <c r="A31" s="21" t="s">
        <v>1512</v>
      </c>
      <c r="B31" s="21" t="s">
        <v>1513</v>
      </c>
      <c r="C31" s="22">
        <v>1</v>
      </c>
      <c r="D31" s="22">
        <v>1</v>
      </c>
      <c r="E31" s="23">
        <v>73.98</v>
      </c>
      <c r="F31" s="24">
        <f t="shared" si="0"/>
        <v>10.925694463393118</v>
      </c>
      <c r="G31" s="21" t="s">
        <v>1514</v>
      </c>
      <c r="H31" s="23">
        <v>30974.2810901954</v>
      </c>
      <c r="I31" s="23">
        <v>338415.53141473001</v>
      </c>
      <c r="J31" s="23">
        <v>30974.2810901954</v>
      </c>
      <c r="K31" s="23">
        <v>205663.88753496099</v>
      </c>
      <c r="L31" s="23">
        <v>0</v>
      </c>
      <c r="M31" s="23">
        <v>1</v>
      </c>
    </row>
    <row r="32" spans="1:13" s="1" customFormat="1" ht="12.75" x14ac:dyDescent="0.2">
      <c r="A32" s="21" t="s">
        <v>1515</v>
      </c>
      <c r="B32" s="21" t="s">
        <v>1516</v>
      </c>
      <c r="C32" s="22">
        <v>1</v>
      </c>
      <c r="D32" s="22">
        <v>1</v>
      </c>
      <c r="E32" s="23">
        <v>24.64</v>
      </c>
      <c r="F32" s="24">
        <f t="shared" si="0"/>
        <v>10.007571263565826</v>
      </c>
      <c r="G32" s="21" t="s">
        <v>1517</v>
      </c>
      <c r="H32" s="23">
        <v>1365383.9387338799</v>
      </c>
      <c r="I32" s="23">
        <v>13664177.069007499</v>
      </c>
      <c r="J32" s="23">
        <v>1365383.9387338799</v>
      </c>
      <c r="K32" s="23">
        <v>8304074.4738580203</v>
      </c>
      <c r="L32" s="23">
        <v>0</v>
      </c>
      <c r="M32" s="23">
        <v>1</v>
      </c>
    </row>
    <row r="33" spans="1:13" s="1" customFormat="1" ht="12.75" x14ac:dyDescent="0.2">
      <c r="A33" s="21" t="s">
        <v>1518</v>
      </c>
      <c r="B33" s="21" t="s">
        <v>1519</v>
      </c>
      <c r="C33" s="22">
        <v>1</v>
      </c>
      <c r="D33" s="22">
        <v>1</v>
      </c>
      <c r="E33" s="23">
        <v>24.24</v>
      </c>
      <c r="F33" s="24">
        <f t="shared" si="0"/>
        <v>8.4603514229398442</v>
      </c>
      <c r="G33" s="21" t="s">
        <v>1520</v>
      </c>
      <c r="H33" s="23">
        <v>78362.564092142798</v>
      </c>
      <c r="I33" s="23">
        <v>662974.83062217501</v>
      </c>
      <c r="J33" s="23">
        <v>78362.564092142798</v>
      </c>
      <c r="K33" s="23">
        <v>402906.98371196003</v>
      </c>
      <c r="L33" s="23">
        <v>0</v>
      </c>
      <c r="M33" s="23">
        <v>1</v>
      </c>
    </row>
    <row r="34" spans="1:13" s="1" customFormat="1" ht="12.75" x14ac:dyDescent="0.2">
      <c r="A34" s="21" t="s">
        <v>1521</v>
      </c>
      <c r="B34" s="21" t="s">
        <v>1522</v>
      </c>
      <c r="C34" s="22">
        <v>1</v>
      </c>
      <c r="D34" s="22">
        <v>1</v>
      </c>
      <c r="E34" s="23">
        <v>67.510000000000005</v>
      </c>
      <c r="F34" s="24">
        <f t="shared" si="0"/>
        <v>8.1506509368139621</v>
      </c>
      <c r="G34" s="21" t="s">
        <v>1523</v>
      </c>
      <c r="H34" s="23">
        <v>53750.175537093499</v>
      </c>
      <c r="I34" s="23">
        <v>438098.91859532602</v>
      </c>
      <c r="J34" s="23">
        <v>53750.175537093499</v>
      </c>
      <c r="K34" s="23">
        <v>266244.06494144601</v>
      </c>
      <c r="L34" s="23">
        <v>0</v>
      </c>
      <c r="M34" s="23">
        <v>1</v>
      </c>
    </row>
    <row r="35" spans="1:13" s="1" customFormat="1" ht="12.75" x14ac:dyDescent="0.2">
      <c r="A35" s="21" t="s">
        <v>1524</v>
      </c>
      <c r="B35" s="21" t="s">
        <v>1525</v>
      </c>
      <c r="C35" s="22">
        <v>1</v>
      </c>
      <c r="D35" s="22">
        <v>1</v>
      </c>
      <c r="E35" s="23">
        <v>25.12</v>
      </c>
      <c r="F35" s="24">
        <f t="shared" si="0"/>
        <v>8.0480842632473575</v>
      </c>
      <c r="G35" s="21" t="s">
        <v>1526</v>
      </c>
      <c r="H35" s="23">
        <v>29784.254093300198</v>
      </c>
      <c r="I35" s="23">
        <v>239706.18666085001</v>
      </c>
      <c r="J35" s="23">
        <v>29784.254093300198</v>
      </c>
      <c r="K35" s="23">
        <v>145675.660950783</v>
      </c>
      <c r="L35" s="23">
        <v>0</v>
      </c>
      <c r="M35" s="23">
        <v>1</v>
      </c>
    </row>
    <row r="36" spans="1:13" x14ac:dyDescent="0.25">
      <c r="A36" s="14" t="s">
        <v>1527</v>
      </c>
      <c r="B36" s="14" t="s">
        <v>1528</v>
      </c>
      <c r="C36" s="15">
        <v>3</v>
      </c>
      <c r="D36" s="15">
        <v>3</v>
      </c>
      <c r="E36" s="16">
        <v>62.54</v>
      </c>
      <c r="F36" s="28">
        <f t="shared" si="0"/>
        <v>6.6732853211613934</v>
      </c>
      <c r="G36" s="14" t="s">
        <v>1529</v>
      </c>
      <c r="H36" s="16">
        <v>70875.7971762651</v>
      </c>
      <c r="I36" s="16">
        <v>472974.41692198202</v>
      </c>
      <c r="J36" s="16">
        <v>70875.7971762651</v>
      </c>
      <c r="K36" s="16">
        <v>287438.808975783</v>
      </c>
      <c r="L36" s="16">
        <v>2</v>
      </c>
      <c r="M36" s="16">
        <v>1</v>
      </c>
    </row>
    <row r="37" spans="1:13" s="1" customFormat="1" ht="12.75" x14ac:dyDescent="0.2">
      <c r="A37" s="21" t="s">
        <v>1530</v>
      </c>
      <c r="B37" s="21" t="s">
        <v>1531</v>
      </c>
      <c r="C37" s="22">
        <v>5</v>
      </c>
      <c r="D37" s="22">
        <v>1</v>
      </c>
      <c r="E37" s="23">
        <v>136.61000000000001</v>
      </c>
      <c r="F37" s="24">
        <f t="shared" si="0"/>
        <v>5.7214085371592045</v>
      </c>
      <c r="G37" s="21" t="s">
        <v>1532</v>
      </c>
      <c r="H37" s="23">
        <v>496903.25490852998</v>
      </c>
      <c r="I37" s="23">
        <v>2842986.5247758599</v>
      </c>
      <c r="J37" s="23">
        <v>496903.25490852998</v>
      </c>
      <c r="K37" s="23">
        <v>1727756.5791694201</v>
      </c>
      <c r="L37" s="23">
        <v>0</v>
      </c>
      <c r="M37" s="23">
        <v>1</v>
      </c>
    </row>
    <row r="38" spans="1:13" s="1" customFormat="1" ht="12.75" x14ac:dyDescent="0.2">
      <c r="A38" s="21" t="s">
        <v>1533</v>
      </c>
      <c r="B38" s="21" t="s">
        <v>1033</v>
      </c>
      <c r="C38" s="22">
        <v>3</v>
      </c>
      <c r="D38" s="22">
        <v>3</v>
      </c>
      <c r="E38" s="23">
        <v>49.57</v>
      </c>
      <c r="F38" s="24">
        <f t="shared" si="0"/>
        <v>5.5220812339876204</v>
      </c>
      <c r="G38" s="21" t="s">
        <v>1534</v>
      </c>
      <c r="H38" s="23">
        <v>283836.39743588999</v>
      </c>
      <c r="I38" s="23">
        <v>1567367.64380338</v>
      </c>
      <c r="J38" s="23">
        <v>283836.39743588999</v>
      </c>
      <c r="K38" s="23">
        <v>952529.93109844101</v>
      </c>
      <c r="L38" s="23">
        <v>0</v>
      </c>
      <c r="M38" s="23">
        <v>3</v>
      </c>
    </row>
    <row r="39" spans="1:13" x14ac:dyDescent="0.25">
      <c r="A39" s="14" t="s">
        <v>1535</v>
      </c>
      <c r="B39" s="14" t="s">
        <v>1536</v>
      </c>
      <c r="C39" s="15">
        <v>4</v>
      </c>
      <c r="D39" s="15">
        <v>4</v>
      </c>
      <c r="E39" s="16">
        <v>203.16</v>
      </c>
      <c r="F39" s="28">
        <f t="shared" si="0"/>
        <v>5.4187431680840765</v>
      </c>
      <c r="G39" s="14" t="s">
        <v>1537</v>
      </c>
      <c r="H39" s="16">
        <v>664839.43285779899</v>
      </c>
      <c r="I39" s="16">
        <v>3602594.1346710902</v>
      </c>
      <c r="J39" s="16">
        <v>664839.43285779899</v>
      </c>
      <c r="K39" s="16">
        <v>2189389.8068144498</v>
      </c>
      <c r="L39" s="16">
        <v>1</v>
      </c>
      <c r="M39" s="16">
        <v>4</v>
      </c>
    </row>
    <row r="40" spans="1:13" x14ac:dyDescent="0.25">
      <c r="A40" s="14" t="s">
        <v>1538</v>
      </c>
      <c r="B40" s="14" t="s">
        <v>1539</v>
      </c>
      <c r="C40" s="15">
        <v>1</v>
      </c>
      <c r="D40" s="15">
        <v>1</v>
      </c>
      <c r="E40" s="16">
        <v>48.71</v>
      </c>
      <c r="F40" s="28">
        <f t="shared" si="0"/>
        <v>5.1764830497493151</v>
      </c>
      <c r="G40" s="14" t="s">
        <v>1540</v>
      </c>
      <c r="H40" s="16">
        <v>96883.553442555407</v>
      </c>
      <c r="I40" s="16">
        <v>501516.07219486998</v>
      </c>
      <c r="J40" s="16">
        <v>96883.553442555407</v>
      </c>
      <c r="K40" s="16">
        <v>304784.31246247399</v>
      </c>
      <c r="L40" s="16">
        <v>1</v>
      </c>
      <c r="M40" s="16">
        <v>1</v>
      </c>
    </row>
    <row r="41" spans="1:13" s="1" customFormat="1" ht="12.75" x14ac:dyDescent="0.2">
      <c r="A41" s="21" t="s">
        <v>1541</v>
      </c>
      <c r="B41" s="21" t="s">
        <v>1542</v>
      </c>
      <c r="C41" s="22">
        <v>1</v>
      </c>
      <c r="D41" s="22">
        <v>1</v>
      </c>
      <c r="E41" s="23">
        <v>21.81</v>
      </c>
      <c r="F41" s="24">
        <f t="shared" si="0"/>
        <v>4.9943707076991801</v>
      </c>
      <c r="G41" s="21" t="s">
        <v>1543</v>
      </c>
      <c r="H41" s="23">
        <v>14766.7636160039</v>
      </c>
      <c r="I41" s="23">
        <v>73750.691651287896</v>
      </c>
      <c r="J41" s="23">
        <v>14766.7636160039</v>
      </c>
      <c r="K41" s="23">
        <v>44820.206359878299</v>
      </c>
      <c r="L41" s="23">
        <v>0</v>
      </c>
      <c r="M41" s="23">
        <v>1</v>
      </c>
    </row>
    <row r="42" spans="1:13" s="1" customFormat="1" ht="12.75" x14ac:dyDescent="0.2">
      <c r="A42" s="21" t="s">
        <v>1544</v>
      </c>
      <c r="B42" s="21" t="s">
        <v>1165</v>
      </c>
      <c r="C42" s="22">
        <v>1</v>
      </c>
      <c r="D42" s="22">
        <v>1</v>
      </c>
      <c r="E42" s="23">
        <v>39.26</v>
      </c>
      <c r="F42" s="24">
        <f t="shared" si="0"/>
        <v>4.9209971817094278</v>
      </c>
      <c r="G42" s="21" t="s">
        <v>1545</v>
      </c>
      <c r="H42" s="23">
        <v>135879.68289880699</v>
      </c>
      <c r="I42" s="23">
        <v>668663.53659659997</v>
      </c>
      <c r="J42" s="23">
        <v>135879.68289880699</v>
      </c>
      <c r="K42" s="23">
        <v>406364.15773956099</v>
      </c>
      <c r="L42" s="23">
        <v>0</v>
      </c>
      <c r="M42" s="23">
        <v>1</v>
      </c>
    </row>
    <row r="43" spans="1:13" s="1" customFormat="1" ht="12.75" x14ac:dyDescent="0.2">
      <c r="A43" s="21" t="s">
        <v>1546</v>
      </c>
      <c r="B43" s="21" t="s">
        <v>1547</v>
      </c>
      <c r="C43" s="22">
        <v>1</v>
      </c>
      <c r="D43" s="22">
        <v>1</v>
      </c>
      <c r="E43" s="23">
        <v>28.51</v>
      </c>
      <c r="F43" s="24">
        <f t="shared" si="0"/>
        <v>4.9051111630091722</v>
      </c>
      <c r="G43" s="21" t="s">
        <v>1548</v>
      </c>
      <c r="H43" s="23">
        <v>18713.057128893299</v>
      </c>
      <c r="I43" s="23">
        <v>91789.625416962896</v>
      </c>
      <c r="J43" s="23">
        <v>18713.057128893299</v>
      </c>
      <c r="K43" s="23">
        <v>55782.933837914301</v>
      </c>
      <c r="L43" s="23">
        <v>0</v>
      </c>
      <c r="M43" s="23">
        <v>1</v>
      </c>
    </row>
    <row r="44" spans="1:13" x14ac:dyDescent="0.25">
      <c r="A44" s="14" t="s">
        <v>1549</v>
      </c>
      <c r="B44" s="14" t="s">
        <v>1550</v>
      </c>
      <c r="C44" s="15">
        <v>2</v>
      </c>
      <c r="D44" s="15">
        <v>2</v>
      </c>
      <c r="E44" s="16">
        <v>59.56</v>
      </c>
      <c r="F44" s="28">
        <f t="shared" si="0"/>
        <v>4.6935579674995509</v>
      </c>
      <c r="G44" s="14" t="s">
        <v>1551</v>
      </c>
      <c r="H44" s="16">
        <v>1785173.99532219</v>
      </c>
      <c r="I44" s="16">
        <v>8378817.6291174702</v>
      </c>
      <c r="J44" s="16">
        <v>1785173.99532219</v>
      </c>
      <c r="K44" s="16">
        <v>5092024.5868944796</v>
      </c>
      <c r="L44" s="16">
        <v>1</v>
      </c>
      <c r="M44" s="16">
        <v>2</v>
      </c>
    </row>
    <row r="45" spans="1:13" x14ac:dyDescent="0.25">
      <c r="A45" s="14" t="s">
        <v>1552</v>
      </c>
      <c r="B45" s="14" t="s">
        <v>102</v>
      </c>
      <c r="C45" s="15">
        <v>4</v>
      </c>
      <c r="D45" s="15">
        <v>1</v>
      </c>
      <c r="E45" s="16">
        <v>148.30000000000001</v>
      </c>
      <c r="F45" s="28">
        <f t="shared" si="0"/>
        <v>4.6259175090187625</v>
      </c>
      <c r="G45" s="14" t="s">
        <v>1553</v>
      </c>
      <c r="H45" s="16">
        <v>19772.5107421961</v>
      </c>
      <c r="I45" s="16">
        <v>91466.003639586503</v>
      </c>
      <c r="J45" s="16">
        <v>19772.5107421961</v>
      </c>
      <c r="K45" s="16">
        <v>55586.260498047297</v>
      </c>
      <c r="L45" s="16">
        <v>1</v>
      </c>
      <c r="M45" s="16">
        <v>0</v>
      </c>
    </row>
    <row r="46" spans="1:13" x14ac:dyDescent="0.25">
      <c r="A46" s="14" t="s">
        <v>1554</v>
      </c>
      <c r="B46" s="14" t="s">
        <v>165</v>
      </c>
      <c r="C46" s="15">
        <v>13</v>
      </c>
      <c r="D46" s="15">
        <v>5</v>
      </c>
      <c r="E46" s="16">
        <v>492.32</v>
      </c>
      <c r="F46" s="28">
        <f t="shared" si="0"/>
        <v>4.4682837624957399</v>
      </c>
      <c r="G46" s="14" t="s">
        <v>1555</v>
      </c>
      <c r="H46" s="16">
        <v>2713869.2321120598</v>
      </c>
      <c r="I46" s="16">
        <v>12126337.8233831</v>
      </c>
      <c r="J46" s="16">
        <v>2713869.2321120598</v>
      </c>
      <c r="K46" s="16">
        <v>7369489.71547902</v>
      </c>
      <c r="L46" s="16">
        <v>4</v>
      </c>
      <c r="M46" s="16">
        <v>4</v>
      </c>
    </row>
    <row r="47" spans="1:13" x14ac:dyDescent="0.25">
      <c r="A47" s="14" t="s">
        <v>1556</v>
      </c>
      <c r="B47" s="14" t="s">
        <v>1557</v>
      </c>
      <c r="C47" s="15">
        <v>1</v>
      </c>
      <c r="D47" s="15">
        <v>1</v>
      </c>
      <c r="E47" s="16">
        <v>52.57</v>
      </c>
      <c r="F47" s="28">
        <f t="shared" si="0"/>
        <v>4.3765055853421719</v>
      </c>
      <c r="G47" s="14" t="s">
        <v>1558</v>
      </c>
      <c r="H47" s="16">
        <v>100447.2804058</v>
      </c>
      <c r="I47" s="16">
        <v>439608.08372841502</v>
      </c>
      <c r="J47" s="16">
        <v>100447.2804058</v>
      </c>
      <c r="K47" s="16">
        <v>267161.22369862802</v>
      </c>
      <c r="L47" s="16">
        <v>1</v>
      </c>
      <c r="M47" s="16">
        <v>1</v>
      </c>
    </row>
    <row r="48" spans="1:13" x14ac:dyDescent="0.25">
      <c r="A48" s="14" t="s">
        <v>1559</v>
      </c>
      <c r="B48" s="14" t="s">
        <v>1560</v>
      </c>
      <c r="C48" s="15">
        <v>5</v>
      </c>
      <c r="D48" s="15">
        <v>4</v>
      </c>
      <c r="E48" s="16">
        <v>190.01</v>
      </c>
      <c r="F48" s="28">
        <f t="shared" si="0"/>
        <v>4.37100474062815</v>
      </c>
      <c r="G48" s="14" t="s">
        <v>1561</v>
      </c>
      <c r="H48" s="16">
        <v>662417.75223677803</v>
      </c>
      <c r="I48" s="16">
        <v>2895431.1353032002</v>
      </c>
      <c r="J48" s="16">
        <v>662417.75223677803</v>
      </c>
      <c r="K48" s="16">
        <v>1759628.52794263</v>
      </c>
      <c r="L48" s="16">
        <v>3</v>
      </c>
      <c r="M48" s="16">
        <v>4</v>
      </c>
    </row>
    <row r="49" spans="1:13" x14ac:dyDescent="0.25">
      <c r="A49" s="14" t="s">
        <v>1562</v>
      </c>
      <c r="B49" s="14" t="s">
        <v>1563</v>
      </c>
      <c r="C49" s="15">
        <v>1</v>
      </c>
      <c r="D49" s="15">
        <v>1</v>
      </c>
      <c r="E49" s="16">
        <v>26.46</v>
      </c>
      <c r="F49" s="28">
        <f t="shared" si="0"/>
        <v>4.26654774332727</v>
      </c>
      <c r="G49" s="14" t="s">
        <v>1564</v>
      </c>
      <c r="H49" s="16">
        <v>213832.30716256399</v>
      </c>
      <c r="I49" s="16">
        <v>912325.74757490098</v>
      </c>
      <c r="J49" s="16">
        <v>213832.30716256399</v>
      </c>
      <c r="K49" s="16">
        <v>554443.99717739201</v>
      </c>
      <c r="L49" s="16">
        <v>0</v>
      </c>
      <c r="M49" s="16">
        <v>1</v>
      </c>
    </row>
    <row r="50" spans="1:13" x14ac:dyDescent="0.25">
      <c r="A50" s="14" t="s">
        <v>1565</v>
      </c>
      <c r="B50" s="14" t="s">
        <v>1566</v>
      </c>
      <c r="C50" s="15">
        <v>5</v>
      </c>
      <c r="D50" s="15">
        <v>5</v>
      </c>
      <c r="E50" s="16">
        <v>167.95</v>
      </c>
      <c r="F50" s="28">
        <f t="shared" si="0"/>
        <v>4.1218209269585895</v>
      </c>
      <c r="G50" s="14" t="s">
        <v>1567</v>
      </c>
      <c r="H50" s="16">
        <v>712479.69524620601</v>
      </c>
      <c r="I50" s="16">
        <v>2936713.7178988899</v>
      </c>
      <c r="J50" s="16">
        <v>712479.69524620601</v>
      </c>
      <c r="K50" s="16">
        <v>1784717.0231089699</v>
      </c>
      <c r="L50" s="16">
        <v>4</v>
      </c>
      <c r="M50" s="16">
        <v>5</v>
      </c>
    </row>
    <row r="51" spans="1:13" x14ac:dyDescent="0.25">
      <c r="A51" s="14" t="s">
        <v>1568</v>
      </c>
      <c r="B51" s="14" t="s">
        <v>1042</v>
      </c>
      <c r="C51" s="15">
        <v>5</v>
      </c>
      <c r="D51" s="15">
        <v>5</v>
      </c>
      <c r="E51" s="16">
        <v>300.95</v>
      </c>
      <c r="F51" s="28">
        <f t="shared" si="0"/>
        <v>3.9284711885354673</v>
      </c>
      <c r="G51" s="14" t="s">
        <v>1569</v>
      </c>
      <c r="H51" s="16">
        <v>8573189.3144691009</v>
      </c>
      <c r="I51" s="16">
        <v>33679527.215751998</v>
      </c>
      <c r="J51" s="16">
        <v>8573189.3144691009</v>
      </c>
      <c r="K51" s="16">
        <v>20467921.399985701</v>
      </c>
      <c r="L51" s="16">
        <v>4</v>
      </c>
      <c r="M51" s="16">
        <v>6</v>
      </c>
    </row>
    <row r="52" spans="1:13" x14ac:dyDescent="0.25">
      <c r="A52" s="14" t="s">
        <v>1570</v>
      </c>
      <c r="B52" s="14" t="s">
        <v>1571</v>
      </c>
      <c r="C52" s="15">
        <v>3</v>
      </c>
      <c r="D52" s="15">
        <v>3</v>
      </c>
      <c r="E52" s="16">
        <v>122.02</v>
      </c>
      <c r="F52" s="28">
        <f t="shared" si="0"/>
        <v>3.8693013476386224</v>
      </c>
      <c r="G52" s="14" t="s">
        <v>1572</v>
      </c>
      <c r="H52" s="16">
        <v>2772779.8954971498</v>
      </c>
      <c r="I52" s="16">
        <v>10728720.986352401</v>
      </c>
      <c r="J52" s="16">
        <v>2772779.8954971498</v>
      </c>
      <c r="K52" s="16">
        <v>6520121.7482748302</v>
      </c>
      <c r="L52" s="16">
        <v>2</v>
      </c>
      <c r="M52" s="16">
        <v>3</v>
      </c>
    </row>
    <row r="53" spans="1:13" x14ac:dyDescent="0.25">
      <c r="A53" s="14" t="s">
        <v>1573</v>
      </c>
      <c r="B53" s="14" t="s">
        <v>1574</v>
      </c>
      <c r="C53" s="15">
        <v>1</v>
      </c>
      <c r="D53" s="15">
        <v>1</v>
      </c>
      <c r="E53" s="16">
        <v>18.420000000000002</v>
      </c>
      <c r="F53" s="28">
        <f t="shared" si="0"/>
        <v>3.8042957631914653</v>
      </c>
      <c r="G53" s="14" t="s">
        <v>1575</v>
      </c>
      <c r="H53" s="16">
        <v>188829.35357659301</v>
      </c>
      <c r="I53" s="16">
        <v>718362.70977761596</v>
      </c>
      <c r="J53" s="16">
        <v>188829.35357659301</v>
      </c>
      <c r="K53" s="16">
        <v>436567.63309706398</v>
      </c>
      <c r="L53" s="16">
        <v>1</v>
      </c>
      <c r="M53" s="16">
        <v>1</v>
      </c>
    </row>
    <row r="54" spans="1:13" x14ac:dyDescent="0.25">
      <c r="A54" s="14" t="s">
        <v>1576</v>
      </c>
      <c r="B54" s="14" t="s">
        <v>841</v>
      </c>
      <c r="C54" s="15">
        <v>3</v>
      </c>
      <c r="D54" s="15">
        <v>2</v>
      </c>
      <c r="E54" s="16">
        <v>66.83</v>
      </c>
      <c r="F54" s="28">
        <f t="shared" si="0"/>
        <v>3.7735377186950547</v>
      </c>
      <c r="G54" s="14" t="s">
        <v>1577</v>
      </c>
      <c r="H54" s="16">
        <v>585002.69872975501</v>
      </c>
      <c r="I54" s="16">
        <v>2207529.7491951301</v>
      </c>
      <c r="J54" s="16">
        <v>585002.69872975501</v>
      </c>
      <c r="K54" s="16">
        <v>1341573.03055975</v>
      </c>
      <c r="L54" s="16">
        <v>1</v>
      </c>
      <c r="M54" s="16">
        <v>1</v>
      </c>
    </row>
    <row r="55" spans="1:13" s="1" customFormat="1" ht="12.75" x14ac:dyDescent="0.2">
      <c r="A55" s="21" t="s">
        <v>1578</v>
      </c>
      <c r="B55" s="21" t="s">
        <v>1579</v>
      </c>
      <c r="C55" s="22">
        <v>3</v>
      </c>
      <c r="D55" s="22">
        <v>2</v>
      </c>
      <c r="E55" s="23">
        <v>72.12</v>
      </c>
      <c r="F55" s="24">
        <f t="shared" si="0"/>
        <v>3.7473553888578892</v>
      </c>
      <c r="G55" s="21" t="s">
        <v>1580</v>
      </c>
      <c r="H55" s="23">
        <v>306961.46022507199</v>
      </c>
      <c r="I55" s="23">
        <v>1150293.6821461101</v>
      </c>
      <c r="J55" s="23">
        <v>306961.46022507199</v>
      </c>
      <c r="K55" s="23">
        <v>699063.27729134902</v>
      </c>
      <c r="L55" s="23">
        <v>0</v>
      </c>
      <c r="M55" s="23">
        <v>2</v>
      </c>
    </row>
    <row r="56" spans="1:13" x14ac:dyDescent="0.25">
      <c r="A56" s="14" t="s">
        <v>1581</v>
      </c>
      <c r="B56" s="14" t="s">
        <v>1582</v>
      </c>
      <c r="C56" s="15">
        <v>3</v>
      </c>
      <c r="D56" s="15">
        <v>3</v>
      </c>
      <c r="E56" s="16">
        <v>69.23</v>
      </c>
      <c r="F56" s="28">
        <f t="shared" si="0"/>
        <v>3.5762463947842202</v>
      </c>
      <c r="G56" s="14" t="s">
        <v>1583</v>
      </c>
      <c r="H56" s="16">
        <v>170797.66239385799</v>
      </c>
      <c r="I56" s="16">
        <v>610814.52437360701</v>
      </c>
      <c r="J56" s="16">
        <v>170797.66239385799</v>
      </c>
      <c r="K56" s="16">
        <v>371207.81401590997</v>
      </c>
      <c r="L56" s="16">
        <v>1</v>
      </c>
      <c r="M56" s="16">
        <v>2</v>
      </c>
    </row>
    <row r="57" spans="1:13" s="1" customFormat="1" ht="12.75" x14ac:dyDescent="0.2">
      <c r="A57" s="21" t="s">
        <v>1584</v>
      </c>
      <c r="B57" s="21" t="s">
        <v>991</v>
      </c>
      <c r="C57" s="22">
        <v>2</v>
      </c>
      <c r="D57" s="22">
        <v>2</v>
      </c>
      <c r="E57" s="23">
        <v>112.95</v>
      </c>
      <c r="F57" s="24">
        <f t="shared" si="0"/>
        <v>3.4727027980073331</v>
      </c>
      <c r="G57" s="21" t="s">
        <v>1585</v>
      </c>
      <c r="H57" s="23">
        <v>332579.57773642201</v>
      </c>
      <c r="I57" s="23">
        <v>1154950.0301653701</v>
      </c>
      <c r="J57" s="23">
        <v>332579.57773642201</v>
      </c>
      <c r="K57" s="23">
        <v>701893.06063891901</v>
      </c>
      <c r="L57" s="23">
        <v>0</v>
      </c>
      <c r="M57" s="23">
        <v>2</v>
      </c>
    </row>
    <row r="58" spans="1:13" s="1" customFormat="1" ht="12.75" x14ac:dyDescent="0.2">
      <c r="A58" s="21" t="s">
        <v>1586</v>
      </c>
      <c r="B58" s="21" t="s">
        <v>1587</v>
      </c>
      <c r="C58" s="22">
        <v>1</v>
      </c>
      <c r="D58" s="22">
        <v>1</v>
      </c>
      <c r="E58" s="23">
        <v>17.3</v>
      </c>
      <c r="F58" s="24">
        <f t="shared" si="0"/>
        <v>3.4304542066949888</v>
      </c>
      <c r="G58" s="21" t="s">
        <v>1588</v>
      </c>
      <c r="H58" s="23">
        <v>20448.412475547499</v>
      </c>
      <c r="I58" s="23">
        <v>70147.342596976203</v>
      </c>
      <c r="J58" s="23">
        <v>20448.412475547499</v>
      </c>
      <c r="K58" s="23">
        <v>42630.357768836599</v>
      </c>
      <c r="L58" s="23">
        <v>0</v>
      </c>
      <c r="M58" s="23">
        <v>1</v>
      </c>
    </row>
    <row r="59" spans="1:13" s="1" customFormat="1" ht="12.75" x14ac:dyDescent="0.2">
      <c r="A59" s="21" t="s">
        <v>1589</v>
      </c>
      <c r="B59" s="21" t="s">
        <v>261</v>
      </c>
      <c r="C59" s="22">
        <v>3</v>
      </c>
      <c r="D59" s="22">
        <v>1</v>
      </c>
      <c r="E59" s="23">
        <v>137.25</v>
      </c>
      <c r="F59" s="24">
        <f t="shared" si="0"/>
        <v>3.4158638417012583</v>
      </c>
      <c r="G59" s="21" t="s">
        <v>1590</v>
      </c>
      <c r="H59" s="23">
        <v>416238.82311183697</v>
      </c>
      <c r="I59" s="23">
        <v>1421815.1453800099</v>
      </c>
      <c r="J59" s="23">
        <v>416238.82311183697</v>
      </c>
      <c r="K59" s="23">
        <v>864073.90621969302</v>
      </c>
      <c r="L59" s="23">
        <v>0</v>
      </c>
      <c r="M59" s="23">
        <v>1</v>
      </c>
    </row>
    <row r="60" spans="1:13" x14ac:dyDescent="0.25">
      <c r="A60" s="14" t="s">
        <v>1591</v>
      </c>
      <c r="B60" s="14" t="s">
        <v>1592</v>
      </c>
      <c r="C60" s="15">
        <v>10</v>
      </c>
      <c r="D60" s="15">
        <v>10</v>
      </c>
      <c r="E60" s="16">
        <v>568.64</v>
      </c>
      <c r="F60" s="28">
        <f t="shared" si="0"/>
        <v>3.4105858949976504</v>
      </c>
      <c r="G60" s="14" t="s">
        <v>1593</v>
      </c>
      <c r="H60" s="16">
        <v>16526483.143796099</v>
      </c>
      <c r="I60" s="16">
        <v>56364990.3041474</v>
      </c>
      <c r="J60" s="16">
        <v>16526483.143796099</v>
      </c>
      <c r="K60" s="16">
        <v>34254465.149281196</v>
      </c>
      <c r="L60" s="16">
        <v>9</v>
      </c>
      <c r="M60" s="16">
        <v>13</v>
      </c>
    </row>
    <row r="61" spans="1:13" x14ac:dyDescent="0.25">
      <c r="A61" s="14" t="s">
        <v>1594</v>
      </c>
      <c r="B61" s="14" t="s">
        <v>1595</v>
      </c>
      <c r="C61" s="15">
        <v>3</v>
      </c>
      <c r="D61" s="15">
        <v>3</v>
      </c>
      <c r="E61" s="16">
        <v>90.86</v>
      </c>
      <c r="F61" s="28">
        <f t="shared" si="0"/>
        <v>3.3689992597317402</v>
      </c>
      <c r="G61" s="14" t="s">
        <v>1596</v>
      </c>
      <c r="H61" s="16">
        <v>372389.37018479401</v>
      </c>
      <c r="I61" s="16">
        <v>1254579.51248454</v>
      </c>
      <c r="J61" s="16">
        <v>372389.37018479401</v>
      </c>
      <c r="K61" s="16">
        <v>762440.47866431903</v>
      </c>
      <c r="L61" s="16">
        <v>2</v>
      </c>
      <c r="M61" s="16">
        <v>3</v>
      </c>
    </row>
    <row r="62" spans="1:13" x14ac:dyDescent="0.25">
      <c r="A62" s="14" t="s">
        <v>1597</v>
      </c>
      <c r="B62" s="14" t="s">
        <v>1598</v>
      </c>
      <c r="C62" s="15">
        <v>3</v>
      </c>
      <c r="D62" s="15">
        <v>3</v>
      </c>
      <c r="E62" s="16">
        <v>178.7</v>
      </c>
      <c r="F62" s="28">
        <f t="shared" si="0"/>
        <v>3.3687472498967224</v>
      </c>
      <c r="G62" s="14" t="s">
        <v>1599</v>
      </c>
      <c r="H62" s="16">
        <v>3396928.1559883798</v>
      </c>
      <c r="I62" s="16">
        <v>11443392.383582599</v>
      </c>
      <c r="J62" s="16">
        <v>3396928.1559883798</v>
      </c>
      <c r="K62" s="16">
        <v>6954446.0750867501</v>
      </c>
      <c r="L62" s="16">
        <v>1</v>
      </c>
      <c r="M62" s="16">
        <v>3</v>
      </c>
    </row>
    <row r="63" spans="1:13" x14ac:dyDescent="0.25">
      <c r="A63" s="14" t="s">
        <v>1600</v>
      </c>
      <c r="B63" s="14" t="s">
        <v>1252</v>
      </c>
      <c r="C63" s="15">
        <v>3</v>
      </c>
      <c r="D63" s="15">
        <v>3</v>
      </c>
      <c r="E63" s="16">
        <v>93.48</v>
      </c>
      <c r="F63" s="28">
        <f t="shared" si="0"/>
        <v>3.2875223431656457</v>
      </c>
      <c r="G63" s="14" t="s">
        <v>1601</v>
      </c>
      <c r="H63" s="16">
        <v>916475.705472311</v>
      </c>
      <c r="I63" s="16">
        <v>3012934.3587087202</v>
      </c>
      <c r="J63" s="16">
        <v>916475.705472311</v>
      </c>
      <c r="K63" s="16">
        <v>1831038.2815743301</v>
      </c>
      <c r="L63" s="16">
        <v>2</v>
      </c>
      <c r="M63" s="16">
        <v>2</v>
      </c>
    </row>
    <row r="64" spans="1:13" x14ac:dyDescent="0.25">
      <c r="A64" s="14" t="s">
        <v>1602</v>
      </c>
      <c r="B64" s="14" t="s">
        <v>1150</v>
      </c>
      <c r="C64" s="15">
        <v>13</v>
      </c>
      <c r="D64" s="15">
        <v>12</v>
      </c>
      <c r="E64" s="16">
        <v>405.51</v>
      </c>
      <c r="F64" s="28">
        <f t="shared" si="0"/>
        <v>3.2519228446379911</v>
      </c>
      <c r="G64" s="14" t="s">
        <v>1603</v>
      </c>
      <c r="H64" s="16">
        <v>5561825.2781266496</v>
      </c>
      <c r="I64" s="16">
        <v>18086626.679825101</v>
      </c>
      <c r="J64" s="16">
        <v>5561825.2781266496</v>
      </c>
      <c r="K64" s="16">
        <v>10991711.6977938</v>
      </c>
      <c r="L64" s="16">
        <v>5</v>
      </c>
      <c r="M64" s="16">
        <v>10</v>
      </c>
    </row>
    <row r="65" spans="1:13" x14ac:dyDescent="0.25">
      <c r="A65" s="14" t="s">
        <v>1604</v>
      </c>
      <c r="B65" s="14" t="s">
        <v>1605</v>
      </c>
      <c r="C65" s="15">
        <v>3</v>
      </c>
      <c r="D65" s="15">
        <v>1</v>
      </c>
      <c r="E65" s="16">
        <v>58.09</v>
      </c>
      <c r="F65" s="28">
        <f t="shared" si="0"/>
        <v>3.2301317127090354</v>
      </c>
      <c r="G65" s="14" t="s">
        <v>1606</v>
      </c>
      <c r="H65" s="16">
        <v>703290.39012498397</v>
      </c>
      <c r="I65" s="16">
        <v>2271720.5923862201</v>
      </c>
      <c r="J65" s="16">
        <v>703290.39012498397</v>
      </c>
      <c r="K65" s="16">
        <v>1380583.4692935699</v>
      </c>
      <c r="L65" s="16">
        <v>1</v>
      </c>
      <c r="M65" s="16">
        <v>0</v>
      </c>
    </row>
    <row r="66" spans="1:13" x14ac:dyDescent="0.25">
      <c r="A66" s="14" t="s">
        <v>1607</v>
      </c>
      <c r="B66" s="14" t="s">
        <v>1123</v>
      </c>
      <c r="C66" s="15">
        <v>4</v>
      </c>
      <c r="D66" s="15">
        <v>4</v>
      </c>
      <c r="E66" s="16">
        <v>109.14</v>
      </c>
      <c r="F66" s="28">
        <f t="shared" si="0"/>
        <v>3.2045448348359584</v>
      </c>
      <c r="G66" s="14" t="s">
        <v>1608</v>
      </c>
      <c r="H66" s="16">
        <v>485840.09411253501</v>
      </c>
      <c r="I66" s="16">
        <v>1556896.3641445399</v>
      </c>
      <c r="J66" s="16">
        <v>485840.09411253501</v>
      </c>
      <c r="K66" s="16">
        <v>946166.26311576902</v>
      </c>
      <c r="L66" s="16">
        <v>2</v>
      </c>
      <c r="M66" s="16">
        <v>4</v>
      </c>
    </row>
    <row r="67" spans="1:13" x14ac:dyDescent="0.25">
      <c r="A67" s="14" t="s">
        <v>1609</v>
      </c>
      <c r="B67" s="14" t="s">
        <v>1610</v>
      </c>
      <c r="C67" s="15">
        <v>3</v>
      </c>
      <c r="D67" s="15">
        <v>3</v>
      </c>
      <c r="E67" s="16">
        <v>131.83000000000001</v>
      </c>
      <c r="F67" s="28">
        <f t="shared" si="0"/>
        <v>3.2031482515953247</v>
      </c>
      <c r="G67" s="14" t="s">
        <v>1611</v>
      </c>
      <c r="H67" s="16">
        <v>402072.64696526102</v>
      </c>
      <c r="I67" s="16">
        <v>1287898.2961410801</v>
      </c>
      <c r="J67" s="16">
        <v>402072.64696526102</v>
      </c>
      <c r="K67" s="16">
        <v>782689.16685570998</v>
      </c>
      <c r="L67" s="16">
        <v>2</v>
      </c>
      <c r="M67" s="16">
        <v>2</v>
      </c>
    </row>
    <row r="68" spans="1:13" x14ac:dyDescent="0.25">
      <c r="A68" s="14" t="s">
        <v>1612</v>
      </c>
      <c r="B68" s="14" t="s">
        <v>710</v>
      </c>
      <c r="C68" s="15">
        <v>2</v>
      </c>
      <c r="D68" s="15">
        <v>2</v>
      </c>
      <c r="E68" s="16">
        <v>53.17</v>
      </c>
      <c r="F68" s="28">
        <f t="shared" si="0"/>
        <v>3.1546987768716148</v>
      </c>
      <c r="G68" s="14" t="s">
        <v>1613</v>
      </c>
      <c r="H68" s="16">
        <v>275683.83643769001</v>
      </c>
      <c r="I68" s="16">
        <v>869699.46161325497</v>
      </c>
      <c r="J68" s="16">
        <v>275683.83643769001</v>
      </c>
      <c r="K68" s="16">
        <v>528538.89865723695</v>
      </c>
      <c r="L68" s="16">
        <v>1</v>
      </c>
      <c r="M68" s="16">
        <v>1</v>
      </c>
    </row>
    <row r="69" spans="1:13" x14ac:dyDescent="0.25">
      <c r="A69" s="14" t="s">
        <v>1614</v>
      </c>
      <c r="B69" s="14" t="s">
        <v>1615</v>
      </c>
      <c r="C69" s="15">
        <v>4</v>
      </c>
      <c r="D69" s="15">
        <v>4</v>
      </c>
      <c r="E69" s="16">
        <v>160.66</v>
      </c>
      <c r="F69" s="28">
        <f t="shared" si="0"/>
        <v>3.1503608312412257</v>
      </c>
      <c r="G69" s="14" t="s">
        <v>1616</v>
      </c>
      <c r="H69" s="16">
        <v>2922701.64855573</v>
      </c>
      <c r="I69" s="16">
        <v>9207564.79501413</v>
      </c>
      <c r="J69" s="16">
        <v>2922701.64855573</v>
      </c>
      <c r="K69" s="16">
        <v>5595675.71428027</v>
      </c>
      <c r="L69" s="16">
        <v>4</v>
      </c>
      <c r="M69" s="16">
        <v>4</v>
      </c>
    </row>
    <row r="70" spans="1:13" x14ac:dyDescent="0.25">
      <c r="A70" s="14" t="s">
        <v>1617</v>
      </c>
      <c r="B70" s="14" t="s">
        <v>375</v>
      </c>
      <c r="C70" s="15">
        <v>6</v>
      </c>
      <c r="D70" s="15">
        <v>3</v>
      </c>
      <c r="E70" s="16">
        <v>180.51</v>
      </c>
      <c r="F70" s="28">
        <f t="shared" si="0"/>
        <v>3.1485412608167866</v>
      </c>
      <c r="G70" s="14" t="s">
        <v>1618</v>
      </c>
      <c r="H70" s="16">
        <v>718817.87488450098</v>
      </c>
      <c r="I70" s="16">
        <v>2263227.73808649</v>
      </c>
      <c r="J70" s="16">
        <v>718817.87488450098</v>
      </c>
      <c r="K70" s="16">
        <v>1375422.14166701</v>
      </c>
      <c r="L70" s="16">
        <v>3</v>
      </c>
      <c r="M70" s="16">
        <v>4</v>
      </c>
    </row>
    <row r="71" spans="1:13" x14ac:dyDescent="0.25">
      <c r="A71" s="14" t="s">
        <v>1619</v>
      </c>
      <c r="B71" s="14" t="s">
        <v>428</v>
      </c>
      <c r="C71" s="15">
        <v>3</v>
      </c>
      <c r="D71" s="15">
        <v>3</v>
      </c>
      <c r="E71" s="16">
        <v>69.97</v>
      </c>
      <c r="F71" s="28">
        <f t="shared" si="0"/>
        <v>3.136284297386049</v>
      </c>
      <c r="G71" s="14" t="s">
        <v>1620</v>
      </c>
      <c r="H71" s="16">
        <v>1164091.6529999301</v>
      </c>
      <c r="I71" s="16">
        <v>3650922.3720218502</v>
      </c>
      <c r="J71" s="16">
        <v>1164091.6529999301</v>
      </c>
      <c r="K71" s="16">
        <v>2218760.1289439299</v>
      </c>
      <c r="L71" s="16">
        <v>2</v>
      </c>
      <c r="M71" s="16">
        <v>2</v>
      </c>
    </row>
    <row r="72" spans="1:13" x14ac:dyDescent="0.25">
      <c r="A72" s="14" t="s">
        <v>1621</v>
      </c>
      <c r="B72" s="14" t="s">
        <v>1622</v>
      </c>
      <c r="C72" s="15">
        <v>5</v>
      </c>
      <c r="D72" s="15">
        <v>4</v>
      </c>
      <c r="E72" s="16">
        <v>168.47</v>
      </c>
      <c r="F72" s="28">
        <f t="shared" si="0"/>
        <v>3.132448301507186</v>
      </c>
      <c r="G72" s="14" t="s">
        <v>1623</v>
      </c>
      <c r="H72" s="16">
        <v>6326803.7774012201</v>
      </c>
      <c r="I72" s="16">
        <v>19818385.7464897</v>
      </c>
      <c r="J72" s="16">
        <v>6326803.7774012201</v>
      </c>
      <c r="K72" s="16">
        <v>12044146.55631</v>
      </c>
      <c r="L72" s="16">
        <v>4</v>
      </c>
      <c r="M72" s="16">
        <v>3</v>
      </c>
    </row>
    <row r="73" spans="1:13" x14ac:dyDescent="0.25">
      <c r="A73" s="14" t="s">
        <v>1624</v>
      </c>
      <c r="B73" s="14" t="s">
        <v>1625</v>
      </c>
      <c r="C73" s="15">
        <v>15</v>
      </c>
      <c r="D73" s="15">
        <v>3</v>
      </c>
      <c r="E73" s="16">
        <v>596.95000000000005</v>
      </c>
      <c r="F73" s="28">
        <f t="shared" ref="F73:F136" si="1">I73/H73</f>
        <v>3.1191322103254162</v>
      </c>
      <c r="G73" s="14" t="s">
        <v>1626</v>
      </c>
      <c r="H73" s="16">
        <v>10045729.9844799</v>
      </c>
      <c r="I73" s="16">
        <v>31333959.970823102</v>
      </c>
      <c r="J73" s="16">
        <v>10045729.9844799</v>
      </c>
      <c r="K73" s="16">
        <v>19042459.406412002</v>
      </c>
      <c r="L73" s="16">
        <v>0</v>
      </c>
      <c r="M73" s="16">
        <v>4</v>
      </c>
    </row>
    <row r="74" spans="1:13" x14ac:dyDescent="0.25">
      <c r="A74" s="14" t="s">
        <v>1627</v>
      </c>
      <c r="B74" s="14" t="s">
        <v>1628</v>
      </c>
      <c r="C74" s="15">
        <v>24</v>
      </c>
      <c r="D74" s="15">
        <v>5</v>
      </c>
      <c r="E74" s="16">
        <v>1316.32</v>
      </c>
      <c r="F74" s="28">
        <f t="shared" si="1"/>
        <v>3.0923504798534713</v>
      </c>
      <c r="G74" s="14" t="s">
        <v>1629</v>
      </c>
      <c r="H74" s="16">
        <v>3242491.6294533401</v>
      </c>
      <c r="I74" s="16">
        <v>10026920.546260901</v>
      </c>
      <c r="J74" s="16">
        <v>3242491.6294533401</v>
      </c>
      <c r="K74" s="16">
        <v>6093619.4356310302</v>
      </c>
      <c r="L74" s="16">
        <v>5</v>
      </c>
      <c r="M74" s="16">
        <v>5</v>
      </c>
    </row>
    <row r="75" spans="1:13" x14ac:dyDescent="0.25">
      <c r="A75" s="14" t="s">
        <v>1630</v>
      </c>
      <c r="B75" s="14" t="s">
        <v>1631</v>
      </c>
      <c r="C75" s="15">
        <v>1</v>
      </c>
      <c r="D75" s="15">
        <v>1</v>
      </c>
      <c r="E75" s="16">
        <v>15.18</v>
      </c>
      <c r="F75" s="28">
        <f t="shared" si="1"/>
        <v>3.0912626760354871</v>
      </c>
      <c r="G75" s="14" t="s">
        <v>1632</v>
      </c>
      <c r="H75" s="16">
        <v>97127.589619551698</v>
      </c>
      <c r="I75" s="16">
        <v>300246.89260421199</v>
      </c>
      <c r="J75" s="16">
        <v>97127.589619551698</v>
      </c>
      <c r="K75" s="16">
        <v>182467.81669603501</v>
      </c>
      <c r="L75" s="16">
        <v>0</v>
      </c>
      <c r="M75" s="16">
        <v>1</v>
      </c>
    </row>
    <row r="76" spans="1:13" x14ac:dyDescent="0.25">
      <c r="A76" s="14" t="s">
        <v>1633</v>
      </c>
      <c r="B76" s="14" t="s">
        <v>440</v>
      </c>
      <c r="C76" s="15">
        <v>5</v>
      </c>
      <c r="D76" s="15">
        <v>5</v>
      </c>
      <c r="E76" s="16">
        <v>176.82</v>
      </c>
      <c r="F76" s="28">
        <f t="shared" si="1"/>
        <v>2.9873919997084024</v>
      </c>
      <c r="G76" s="14" t="s">
        <v>1634</v>
      </c>
      <c r="H76" s="16">
        <v>946203.34769087902</v>
      </c>
      <c r="I76" s="16">
        <v>2826680.31098904</v>
      </c>
      <c r="J76" s="16">
        <v>946203.34769087902</v>
      </c>
      <c r="K76" s="16">
        <v>1717846.87052113</v>
      </c>
      <c r="L76" s="16">
        <v>2</v>
      </c>
      <c r="M76" s="16">
        <v>5</v>
      </c>
    </row>
    <row r="77" spans="1:13" x14ac:dyDescent="0.25">
      <c r="A77" s="14" t="s">
        <v>1635</v>
      </c>
      <c r="B77" s="14" t="s">
        <v>781</v>
      </c>
      <c r="C77" s="15">
        <v>3</v>
      </c>
      <c r="D77" s="15">
        <v>3</v>
      </c>
      <c r="E77" s="16">
        <v>121.63</v>
      </c>
      <c r="F77" s="28">
        <f t="shared" si="1"/>
        <v>2.9842301667837239</v>
      </c>
      <c r="G77" s="14" t="s">
        <v>1636</v>
      </c>
      <c r="H77" s="16">
        <v>6744349.7489628596</v>
      </c>
      <c r="I77" s="16">
        <v>20126691.976195201</v>
      </c>
      <c r="J77" s="16">
        <v>6744349.7489628596</v>
      </c>
      <c r="K77" s="16">
        <v>12231512.2409977</v>
      </c>
      <c r="L77" s="16">
        <v>2</v>
      </c>
      <c r="M77" s="16">
        <v>3</v>
      </c>
    </row>
    <row r="78" spans="1:13" x14ac:dyDescent="0.25">
      <c r="A78" s="14" t="s">
        <v>1637</v>
      </c>
      <c r="B78" s="14" t="s">
        <v>1168</v>
      </c>
      <c r="C78" s="15">
        <v>4</v>
      </c>
      <c r="D78" s="15">
        <v>4</v>
      </c>
      <c r="E78" s="16">
        <v>154.19</v>
      </c>
      <c r="F78" s="28">
        <f t="shared" si="1"/>
        <v>2.9830905173848192</v>
      </c>
      <c r="G78" s="14" t="s">
        <v>1638</v>
      </c>
      <c r="H78" s="16">
        <v>1251579.03117154</v>
      </c>
      <c r="I78" s="16">
        <v>3733573.5396455</v>
      </c>
      <c r="J78" s="16">
        <v>1251579.03117154</v>
      </c>
      <c r="K78" s="16">
        <v>2268989.38518321</v>
      </c>
      <c r="L78" s="16">
        <v>3</v>
      </c>
      <c r="M78" s="16">
        <v>5</v>
      </c>
    </row>
    <row r="79" spans="1:13" x14ac:dyDescent="0.25">
      <c r="A79" s="14" t="s">
        <v>1639</v>
      </c>
      <c r="B79" s="14" t="s">
        <v>868</v>
      </c>
      <c r="C79" s="15">
        <v>6</v>
      </c>
      <c r="D79" s="15">
        <v>4</v>
      </c>
      <c r="E79" s="16">
        <v>310.31</v>
      </c>
      <c r="F79" s="28">
        <f t="shared" si="1"/>
        <v>2.9488292370245079</v>
      </c>
      <c r="G79" s="14" t="s">
        <v>1640</v>
      </c>
      <c r="H79" s="16">
        <v>25968825.779131699</v>
      </c>
      <c r="I79" s="16">
        <v>76577632.708699301</v>
      </c>
      <c r="J79" s="16">
        <v>25968825.779131699</v>
      </c>
      <c r="K79" s="16">
        <v>46538211.692756802</v>
      </c>
      <c r="L79" s="16">
        <v>6</v>
      </c>
      <c r="M79" s="16">
        <v>8</v>
      </c>
    </row>
    <row r="80" spans="1:13" x14ac:dyDescent="0.25">
      <c r="A80" s="14" t="s">
        <v>1641</v>
      </c>
      <c r="B80" s="14" t="s">
        <v>1642</v>
      </c>
      <c r="C80" s="15">
        <v>4</v>
      </c>
      <c r="D80" s="15">
        <v>4</v>
      </c>
      <c r="E80" s="16">
        <v>140.53</v>
      </c>
      <c r="F80" s="28">
        <f t="shared" si="1"/>
        <v>2.9293544317049114</v>
      </c>
      <c r="G80" s="14" t="s">
        <v>1643</v>
      </c>
      <c r="H80" s="16">
        <v>143205.47863215799</v>
      </c>
      <c r="I80" s="16">
        <v>419499.603475535</v>
      </c>
      <c r="J80" s="16">
        <v>143205.47863215799</v>
      </c>
      <c r="K80" s="16">
        <v>254940.779193795</v>
      </c>
      <c r="L80" s="16">
        <v>0</v>
      </c>
      <c r="M80" s="16">
        <v>3</v>
      </c>
    </row>
    <row r="81" spans="1:13" x14ac:dyDescent="0.25">
      <c r="A81" s="14" t="s">
        <v>1644</v>
      </c>
      <c r="B81" s="14" t="s">
        <v>117</v>
      </c>
      <c r="C81" s="15">
        <v>12</v>
      </c>
      <c r="D81" s="15">
        <v>4</v>
      </c>
      <c r="E81" s="16">
        <v>591.54</v>
      </c>
      <c r="F81" s="28">
        <f t="shared" si="1"/>
        <v>2.8971246816597938</v>
      </c>
      <c r="G81" s="14" t="s">
        <v>1645</v>
      </c>
      <c r="H81" s="16">
        <v>1625442.3742392201</v>
      </c>
      <c r="I81" s="16">
        <v>4709109.2210241398</v>
      </c>
      <c r="J81" s="16">
        <v>1625442.3742392201</v>
      </c>
      <c r="K81" s="16">
        <v>2861847.6970421998</v>
      </c>
      <c r="L81" s="16">
        <v>2</v>
      </c>
      <c r="M81" s="16">
        <v>5</v>
      </c>
    </row>
    <row r="82" spans="1:13" x14ac:dyDescent="0.25">
      <c r="A82" s="14" t="s">
        <v>1646</v>
      </c>
      <c r="B82" s="14" t="s">
        <v>1647</v>
      </c>
      <c r="C82" s="15">
        <v>3</v>
      </c>
      <c r="D82" s="15">
        <v>3</v>
      </c>
      <c r="E82" s="16">
        <v>67.78</v>
      </c>
      <c r="F82" s="28">
        <f t="shared" si="1"/>
        <v>2.8718688579986393</v>
      </c>
      <c r="G82" s="14" t="s">
        <v>1648</v>
      </c>
      <c r="H82" s="16">
        <v>478902.190841345</v>
      </c>
      <c r="I82" s="16">
        <v>1375344.2879045799</v>
      </c>
      <c r="J82" s="16">
        <v>478902.190841345</v>
      </c>
      <c r="K82" s="16">
        <v>835832.36196926597</v>
      </c>
      <c r="L82" s="16">
        <v>2</v>
      </c>
      <c r="M82" s="16">
        <v>1</v>
      </c>
    </row>
    <row r="83" spans="1:13" x14ac:dyDescent="0.25">
      <c r="A83" s="14" t="s">
        <v>1649</v>
      </c>
      <c r="B83" s="14" t="s">
        <v>1650</v>
      </c>
      <c r="C83" s="15">
        <v>2</v>
      </c>
      <c r="D83" s="15">
        <v>2</v>
      </c>
      <c r="E83" s="16">
        <v>35.299999999999997</v>
      </c>
      <c r="F83" s="28">
        <f t="shared" si="1"/>
        <v>2.8033664957293318</v>
      </c>
      <c r="G83" s="14" t="s">
        <v>1651</v>
      </c>
      <c r="H83" s="16">
        <v>858906.19748374796</v>
      </c>
      <c r="I83" s="16">
        <v>2407828.8570002201</v>
      </c>
      <c r="J83" s="16">
        <v>858906.19748374796</v>
      </c>
      <c r="K83" s="16">
        <v>1463299.9885654</v>
      </c>
      <c r="L83" s="16">
        <v>1</v>
      </c>
      <c r="M83" s="16">
        <v>2</v>
      </c>
    </row>
    <row r="84" spans="1:13" x14ac:dyDescent="0.25">
      <c r="A84" s="14" t="s">
        <v>1652</v>
      </c>
      <c r="B84" s="14" t="s">
        <v>1653</v>
      </c>
      <c r="C84" s="15">
        <v>2</v>
      </c>
      <c r="D84" s="15">
        <v>2</v>
      </c>
      <c r="E84" s="16">
        <v>64.989999999999995</v>
      </c>
      <c r="F84" s="28">
        <f t="shared" si="1"/>
        <v>2.7826001591534792</v>
      </c>
      <c r="G84" s="14" t="s">
        <v>1654</v>
      </c>
      <c r="H84" s="16">
        <v>463567.78148531402</v>
      </c>
      <c r="I84" s="16">
        <v>1289923.7825394601</v>
      </c>
      <c r="J84" s="16">
        <v>463567.78148531402</v>
      </c>
      <c r="K84" s="16">
        <v>783920.10742483404</v>
      </c>
      <c r="L84" s="16">
        <v>1</v>
      </c>
      <c r="M84" s="16">
        <v>0</v>
      </c>
    </row>
    <row r="85" spans="1:13" x14ac:dyDescent="0.25">
      <c r="A85" s="14" t="s">
        <v>1655</v>
      </c>
      <c r="B85" s="14" t="s">
        <v>1656</v>
      </c>
      <c r="C85" s="15">
        <v>1</v>
      </c>
      <c r="D85" s="15">
        <v>1</v>
      </c>
      <c r="E85" s="16">
        <v>15.87</v>
      </c>
      <c r="F85" s="28">
        <f t="shared" si="1"/>
        <v>2.7779758745527503</v>
      </c>
      <c r="G85" s="14" t="s">
        <v>1657</v>
      </c>
      <c r="H85" s="16">
        <v>311866.758084698</v>
      </c>
      <c r="I85" s="16">
        <v>866358.33003426995</v>
      </c>
      <c r="J85" s="16">
        <v>311866.758084698</v>
      </c>
      <c r="K85" s="16">
        <v>526508.406420585</v>
      </c>
      <c r="L85" s="16">
        <v>1</v>
      </c>
      <c r="M85" s="16">
        <v>1</v>
      </c>
    </row>
    <row r="86" spans="1:13" x14ac:dyDescent="0.25">
      <c r="A86" s="14" t="s">
        <v>1658</v>
      </c>
      <c r="B86" s="14" t="s">
        <v>1282</v>
      </c>
      <c r="C86" s="15">
        <v>1</v>
      </c>
      <c r="D86" s="15">
        <v>1</v>
      </c>
      <c r="E86" s="16">
        <v>14.17</v>
      </c>
      <c r="F86" s="28">
        <f t="shared" si="1"/>
        <v>2.7775760054724703</v>
      </c>
      <c r="G86" s="14" t="s">
        <v>1659</v>
      </c>
      <c r="H86" s="16">
        <v>169135.34475902401</v>
      </c>
      <c r="I86" s="16">
        <v>469786.27527997899</v>
      </c>
      <c r="J86" s="16">
        <v>169135.34475902401</v>
      </c>
      <c r="K86" s="16">
        <v>285501.29268814198</v>
      </c>
      <c r="L86" s="16">
        <v>0</v>
      </c>
      <c r="M86" s="16">
        <v>1</v>
      </c>
    </row>
    <row r="87" spans="1:13" x14ac:dyDescent="0.25">
      <c r="A87" s="14" t="s">
        <v>1660</v>
      </c>
      <c r="B87" s="14" t="s">
        <v>958</v>
      </c>
      <c r="C87" s="15">
        <v>7</v>
      </c>
      <c r="D87" s="15">
        <v>7</v>
      </c>
      <c r="E87" s="16">
        <v>275.42</v>
      </c>
      <c r="F87" s="28">
        <f t="shared" si="1"/>
        <v>2.7646588851798719</v>
      </c>
      <c r="G87" s="14" t="s">
        <v>1661</v>
      </c>
      <c r="H87" s="16">
        <v>16702523.0951222</v>
      </c>
      <c r="I87" s="16">
        <v>46176778.879851602</v>
      </c>
      <c r="J87" s="16">
        <v>16702523.0951222</v>
      </c>
      <c r="K87" s="16">
        <v>28062825.067665301</v>
      </c>
      <c r="L87" s="16">
        <v>5</v>
      </c>
      <c r="M87" s="16">
        <v>10</v>
      </c>
    </row>
    <row r="88" spans="1:13" x14ac:dyDescent="0.25">
      <c r="A88" s="14" t="s">
        <v>1662</v>
      </c>
      <c r="B88" s="14" t="s">
        <v>434</v>
      </c>
      <c r="C88" s="15">
        <v>9</v>
      </c>
      <c r="D88" s="15">
        <v>9</v>
      </c>
      <c r="E88" s="16">
        <v>296.64999999999998</v>
      </c>
      <c r="F88" s="28">
        <f t="shared" si="1"/>
        <v>2.7635833366555267</v>
      </c>
      <c r="G88" s="14" t="s">
        <v>1663</v>
      </c>
      <c r="H88" s="16">
        <v>6429043.3123086002</v>
      </c>
      <c r="I88" s="16">
        <v>17767196.9685327</v>
      </c>
      <c r="J88" s="16">
        <v>6429043.3123086002</v>
      </c>
      <c r="K88" s="16">
        <v>10797585.9851117</v>
      </c>
      <c r="L88" s="16">
        <v>5</v>
      </c>
      <c r="M88" s="16">
        <v>7</v>
      </c>
    </row>
    <row r="89" spans="1:13" x14ac:dyDescent="0.25">
      <c r="A89" s="14" t="s">
        <v>1664</v>
      </c>
      <c r="B89" s="14" t="s">
        <v>1665</v>
      </c>
      <c r="C89" s="15">
        <v>4</v>
      </c>
      <c r="D89" s="15">
        <v>4</v>
      </c>
      <c r="E89" s="16">
        <v>84.34</v>
      </c>
      <c r="F89" s="28">
        <f t="shared" si="1"/>
        <v>2.7625522547118622</v>
      </c>
      <c r="G89" s="14" t="s">
        <v>1666</v>
      </c>
      <c r="H89" s="16">
        <v>765073.37827709503</v>
      </c>
      <c r="I89" s="16">
        <v>2113555.1861794102</v>
      </c>
      <c r="J89" s="16">
        <v>765073.37827709503</v>
      </c>
      <c r="K89" s="16">
        <v>1284462.25352651</v>
      </c>
      <c r="L89" s="16">
        <v>3</v>
      </c>
      <c r="M89" s="16">
        <v>2</v>
      </c>
    </row>
    <row r="90" spans="1:13" x14ac:dyDescent="0.25">
      <c r="A90" s="14" t="s">
        <v>1667</v>
      </c>
      <c r="B90" s="14" t="s">
        <v>446</v>
      </c>
      <c r="C90" s="15">
        <v>3</v>
      </c>
      <c r="D90" s="15">
        <v>3</v>
      </c>
      <c r="E90" s="16">
        <v>96.93</v>
      </c>
      <c r="F90" s="28">
        <f t="shared" si="1"/>
        <v>2.7388134795411903</v>
      </c>
      <c r="G90" s="14" t="s">
        <v>1668</v>
      </c>
      <c r="H90" s="16">
        <v>747661.57211166294</v>
      </c>
      <c r="I90" s="16">
        <v>2047705.5918343801</v>
      </c>
      <c r="J90" s="16">
        <v>747661.57211166294</v>
      </c>
      <c r="K90" s="16">
        <v>1244443.7487345401</v>
      </c>
      <c r="L90" s="16">
        <v>1</v>
      </c>
      <c r="M90" s="16">
        <v>2</v>
      </c>
    </row>
    <row r="91" spans="1:13" x14ac:dyDescent="0.25">
      <c r="A91" s="14" t="s">
        <v>1669</v>
      </c>
      <c r="B91" s="14" t="s">
        <v>1670</v>
      </c>
      <c r="C91" s="15">
        <v>2</v>
      </c>
      <c r="D91" s="15">
        <v>2</v>
      </c>
      <c r="E91" s="16">
        <v>55.8</v>
      </c>
      <c r="F91" s="28">
        <f t="shared" si="1"/>
        <v>2.7359033466995148</v>
      </c>
      <c r="G91" s="14" t="s">
        <v>1671</v>
      </c>
      <c r="H91" s="16">
        <v>444127.78697396501</v>
      </c>
      <c r="I91" s="16">
        <v>1215090.6987443201</v>
      </c>
      <c r="J91" s="16">
        <v>444127.78697396501</v>
      </c>
      <c r="K91" s="16">
        <v>738442.10331196606</v>
      </c>
      <c r="L91" s="16">
        <v>2</v>
      </c>
      <c r="M91" s="16">
        <v>1</v>
      </c>
    </row>
    <row r="92" spans="1:13" x14ac:dyDescent="0.25">
      <c r="A92" s="14" t="s">
        <v>1672</v>
      </c>
      <c r="B92" s="14" t="s">
        <v>1673</v>
      </c>
      <c r="C92" s="15">
        <v>2</v>
      </c>
      <c r="D92" s="15">
        <v>2</v>
      </c>
      <c r="E92" s="16">
        <v>59.44</v>
      </c>
      <c r="F92" s="28">
        <f t="shared" si="1"/>
        <v>2.734617534491016</v>
      </c>
      <c r="G92" s="14" t="s">
        <v>1674</v>
      </c>
      <c r="H92" s="16">
        <v>204770.368030488</v>
      </c>
      <c r="I92" s="16">
        <v>559968.638960351</v>
      </c>
      <c r="J92" s="16">
        <v>204770.368030488</v>
      </c>
      <c r="K92" s="16">
        <v>340307.45192102698</v>
      </c>
      <c r="L92" s="16">
        <v>1</v>
      </c>
      <c r="M92" s="16">
        <v>1</v>
      </c>
    </row>
    <row r="93" spans="1:13" x14ac:dyDescent="0.25">
      <c r="A93" s="14" t="s">
        <v>1675</v>
      </c>
      <c r="B93" s="14" t="s">
        <v>1676</v>
      </c>
      <c r="C93" s="15">
        <v>2</v>
      </c>
      <c r="D93" s="15">
        <v>2</v>
      </c>
      <c r="E93" s="16">
        <v>52.25</v>
      </c>
      <c r="F93" s="28">
        <f t="shared" si="1"/>
        <v>2.7322743503130185</v>
      </c>
      <c r="G93" s="14" t="s">
        <v>1677</v>
      </c>
      <c r="H93" s="16">
        <v>343208.63787841302</v>
      </c>
      <c r="I93" s="16">
        <v>937740.15808105702</v>
      </c>
      <c r="J93" s="16">
        <v>343208.63787841302</v>
      </c>
      <c r="K93" s="16">
        <v>569888.99298551795</v>
      </c>
      <c r="L93" s="16">
        <v>0</v>
      </c>
      <c r="M93" s="16">
        <v>2</v>
      </c>
    </row>
    <row r="94" spans="1:13" x14ac:dyDescent="0.25">
      <c r="A94" s="14" t="s">
        <v>1678</v>
      </c>
      <c r="B94" s="14" t="s">
        <v>321</v>
      </c>
      <c r="C94" s="15">
        <v>3</v>
      </c>
      <c r="D94" s="15">
        <v>3</v>
      </c>
      <c r="E94" s="16">
        <v>205.89</v>
      </c>
      <c r="F94" s="28">
        <f t="shared" si="1"/>
        <v>2.7288855212410259</v>
      </c>
      <c r="G94" s="14" t="s">
        <v>1679</v>
      </c>
      <c r="H94" s="16">
        <v>13927610.534776401</v>
      </c>
      <c r="I94" s="16">
        <v>38006854.733835302</v>
      </c>
      <c r="J94" s="16">
        <v>13927610.534776401</v>
      </c>
      <c r="K94" s="16">
        <v>23097750.463343199</v>
      </c>
      <c r="L94" s="16">
        <v>2</v>
      </c>
      <c r="M94" s="16">
        <v>6</v>
      </c>
    </row>
    <row r="95" spans="1:13" x14ac:dyDescent="0.25">
      <c r="A95" s="14" t="s">
        <v>1680</v>
      </c>
      <c r="B95" s="14" t="s">
        <v>1681</v>
      </c>
      <c r="C95" s="15">
        <v>1</v>
      </c>
      <c r="D95" s="15">
        <v>1</v>
      </c>
      <c r="E95" s="16">
        <v>15.3</v>
      </c>
      <c r="F95" s="28">
        <f t="shared" si="1"/>
        <v>2.7192599589043196</v>
      </c>
      <c r="G95" s="14" t="s">
        <v>1682</v>
      </c>
      <c r="H95" s="16">
        <v>152131.51264211</v>
      </c>
      <c r="I95" s="16">
        <v>413685.13081523601</v>
      </c>
      <c r="J95" s="16">
        <v>152131.51264211</v>
      </c>
      <c r="K95" s="16">
        <v>251407.17349229599</v>
      </c>
      <c r="L95" s="16">
        <v>0</v>
      </c>
      <c r="M95" s="16">
        <v>1</v>
      </c>
    </row>
    <row r="96" spans="1:13" x14ac:dyDescent="0.25">
      <c r="A96" s="14" t="s">
        <v>1683</v>
      </c>
      <c r="B96" s="14" t="s">
        <v>1684</v>
      </c>
      <c r="C96" s="15">
        <v>2</v>
      </c>
      <c r="D96" s="15">
        <v>2</v>
      </c>
      <c r="E96" s="16">
        <v>89.53</v>
      </c>
      <c r="F96" s="28">
        <f t="shared" si="1"/>
        <v>2.7066891963715807</v>
      </c>
      <c r="G96" s="14" t="s">
        <v>1685</v>
      </c>
      <c r="H96" s="16">
        <v>1031378.96259137</v>
      </c>
      <c r="I96" s="16">
        <v>2791622.2954109898</v>
      </c>
      <c r="J96" s="16">
        <v>1031378.96259137</v>
      </c>
      <c r="K96" s="16">
        <v>1696541.2060237001</v>
      </c>
      <c r="L96" s="16">
        <v>2</v>
      </c>
      <c r="M96" s="16">
        <v>2</v>
      </c>
    </row>
    <row r="97" spans="1:13" x14ac:dyDescent="0.25">
      <c r="A97" s="14" t="s">
        <v>1686</v>
      </c>
      <c r="B97" s="14" t="s">
        <v>141</v>
      </c>
      <c r="C97" s="15">
        <v>10</v>
      </c>
      <c r="D97" s="15">
        <v>10</v>
      </c>
      <c r="E97" s="16">
        <v>367.9</v>
      </c>
      <c r="F97" s="28">
        <f t="shared" si="1"/>
        <v>2.6702741438475623</v>
      </c>
      <c r="G97" s="14" t="s">
        <v>1687</v>
      </c>
      <c r="H97" s="16">
        <v>32780811.044541098</v>
      </c>
      <c r="I97" s="16">
        <v>87533752.146590695</v>
      </c>
      <c r="J97" s="16">
        <v>32780811.044541098</v>
      </c>
      <c r="K97" s="16">
        <v>53196529.372428201</v>
      </c>
      <c r="L97" s="16">
        <v>10</v>
      </c>
      <c r="M97" s="16">
        <v>14</v>
      </c>
    </row>
    <row r="98" spans="1:13" x14ac:dyDescent="0.25">
      <c r="A98" s="14" t="s">
        <v>1688</v>
      </c>
      <c r="B98" s="14" t="s">
        <v>1689</v>
      </c>
      <c r="C98" s="15">
        <v>5</v>
      </c>
      <c r="D98" s="15">
        <v>5</v>
      </c>
      <c r="E98" s="16">
        <v>130.9</v>
      </c>
      <c r="F98" s="28">
        <f t="shared" si="1"/>
        <v>2.6137553643776914</v>
      </c>
      <c r="G98" s="14" t="s">
        <v>1690</v>
      </c>
      <c r="H98" s="16">
        <v>1272661.9563056501</v>
      </c>
      <c r="I98" s="16">
        <v>3326427.0153333</v>
      </c>
      <c r="J98" s="16">
        <v>1272661.9563056501</v>
      </c>
      <c r="K98" s="16">
        <v>2021555.8922925601</v>
      </c>
      <c r="L98" s="16">
        <v>4</v>
      </c>
      <c r="M98" s="16">
        <v>4</v>
      </c>
    </row>
    <row r="99" spans="1:13" x14ac:dyDescent="0.25">
      <c r="A99" s="14" t="s">
        <v>1691</v>
      </c>
      <c r="B99" s="14" t="s">
        <v>1692</v>
      </c>
      <c r="C99" s="15">
        <v>34</v>
      </c>
      <c r="D99" s="15">
        <v>31</v>
      </c>
      <c r="E99" s="16">
        <v>1497.3</v>
      </c>
      <c r="F99" s="28">
        <f t="shared" si="1"/>
        <v>2.5457950881671376</v>
      </c>
      <c r="G99" s="14" t="s">
        <v>1693</v>
      </c>
      <c r="H99" s="16">
        <v>89710561.813698098</v>
      </c>
      <c r="I99" s="16">
        <v>228384707.62202701</v>
      </c>
      <c r="J99" s="16">
        <v>89710561.813698098</v>
      </c>
      <c r="K99" s="16">
        <v>138795304.77435201</v>
      </c>
      <c r="L99" s="16">
        <v>28</v>
      </c>
      <c r="M99" s="16">
        <v>28</v>
      </c>
    </row>
    <row r="100" spans="1:13" x14ac:dyDescent="0.25">
      <c r="A100" s="14" t="s">
        <v>1694</v>
      </c>
      <c r="B100" s="14" t="s">
        <v>390</v>
      </c>
      <c r="C100" s="15">
        <v>1</v>
      </c>
      <c r="D100" s="15">
        <v>1</v>
      </c>
      <c r="E100" s="16">
        <v>16.98</v>
      </c>
      <c r="F100" s="28">
        <f t="shared" si="1"/>
        <v>2.5417816273203235</v>
      </c>
      <c r="G100" s="14" t="s">
        <v>1695</v>
      </c>
      <c r="H100" s="16">
        <v>238020.052240658</v>
      </c>
      <c r="I100" s="16">
        <v>604994.99571912806</v>
      </c>
      <c r="J100" s="16">
        <v>238020.052240658</v>
      </c>
      <c r="K100" s="16">
        <v>367671.13565573603</v>
      </c>
      <c r="L100" s="16">
        <v>1</v>
      </c>
      <c r="M100" s="16">
        <v>1</v>
      </c>
    </row>
    <row r="101" spans="1:13" x14ac:dyDescent="0.25">
      <c r="A101" s="14" t="s">
        <v>1696</v>
      </c>
      <c r="B101" s="14" t="s">
        <v>838</v>
      </c>
      <c r="C101" s="15">
        <v>3</v>
      </c>
      <c r="D101" s="15">
        <v>3</v>
      </c>
      <c r="E101" s="16">
        <v>46.33</v>
      </c>
      <c r="F101" s="28">
        <f t="shared" si="1"/>
        <v>2.5102639540244982</v>
      </c>
      <c r="G101" s="14" t="s">
        <v>1697</v>
      </c>
      <c r="H101" s="16">
        <v>294658.486416145</v>
      </c>
      <c r="I101" s="16">
        <v>739670.57719786605</v>
      </c>
      <c r="J101" s="16">
        <v>294658.486416145</v>
      </c>
      <c r="K101" s="16">
        <v>449516.97626227897</v>
      </c>
      <c r="L101" s="16">
        <v>1</v>
      </c>
      <c r="M101" s="16">
        <v>2</v>
      </c>
    </row>
    <row r="102" spans="1:13" x14ac:dyDescent="0.25">
      <c r="A102" s="14" t="s">
        <v>1698</v>
      </c>
      <c r="B102" s="14" t="s">
        <v>1699</v>
      </c>
      <c r="C102" s="15">
        <v>3</v>
      </c>
      <c r="D102" s="15">
        <v>3</v>
      </c>
      <c r="E102" s="16">
        <v>121.43</v>
      </c>
      <c r="F102" s="28">
        <f t="shared" si="1"/>
        <v>2.5073647597320381</v>
      </c>
      <c r="G102" s="14" t="s">
        <v>1700</v>
      </c>
      <c r="H102" s="16">
        <v>3398031.1918905899</v>
      </c>
      <c r="I102" s="16">
        <v>8520103.6630167197</v>
      </c>
      <c r="J102" s="16">
        <v>3398031.1918905899</v>
      </c>
      <c r="K102" s="16">
        <v>5177887.7707284</v>
      </c>
      <c r="L102" s="16">
        <v>2</v>
      </c>
      <c r="M102" s="16">
        <v>2</v>
      </c>
    </row>
    <row r="103" spans="1:13" x14ac:dyDescent="0.25">
      <c r="A103" s="14" t="s">
        <v>1701</v>
      </c>
      <c r="B103" s="14" t="s">
        <v>1381</v>
      </c>
      <c r="C103" s="15">
        <v>3</v>
      </c>
      <c r="D103" s="15">
        <v>3</v>
      </c>
      <c r="E103" s="16">
        <v>106.32</v>
      </c>
      <c r="F103" s="28">
        <f t="shared" si="1"/>
        <v>2.4944788785795082</v>
      </c>
      <c r="G103" s="14" t="s">
        <v>1702</v>
      </c>
      <c r="H103" s="16">
        <v>1567258.0145899199</v>
      </c>
      <c r="I103" s="16">
        <v>3909492.01467901</v>
      </c>
      <c r="J103" s="16">
        <v>1567258.0145899199</v>
      </c>
      <c r="K103" s="16">
        <v>2375899.6008974998</v>
      </c>
      <c r="L103" s="16">
        <v>1</v>
      </c>
      <c r="M103" s="16">
        <v>2</v>
      </c>
    </row>
    <row r="104" spans="1:13" x14ac:dyDescent="0.25">
      <c r="A104" s="14" t="s">
        <v>1703</v>
      </c>
      <c r="B104" s="14" t="s">
        <v>309</v>
      </c>
      <c r="C104" s="15">
        <v>7</v>
      </c>
      <c r="D104" s="15">
        <v>6</v>
      </c>
      <c r="E104" s="16">
        <v>320.06</v>
      </c>
      <c r="F104" s="28">
        <f t="shared" si="1"/>
        <v>2.4935651740597105</v>
      </c>
      <c r="G104" s="14" t="s">
        <v>1704</v>
      </c>
      <c r="H104" s="16">
        <v>14205074.249792401</v>
      </c>
      <c r="I104" s="16">
        <v>35421278.444214702</v>
      </c>
      <c r="J104" s="16">
        <v>14205074.249792401</v>
      </c>
      <c r="K104" s="16">
        <v>21526428.7541457</v>
      </c>
      <c r="L104" s="16">
        <v>4</v>
      </c>
      <c r="M104" s="16">
        <v>6</v>
      </c>
    </row>
    <row r="105" spans="1:13" x14ac:dyDescent="0.25">
      <c r="A105" s="14" t="s">
        <v>1705</v>
      </c>
      <c r="B105" s="14" t="s">
        <v>1706</v>
      </c>
      <c r="C105" s="15">
        <v>2</v>
      </c>
      <c r="D105" s="15">
        <v>2</v>
      </c>
      <c r="E105" s="16">
        <v>63.84</v>
      </c>
      <c r="F105" s="28">
        <f t="shared" si="1"/>
        <v>2.4805093043104964</v>
      </c>
      <c r="G105" s="14" t="s">
        <v>1707</v>
      </c>
      <c r="H105" s="16">
        <v>573335.84979065706</v>
      </c>
      <c r="I105" s="16">
        <v>1422164.90990049</v>
      </c>
      <c r="J105" s="16">
        <v>573335.84979065706</v>
      </c>
      <c r="K105" s="16">
        <v>864286.46718196</v>
      </c>
      <c r="L105" s="16">
        <v>2</v>
      </c>
      <c r="M105" s="16">
        <v>1</v>
      </c>
    </row>
    <row r="106" spans="1:13" x14ac:dyDescent="0.25">
      <c r="A106" s="14" t="s">
        <v>1708</v>
      </c>
      <c r="B106" s="14" t="s">
        <v>114</v>
      </c>
      <c r="C106" s="15">
        <v>2</v>
      </c>
      <c r="D106" s="15">
        <v>2</v>
      </c>
      <c r="E106" s="16">
        <v>106.6</v>
      </c>
      <c r="F106" s="28">
        <f t="shared" si="1"/>
        <v>2.4763646966775417</v>
      </c>
      <c r="G106" s="14" t="s">
        <v>1709</v>
      </c>
      <c r="H106" s="16">
        <v>1178851.4892696801</v>
      </c>
      <c r="I106" s="16">
        <v>2919266.2106531798</v>
      </c>
      <c r="J106" s="16">
        <v>1178851.4892696801</v>
      </c>
      <c r="K106" s="16">
        <v>1774113.72085228</v>
      </c>
      <c r="L106" s="16">
        <v>2</v>
      </c>
      <c r="M106" s="16">
        <v>2</v>
      </c>
    </row>
    <row r="107" spans="1:13" x14ac:dyDescent="0.25">
      <c r="A107" s="14" t="s">
        <v>1710</v>
      </c>
      <c r="B107" s="14" t="s">
        <v>1711</v>
      </c>
      <c r="C107" s="15">
        <v>1</v>
      </c>
      <c r="D107" s="15">
        <v>1</v>
      </c>
      <c r="E107" s="16">
        <v>33.369999999999997</v>
      </c>
      <c r="F107" s="28">
        <f t="shared" si="1"/>
        <v>2.4733359483919974</v>
      </c>
      <c r="G107" s="14" t="s">
        <v>1712</v>
      </c>
      <c r="H107" s="16">
        <v>155098.08708974699</v>
      </c>
      <c r="I107" s="16">
        <v>383609.67432590399</v>
      </c>
      <c r="J107" s="16">
        <v>155098.08708974699</v>
      </c>
      <c r="K107" s="16">
        <v>233129.539262192</v>
      </c>
      <c r="L107" s="16">
        <v>1</v>
      </c>
      <c r="M107" s="16">
        <v>1</v>
      </c>
    </row>
    <row r="108" spans="1:13" x14ac:dyDescent="0.25">
      <c r="A108" s="14" t="s">
        <v>1713</v>
      </c>
      <c r="B108" s="14" t="s">
        <v>1714</v>
      </c>
      <c r="C108" s="15">
        <v>3</v>
      </c>
      <c r="D108" s="15">
        <v>1</v>
      </c>
      <c r="E108" s="16">
        <v>68.959999999999994</v>
      </c>
      <c r="F108" s="28">
        <f t="shared" si="1"/>
        <v>2.4708784609263268</v>
      </c>
      <c r="G108" s="14" t="s">
        <v>1715</v>
      </c>
      <c r="H108" s="16">
        <v>385212.745804151</v>
      </c>
      <c r="I108" s="16">
        <v>951813.87648176495</v>
      </c>
      <c r="J108" s="16">
        <v>385212.745804151</v>
      </c>
      <c r="K108" s="16">
        <v>578441.95633877104</v>
      </c>
      <c r="L108" s="16">
        <v>0</v>
      </c>
      <c r="M108" s="16">
        <v>1</v>
      </c>
    </row>
    <row r="109" spans="1:13" x14ac:dyDescent="0.25">
      <c r="A109" s="14" t="s">
        <v>1716</v>
      </c>
      <c r="B109" s="14" t="s">
        <v>1423</v>
      </c>
      <c r="C109" s="15">
        <v>1</v>
      </c>
      <c r="D109" s="15">
        <v>1</v>
      </c>
      <c r="E109" s="16">
        <v>15.5</v>
      </c>
      <c r="F109" s="28">
        <f t="shared" si="1"/>
        <v>2.4604444867635595</v>
      </c>
      <c r="G109" s="14" t="s">
        <v>1717</v>
      </c>
      <c r="H109" s="16">
        <v>124141.480631258</v>
      </c>
      <c r="I109" s="16">
        <v>305443.22159784398</v>
      </c>
      <c r="J109" s="16">
        <v>124141.480631258</v>
      </c>
      <c r="K109" s="16">
        <v>185625.76047383199</v>
      </c>
      <c r="L109" s="16">
        <v>1</v>
      </c>
      <c r="M109" s="16">
        <v>0</v>
      </c>
    </row>
    <row r="110" spans="1:13" x14ac:dyDescent="0.25">
      <c r="A110" s="14" t="s">
        <v>1718</v>
      </c>
      <c r="B110" s="14" t="s">
        <v>1719</v>
      </c>
      <c r="C110" s="15">
        <v>10</v>
      </c>
      <c r="D110" s="15">
        <v>9</v>
      </c>
      <c r="E110" s="16">
        <v>354.27</v>
      </c>
      <c r="F110" s="28">
        <f t="shared" si="1"/>
        <v>2.4584249178105151</v>
      </c>
      <c r="G110" s="14" t="s">
        <v>1720</v>
      </c>
      <c r="H110" s="16">
        <v>14442835.7047232</v>
      </c>
      <c r="I110" s="16">
        <v>35506627.180334903</v>
      </c>
      <c r="J110" s="16">
        <v>14442835.7047232</v>
      </c>
      <c r="K110" s="16">
        <v>21578297.392660301</v>
      </c>
      <c r="L110" s="16">
        <v>7</v>
      </c>
      <c r="M110" s="16">
        <v>10</v>
      </c>
    </row>
    <row r="111" spans="1:13" x14ac:dyDescent="0.25">
      <c r="A111" s="14" t="s">
        <v>1721</v>
      </c>
      <c r="B111" s="14" t="s">
        <v>778</v>
      </c>
      <c r="C111" s="15">
        <v>2</v>
      </c>
      <c r="D111" s="15">
        <v>1</v>
      </c>
      <c r="E111" s="16">
        <v>75.010000000000005</v>
      </c>
      <c r="F111" s="28">
        <f t="shared" si="1"/>
        <v>2.4324730054119788</v>
      </c>
      <c r="G111" s="14" t="s">
        <v>1722</v>
      </c>
      <c r="H111" s="16">
        <v>180468.990958207</v>
      </c>
      <c r="I111" s="16">
        <v>438985.948819777</v>
      </c>
      <c r="J111" s="16">
        <v>180468.990958207</v>
      </c>
      <c r="K111" s="16">
        <v>266783.13619375799</v>
      </c>
      <c r="L111" s="16">
        <v>1</v>
      </c>
      <c r="M111" s="16">
        <v>1</v>
      </c>
    </row>
    <row r="112" spans="1:13" x14ac:dyDescent="0.25">
      <c r="A112" s="14" t="s">
        <v>1723</v>
      </c>
      <c r="B112" s="14" t="s">
        <v>494</v>
      </c>
      <c r="C112" s="15">
        <v>11</v>
      </c>
      <c r="D112" s="15">
        <v>11</v>
      </c>
      <c r="E112" s="16">
        <v>391.5</v>
      </c>
      <c r="F112" s="28">
        <f t="shared" si="1"/>
        <v>2.4317209874445225</v>
      </c>
      <c r="G112" s="14" t="s">
        <v>1724</v>
      </c>
      <c r="H112" s="16">
        <v>14829725.806218101</v>
      </c>
      <c r="I112" s="16">
        <v>36061755.481028199</v>
      </c>
      <c r="J112" s="16">
        <v>14829725.806218101</v>
      </c>
      <c r="K112" s="16">
        <v>21915663.245592501</v>
      </c>
      <c r="L112" s="16">
        <v>9</v>
      </c>
      <c r="M112" s="16">
        <v>9</v>
      </c>
    </row>
    <row r="113" spans="1:13" x14ac:dyDescent="0.25">
      <c r="A113" s="14" t="s">
        <v>1725</v>
      </c>
      <c r="B113" s="14" t="s">
        <v>470</v>
      </c>
      <c r="C113" s="15">
        <v>3</v>
      </c>
      <c r="D113" s="15">
        <v>3</v>
      </c>
      <c r="E113" s="16">
        <v>192.83</v>
      </c>
      <c r="F113" s="28">
        <f t="shared" si="1"/>
        <v>2.4118507222030057</v>
      </c>
      <c r="G113" s="14" t="s">
        <v>1726</v>
      </c>
      <c r="H113" s="16">
        <v>11522604.8680161</v>
      </c>
      <c r="I113" s="16">
        <v>27790802.872584499</v>
      </c>
      <c r="J113" s="16">
        <v>11522604.8680161</v>
      </c>
      <c r="K113" s="16">
        <v>16889191.026782501</v>
      </c>
      <c r="L113" s="16">
        <v>2</v>
      </c>
      <c r="M113" s="16">
        <v>4</v>
      </c>
    </row>
    <row r="114" spans="1:13" x14ac:dyDescent="0.25">
      <c r="A114" s="14" t="s">
        <v>1727</v>
      </c>
      <c r="B114" s="14" t="s">
        <v>1728</v>
      </c>
      <c r="C114" s="15">
        <v>1</v>
      </c>
      <c r="D114" s="15">
        <v>1</v>
      </c>
      <c r="E114" s="16">
        <v>20.61</v>
      </c>
      <c r="F114" s="28">
        <f t="shared" si="1"/>
        <v>2.4040370569308798</v>
      </c>
      <c r="G114" s="14" t="s">
        <v>1729</v>
      </c>
      <c r="H114" s="16">
        <v>341933.31373923097</v>
      </c>
      <c r="I114" s="16">
        <v>822020.357228284</v>
      </c>
      <c r="J114" s="16">
        <v>341933.31373923097</v>
      </c>
      <c r="K114" s="16">
        <v>499563.07145153702</v>
      </c>
      <c r="L114" s="16">
        <v>0</v>
      </c>
      <c r="M114" s="16">
        <v>1</v>
      </c>
    </row>
    <row r="115" spans="1:13" x14ac:dyDescent="0.25">
      <c r="A115" s="14" t="s">
        <v>1730</v>
      </c>
      <c r="B115" s="14" t="s">
        <v>536</v>
      </c>
      <c r="C115" s="15">
        <v>4</v>
      </c>
      <c r="D115" s="15">
        <v>4</v>
      </c>
      <c r="E115" s="16">
        <v>118.89</v>
      </c>
      <c r="F115" s="28">
        <f t="shared" si="1"/>
        <v>2.3909185687187913</v>
      </c>
      <c r="G115" s="14" t="s">
        <v>1731</v>
      </c>
      <c r="H115" s="16">
        <v>4931196.6604790697</v>
      </c>
      <c r="I115" s="16">
        <v>11790089.6615435</v>
      </c>
      <c r="J115" s="16">
        <v>4931196.6604790697</v>
      </c>
      <c r="K115" s="16">
        <v>7165142.99459616</v>
      </c>
      <c r="L115" s="16">
        <v>4</v>
      </c>
      <c r="M115" s="16">
        <v>0</v>
      </c>
    </row>
    <row r="116" spans="1:13" x14ac:dyDescent="0.25">
      <c r="A116" s="14" t="s">
        <v>1732</v>
      </c>
      <c r="B116" s="14" t="s">
        <v>1733</v>
      </c>
      <c r="C116" s="15">
        <v>3</v>
      </c>
      <c r="D116" s="15">
        <v>3</v>
      </c>
      <c r="E116" s="16">
        <v>107.01</v>
      </c>
      <c r="F116" s="28">
        <f t="shared" si="1"/>
        <v>2.38011899821077</v>
      </c>
      <c r="G116" s="14" t="s">
        <v>1734</v>
      </c>
      <c r="H116" s="16">
        <v>708063.12828281603</v>
      </c>
      <c r="I116" s="16">
        <v>1685274.5035584799</v>
      </c>
      <c r="J116" s="16">
        <v>708063.12828281603</v>
      </c>
      <c r="K116" s="16">
        <v>1024184.9849989</v>
      </c>
      <c r="L116" s="16">
        <v>1</v>
      </c>
      <c r="M116" s="16">
        <v>3</v>
      </c>
    </row>
    <row r="117" spans="1:13" x14ac:dyDescent="0.25">
      <c r="A117" s="14" t="s">
        <v>1735</v>
      </c>
      <c r="B117" s="14" t="s">
        <v>728</v>
      </c>
      <c r="C117" s="15">
        <v>7</v>
      </c>
      <c r="D117" s="15">
        <v>6</v>
      </c>
      <c r="E117" s="16">
        <v>255.58</v>
      </c>
      <c r="F117" s="28">
        <f t="shared" si="1"/>
        <v>2.3735562737336968</v>
      </c>
      <c r="G117" s="14" t="s">
        <v>1736</v>
      </c>
      <c r="H117" s="16">
        <v>3876340.8082288899</v>
      </c>
      <c r="I117" s="16">
        <v>9200713.0445016306</v>
      </c>
      <c r="J117" s="16">
        <v>3876340.8082288899</v>
      </c>
      <c r="K117" s="16">
        <v>5591511.7279498298</v>
      </c>
      <c r="L117" s="16">
        <v>4</v>
      </c>
      <c r="M117" s="16">
        <v>6</v>
      </c>
    </row>
    <row r="118" spans="1:13" x14ac:dyDescent="0.25">
      <c r="A118" s="14" t="s">
        <v>1737</v>
      </c>
      <c r="B118" s="14" t="s">
        <v>1738</v>
      </c>
      <c r="C118" s="15">
        <v>1</v>
      </c>
      <c r="D118" s="15">
        <v>1</v>
      </c>
      <c r="E118" s="16">
        <v>17.920000000000002</v>
      </c>
      <c r="F118" s="28">
        <f t="shared" si="1"/>
        <v>2.3456522274189546</v>
      </c>
      <c r="G118" s="14" t="s">
        <v>1739</v>
      </c>
      <c r="H118" s="16">
        <v>7418437.3065997604</v>
      </c>
      <c r="I118" s="16">
        <v>17401073.992193598</v>
      </c>
      <c r="J118" s="16">
        <v>7418437.3065997604</v>
      </c>
      <c r="K118" s="16">
        <v>10575083.565335101</v>
      </c>
      <c r="L118" s="16">
        <v>0</v>
      </c>
      <c r="M118" s="16">
        <v>2</v>
      </c>
    </row>
    <row r="119" spans="1:13" x14ac:dyDescent="0.25">
      <c r="A119" s="14" t="s">
        <v>1740</v>
      </c>
      <c r="B119" s="14" t="s">
        <v>1741</v>
      </c>
      <c r="C119" s="15">
        <v>2</v>
      </c>
      <c r="D119" s="15">
        <v>2</v>
      </c>
      <c r="E119" s="16">
        <v>55.56</v>
      </c>
      <c r="F119" s="28">
        <f t="shared" si="1"/>
        <v>2.3391635067251246</v>
      </c>
      <c r="G119" s="14" t="s">
        <v>1742</v>
      </c>
      <c r="H119" s="16">
        <v>1248774.89618362</v>
      </c>
      <c r="I119" s="16">
        <v>2921088.6652671802</v>
      </c>
      <c r="J119" s="16">
        <v>1248774.89618362</v>
      </c>
      <c r="K119" s="16">
        <v>1775221.2737450299</v>
      </c>
      <c r="L119" s="16">
        <v>1</v>
      </c>
      <c r="M119" s="16">
        <v>2</v>
      </c>
    </row>
    <row r="120" spans="1:13" x14ac:dyDescent="0.25">
      <c r="A120" s="14" t="s">
        <v>1743</v>
      </c>
      <c r="B120" s="14" t="s">
        <v>1744</v>
      </c>
      <c r="C120" s="15">
        <v>10</v>
      </c>
      <c r="D120" s="15">
        <v>3</v>
      </c>
      <c r="E120" s="16">
        <v>371.25</v>
      </c>
      <c r="F120" s="28">
        <f t="shared" si="1"/>
        <v>2.3323233769047733</v>
      </c>
      <c r="G120" s="14" t="s">
        <v>1745</v>
      </c>
      <c r="H120" s="16">
        <v>1289567.00715301</v>
      </c>
      <c r="I120" s="16">
        <v>3007687.27686809</v>
      </c>
      <c r="J120" s="16">
        <v>1289567.00715301</v>
      </c>
      <c r="K120" s="16">
        <v>1827849.4939762999</v>
      </c>
      <c r="L120" s="16">
        <v>2</v>
      </c>
      <c r="M120" s="16">
        <v>1</v>
      </c>
    </row>
    <row r="121" spans="1:13" x14ac:dyDescent="0.25">
      <c r="A121" s="14" t="s">
        <v>1746</v>
      </c>
      <c r="B121" s="14" t="s">
        <v>1747</v>
      </c>
      <c r="C121" s="15">
        <v>1</v>
      </c>
      <c r="D121" s="15">
        <v>1</v>
      </c>
      <c r="E121" s="16">
        <v>37.49</v>
      </c>
      <c r="F121" s="28">
        <f t="shared" si="1"/>
        <v>2.3321020399564052</v>
      </c>
      <c r="G121" s="14" t="s">
        <v>1748</v>
      </c>
      <c r="H121" s="16">
        <v>144848.05444332899</v>
      </c>
      <c r="I121" s="16">
        <v>337800.44325100398</v>
      </c>
      <c r="J121" s="16">
        <v>144848.05444332899</v>
      </c>
      <c r="K121" s="16">
        <v>205290.082519572</v>
      </c>
      <c r="L121" s="16">
        <v>0</v>
      </c>
      <c r="M121" s="16">
        <v>1</v>
      </c>
    </row>
    <row r="122" spans="1:13" x14ac:dyDescent="0.25">
      <c r="A122" s="14" t="s">
        <v>1749</v>
      </c>
      <c r="B122" s="14" t="s">
        <v>1750</v>
      </c>
      <c r="C122" s="15">
        <v>1</v>
      </c>
      <c r="D122" s="15">
        <v>1</v>
      </c>
      <c r="E122" s="16">
        <v>32.51</v>
      </c>
      <c r="F122" s="28">
        <f t="shared" si="1"/>
        <v>2.3214649724665533</v>
      </c>
      <c r="G122" s="14" t="s">
        <v>1751</v>
      </c>
      <c r="H122" s="16">
        <v>382501.33171171998</v>
      </c>
      <c r="I122" s="16">
        <v>887963.44349056797</v>
      </c>
      <c r="J122" s="16">
        <v>382501.33171171998</v>
      </c>
      <c r="K122" s="16">
        <v>539638.39370420901</v>
      </c>
      <c r="L122" s="16">
        <v>1</v>
      </c>
      <c r="M122" s="16">
        <v>1</v>
      </c>
    </row>
    <row r="123" spans="1:13" x14ac:dyDescent="0.25">
      <c r="A123" s="14" t="s">
        <v>1752</v>
      </c>
      <c r="B123" s="14" t="s">
        <v>1753</v>
      </c>
      <c r="C123" s="15">
        <v>2</v>
      </c>
      <c r="D123" s="15">
        <v>2</v>
      </c>
      <c r="E123" s="16">
        <v>79.77</v>
      </c>
      <c r="F123" s="28">
        <f t="shared" si="1"/>
        <v>2.3017594569814461</v>
      </c>
      <c r="G123" s="14" t="s">
        <v>1754</v>
      </c>
      <c r="H123" s="16">
        <v>401878.8062314</v>
      </c>
      <c r="I123" s="16">
        <v>925028.34280353901</v>
      </c>
      <c r="J123" s="16">
        <v>401878.8062314</v>
      </c>
      <c r="K123" s="16">
        <v>562163.69345014705</v>
      </c>
      <c r="L123" s="16">
        <v>1</v>
      </c>
      <c r="M123" s="16">
        <v>2</v>
      </c>
    </row>
    <row r="124" spans="1:13" x14ac:dyDescent="0.25">
      <c r="A124" s="14" t="s">
        <v>1755</v>
      </c>
      <c r="B124" s="14" t="s">
        <v>351</v>
      </c>
      <c r="C124" s="15">
        <v>2</v>
      </c>
      <c r="D124" s="15">
        <v>1</v>
      </c>
      <c r="E124" s="16">
        <v>60.06</v>
      </c>
      <c r="F124" s="28">
        <f t="shared" si="1"/>
        <v>2.2761514317162925</v>
      </c>
      <c r="G124" s="14" t="s">
        <v>1756</v>
      </c>
      <c r="H124" s="16">
        <v>134501.80078438699</v>
      </c>
      <c r="I124" s="16">
        <v>306146.46642380202</v>
      </c>
      <c r="J124" s="16">
        <v>134501.80078438699</v>
      </c>
      <c r="K124" s="16">
        <v>186053.14057719399</v>
      </c>
      <c r="L124" s="16">
        <v>1</v>
      </c>
      <c r="M124" s="16">
        <v>2</v>
      </c>
    </row>
    <row r="125" spans="1:13" x14ac:dyDescent="0.25">
      <c r="A125" s="14" t="s">
        <v>1757</v>
      </c>
      <c r="B125" s="14" t="s">
        <v>1351</v>
      </c>
      <c r="C125" s="15">
        <v>8</v>
      </c>
      <c r="D125" s="15">
        <v>8</v>
      </c>
      <c r="E125" s="16">
        <v>355.68</v>
      </c>
      <c r="F125" s="28">
        <f t="shared" si="1"/>
        <v>2.2679734754441441</v>
      </c>
      <c r="G125" s="14" t="s">
        <v>1758</v>
      </c>
      <c r="H125" s="16">
        <v>16886039.440107901</v>
      </c>
      <c r="I125" s="16">
        <v>38297089.555468403</v>
      </c>
      <c r="J125" s="16">
        <v>16886039.440107901</v>
      </c>
      <c r="K125" s="16">
        <v>23274133.685075201</v>
      </c>
      <c r="L125" s="16">
        <v>9</v>
      </c>
      <c r="M125" s="16">
        <v>9</v>
      </c>
    </row>
    <row r="126" spans="1:13" x14ac:dyDescent="0.25">
      <c r="A126" s="14" t="s">
        <v>1759</v>
      </c>
      <c r="B126" s="14" t="s">
        <v>1760</v>
      </c>
      <c r="C126" s="15">
        <v>11</v>
      </c>
      <c r="D126" s="15">
        <v>11</v>
      </c>
      <c r="E126" s="16">
        <v>488.15</v>
      </c>
      <c r="F126" s="28">
        <f t="shared" si="1"/>
        <v>2.2643813937209529</v>
      </c>
      <c r="G126" s="14" t="s">
        <v>1761</v>
      </c>
      <c r="H126" s="16">
        <v>8628787.55649166</v>
      </c>
      <c r="I126" s="16">
        <v>19538865.993290599</v>
      </c>
      <c r="J126" s="16">
        <v>8628787.55649166</v>
      </c>
      <c r="K126" s="16">
        <v>11874275.1593164</v>
      </c>
      <c r="L126" s="16">
        <v>7</v>
      </c>
      <c r="M126" s="16">
        <v>11</v>
      </c>
    </row>
    <row r="127" spans="1:13" x14ac:dyDescent="0.25">
      <c r="A127" s="14" t="s">
        <v>1762</v>
      </c>
      <c r="B127" s="14" t="s">
        <v>476</v>
      </c>
      <c r="C127" s="15">
        <v>5</v>
      </c>
      <c r="D127" s="15">
        <v>4</v>
      </c>
      <c r="E127" s="16">
        <v>195.95</v>
      </c>
      <c r="F127" s="28">
        <f t="shared" si="1"/>
        <v>2.2578181813433789</v>
      </c>
      <c r="G127" s="14" t="s">
        <v>1763</v>
      </c>
      <c r="H127" s="16">
        <v>6747093.6835109098</v>
      </c>
      <c r="I127" s="16">
        <v>15233710.789858</v>
      </c>
      <c r="J127" s="16">
        <v>6747093.6835109098</v>
      </c>
      <c r="K127" s="16">
        <v>9257920.7861058209</v>
      </c>
      <c r="L127" s="16">
        <v>4</v>
      </c>
      <c r="M127" s="16">
        <v>4</v>
      </c>
    </row>
    <row r="128" spans="1:13" x14ac:dyDescent="0.25">
      <c r="A128" s="14" t="s">
        <v>1764</v>
      </c>
      <c r="B128" s="14" t="s">
        <v>1765</v>
      </c>
      <c r="C128" s="15">
        <v>4</v>
      </c>
      <c r="D128" s="15">
        <v>4</v>
      </c>
      <c r="E128" s="16">
        <v>113.57</v>
      </c>
      <c r="F128" s="28">
        <f t="shared" si="1"/>
        <v>2.2530989235822143</v>
      </c>
      <c r="G128" s="14" t="s">
        <v>1766</v>
      </c>
      <c r="H128" s="16">
        <v>3145880.37785907</v>
      </c>
      <c r="I128" s="16">
        <v>7087979.6930726804</v>
      </c>
      <c r="J128" s="16">
        <v>3145880.37785907</v>
      </c>
      <c r="K128" s="16">
        <v>4307548.9246967202</v>
      </c>
      <c r="L128" s="16">
        <v>1</v>
      </c>
      <c r="M128" s="16">
        <v>3</v>
      </c>
    </row>
    <row r="129" spans="1:13" x14ac:dyDescent="0.25">
      <c r="A129" s="14" t="s">
        <v>1767</v>
      </c>
      <c r="B129" s="14" t="s">
        <v>1768</v>
      </c>
      <c r="C129" s="15">
        <v>1</v>
      </c>
      <c r="D129" s="15">
        <v>1</v>
      </c>
      <c r="E129" s="16">
        <v>21.64</v>
      </c>
      <c r="F129" s="28">
        <f t="shared" si="1"/>
        <v>2.2480687375591262</v>
      </c>
      <c r="G129" s="14" t="s">
        <v>1769</v>
      </c>
      <c r="H129" s="16">
        <v>99723.172045094005</v>
      </c>
      <c r="I129" s="16">
        <v>224184.545484806</v>
      </c>
      <c r="J129" s="16">
        <v>99723.172045094005</v>
      </c>
      <c r="K129" s="16">
        <v>136242.75740808001</v>
      </c>
      <c r="L129" s="16">
        <v>0</v>
      </c>
      <c r="M129" s="16">
        <v>1</v>
      </c>
    </row>
    <row r="130" spans="1:13" x14ac:dyDescent="0.25">
      <c r="A130" s="14" t="s">
        <v>1770</v>
      </c>
      <c r="B130" s="14" t="s">
        <v>1771</v>
      </c>
      <c r="C130" s="15">
        <v>1</v>
      </c>
      <c r="D130" s="15">
        <v>1</v>
      </c>
      <c r="E130" s="16">
        <v>35.770000000000003</v>
      </c>
      <c r="F130" s="28">
        <f t="shared" si="1"/>
        <v>2.2472865291847204</v>
      </c>
      <c r="G130" s="14" t="s">
        <v>1772</v>
      </c>
      <c r="H130" s="16">
        <v>50766.965488350201</v>
      </c>
      <c r="I130" s="16">
        <v>114087.917669555</v>
      </c>
      <c r="J130" s="16">
        <v>50766.965488350201</v>
      </c>
      <c r="K130" s="16">
        <v>69334.183837840494</v>
      </c>
      <c r="L130" s="16">
        <v>0</v>
      </c>
      <c r="M130" s="16">
        <v>1</v>
      </c>
    </row>
    <row r="131" spans="1:13" x14ac:dyDescent="0.25">
      <c r="A131" s="14" t="s">
        <v>1773</v>
      </c>
      <c r="B131" s="14" t="s">
        <v>1774</v>
      </c>
      <c r="C131" s="15">
        <v>9</v>
      </c>
      <c r="D131" s="15">
        <v>9</v>
      </c>
      <c r="E131" s="16">
        <v>295.33999999999997</v>
      </c>
      <c r="F131" s="28">
        <f t="shared" si="1"/>
        <v>2.2335037845099599</v>
      </c>
      <c r="G131" s="14" t="s">
        <v>1775</v>
      </c>
      <c r="H131" s="16">
        <v>4492488.6997088296</v>
      </c>
      <c r="I131" s="16">
        <v>10033990.5126679</v>
      </c>
      <c r="J131" s="16">
        <v>4492488.6997088296</v>
      </c>
      <c r="K131" s="16">
        <v>6097916.0374149904</v>
      </c>
      <c r="L131" s="16">
        <v>8</v>
      </c>
      <c r="M131" s="16">
        <v>7</v>
      </c>
    </row>
    <row r="132" spans="1:13" x14ac:dyDescent="0.25">
      <c r="A132" s="14" t="s">
        <v>1776</v>
      </c>
      <c r="B132" s="14" t="s">
        <v>668</v>
      </c>
      <c r="C132" s="15">
        <v>20</v>
      </c>
      <c r="D132" s="15">
        <v>19</v>
      </c>
      <c r="E132" s="16">
        <v>1028.56</v>
      </c>
      <c r="F132" s="28">
        <f t="shared" si="1"/>
        <v>2.2322997926072978</v>
      </c>
      <c r="G132" s="14" t="s">
        <v>1777</v>
      </c>
      <c r="H132" s="16">
        <v>160265080.64105099</v>
      </c>
      <c r="I132" s="16">
        <v>357759706.27721</v>
      </c>
      <c r="J132" s="16">
        <v>160265080.64105099</v>
      </c>
      <c r="K132" s="16">
        <v>217419843.84920701</v>
      </c>
      <c r="L132" s="16">
        <v>27</v>
      </c>
      <c r="M132" s="16">
        <v>31</v>
      </c>
    </row>
    <row r="133" spans="1:13" x14ac:dyDescent="0.25">
      <c r="A133" s="14" t="s">
        <v>1778</v>
      </c>
      <c r="B133" s="14" t="s">
        <v>689</v>
      </c>
      <c r="C133" s="15">
        <v>6</v>
      </c>
      <c r="D133" s="15">
        <v>6</v>
      </c>
      <c r="E133" s="16">
        <v>201.05</v>
      </c>
      <c r="F133" s="28">
        <f t="shared" si="1"/>
        <v>2.220992174446661</v>
      </c>
      <c r="G133" s="14" t="s">
        <v>1779</v>
      </c>
      <c r="H133" s="16">
        <v>2007428.8831837999</v>
      </c>
      <c r="I133" s="16">
        <v>4458483.8403094197</v>
      </c>
      <c r="J133" s="16">
        <v>2007428.8831837999</v>
      </c>
      <c r="K133" s="16">
        <v>2709536.1589244399</v>
      </c>
      <c r="L133" s="16">
        <v>6</v>
      </c>
      <c r="M133" s="16">
        <v>5</v>
      </c>
    </row>
    <row r="134" spans="1:13" x14ac:dyDescent="0.25">
      <c r="A134" s="14" t="s">
        <v>1780</v>
      </c>
      <c r="B134" s="14" t="s">
        <v>399</v>
      </c>
      <c r="C134" s="15">
        <v>2</v>
      </c>
      <c r="D134" s="15">
        <v>2</v>
      </c>
      <c r="E134" s="16">
        <v>39.79</v>
      </c>
      <c r="F134" s="28">
        <f t="shared" si="1"/>
        <v>2.220430231900735</v>
      </c>
      <c r="G134" s="14" t="s">
        <v>1781</v>
      </c>
      <c r="H134" s="16">
        <v>2867196.65243837</v>
      </c>
      <c r="I134" s="16">
        <v>6366410.1278787404</v>
      </c>
      <c r="J134" s="16">
        <v>2867196.65243837</v>
      </c>
      <c r="K134" s="16">
        <v>3869032.4024664499</v>
      </c>
      <c r="L134" s="16">
        <v>1</v>
      </c>
      <c r="M134" s="16">
        <v>2</v>
      </c>
    </row>
    <row r="135" spans="1:13" x14ac:dyDescent="0.25">
      <c r="A135" s="14" t="s">
        <v>1782</v>
      </c>
      <c r="B135" s="14" t="s">
        <v>1783</v>
      </c>
      <c r="C135" s="15">
        <v>5</v>
      </c>
      <c r="D135" s="15">
        <v>5</v>
      </c>
      <c r="E135" s="16">
        <v>114.03</v>
      </c>
      <c r="F135" s="28">
        <f t="shared" si="1"/>
        <v>2.1945072047638758</v>
      </c>
      <c r="G135" s="14" t="s">
        <v>1784</v>
      </c>
      <c r="H135" s="16">
        <v>890293.20148201101</v>
      </c>
      <c r="I135" s="16">
        <v>1953754.84500457</v>
      </c>
      <c r="J135" s="16">
        <v>890293.20148201101</v>
      </c>
      <c r="K135" s="16">
        <v>1187347.4454146</v>
      </c>
      <c r="L135" s="16">
        <v>3</v>
      </c>
      <c r="M135" s="16">
        <v>3</v>
      </c>
    </row>
    <row r="136" spans="1:13" x14ac:dyDescent="0.25">
      <c r="A136" s="14" t="s">
        <v>1785</v>
      </c>
      <c r="B136" s="14" t="s">
        <v>1786</v>
      </c>
      <c r="C136" s="15">
        <v>1</v>
      </c>
      <c r="D136" s="15">
        <v>1</v>
      </c>
      <c r="E136" s="16">
        <v>60.96</v>
      </c>
      <c r="F136" s="28">
        <f t="shared" si="1"/>
        <v>2.1771451005512521</v>
      </c>
      <c r="G136" s="14" t="s">
        <v>1787</v>
      </c>
      <c r="H136" s="16">
        <v>545237.28545966302</v>
      </c>
      <c r="I136" s="16">
        <v>1187060.6846763699</v>
      </c>
      <c r="J136" s="16">
        <v>545237.28545966302</v>
      </c>
      <c r="K136" s="16">
        <v>721407.53744326602</v>
      </c>
      <c r="L136" s="16">
        <v>1</v>
      </c>
      <c r="M136" s="16">
        <v>1</v>
      </c>
    </row>
    <row r="137" spans="1:13" x14ac:dyDescent="0.25">
      <c r="A137" s="14" t="s">
        <v>1788</v>
      </c>
      <c r="B137" s="14" t="s">
        <v>1213</v>
      </c>
      <c r="C137" s="15">
        <v>5</v>
      </c>
      <c r="D137" s="15">
        <v>5</v>
      </c>
      <c r="E137" s="16">
        <v>212.28</v>
      </c>
      <c r="F137" s="28">
        <f t="shared" ref="F137:F200" si="2">I137/H137</f>
        <v>2.1732187390779063</v>
      </c>
      <c r="G137" s="14" t="s">
        <v>1789</v>
      </c>
      <c r="H137" s="16">
        <v>76715516.796082795</v>
      </c>
      <c r="I137" s="16">
        <v>166719598.67929301</v>
      </c>
      <c r="J137" s="16">
        <v>76715516.796082795</v>
      </c>
      <c r="K137" s="16">
        <v>101319820.190615</v>
      </c>
      <c r="L137" s="16">
        <v>8</v>
      </c>
      <c r="M137" s="16">
        <v>8</v>
      </c>
    </row>
    <row r="138" spans="1:13" x14ac:dyDescent="0.25">
      <c r="A138" s="14" t="s">
        <v>1790</v>
      </c>
      <c r="B138" s="14" t="s">
        <v>638</v>
      </c>
      <c r="C138" s="15">
        <v>1</v>
      </c>
      <c r="D138" s="15">
        <v>1</v>
      </c>
      <c r="E138" s="16">
        <v>26.63</v>
      </c>
      <c r="F138" s="28">
        <f t="shared" si="2"/>
        <v>2.1710311020772193</v>
      </c>
      <c r="G138" s="14" t="s">
        <v>1791</v>
      </c>
      <c r="H138" s="16">
        <v>662377.26027048496</v>
      </c>
      <c r="I138" s="16">
        <v>1438041.63335592</v>
      </c>
      <c r="J138" s="16">
        <v>662377.26027048496</v>
      </c>
      <c r="K138" s="16">
        <v>873935.16342681495</v>
      </c>
      <c r="L138" s="16">
        <v>1</v>
      </c>
      <c r="M138" s="16">
        <v>1</v>
      </c>
    </row>
    <row r="139" spans="1:13" x14ac:dyDescent="0.25">
      <c r="A139" s="14" t="s">
        <v>1792</v>
      </c>
      <c r="B139" s="14" t="s">
        <v>1793</v>
      </c>
      <c r="C139" s="15">
        <v>7</v>
      </c>
      <c r="D139" s="15">
        <v>7</v>
      </c>
      <c r="E139" s="16">
        <v>206.58</v>
      </c>
      <c r="F139" s="28">
        <f t="shared" si="2"/>
        <v>2.1667316595957815</v>
      </c>
      <c r="G139" s="14" t="s">
        <v>1794</v>
      </c>
      <c r="H139" s="16">
        <v>2440321.44444578</v>
      </c>
      <c r="I139" s="16">
        <v>5287521.7332711797</v>
      </c>
      <c r="J139" s="16">
        <v>2440321.44444578</v>
      </c>
      <c r="K139" s="16">
        <v>3213363.96868107</v>
      </c>
      <c r="L139" s="16">
        <v>1</v>
      </c>
      <c r="M139" s="16">
        <v>6</v>
      </c>
    </row>
    <row r="140" spans="1:13" x14ac:dyDescent="0.25">
      <c r="A140" s="14" t="s">
        <v>1795</v>
      </c>
      <c r="B140" s="14" t="s">
        <v>1796</v>
      </c>
      <c r="C140" s="15">
        <v>1</v>
      </c>
      <c r="D140" s="15">
        <v>1</v>
      </c>
      <c r="E140" s="16">
        <v>13.81</v>
      </c>
      <c r="F140" s="28">
        <f t="shared" si="2"/>
        <v>2.1586956955524905</v>
      </c>
      <c r="G140" s="14" t="s">
        <v>1797</v>
      </c>
      <c r="H140" s="16">
        <v>116684.02749637399</v>
      </c>
      <c r="I140" s="16">
        <v>251885.307896151</v>
      </c>
      <c r="J140" s="16">
        <v>116684.02749637399</v>
      </c>
      <c r="K140" s="16">
        <v>153077.22851342001</v>
      </c>
      <c r="L140" s="16">
        <v>0</v>
      </c>
      <c r="M140" s="16">
        <v>1</v>
      </c>
    </row>
    <row r="141" spans="1:13" x14ac:dyDescent="0.25">
      <c r="A141" s="14" t="s">
        <v>1798</v>
      </c>
      <c r="B141" s="14" t="s">
        <v>1799</v>
      </c>
      <c r="C141" s="15">
        <v>5</v>
      </c>
      <c r="D141" s="15">
        <v>5</v>
      </c>
      <c r="E141" s="16">
        <v>233.11</v>
      </c>
      <c r="F141" s="28">
        <f t="shared" si="2"/>
        <v>2.1573415911554723</v>
      </c>
      <c r="G141" s="14" t="s">
        <v>1800</v>
      </c>
      <c r="H141" s="16">
        <v>11987827.295476001</v>
      </c>
      <c r="I141" s="16">
        <v>25861838.412119199</v>
      </c>
      <c r="J141" s="16">
        <v>11987827.295476001</v>
      </c>
      <c r="K141" s="16">
        <v>15716909.3404261</v>
      </c>
      <c r="L141" s="16">
        <v>4</v>
      </c>
      <c r="M141" s="16">
        <v>6</v>
      </c>
    </row>
    <row r="142" spans="1:13" x14ac:dyDescent="0.25">
      <c r="A142" s="14" t="s">
        <v>1801</v>
      </c>
      <c r="B142" s="14" t="s">
        <v>784</v>
      </c>
      <c r="C142" s="15">
        <v>10</v>
      </c>
      <c r="D142" s="15">
        <v>10</v>
      </c>
      <c r="E142" s="16">
        <v>362.18</v>
      </c>
      <c r="F142" s="28">
        <f t="shared" si="2"/>
        <v>2.1524382821972772</v>
      </c>
      <c r="G142" s="14" t="s">
        <v>1802</v>
      </c>
      <c r="H142" s="16">
        <v>37640375.103611499</v>
      </c>
      <c r="I142" s="16">
        <v>81018584.329278693</v>
      </c>
      <c r="J142" s="16">
        <v>37640375.103611499</v>
      </c>
      <c r="K142" s="16">
        <v>49237093.067452803</v>
      </c>
      <c r="L142" s="16">
        <v>16</v>
      </c>
      <c r="M142" s="16">
        <v>14</v>
      </c>
    </row>
    <row r="143" spans="1:13" x14ac:dyDescent="0.25">
      <c r="A143" s="14" t="s">
        <v>1803</v>
      </c>
      <c r="B143" s="14" t="s">
        <v>1804</v>
      </c>
      <c r="C143" s="15">
        <v>3</v>
      </c>
      <c r="D143" s="15">
        <v>3</v>
      </c>
      <c r="E143" s="16">
        <v>88.75</v>
      </c>
      <c r="F143" s="28">
        <f t="shared" si="2"/>
        <v>2.1464423864588484</v>
      </c>
      <c r="G143" s="14" t="s">
        <v>1805</v>
      </c>
      <c r="H143" s="16">
        <v>4110307.7266627699</v>
      </c>
      <c r="I143" s="16">
        <v>8822538.7258982807</v>
      </c>
      <c r="J143" s="16">
        <v>4110307.7266627699</v>
      </c>
      <c r="K143" s="16">
        <v>5361685.3952023098</v>
      </c>
      <c r="L143" s="16">
        <v>1</v>
      </c>
      <c r="M143" s="16">
        <v>3</v>
      </c>
    </row>
    <row r="144" spans="1:13" x14ac:dyDescent="0.25">
      <c r="A144" s="14" t="s">
        <v>1806</v>
      </c>
      <c r="B144" s="14" t="s">
        <v>1807</v>
      </c>
      <c r="C144" s="15">
        <v>14</v>
      </c>
      <c r="D144" s="15">
        <v>14</v>
      </c>
      <c r="E144" s="16">
        <v>600.49</v>
      </c>
      <c r="F144" s="28">
        <f t="shared" si="2"/>
        <v>2.14232331361793</v>
      </c>
      <c r="G144" s="14" t="s">
        <v>1808</v>
      </c>
      <c r="H144" s="16">
        <v>6942231.2677691001</v>
      </c>
      <c r="I144" s="16">
        <v>14872503.893469101</v>
      </c>
      <c r="J144" s="16">
        <v>6942231.2677691001</v>
      </c>
      <c r="K144" s="16">
        <v>9038405.9955014195</v>
      </c>
      <c r="L144" s="16">
        <v>13</v>
      </c>
      <c r="M144" s="16">
        <v>16</v>
      </c>
    </row>
    <row r="145" spans="1:13" x14ac:dyDescent="0.25">
      <c r="A145" s="14" t="s">
        <v>1809</v>
      </c>
      <c r="B145" s="14" t="s">
        <v>1120</v>
      </c>
      <c r="C145" s="15">
        <v>8</v>
      </c>
      <c r="D145" s="15">
        <v>6</v>
      </c>
      <c r="E145" s="16">
        <v>493.95</v>
      </c>
      <c r="F145" s="28">
        <f t="shared" si="2"/>
        <v>2.1419293282181791</v>
      </c>
      <c r="G145" s="14" t="s">
        <v>1810</v>
      </c>
      <c r="H145" s="16">
        <v>13782109.7574198</v>
      </c>
      <c r="I145" s="16">
        <v>29520305.094139401</v>
      </c>
      <c r="J145" s="16">
        <v>13782109.7574198</v>
      </c>
      <c r="K145" s="16">
        <v>17940254.342045799</v>
      </c>
      <c r="L145" s="16">
        <v>4</v>
      </c>
      <c r="M145" s="16">
        <v>6</v>
      </c>
    </row>
    <row r="146" spans="1:13" x14ac:dyDescent="0.25">
      <c r="A146" s="14" t="s">
        <v>1811</v>
      </c>
      <c r="B146" s="14" t="s">
        <v>315</v>
      </c>
      <c r="C146" s="15">
        <v>5</v>
      </c>
      <c r="D146" s="15">
        <v>5</v>
      </c>
      <c r="E146" s="16">
        <v>129.44999999999999</v>
      </c>
      <c r="F146" s="28">
        <f t="shared" si="2"/>
        <v>2.1268320265353409</v>
      </c>
      <c r="G146" s="14" t="s">
        <v>1812</v>
      </c>
      <c r="H146" s="16">
        <v>2322198.68148776</v>
      </c>
      <c r="I146" s="16">
        <v>4938926.5277663097</v>
      </c>
      <c r="J146" s="16">
        <v>2322198.68148776</v>
      </c>
      <c r="K146" s="16">
        <v>3001513.6294236798</v>
      </c>
      <c r="L146" s="16">
        <v>1</v>
      </c>
      <c r="M146" s="16">
        <v>4</v>
      </c>
    </row>
    <row r="147" spans="1:13" x14ac:dyDescent="0.25">
      <c r="A147" s="14" t="s">
        <v>1813</v>
      </c>
      <c r="B147" s="14" t="s">
        <v>1814</v>
      </c>
      <c r="C147" s="15">
        <v>8</v>
      </c>
      <c r="D147" s="15">
        <v>8</v>
      </c>
      <c r="E147" s="16">
        <v>345.19</v>
      </c>
      <c r="F147" s="28">
        <f t="shared" si="2"/>
        <v>2.1259460870303215</v>
      </c>
      <c r="G147" s="14" t="s">
        <v>1815</v>
      </c>
      <c r="H147" s="16">
        <v>7289608.3348070197</v>
      </c>
      <c r="I147" s="16">
        <v>15497314.3153666</v>
      </c>
      <c r="J147" s="16">
        <v>7289608.3348070197</v>
      </c>
      <c r="K147" s="16">
        <v>9418119.4791072402</v>
      </c>
      <c r="L147" s="16">
        <v>9</v>
      </c>
      <c r="M147" s="16">
        <v>6</v>
      </c>
    </row>
    <row r="148" spans="1:13" x14ac:dyDescent="0.25">
      <c r="A148" s="14" t="s">
        <v>1816</v>
      </c>
      <c r="B148" s="14" t="s">
        <v>240</v>
      </c>
      <c r="C148" s="15">
        <v>18</v>
      </c>
      <c r="D148" s="15">
        <v>1</v>
      </c>
      <c r="E148" s="16">
        <v>870.62</v>
      </c>
      <c r="F148" s="28">
        <f t="shared" si="2"/>
        <v>2.1213180129603715</v>
      </c>
      <c r="G148" s="14" t="s">
        <v>1817</v>
      </c>
      <c r="H148" s="16">
        <v>1031820.02148444</v>
      </c>
      <c r="I148" s="16">
        <v>2188818.3977080998</v>
      </c>
      <c r="J148" s="16">
        <v>1031820.02148444</v>
      </c>
      <c r="K148" s="16">
        <v>1330201.65740862</v>
      </c>
      <c r="L148" s="16">
        <v>0</v>
      </c>
      <c r="M148" s="16">
        <v>1</v>
      </c>
    </row>
    <row r="149" spans="1:13" x14ac:dyDescent="0.25">
      <c r="A149" s="14" t="s">
        <v>1818</v>
      </c>
      <c r="B149" s="14" t="s">
        <v>1066</v>
      </c>
      <c r="C149" s="15">
        <v>10</v>
      </c>
      <c r="D149" s="15">
        <v>7</v>
      </c>
      <c r="E149" s="16">
        <v>482.71</v>
      </c>
      <c r="F149" s="28">
        <f t="shared" si="2"/>
        <v>2.1098498887295256</v>
      </c>
      <c r="G149" s="14" t="s">
        <v>1819</v>
      </c>
      <c r="H149" s="16">
        <v>20053695.096024301</v>
      </c>
      <c r="I149" s="16">
        <v>42310286.366962701</v>
      </c>
      <c r="J149" s="16">
        <v>20053695.096024301</v>
      </c>
      <c r="K149" s="16">
        <v>25713057.378217801</v>
      </c>
      <c r="L149" s="16">
        <v>7</v>
      </c>
      <c r="M149" s="16">
        <v>7</v>
      </c>
    </row>
    <row r="150" spans="1:13" x14ac:dyDescent="0.25">
      <c r="A150" s="14" t="s">
        <v>1820</v>
      </c>
      <c r="B150" s="14" t="s">
        <v>1821</v>
      </c>
      <c r="C150" s="15">
        <v>14</v>
      </c>
      <c r="D150" s="15">
        <v>14</v>
      </c>
      <c r="E150" s="16">
        <v>587.17999999999995</v>
      </c>
      <c r="F150" s="28">
        <f t="shared" si="2"/>
        <v>2.0926122340511437</v>
      </c>
      <c r="G150" s="14" t="s">
        <v>1822</v>
      </c>
      <c r="H150" s="16">
        <v>35092773.398072101</v>
      </c>
      <c r="I150" s="16">
        <v>73435566.939590201</v>
      </c>
      <c r="J150" s="16">
        <v>35092773.398072101</v>
      </c>
      <c r="K150" s="16">
        <v>44628696.907002002</v>
      </c>
      <c r="L150" s="16">
        <v>15</v>
      </c>
      <c r="M150" s="16">
        <v>16</v>
      </c>
    </row>
    <row r="151" spans="1:13" x14ac:dyDescent="0.25">
      <c r="A151" s="14" t="s">
        <v>1823</v>
      </c>
      <c r="B151" s="14" t="s">
        <v>548</v>
      </c>
      <c r="C151" s="15">
        <v>8</v>
      </c>
      <c r="D151" s="15">
        <v>6</v>
      </c>
      <c r="E151" s="16">
        <v>354.77</v>
      </c>
      <c r="F151" s="28">
        <f t="shared" si="2"/>
        <v>2.0876632636902452</v>
      </c>
      <c r="G151" s="14" t="s">
        <v>1824</v>
      </c>
      <c r="H151" s="16">
        <v>3445033.9619283001</v>
      </c>
      <c r="I151" s="16">
        <v>7192070.8444829704</v>
      </c>
      <c r="J151" s="16">
        <v>3445033.9619283001</v>
      </c>
      <c r="K151" s="16">
        <v>4370807.8146404997</v>
      </c>
      <c r="L151" s="16">
        <v>4</v>
      </c>
      <c r="M151" s="16">
        <v>6</v>
      </c>
    </row>
    <row r="152" spans="1:13" x14ac:dyDescent="0.25">
      <c r="A152" s="14" t="s">
        <v>1825</v>
      </c>
      <c r="B152" s="14" t="s">
        <v>252</v>
      </c>
      <c r="C152" s="15">
        <v>19</v>
      </c>
      <c r="D152" s="15">
        <v>19</v>
      </c>
      <c r="E152" s="16">
        <v>951.98</v>
      </c>
      <c r="F152" s="28">
        <f t="shared" si="2"/>
        <v>2.087589233832063</v>
      </c>
      <c r="G152" s="14" t="s">
        <v>1826</v>
      </c>
      <c r="H152" s="16">
        <v>94695617.939077705</v>
      </c>
      <c r="I152" s="16">
        <v>197685552.50069299</v>
      </c>
      <c r="J152" s="16">
        <v>94695617.939077705</v>
      </c>
      <c r="K152" s="16">
        <v>120138632.724171</v>
      </c>
      <c r="L152" s="16">
        <v>18</v>
      </c>
      <c r="M152" s="16">
        <v>23</v>
      </c>
    </row>
    <row r="153" spans="1:13" x14ac:dyDescent="0.25">
      <c r="A153" s="14" t="s">
        <v>1827</v>
      </c>
      <c r="B153" s="14" t="s">
        <v>1828</v>
      </c>
      <c r="C153" s="15">
        <v>3</v>
      </c>
      <c r="D153" s="15">
        <v>3</v>
      </c>
      <c r="E153" s="16">
        <v>76.150000000000006</v>
      </c>
      <c r="F153" s="28">
        <f t="shared" si="2"/>
        <v>2.084063038772662</v>
      </c>
      <c r="G153" s="14" t="s">
        <v>1829</v>
      </c>
      <c r="H153" s="16">
        <v>1020583.19003572</v>
      </c>
      <c r="I153" s="16">
        <v>2126959.7043461399</v>
      </c>
      <c r="J153" s="16">
        <v>1020583.19003572</v>
      </c>
      <c r="K153" s="16">
        <v>1292608.52655712</v>
      </c>
      <c r="L153" s="16">
        <v>2</v>
      </c>
      <c r="M153" s="16">
        <v>2</v>
      </c>
    </row>
    <row r="154" spans="1:13" x14ac:dyDescent="0.25">
      <c r="A154" s="14" t="s">
        <v>1830</v>
      </c>
      <c r="B154" s="14" t="s">
        <v>1831</v>
      </c>
      <c r="C154" s="15">
        <v>3</v>
      </c>
      <c r="D154" s="15">
        <v>3</v>
      </c>
      <c r="E154" s="16">
        <v>94.61</v>
      </c>
      <c r="F154" s="28">
        <f t="shared" si="2"/>
        <v>2.083567566132114</v>
      </c>
      <c r="G154" s="14" t="s">
        <v>1832</v>
      </c>
      <c r="H154" s="16">
        <v>1485973.0254176899</v>
      </c>
      <c r="I154" s="16">
        <v>3096125.1999075101</v>
      </c>
      <c r="J154" s="16">
        <v>1485973.0254176899</v>
      </c>
      <c r="K154" s="16">
        <v>1881595.5114293599</v>
      </c>
      <c r="L154" s="16">
        <v>2</v>
      </c>
      <c r="M154" s="16">
        <v>1</v>
      </c>
    </row>
    <row r="155" spans="1:13" x14ac:dyDescent="0.25">
      <c r="A155" s="14" t="s">
        <v>1833</v>
      </c>
      <c r="B155" s="14" t="s">
        <v>1834</v>
      </c>
      <c r="C155" s="15">
        <v>13</v>
      </c>
      <c r="D155" s="15">
        <v>13</v>
      </c>
      <c r="E155" s="16">
        <v>474.49</v>
      </c>
      <c r="F155" s="28">
        <f t="shared" si="2"/>
        <v>2.0774824038680721</v>
      </c>
      <c r="G155" s="14" t="s">
        <v>1835</v>
      </c>
      <c r="H155" s="16">
        <v>15126725.198104801</v>
      </c>
      <c r="I155" s="16">
        <v>31425505.427210499</v>
      </c>
      <c r="J155" s="16">
        <v>15126725.198104801</v>
      </c>
      <c r="K155" s="16">
        <v>19098093.952403702</v>
      </c>
      <c r="L155" s="16">
        <v>8</v>
      </c>
      <c r="M155" s="16">
        <v>13</v>
      </c>
    </row>
    <row r="156" spans="1:13" x14ac:dyDescent="0.25">
      <c r="A156" s="14" t="s">
        <v>1836</v>
      </c>
      <c r="B156" s="14" t="s">
        <v>1837</v>
      </c>
      <c r="C156" s="15">
        <v>4</v>
      </c>
      <c r="D156" s="15">
        <v>4</v>
      </c>
      <c r="E156" s="16">
        <v>152.88999999999999</v>
      </c>
      <c r="F156" s="28">
        <f t="shared" si="2"/>
        <v>2.0751746666363702</v>
      </c>
      <c r="G156" s="14" t="s">
        <v>1838</v>
      </c>
      <c r="H156" s="16">
        <v>4320778.7815666003</v>
      </c>
      <c r="I156" s="16">
        <v>8966370.6676469706</v>
      </c>
      <c r="J156" s="16">
        <v>4320778.7815666003</v>
      </c>
      <c r="K156" s="16">
        <v>5449095.79320643</v>
      </c>
      <c r="L156" s="16">
        <v>6</v>
      </c>
      <c r="M156" s="16">
        <v>4</v>
      </c>
    </row>
    <row r="157" spans="1:13" x14ac:dyDescent="0.25">
      <c r="A157" s="14" t="s">
        <v>1839</v>
      </c>
      <c r="B157" s="14" t="s">
        <v>1840</v>
      </c>
      <c r="C157" s="15">
        <v>4</v>
      </c>
      <c r="D157" s="15">
        <v>2</v>
      </c>
      <c r="E157" s="16">
        <v>141.88</v>
      </c>
      <c r="F157" s="28">
        <f t="shared" si="2"/>
        <v>2.0748362336553869</v>
      </c>
      <c r="G157" s="14" t="s">
        <v>1841</v>
      </c>
      <c r="H157" s="16">
        <v>1383733.69023971</v>
      </c>
      <c r="I157" s="16">
        <v>2871020.7982390299</v>
      </c>
      <c r="J157" s="16">
        <v>1383733.69023971</v>
      </c>
      <c r="K157" s="16">
        <v>1744793.73358296</v>
      </c>
      <c r="L157" s="16">
        <v>1</v>
      </c>
      <c r="M157" s="16">
        <v>2</v>
      </c>
    </row>
    <row r="158" spans="1:13" x14ac:dyDescent="0.25">
      <c r="A158" s="14" t="s">
        <v>1842</v>
      </c>
      <c r="B158" s="14" t="s">
        <v>1843</v>
      </c>
      <c r="C158" s="15">
        <v>1</v>
      </c>
      <c r="D158" s="15">
        <v>1</v>
      </c>
      <c r="E158" s="16">
        <v>38.92</v>
      </c>
      <c r="F158" s="28">
        <f t="shared" si="2"/>
        <v>2.0740585437747288</v>
      </c>
      <c r="G158" s="14" t="s">
        <v>1844</v>
      </c>
      <c r="H158" s="16">
        <v>69854.716552729704</v>
      </c>
      <c r="I158" s="16">
        <v>144882.77168915101</v>
      </c>
      <c r="J158" s="16">
        <v>69854.716552729704</v>
      </c>
      <c r="K158" s="16">
        <v>88049.014588264894</v>
      </c>
      <c r="L158" s="16">
        <v>1</v>
      </c>
      <c r="M158" s="16">
        <v>1</v>
      </c>
    </row>
    <row r="159" spans="1:13" x14ac:dyDescent="0.25">
      <c r="A159" s="14" t="s">
        <v>1845</v>
      </c>
      <c r="B159" s="14" t="s">
        <v>1846</v>
      </c>
      <c r="C159" s="15">
        <v>1</v>
      </c>
      <c r="D159" s="15">
        <v>1</v>
      </c>
      <c r="E159" s="16">
        <v>17.309999999999999</v>
      </c>
      <c r="F159" s="28">
        <f t="shared" si="2"/>
        <v>2.0666272396791889</v>
      </c>
      <c r="G159" s="14" t="s">
        <v>1847</v>
      </c>
      <c r="H159" s="16">
        <v>75985.4313957712</v>
      </c>
      <c r="I159" s="16">
        <v>157033.56234127501</v>
      </c>
      <c r="J159" s="16">
        <v>75985.4313957712</v>
      </c>
      <c r="K159" s="16">
        <v>95433.364921396496</v>
      </c>
      <c r="L159" s="16">
        <v>0</v>
      </c>
      <c r="M159" s="16">
        <v>1</v>
      </c>
    </row>
    <row r="160" spans="1:13" x14ac:dyDescent="0.25">
      <c r="A160" s="14" t="s">
        <v>1848</v>
      </c>
      <c r="B160" s="14" t="s">
        <v>581</v>
      </c>
      <c r="C160" s="15">
        <v>2</v>
      </c>
      <c r="D160" s="15">
        <v>2</v>
      </c>
      <c r="E160" s="16">
        <v>71.209999999999994</v>
      </c>
      <c r="F160" s="28">
        <f t="shared" si="2"/>
        <v>2.0634547747363827</v>
      </c>
      <c r="G160" s="14" t="s">
        <v>1849</v>
      </c>
      <c r="H160" s="16">
        <v>758436.58212733397</v>
      </c>
      <c r="I160" s="16">
        <v>1564999.5867253901</v>
      </c>
      <c r="J160" s="16">
        <v>758436.58212733397</v>
      </c>
      <c r="K160" s="16">
        <v>951090.80145055603</v>
      </c>
      <c r="L160" s="16">
        <v>2</v>
      </c>
      <c r="M160" s="16">
        <v>1</v>
      </c>
    </row>
    <row r="161" spans="1:13" x14ac:dyDescent="0.25">
      <c r="A161" s="14" t="s">
        <v>1850</v>
      </c>
      <c r="B161" s="14" t="s">
        <v>1851</v>
      </c>
      <c r="C161" s="15">
        <v>3</v>
      </c>
      <c r="D161" s="15">
        <v>3</v>
      </c>
      <c r="E161" s="16">
        <v>149.07</v>
      </c>
      <c r="F161" s="28">
        <f t="shared" si="2"/>
        <v>2.0615944080824109</v>
      </c>
      <c r="G161" s="14" t="s">
        <v>1852</v>
      </c>
      <c r="H161" s="16">
        <v>1344391.30658724</v>
      </c>
      <c r="I161" s="16">
        <v>2771589.5999348601</v>
      </c>
      <c r="J161" s="16">
        <v>1344391.30658724</v>
      </c>
      <c r="K161" s="16">
        <v>1684366.8178914499</v>
      </c>
      <c r="L161" s="16">
        <v>2</v>
      </c>
      <c r="M161" s="16">
        <v>2</v>
      </c>
    </row>
    <row r="162" spans="1:13" x14ac:dyDescent="0.25">
      <c r="A162" s="14" t="s">
        <v>1853</v>
      </c>
      <c r="B162" s="14" t="s">
        <v>1854</v>
      </c>
      <c r="C162" s="15">
        <v>2</v>
      </c>
      <c r="D162" s="15">
        <v>2</v>
      </c>
      <c r="E162" s="16">
        <v>84.25</v>
      </c>
      <c r="F162" s="28">
        <f t="shared" si="2"/>
        <v>2.0513182812709538</v>
      </c>
      <c r="G162" s="14" t="s">
        <v>1855</v>
      </c>
      <c r="H162" s="16">
        <v>2892597.3757603001</v>
      </c>
      <c r="I162" s="16">
        <v>5933637.8772534896</v>
      </c>
      <c r="J162" s="16">
        <v>2892597.3757603001</v>
      </c>
      <c r="K162" s="16">
        <v>3606025.4916761499</v>
      </c>
      <c r="L162" s="16">
        <v>2</v>
      </c>
      <c r="M162" s="16">
        <v>1</v>
      </c>
    </row>
    <row r="163" spans="1:13" x14ac:dyDescent="0.25">
      <c r="A163" s="14" t="s">
        <v>1856</v>
      </c>
      <c r="B163" s="14" t="s">
        <v>1126</v>
      </c>
      <c r="C163" s="15">
        <v>3</v>
      </c>
      <c r="D163" s="15">
        <v>3</v>
      </c>
      <c r="E163" s="16">
        <v>90.12</v>
      </c>
      <c r="F163" s="28">
        <f t="shared" si="2"/>
        <v>2.0306771042523297</v>
      </c>
      <c r="G163" s="14" t="s">
        <v>1857</v>
      </c>
      <c r="H163" s="16">
        <v>761680.12407557794</v>
      </c>
      <c r="I163" s="16">
        <v>1546726.3887243499</v>
      </c>
      <c r="J163" s="16">
        <v>761680.12407557794</v>
      </c>
      <c r="K163" s="16">
        <v>939985.70552638301</v>
      </c>
      <c r="L163" s="16">
        <v>3</v>
      </c>
      <c r="M163" s="16">
        <v>1</v>
      </c>
    </row>
    <row r="164" spans="1:13" x14ac:dyDescent="0.25">
      <c r="A164" s="14" t="s">
        <v>1858</v>
      </c>
      <c r="B164" s="14" t="s">
        <v>1210</v>
      </c>
      <c r="C164" s="15">
        <v>4</v>
      </c>
      <c r="D164" s="15">
        <v>4</v>
      </c>
      <c r="E164" s="16">
        <v>104.24</v>
      </c>
      <c r="F164" s="28">
        <f t="shared" si="2"/>
        <v>2.0141047369097547</v>
      </c>
      <c r="G164" s="14" t="s">
        <v>1859</v>
      </c>
      <c r="H164" s="16">
        <v>845999.13605475903</v>
      </c>
      <c r="I164" s="16">
        <v>1703930.86734945</v>
      </c>
      <c r="J164" s="16">
        <v>845999.13605475903</v>
      </c>
      <c r="K164" s="16">
        <v>1035522.94070228</v>
      </c>
      <c r="L164" s="16">
        <v>1</v>
      </c>
      <c r="M164" s="16">
        <v>3</v>
      </c>
    </row>
    <row r="165" spans="1:13" x14ac:dyDescent="0.25">
      <c r="A165" s="14" t="s">
        <v>1860</v>
      </c>
      <c r="B165" s="14" t="s">
        <v>1861</v>
      </c>
      <c r="C165" s="15">
        <v>22</v>
      </c>
      <c r="D165" s="15">
        <v>1</v>
      </c>
      <c r="E165" s="16">
        <v>1185.27</v>
      </c>
      <c r="F165" s="28">
        <f t="shared" si="2"/>
        <v>2.011651780583017</v>
      </c>
      <c r="G165" s="14" t="s">
        <v>1862</v>
      </c>
      <c r="H165" s="16">
        <v>404594.95691896603</v>
      </c>
      <c r="I165" s="16">
        <v>813904.16550094704</v>
      </c>
      <c r="J165" s="16">
        <v>404594.95691896603</v>
      </c>
      <c r="K165" s="16">
        <v>494630.65143037197</v>
      </c>
      <c r="L165" s="16">
        <v>1</v>
      </c>
      <c r="M165" s="16">
        <v>0</v>
      </c>
    </row>
    <row r="166" spans="1:13" x14ac:dyDescent="0.25">
      <c r="A166" s="14" t="s">
        <v>1863</v>
      </c>
      <c r="B166" s="14" t="s">
        <v>1000</v>
      </c>
      <c r="C166" s="15">
        <v>12</v>
      </c>
      <c r="D166" s="15">
        <v>11</v>
      </c>
      <c r="E166" s="16">
        <v>611.91999999999996</v>
      </c>
      <c r="F166" s="28">
        <f t="shared" si="2"/>
        <v>2.0101363097491549</v>
      </c>
      <c r="G166" s="14" t="s">
        <v>1864</v>
      </c>
      <c r="H166" s="16">
        <v>46516460.666142099</v>
      </c>
      <c r="I166" s="16">
        <v>93504426.586030602</v>
      </c>
      <c r="J166" s="16">
        <v>46516460.666142099</v>
      </c>
      <c r="K166" s="16">
        <v>56825062.942644298</v>
      </c>
      <c r="L166" s="16">
        <v>13</v>
      </c>
      <c r="M166" s="16">
        <v>15</v>
      </c>
    </row>
    <row r="167" spans="1:13" x14ac:dyDescent="0.25">
      <c r="A167" s="14" t="s">
        <v>1865</v>
      </c>
      <c r="B167" s="14" t="s">
        <v>1866</v>
      </c>
      <c r="C167" s="15">
        <v>3</v>
      </c>
      <c r="D167" s="15">
        <v>3</v>
      </c>
      <c r="E167" s="16">
        <v>62.54</v>
      </c>
      <c r="F167" s="28">
        <f t="shared" si="2"/>
        <v>2.0099846296272381</v>
      </c>
      <c r="G167" s="14" t="s">
        <v>1867</v>
      </c>
      <c r="H167" s="16">
        <v>813499.33368964703</v>
      </c>
      <c r="I167" s="16">
        <v>1635121.15692819</v>
      </c>
      <c r="J167" s="16">
        <v>813499.33368964703</v>
      </c>
      <c r="K167" s="16">
        <v>993705.496667634</v>
      </c>
      <c r="L167" s="16">
        <v>1</v>
      </c>
      <c r="M167" s="16">
        <v>1</v>
      </c>
    </row>
    <row r="168" spans="1:13" x14ac:dyDescent="0.25">
      <c r="A168" s="14" t="s">
        <v>1868</v>
      </c>
      <c r="B168" s="14" t="s">
        <v>1869</v>
      </c>
      <c r="C168" s="15">
        <v>2</v>
      </c>
      <c r="D168" s="15">
        <v>2</v>
      </c>
      <c r="E168" s="16">
        <v>67.150000000000006</v>
      </c>
      <c r="F168" s="28">
        <f t="shared" si="2"/>
        <v>2.0073318739263222</v>
      </c>
      <c r="G168" s="14" t="s">
        <v>1870</v>
      </c>
      <c r="H168" s="16">
        <v>1871896.28529989</v>
      </c>
      <c r="I168" s="16">
        <v>3757517.0781667498</v>
      </c>
      <c r="J168" s="16">
        <v>1871896.28529989</v>
      </c>
      <c r="K168" s="16">
        <v>2283540.4939725702</v>
      </c>
      <c r="L168" s="16">
        <v>2</v>
      </c>
      <c r="M168" s="16">
        <v>2</v>
      </c>
    </row>
    <row r="169" spans="1:13" x14ac:dyDescent="0.25">
      <c r="A169" s="14" t="s">
        <v>1871</v>
      </c>
      <c r="B169" s="14" t="s">
        <v>1872</v>
      </c>
      <c r="C169" s="15">
        <v>1</v>
      </c>
      <c r="D169" s="15">
        <v>1</v>
      </c>
      <c r="E169" s="16">
        <v>24.05</v>
      </c>
      <c r="F169" s="28">
        <f t="shared" si="2"/>
        <v>2.0025772882114943</v>
      </c>
      <c r="G169" s="14" t="s">
        <v>1873</v>
      </c>
      <c r="H169" s="16">
        <v>384372.31872710201</v>
      </c>
      <c r="I169" s="16">
        <v>769735.27570008405</v>
      </c>
      <c r="J169" s="16">
        <v>384372.31872710201</v>
      </c>
      <c r="K169" s="16">
        <v>467788.072584851</v>
      </c>
      <c r="L169" s="16">
        <v>1</v>
      </c>
      <c r="M169" s="16">
        <v>1</v>
      </c>
    </row>
    <row r="170" spans="1:13" x14ac:dyDescent="0.25">
      <c r="A170" s="14" t="s">
        <v>1874</v>
      </c>
      <c r="B170" s="14" t="s">
        <v>1875</v>
      </c>
      <c r="C170" s="15">
        <v>1</v>
      </c>
      <c r="D170" s="15">
        <v>1</v>
      </c>
      <c r="E170" s="16">
        <v>25.35</v>
      </c>
      <c r="F170" s="28">
        <f t="shared" si="2"/>
        <v>1.9949935879490748</v>
      </c>
      <c r="G170" s="14" t="s">
        <v>1876</v>
      </c>
      <c r="H170" s="16">
        <v>617028.37362398696</v>
      </c>
      <c r="I170" s="16">
        <v>1230967.6489625</v>
      </c>
      <c r="J170" s="16">
        <v>617028.37362398696</v>
      </c>
      <c r="K170" s="16">
        <v>748090.937366414</v>
      </c>
      <c r="L170" s="16">
        <v>0</v>
      </c>
      <c r="M170" s="16">
        <v>1</v>
      </c>
    </row>
    <row r="171" spans="1:13" x14ac:dyDescent="0.25">
      <c r="A171" s="14" t="s">
        <v>1877</v>
      </c>
      <c r="B171" s="14" t="s">
        <v>605</v>
      </c>
      <c r="C171" s="15">
        <v>3</v>
      </c>
      <c r="D171" s="15">
        <v>3</v>
      </c>
      <c r="E171" s="16">
        <v>69.739999999999995</v>
      </c>
      <c r="F171" s="28">
        <f t="shared" si="2"/>
        <v>1.9936563371492086</v>
      </c>
      <c r="G171" s="14" t="s">
        <v>1878</v>
      </c>
      <c r="H171" s="16">
        <v>641228.66138175502</v>
      </c>
      <c r="I171" s="16">
        <v>1278389.58432544</v>
      </c>
      <c r="J171" s="16">
        <v>641228.66138175502</v>
      </c>
      <c r="K171" s="16">
        <v>776910.47629361297</v>
      </c>
      <c r="L171" s="16">
        <v>0</v>
      </c>
      <c r="M171" s="16">
        <v>2</v>
      </c>
    </row>
    <row r="172" spans="1:13" x14ac:dyDescent="0.25">
      <c r="A172" s="14" t="s">
        <v>1879</v>
      </c>
      <c r="B172" s="14" t="s">
        <v>1880</v>
      </c>
      <c r="C172" s="15">
        <v>2</v>
      </c>
      <c r="D172" s="15">
        <v>2</v>
      </c>
      <c r="E172" s="16">
        <v>131.1</v>
      </c>
      <c r="F172" s="28">
        <f t="shared" si="2"/>
        <v>1.9894774441799996</v>
      </c>
      <c r="G172" s="14" t="s">
        <v>1881</v>
      </c>
      <c r="H172" s="16">
        <v>2147836.7412584601</v>
      </c>
      <c r="I172" s="16">
        <v>4273072.7505147802</v>
      </c>
      <c r="J172" s="16">
        <v>2147836.7412584601</v>
      </c>
      <c r="K172" s="16">
        <v>2596857.0352451899</v>
      </c>
      <c r="L172" s="16">
        <v>3</v>
      </c>
      <c r="M172" s="16">
        <v>1</v>
      </c>
    </row>
    <row r="173" spans="1:13" x14ac:dyDescent="0.25">
      <c r="A173" s="14" t="s">
        <v>1882</v>
      </c>
      <c r="B173" s="14" t="s">
        <v>1883</v>
      </c>
      <c r="C173" s="15">
        <v>4</v>
      </c>
      <c r="D173" s="15">
        <v>4</v>
      </c>
      <c r="E173" s="16">
        <v>109.07</v>
      </c>
      <c r="F173" s="28">
        <f t="shared" si="2"/>
        <v>1.9882355106855167</v>
      </c>
      <c r="G173" s="14" t="s">
        <v>1884</v>
      </c>
      <c r="H173" s="16">
        <v>4653226.7280583</v>
      </c>
      <c r="I173" s="16">
        <v>9251710.61999649</v>
      </c>
      <c r="J173" s="16">
        <v>4653226.7280583</v>
      </c>
      <c r="K173" s="16">
        <v>5622504.2760379203</v>
      </c>
      <c r="L173" s="16">
        <v>2</v>
      </c>
      <c r="M173" s="16">
        <v>4</v>
      </c>
    </row>
    <row r="174" spans="1:13" x14ac:dyDescent="0.25">
      <c r="A174" s="14" t="s">
        <v>1885</v>
      </c>
      <c r="B174" s="14" t="s">
        <v>1886</v>
      </c>
      <c r="C174" s="15">
        <v>11</v>
      </c>
      <c r="D174" s="15">
        <v>2</v>
      </c>
      <c r="E174" s="16">
        <v>391.13</v>
      </c>
      <c r="F174" s="28">
        <f t="shared" si="2"/>
        <v>1.9877014431534372</v>
      </c>
      <c r="G174" s="14" t="s">
        <v>1887</v>
      </c>
      <c r="H174" s="16">
        <v>1342629.7441064999</v>
      </c>
      <c r="I174" s="16">
        <v>2668747.07998122</v>
      </c>
      <c r="J174" s="16">
        <v>1342629.7441064999</v>
      </c>
      <c r="K174" s="16">
        <v>1621866.7536386701</v>
      </c>
      <c r="L174" s="16">
        <v>1</v>
      </c>
      <c r="M174" s="16">
        <v>2</v>
      </c>
    </row>
    <row r="175" spans="1:13" x14ac:dyDescent="0.25">
      <c r="A175" s="14" t="s">
        <v>1888</v>
      </c>
      <c r="B175" s="14" t="s">
        <v>1889</v>
      </c>
      <c r="C175" s="15">
        <v>1</v>
      </c>
      <c r="D175" s="15">
        <v>1</v>
      </c>
      <c r="E175" s="16">
        <v>47.53</v>
      </c>
      <c r="F175" s="28">
        <f t="shared" si="2"/>
        <v>1.982103775261512</v>
      </c>
      <c r="G175" s="14" t="s">
        <v>1890</v>
      </c>
      <c r="H175" s="16">
        <v>134630.541259652</v>
      </c>
      <c r="I175" s="16">
        <v>266851.70409625699</v>
      </c>
      <c r="J175" s="16">
        <v>134630.541259652</v>
      </c>
      <c r="K175" s="16">
        <v>162172.695296622</v>
      </c>
      <c r="L175" s="16">
        <v>1</v>
      </c>
      <c r="M175" s="16">
        <v>1</v>
      </c>
    </row>
    <row r="176" spans="1:13" x14ac:dyDescent="0.25">
      <c r="A176" s="14" t="s">
        <v>1891</v>
      </c>
      <c r="B176" s="14" t="s">
        <v>764</v>
      </c>
      <c r="C176" s="15">
        <v>2</v>
      </c>
      <c r="D176" s="15">
        <v>2</v>
      </c>
      <c r="E176" s="16">
        <v>55.11</v>
      </c>
      <c r="F176" s="28">
        <f t="shared" si="2"/>
        <v>1.9706881798202145</v>
      </c>
      <c r="G176" s="14" t="s">
        <v>1892</v>
      </c>
      <c r="H176" s="16">
        <v>275963.78094951803</v>
      </c>
      <c r="I176" s="16">
        <v>543838.56117571006</v>
      </c>
      <c r="J176" s="16">
        <v>275963.78094951803</v>
      </c>
      <c r="K176" s="16">
        <v>330504.78568534198</v>
      </c>
      <c r="L176" s="16">
        <v>1</v>
      </c>
      <c r="M176" s="16">
        <v>1</v>
      </c>
    </row>
    <row r="177" spans="1:13" x14ac:dyDescent="0.25">
      <c r="A177" s="14" t="s">
        <v>1893</v>
      </c>
      <c r="B177" s="14" t="s">
        <v>1894</v>
      </c>
      <c r="C177" s="15">
        <v>1</v>
      </c>
      <c r="D177" s="15">
        <v>1</v>
      </c>
      <c r="E177" s="16">
        <v>24.12</v>
      </c>
      <c r="F177" s="28">
        <f t="shared" si="2"/>
        <v>1.9553067499291716</v>
      </c>
      <c r="G177" s="14" t="s">
        <v>1895</v>
      </c>
      <c r="H177" s="16">
        <v>97803.959218568794</v>
      </c>
      <c r="I177" s="16">
        <v>191236.74162986499</v>
      </c>
      <c r="J177" s="16">
        <v>97803.959218568794</v>
      </c>
      <c r="K177" s="16">
        <v>116219.52325502801</v>
      </c>
      <c r="L177" s="16">
        <v>1</v>
      </c>
      <c r="M177" s="16">
        <v>1</v>
      </c>
    </row>
    <row r="178" spans="1:13" x14ac:dyDescent="0.25">
      <c r="A178" s="14" t="s">
        <v>1896</v>
      </c>
      <c r="B178" s="14" t="s">
        <v>1897</v>
      </c>
      <c r="C178" s="15">
        <v>9</v>
      </c>
      <c r="D178" s="15">
        <v>9</v>
      </c>
      <c r="E178" s="16">
        <v>333.23</v>
      </c>
      <c r="F178" s="28">
        <f t="shared" si="2"/>
        <v>1.9501469741545094</v>
      </c>
      <c r="G178" s="14" t="s">
        <v>1898</v>
      </c>
      <c r="H178" s="16">
        <v>3597161.8403010401</v>
      </c>
      <c r="I178" s="16">
        <v>7014994.2784071397</v>
      </c>
      <c r="J178" s="16">
        <v>3597161.8403010401</v>
      </c>
      <c r="K178" s="16">
        <v>4263193.7969910996</v>
      </c>
      <c r="L178" s="16">
        <v>7</v>
      </c>
      <c r="M178" s="16">
        <v>8</v>
      </c>
    </row>
    <row r="179" spans="1:13" x14ac:dyDescent="0.25">
      <c r="A179" s="14" t="s">
        <v>1899</v>
      </c>
      <c r="B179" s="14" t="s">
        <v>1900</v>
      </c>
      <c r="C179" s="15">
        <v>1</v>
      </c>
      <c r="D179" s="15">
        <v>1</v>
      </c>
      <c r="E179" s="16">
        <v>34.86</v>
      </c>
      <c r="F179" s="28">
        <f t="shared" si="2"/>
        <v>1.9497674128231748</v>
      </c>
      <c r="G179" s="14" t="s">
        <v>1901</v>
      </c>
      <c r="H179" s="16">
        <v>422414.64931406698</v>
      </c>
      <c r="I179" s="16">
        <v>823610.31793169701</v>
      </c>
      <c r="J179" s="16">
        <v>422414.64931406698</v>
      </c>
      <c r="K179" s="16">
        <v>500529.33177039598</v>
      </c>
      <c r="L179" s="16">
        <v>1</v>
      </c>
      <c r="M179" s="16">
        <v>1</v>
      </c>
    </row>
    <row r="180" spans="1:13" x14ac:dyDescent="0.25">
      <c r="A180" s="14" t="s">
        <v>1902</v>
      </c>
      <c r="B180" s="14" t="s">
        <v>1903</v>
      </c>
      <c r="C180" s="15">
        <v>5</v>
      </c>
      <c r="D180" s="15">
        <v>5</v>
      </c>
      <c r="E180" s="16">
        <v>142.06</v>
      </c>
      <c r="F180" s="28">
        <f t="shared" si="2"/>
        <v>1.9494302831163559</v>
      </c>
      <c r="G180" s="14" t="s">
        <v>1904</v>
      </c>
      <c r="H180" s="16">
        <v>14235410.365471801</v>
      </c>
      <c r="I180" s="16">
        <v>27750940.059039202</v>
      </c>
      <c r="J180" s="16">
        <v>14235410.365471801</v>
      </c>
      <c r="K180" s="16">
        <v>16864965.3620575</v>
      </c>
      <c r="L180" s="16">
        <v>4</v>
      </c>
      <c r="M180" s="16">
        <v>4</v>
      </c>
    </row>
    <row r="181" spans="1:13" x14ac:dyDescent="0.25">
      <c r="A181" s="14" t="s">
        <v>1905</v>
      </c>
      <c r="B181" s="14" t="s">
        <v>755</v>
      </c>
      <c r="C181" s="15">
        <v>5</v>
      </c>
      <c r="D181" s="15">
        <v>4</v>
      </c>
      <c r="E181" s="16">
        <v>142.03</v>
      </c>
      <c r="F181" s="28">
        <f t="shared" si="2"/>
        <v>1.9467283587131057</v>
      </c>
      <c r="G181" s="14" t="s">
        <v>1906</v>
      </c>
      <c r="H181" s="16">
        <v>1409705.6213193</v>
      </c>
      <c r="I181" s="16">
        <v>2744313.9104595599</v>
      </c>
      <c r="J181" s="16">
        <v>1409705.6213193</v>
      </c>
      <c r="K181" s="16">
        <v>1667790.6746239199</v>
      </c>
      <c r="L181" s="16">
        <v>1</v>
      </c>
      <c r="M181" s="16">
        <v>3</v>
      </c>
    </row>
    <row r="182" spans="1:13" x14ac:dyDescent="0.25">
      <c r="A182" s="14" t="s">
        <v>1907</v>
      </c>
      <c r="B182" s="14" t="s">
        <v>1908</v>
      </c>
      <c r="C182" s="15">
        <v>1</v>
      </c>
      <c r="D182" s="15">
        <v>1</v>
      </c>
      <c r="E182" s="16">
        <v>19.350000000000001</v>
      </c>
      <c r="F182" s="28">
        <f t="shared" si="2"/>
        <v>1.9439636234280864</v>
      </c>
      <c r="G182" s="14" t="s">
        <v>1909</v>
      </c>
      <c r="H182" s="16">
        <v>354991.20888190001</v>
      </c>
      <c r="I182" s="16">
        <v>690089.99670317501</v>
      </c>
      <c r="J182" s="16">
        <v>354991.20888190001</v>
      </c>
      <c r="K182" s="16">
        <v>419385.57275325502</v>
      </c>
      <c r="L182" s="16">
        <v>1</v>
      </c>
      <c r="M182" s="16">
        <v>0</v>
      </c>
    </row>
    <row r="183" spans="1:13" x14ac:dyDescent="0.25">
      <c r="A183" s="14" t="s">
        <v>1910</v>
      </c>
      <c r="B183" s="14" t="s">
        <v>1075</v>
      </c>
      <c r="C183" s="15">
        <v>4</v>
      </c>
      <c r="D183" s="15">
        <v>4</v>
      </c>
      <c r="E183" s="16">
        <v>142.26</v>
      </c>
      <c r="F183" s="28">
        <f t="shared" si="2"/>
        <v>1.9340937127743534</v>
      </c>
      <c r="G183" s="14" t="s">
        <v>1911</v>
      </c>
      <c r="H183" s="16">
        <v>1059971.4192260699</v>
      </c>
      <c r="I183" s="16">
        <v>2050084.0576456501</v>
      </c>
      <c r="J183" s="16">
        <v>1059971.4192260699</v>
      </c>
      <c r="K183" s="16">
        <v>1245889.2040393499</v>
      </c>
      <c r="L183" s="16">
        <v>3</v>
      </c>
      <c r="M183" s="16">
        <v>3</v>
      </c>
    </row>
    <row r="184" spans="1:13" x14ac:dyDescent="0.25">
      <c r="A184" s="14" t="s">
        <v>1912</v>
      </c>
      <c r="B184" s="14" t="s">
        <v>799</v>
      </c>
      <c r="C184" s="15">
        <v>2</v>
      </c>
      <c r="D184" s="15">
        <v>2</v>
      </c>
      <c r="E184" s="16">
        <v>82.75</v>
      </c>
      <c r="F184" s="28">
        <f t="shared" si="2"/>
        <v>1.9306931788853317</v>
      </c>
      <c r="G184" s="14" t="s">
        <v>1913</v>
      </c>
      <c r="H184" s="16">
        <v>734979.296697955</v>
      </c>
      <c r="I184" s="16">
        <v>1419019.51475668</v>
      </c>
      <c r="J184" s="16">
        <v>734979.296697955</v>
      </c>
      <c r="K184" s="16">
        <v>862374.92904892704</v>
      </c>
      <c r="L184" s="16">
        <v>2</v>
      </c>
      <c r="M184" s="16">
        <v>1</v>
      </c>
    </row>
    <row r="185" spans="1:13" x14ac:dyDescent="0.25">
      <c r="A185" s="14" t="s">
        <v>1914</v>
      </c>
      <c r="B185" s="14" t="s">
        <v>1915</v>
      </c>
      <c r="C185" s="15">
        <v>25</v>
      </c>
      <c r="D185" s="15">
        <v>9</v>
      </c>
      <c r="E185" s="16">
        <v>1404.78</v>
      </c>
      <c r="F185" s="28">
        <f t="shared" si="2"/>
        <v>1.9243799468810399</v>
      </c>
      <c r="G185" s="14" t="s">
        <v>1916</v>
      </c>
      <c r="H185" s="16">
        <v>157201829.87556499</v>
      </c>
      <c r="I185" s="16">
        <v>302516049.02554202</v>
      </c>
      <c r="J185" s="16">
        <v>157201829.87556499</v>
      </c>
      <c r="K185" s="16">
        <v>183846841.85213399</v>
      </c>
      <c r="L185" s="16">
        <v>15</v>
      </c>
      <c r="M185" s="16">
        <v>16</v>
      </c>
    </row>
    <row r="186" spans="1:13" x14ac:dyDescent="0.25">
      <c r="A186" s="14" t="s">
        <v>1917</v>
      </c>
      <c r="B186" s="14" t="s">
        <v>530</v>
      </c>
      <c r="C186" s="15">
        <v>7</v>
      </c>
      <c r="D186" s="15">
        <v>5</v>
      </c>
      <c r="E186" s="16">
        <v>286.67</v>
      </c>
      <c r="F186" s="28">
        <f t="shared" si="2"/>
        <v>1.9231205036703234</v>
      </c>
      <c r="G186" s="14" t="s">
        <v>1918</v>
      </c>
      <c r="H186" s="16">
        <v>16584868.4985481</v>
      </c>
      <c r="I186" s="16">
        <v>31894700.6602339</v>
      </c>
      <c r="J186" s="16">
        <v>16584868.4985481</v>
      </c>
      <c r="K186" s="16">
        <v>19383236.053397302</v>
      </c>
      <c r="L186" s="16">
        <v>5</v>
      </c>
      <c r="M186" s="16">
        <v>4</v>
      </c>
    </row>
    <row r="187" spans="1:13" x14ac:dyDescent="0.25">
      <c r="A187" s="14" t="s">
        <v>1919</v>
      </c>
      <c r="B187" s="14" t="s">
        <v>901</v>
      </c>
      <c r="C187" s="15">
        <v>1</v>
      </c>
      <c r="D187" s="15">
        <v>1</v>
      </c>
      <c r="E187" s="16">
        <v>20.86</v>
      </c>
      <c r="F187" s="28">
        <f t="shared" si="2"/>
        <v>1.9188331145731476</v>
      </c>
      <c r="G187" s="14" t="s">
        <v>1920</v>
      </c>
      <c r="H187" s="16">
        <v>211402.888397136</v>
      </c>
      <c r="I187" s="16">
        <v>405646.862772836</v>
      </c>
      <c r="J187" s="16">
        <v>211402.888397136</v>
      </c>
      <c r="K187" s="16">
        <v>246522.10971364201</v>
      </c>
      <c r="L187" s="16">
        <v>1</v>
      </c>
      <c r="M187" s="16">
        <v>0</v>
      </c>
    </row>
    <row r="188" spans="1:13" x14ac:dyDescent="0.25">
      <c r="A188" s="14" t="s">
        <v>1921</v>
      </c>
      <c r="B188" s="14" t="s">
        <v>1922</v>
      </c>
      <c r="C188" s="15">
        <v>14</v>
      </c>
      <c r="D188" s="15">
        <v>2</v>
      </c>
      <c r="E188" s="16">
        <v>603.82000000000005</v>
      </c>
      <c r="F188" s="28">
        <f t="shared" si="2"/>
        <v>1.9118258439593154</v>
      </c>
      <c r="G188" s="14" t="s">
        <v>1923</v>
      </c>
      <c r="H188" s="16">
        <v>66819157.645701602</v>
      </c>
      <c r="I188" s="16">
        <v>127746592.458644</v>
      </c>
      <c r="J188" s="16">
        <v>66819157.645701602</v>
      </c>
      <c r="K188" s="16">
        <v>77634914.433615297</v>
      </c>
      <c r="L188" s="16">
        <v>8</v>
      </c>
      <c r="M188" s="16">
        <v>9</v>
      </c>
    </row>
    <row r="189" spans="1:13" x14ac:dyDescent="0.25">
      <c r="A189" s="14" t="s">
        <v>1924</v>
      </c>
      <c r="B189" s="14" t="s">
        <v>138</v>
      </c>
      <c r="C189" s="15">
        <v>3</v>
      </c>
      <c r="D189" s="15">
        <v>3</v>
      </c>
      <c r="E189" s="16">
        <v>76.94</v>
      </c>
      <c r="F189" s="28">
        <f t="shared" si="2"/>
        <v>1.9107461662742624</v>
      </c>
      <c r="G189" s="14" t="s">
        <v>1925</v>
      </c>
      <c r="H189" s="16">
        <v>339725.36864761403</v>
      </c>
      <c r="I189" s="16">
        <v>649128.94572953903</v>
      </c>
      <c r="J189" s="16">
        <v>339725.36864761403</v>
      </c>
      <c r="K189" s="16">
        <v>394492.48068523197</v>
      </c>
      <c r="L189" s="16">
        <v>1</v>
      </c>
      <c r="M189" s="16">
        <v>2</v>
      </c>
    </row>
    <row r="190" spans="1:13" x14ac:dyDescent="0.25">
      <c r="A190" s="14" t="s">
        <v>1926</v>
      </c>
      <c r="B190" s="14" t="s">
        <v>572</v>
      </c>
      <c r="C190" s="15">
        <v>9</v>
      </c>
      <c r="D190" s="15">
        <v>9</v>
      </c>
      <c r="E190" s="16">
        <v>379.13</v>
      </c>
      <c r="F190" s="28">
        <f t="shared" si="2"/>
        <v>1.9092635248325216</v>
      </c>
      <c r="G190" s="14" t="s">
        <v>1927</v>
      </c>
      <c r="H190" s="16">
        <v>27740055.273726899</v>
      </c>
      <c r="I190" s="16">
        <v>52963075.710964799</v>
      </c>
      <c r="J190" s="16">
        <v>27740055.273726899</v>
      </c>
      <c r="K190" s="16">
        <v>32187033.499879699</v>
      </c>
      <c r="L190" s="16">
        <v>8</v>
      </c>
      <c r="M190" s="16">
        <v>10</v>
      </c>
    </row>
    <row r="191" spans="1:13" x14ac:dyDescent="0.25">
      <c r="A191" s="14" t="s">
        <v>1928</v>
      </c>
      <c r="B191" s="14" t="s">
        <v>1057</v>
      </c>
      <c r="C191" s="15">
        <v>2</v>
      </c>
      <c r="D191" s="15">
        <v>2</v>
      </c>
      <c r="E191" s="16">
        <v>64.56</v>
      </c>
      <c r="F191" s="28">
        <f t="shared" si="2"/>
        <v>1.9062105504759197</v>
      </c>
      <c r="G191" s="14" t="s">
        <v>1929</v>
      </c>
      <c r="H191" s="16">
        <v>2908486.0260473401</v>
      </c>
      <c r="I191" s="16">
        <v>5544186.7487632204</v>
      </c>
      <c r="J191" s="16">
        <v>2908486.0260473401</v>
      </c>
      <c r="K191" s="16">
        <v>3369345.9493532898</v>
      </c>
      <c r="L191" s="16">
        <v>1</v>
      </c>
      <c r="M191" s="16">
        <v>2</v>
      </c>
    </row>
    <row r="192" spans="1:13" x14ac:dyDescent="0.25">
      <c r="A192" s="14" t="s">
        <v>1930</v>
      </c>
      <c r="B192" s="14" t="s">
        <v>509</v>
      </c>
      <c r="C192" s="15">
        <v>8</v>
      </c>
      <c r="D192" s="15">
        <v>8</v>
      </c>
      <c r="E192" s="16">
        <v>240.28</v>
      </c>
      <c r="F192" s="28">
        <f t="shared" si="2"/>
        <v>1.9028552266562797</v>
      </c>
      <c r="G192" s="14" t="s">
        <v>1931</v>
      </c>
      <c r="H192" s="16">
        <v>4123125.46957517</v>
      </c>
      <c r="I192" s="16">
        <v>7845710.8499407396</v>
      </c>
      <c r="J192" s="16">
        <v>4123125.46957517</v>
      </c>
      <c r="K192" s="16">
        <v>4768041.7832140997</v>
      </c>
      <c r="L192" s="16">
        <v>2</v>
      </c>
      <c r="M192" s="16">
        <v>8</v>
      </c>
    </row>
    <row r="193" spans="1:13" x14ac:dyDescent="0.25">
      <c r="A193" s="14" t="s">
        <v>1932</v>
      </c>
      <c r="B193" s="14" t="s">
        <v>485</v>
      </c>
      <c r="C193" s="15">
        <v>5</v>
      </c>
      <c r="D193" s="15">
        <v>5</v>
      </c>
      <c r="E193" s="16">
        <v>267.44</v>
      </c>
      <c r="F193" s="28">
        <f t="shared" si="2"/>
        <v>1.8976322592547177</v>
      </c>
      <c r="G193" s="14" t="s">
        <v>1933</v>
      </c>
      <c r="H193" s="16">
        <v>12882972.7975742</v>
      </c>
      <c r="I193" s="16">
        <v>24447144.775777798</v>
      </c>
      <c r="J193" s="16">
        <v>12882972.7975742</v>
      </c>
      <c r="K193" s="16">
        <v>14857163.359783201</v>
      </c>
      <c r="L193" s="16">
        <v>5</v>
      </c>
      <c r="M193" s="16">
        <v>5</v>
      </c>
    </row>
    <row r="194" spans="1:13" x14ac:dyDescent="0.25">
      <c r="A194" s="14" t="s">
        <v>1934</v>
      </c>
      <c r="B194" s="14" t="s">
        <v>1935</v>
      </c>
      <c r="C194" s="15">
        <v>3</v>
      </c>
      <c r="D194" s="15">
        <v>3</v>
      </c>
      <c r="E194" s="16">
        <v>100.17</v>
      </c>
      <c r="F194" s="28">
        <f t="shared" si="2"/>
        <v>1.8748552526362381</v>
      </c>
      <c r="G194" s="14" t="s">
        <v>1936</v>
      </c>
      <c r="H194" s="16">
        <v>3960797.1536729601</v>
      </c>
      <c r="I194" s="16">
        <v>7425921.3481904101</v>
      </c>
      <c r="J194" s="16">
        <v>3960797.1536729601</v>
      </c>
      <c r="K194" s="16">
        <v>4512924.8253268199</v>
      </c>
      <c r="L194" s="16">
        <v>3</v>
      </c>
      <c r="M194" s="16">
        <v>3</v>
      </c>
    </row>
    <row r="195" spans="1:13" x14ac:dyDescent="0.25">
      <c r="A195" s="14" t="s">
        <v>1937</v>
      </c>
      <c r="B195" s="14" t="s">
        <v>1938</v>
      </c>
      <c r="C195" s="15">
        <v>1</v>
      </c>
      <c r="D195" s="15">
        <v>1</v>
      </c>
      <c r="E195" s="16">
        <v>42.96</v>
      </c>
      <c r="F195" s="28">
        <f t="shared" si="2"/>
        <v>1.870329120311307</v>
      </c>
      <c r="G195" s="14" t="s">
        <v>1939</v>
      </c>
      <c r="H195" s="16">
        <v>361727.15743376</v>
      </c>
      <c r="I195" s="16">
        <v>676548.83615579398</v>
      </c>
      <c r="J195" s="16">
        <v>361727.15743376</v>
      </c>
      <c r="K195" s="16">
        <v>411156.25860721897</v>
      </c>
      <c r="L195" s="16">
        <v>1</v>
      </c>
      <c r="M195" s="16">
        <v>0</v>
      </c>
    </row>
    <row r="196" spans="1:13" x14ac:dyDescent="0.25">
      <c r="A196" s="14" t="s">
        <v>1940</v>
      </c>
      <c r="B196" s="14" t="s">
        <v>1941</v>
      </c>
      <c r="C196" s="15">
        <v>10</v>
      </c>
      <c r="D196" s="15">
        <v>10</v>
      </c>
      <c r="E196" s="16">
        <v>367.72</v>
      </c>
      <c r="F196" s="28">
        <f t="shared" si="2"/>
        <v>1.8703255262802485</v>
      </c>
      <c r="G196" s="14" t="s">
        <v>1942</v>
      </c>
      <c r="H196" s="16">
        <v>12965606.180953501</v>
      </c>
      <c r="I196" s="16">
        <v>24249904.203934301</v>
      </c>
      <c r="J196" s="16">
        <v>12965606.180953501</v>
      </c>
      <c r="K196" s="16">
        <v>14737295.1533348</v>
      </c>
      <c r="L196" s="16">
        <v>10</v>
      </c>
      <c r="M196" s="16">
        <v>9</v>
      </c>
    </row>
    <row r="197" spans="1:13" x14ac:dyDescent="0.25">
      <c r="A197" s="14" t="s">
        <v>1943</v>
      </c>
      <c r="B197" s="14" t="s">
        <v>1153</v>
      </c>
      <c r="C197" s="15">
        <v>15</v>
      </c>
      <c r="D197" s="15">
        <v>15</v>
      </c>
      <c r="E197" s="16">
        <v>618.17999999999995</v>
      </c>
      <c r="F197" s="28">
        <f t="shared" si="2"/>
        <v>1.8695873925147857</v>
      </c>
      <c r="G197" s="14" t="s">
        <v>1944</v>
      </c>
      <c r="H197" s="16">
        <v>48669924.252415702</v>
      </c>
      <c r="I197" s="16">
        <v>90992676.776966006</v>
      </c>
      <c r="J197" s="16">
        <v>48669924.252415702</v>
      </c>
      <c r="K197" s="16">
        <v>55298607.498687901</v>
      </c>
      <c r="L197" s="16">
        <v>12</v>
      </c>
      <c r="M197" s="16">
        <v>16</v>
      </c>
    </row>
    <row r="198" spans="1:13" x14ac:dyDescent="0.25">
      <c r="A198" s="14" t="s">
        <v>1945</v>
      </c>
      <c r="B198" s="14" t="s">
        <v>1946</v>
      </c>
      <c r="C198" s="15">
        <v>3</v>
      </c>
      <c r="D198" s="15">
        <v>3</v>
      </c>
      <c r="E198" s="16">
        <v>83.73</v>
      </c>
      <c r="F198" s="28">
        <f t="shared" si="2"/>
        <v>1.8654928570397729</v>
      </c>
      <c r="G198" s="14" t="s">
        <v>1947</v>
      </c>
      <c r="H198" s="16">
        <v>2109810.2581280302</v>
      </c>
      <c r="I198" s="16">
        <v>3935835.9662470799</v>
      </c>
      <c r="J198" s="16">
        <v>2109810.2581280302</v>
      </c>
      <c r="K198" s="16">
        <v>2391909.50289542</v>
      </c>
      <c r="L198" s="16">
        <v>2</v>
      </c>
      <c r="M198" s="16">
        <v>3</v>
      </c>
    </row>
    <row r="199" spans="1:13" x14ac:dyDescent="0.25">
      <c r="A199" s="14" t="s">
        <v>1948</v>
      </c>
      <c r="B199" s="14" t="s">
        <v>922</v>
      </c>
      <c r="C199" s="15">
        <v>18</v>
      </c>
      <c r="D199" s="15">
        <v>18</v>
      </c>
      <c r="E199" s="16">
        <v>886.53</v>
      </c>
      <c r="F199" s="28">
        <f t="shared" si="2"/>
        <v>1.8600480748501751</v>
      </c>
      <c r="G199" s="14" t="s">
        <v>1949</v>
      </c>
      <c r="H199" s="16">
        <v>10131516.5148507</v>
      </c>
      <c r="I199" s="16">
        <v>18845107.7887608</v>
      </c>
      <c r="J199" s="16">
        <v>10131516.5148507</v>
      </c>
      <c r="K199" s="16">
        <v>11452660.321615599</v>
      </c>
      <c r="L199" s="16">
        <v>14</v>
      </c>
      <c r="M199" s="16">
        <v>17</v>
      </c>
    </row>
    <row r="200" spans="1:13" x14ac:dyDescent="0.25">
      <c r="A200" s="14" t="s">
        <v>1950</v>
      </c>
      <c r="B200" s="14" t="s">
        <v>716</v>
      </c>
      <c r="C200" s="15">
        <v>8</v>
      </c>
      <c r="D200" s="15">
        <v>7</v>
      </c>
      <c r="E200" s="16">
        <v>377.35</v>
      </c>
      <c r="F200" s="28">
        <f t="shared" si="2"/>
        <v>1.8588084722510798</v>
      </c>
      <c r="G200" s="14" t="s">
        <v>1951</v>
      </c>
      <c r="H200" s="16">
        <v>4178627.05114091</v>
      </c>
      <c r="I200" s="16">
        <v>7767267.3650382701</v>
      </c>
      <c r="J200" s="16">
        <v>4178627.05114091</v>
      </c>
      <c r="K200" s="16">
        <v>4720369.6447948404</v>
      </c>
      <c r="L200" s="16">
        <v>5</v>
      </c>
      <c r="M200" s="16">
        <v>7</v>
      </c>
    </row>
    <row r="201" spans="1:13" x14ac:dyDescent="0.25">
      <c r="A201" s="14" t="s">
        <v>1952</v>
      </c>
      <c r="B201" s="14" t="s">
        <v>695</v>
      </c>
      <c r="C201" s="15">
        <v>28</v>
      </c>
      <c r="D201" s="15">
        <v>26</v>
      </c>
      <c r="E201" s="16">
        <v>1192.73</v>
      </c>
      <c r="F201" s="28">
        <f t="shared" ref="F201:F264" si="3">I201/H201</f>
        <v>1.8568002267501118</v>
      </c>
      <c r="G201" s="14" t="s">
        <v>1953</v>
      </c>
      <c r="H201" s="16">
        <v>51990792.401707299</v>
      </c>
      <c r="I201" s="16">
        <v>96536515.120408103</v>
      </c>
      <c r="J201" s="16">
        <v>51990792.401707299</v>
      </c>
      <c r="K201" s="16">
        <v>58667741.713099502</v>
      </c>
      <c r="L201" s="16">
        <v>21</v>
      </c>
      <c r="M201" s="16">
        <v>26</v>
      </c>
    </row>
    <row r="202" spans="1:13" x14ac:dyDescent="0.25">
      <c r="A202" s="14" t="s">
        <v>1954</v>
      </c>
      <c r="B202" s="14" t="s">
        <v>1955</v>
      </c>
      <c r="C202" s="15">
        <v>4</v>
      </c>
      <c r="D202" s="15">
        <v>4</v>
      </c>
      <c r="E202" s="16">
        <v>136.29</v>
      </c>
      <c r="F202" s="28">
        <f t="shared" si="3"/>
        <v>1.8527245655214872</v>
      </c>
      <c r="G202" s="14" t="s">
        <v>1956</v>
      </c>
      <c r="H202" s="16">
        <v>1727108.37499088</v>
      </c>
      <c r="I202" s="16">
        <v>3199856.1136635002</v>
      </c>
      <c r="J202" s="16">
        <v>1727108.37499088</v>
      </c>
      <c r="K202" s="16">
        <v>1944635.47561607</v>
      </c>
      <c r="L202" s="16">
        <v>3</v>
      </c>
      <c r="M202" s="16">
        <v>2</v>
      </c>
    </row>
    <row r="203" spans="1:13" x14ac:dyDescent="0.25">
      <c r="A203" s="14" t="s">
        <v>1957</v>
      </c>
      <c r="B203" s="14" t="s">
        <v>1958</v>
      </c>
      <c r="C203" s="15">
        <v>1</v>
      </c>
      <c r="D203" s="15">
        <v>1</v>
      </c>
      <c r="E203" s="16">
        <v>25.11</v>
      </c>
      <c r="F203" s="28">
        <f t="shared" si="3"/>
        <v>1.8487801186301887</v>
      </c>
      <c r="G203" s="14" t="s">
        <v>1959</v>
      </c>
      <c r="H203" s="16">
        <v>180453.62607816901</v>
      </c>
      <c r="I203" s="16">
        <v>333619.07622804499</v>
      </c>
      <c r="J203" s="16">
        <v>180453.62607816901</v>
      </c>
      <c r="K203" s="16">
        <v>202748.95743126</v>
      </c>
      <c r="L203" s="16">
        <v>1</v>
      </c>
      <c r="M203" s="16">
        <v>1</v>
      </c>
    </row>
    <row r="204" spans="1:13" x14ac:dyDescent="0.25">
      <c r="A204" s="14" t="s">
        <v>1960</v>
      </c>
      <c r="B204" s="14" t="s">
        <v>1961</v>
      </c>
      <c r="C204" s="15">
        <v>1</v>
      </c>
      <c r="D204" s="15">
        <v>1</v>
      </c>
      <c r="E204" s="16">
        <v>26.05</v>
      </c>
      <c r="F204" s="28">
        <f t="shared" si="3"/>
        <v>1.8458881537828919</v>
      </c>
      <c r="G204" s="14" t="s">
        <v>1962</v>
      </c>
      <c r="H204" s="16">
        <v>171849.813486992</v>
      </c>
      <c r="I204" s="16">
        <v>317215.53494543798</v>
      </c>
      <c r="J204" s="16">
        <v>171849.813486992</v>
      </c>
      <c r="K204" s="16">
        <v>192780.10034181699</v>
      </c>
      <c r="L204" s="16">
        <v>1</v>
      </c>
      <c r="M204" s="16">
        <v>0</v>
      </c>
    </row>
    <row r="205" spans="1:13" x14ac:dyDescent="0.25">
      <c r="A205" s="14" t="s">
        <v>1963</v>
      </c>
      <c r="B205" s="14" t="s">
        <v>937</v>
      </c>
      <c r="C205" s="15">
        <v>6</v>
      </c>
      <c r="D205" s="15">
        <v>4</v>
      </c>
      <c r="E205" s="16">
        <v>215.08</v>
      </c>
      <c r="F205" s="28">
        <f t="shared" si="3"/>
        <v>1.8439153864473212</v>
      </c>
      <c r="G205" s="14" t="s">
        <v>1964</v>
      </c>
      <c r="H205" s="16">
        <v>433991.49606059602</v>
      </c>
      <c r="I205" s="16">
        <v>800243.59717342502</v>
      </c>
      <c r="J205" s="16">
        <v>433991.49606059602</v>
      </c>
      <c r="K205" s="16">
        <v>486328.77008222498</v>
      </c>
      <c r="L205" s="16">
        <v>4</v>
      </c>
      <c r="M205" s="16">
        <v>4</v>
      </c>
    </row>
    <row r="206" spans="1:13" x14ac:dyDescent="0.25">
      <c r="A206" s="14" t="s">
        <v>1965</v>
      </c>
      <c r="B206" s="14" t="s">
        <v>1966</v>
      </c>
      <c r="C206" s="15">
        <v>12</v>
      </c>
      <c r="D206" s="15">
        <v>12</v>
      </c>
      <c r="E206" s="16">
        <v>607.83000000000004</v>
      </c>
      <c r="F206" s="28">
        <f t="shared" si="3"/>
        <v>1.84253214882486</v>
      </c>
      <c r="G206" s="14" t="s">
        <v>1967</v>
      </c>
      <c r="H206" s="16">
        <v>14322363.906906201</v>
      </c>
      <c r="I206" s="16">
        <v>26389415.945643499</v>
      </c>
      <c r="J206" s="16">
        <v>14322363.906906201</v>
      </c>
      <c r="K206" s="16">
        <v>16037531.8782485</v>
      </c>
      <c r="L206" s="16">
        <v>9</v>
      </c>
      <c r="M206" s="16">
        <v>10</v>
      </c>
    </row>
    <row r="207" spans="1:13" x14ac:dyDescent="0.25">
      <c r="A207" s="14" t="s">
        <v>1968</v>
      </c>
      <c r="B207" s="14" t="s">
        <v>425</v>
      </c>
      <c r="C207" s="15">
        <v>6</v>
      </c>
      <c r="D207" s="15">
        <v>5</v>
      </c>
      <c r="E207" s="16">
        <v>251.3</v>
      </c>
      <c r="F207" s="28">
        <f t="shared" si="3"/>
        <v>1.8310988186131174</v>
      </c>
      <c r="G207" s="14" t="s">
        <v>1969</v>
      </c>
      <c r="H207" s="16">
        <v>2612658.51297137</v>
      </c>
      <c r="I207" s="16">
        <v>4784035.9165413799</v>
      </c>
      <c r="J207" s="16">
        <v>2612658.51297137</v>
      </c>
      <c r="K207" s="16">
        <v>2907382.5914242798</v>
      </c>
      <c r="L207" s="16">
        <v>4</v>
      </c>
      <c r="M207" s="16">
        <v>4</v>
      </c>
    </row>
    <row r="208" spans="1:13" x14ac:dyDescent="0.25">
      <c r="A208" s="14" t="s">
        <v>1970</v>
      </c>
      <c r="B208" s="14" t="s">
        <v>1306</v>
      </c>
      <c r="C208" s="15">
        <v>15</v>
      </c>
      <c r="D208" s="15">
        <v>14</v>
      </c>
      <c r="E208" s="16">
        <v>590.58000000000004</v>
      </c>
      <c r="F208" s="28">
        <f t="shared" si="3"/>
        <v>1.8259588835005494</v>
      </c>
      <c r="G208" s="14" t="s">
        <v>1971</v>
      </c>
      <c r="H208" s="16">
        <v>96995031.657842204</v>
      </c>
      <c r="I208" s="16">
        <v>177108939.711054</v>
      </c>
      <c r="J208" s="16">
        <v>96995031.657842204</v>
      </c>
      <c r="K208" s="16">
        <v>107633691.9464</v>
      </c>
      <c r="L208" s="16">
        <v>15</v>
      </c>
      <c r="M208" s="16">
        <v>12</v>
      </c>
    </row>
    <row r="209" spans="1:13" x14ac:dyDescent="0.25">
      <c r="A209" s="14" t="s">
        <v>1972</v>
      </c>
      <c r="B209" s="14" t="s">
        <v>402</v>
      </c>
      <c r="C209" s="15">
        <v>2</v>
      </c>
      <c r="D209" s="15">
        <v>2</v>
      </c>
      <c r="E209" s="16">
        <v>85.99</v>
      </c>
      <c r="F209" s="28">
        <f t="shared" si="3"/>
        <v>1.8221769093529177</v>
      </c>
      <c r="G209" s="14" t="s">
        <v>1973</v>
      </c>
      <c r="H209" s="16">
        <v>473403.78769352601</v>
      </c>
      <c r="I209" s="16">
        <v>862625.45073535398</v>
      </c>
      <c r="J209" s="16">
        <v>473403.78769352601</v>
      </c>
      <c r="K209" s="16">
        <v>524239.83894348302</v>
      </c>
      <c r="L209" s="16">
        <v>1</v>
      </c>
      <c r="M209" s="16">
        <v>2</v>
      </c>
    </row>
    <row r="210" spans="1:13" x14ac:dyDescent="0.25">
      <c r="A210" s="14" t="s">
        <v>1974</v>
      </c>
      <c r="B210" s="14" t="s">
        <v>1975</v>
      </c>
      <c r="C210" s="15">
        <v>1</v>
      </c>
      <c r="D210" s="15">
        <v>1</v>
      </c>
      <c r="E210" s="16">
        <v>23.67</v>
      </c>
      <c r="F210" s="28">
        <f t="shared" si="3"/>
        <v>1.8137999188899874</v>
      </c>
      <c r="G210" s="14" t="s">
        <v>1976</v>
      </c>
      <c r="H210" s="16">
        <v>1725357.22686393</v>
      </c>
      <c r="I210" s="16">
        <v>3129452.7981420499</v>
      </c>
      <c r="J210" s="16">
        <v>1725357.22686393</v>
      </c>
      <c r="K210" s="16">
        <v>1901849.55646821</v>
      </c>
      <c r="L210" s="16">
        <v>1</v>
      </c>
      <c r="M210" s="16">
        <v>1</v>
      </c>
    </row>
    <row r="211" spans="1:13" x14ac:dyDescent="0.25">
      <c r="A211" s="14" t="s">
        <v>1977</v>
      </c>
      <c r="B211" s="14" t="s">
        <v>1978</v>
      </c>
      <c r="C211" s="15">
        <v>4</v>
      </c>
      <c r="D211" s="15">
        <v>4</v>
      </c>
      <c r="E211" s="16">
        <v>143.94999999999999</v>
      </c>
      <c r="F211" s="28">
        <f t="shared" si="3"/>
        <v>1.809792509362754</v>
      </c>
      <c r="G211" s="14" t="s">
        <v>1979</v>
      </c>
      <c r="H211" s="16">
        <v>3513361.4058499201</v>
      </c>
      <c r="I211" s="16">
        <v>6358455.1549913799</v>
      </c>
      <c r="J211" s="16">
        <v>3513361.4058499201</v>
      </c>
      <c r="K211" s="16">
        <v>3864197.9593118699</v>
      </c>
      <c r="L211" s="16">
        <v>4</v>
      </c>
      <c r="M211" s="16">
        <v>4</v>
      </c>
    </row>
    <row r="212" spans="1:13" x14ac:dyDescent="0.25">
      <c r="A212" s="14" t="s">
        <v>1980</v>
      </c>
      <c r="B212" s="14" t="s">
        <v>1981</v>
      </c>
      <c r="C212" s="15">
        <v>2</v>
      </c>
      <c r="D212" s="15">
        <v>2</v>
      </c>
      <c r="E212" s="16">
        <v>74.17</v>
      </c>
      <c r="F212" s="28">
        <f t="shared" si="3"/>
        <v>1.8094247431924979</v>
      </c>
      <c r="G212" s="14" t="s">
        <v>1982</v>
      </c>
      <c r="H212" s="16">
        <v>212891.61050704599</v>
      </c>
      <c r="I212" s="16">
        <v>385211.347669549</v>
      </c>
      <c r="J212" s="16">
        <v>212891.61050704599</v>
      </c>
      <c r="K212" s="16">
        <v>234102.91765602099</v>
      </c>
      <c r="L212" s="16">
        <v>2</v>
      </c>
      <c r="M212" s="16">
        <v>2</v>
      </c>
    </row>
    <row r="213" spans="1:13" x14ac:dyDescent="0.25">
      <c r="A213" s="14" t="s">
        <v>1983</v>
      </c>
      <c r="B213" s="14" t="s">
        <v>416</v>
      </c>
      <c r="C213" s="15">
        <v>4</v>
      </c>
      <c r="D213" s="15">
        <v>4</v>
      </c>
      <c r="E213" s="16">
        <v>125.55</v>
      </c>
      <c r="F213" s="28">
        <f t="shared" si="3"/>
        <v>1.7986872956300308</v>
      </c>
      <c r="G213" s="14" t="s">
        <v>1984</v>
      </c>
      <c r="H213" s="16">
        <v>3282708.4462537901</v>
      </c>
      <c r="I213" s="16">
        <v>5904565.9775340902</v>
      </c>
      <c r="J213" s="16">
        <v>3282708.4462537901</v>
      </c>
      <c r="K213" s="16">
        <v>3588357.7448995099</v>
      </c>
      <c r="L213" s="16">
        <v>3</v>
      </c>
      <c r="M213" s="16">
        <v>4</v>
      </c>
    </row>
    <row r="214" spans="1:13" x14ac:dyDescent="0.25">
      <c r="A214" s="14" t="s">
        <v>1985</v>
      </c>
      <c r="B214" s="14" t="s">
        <v>1117</v>
      </c>
      <c r="C214" s="15">
        <v>4</v>
      </c>
      <c r="D214" s="15">
        <v>3</v>
      </c>
      <c r="E214" s="16">
        <v>128.86000000000001</v>
      </c>
      <c r="F214" s="28">
        <f t="shared" si="3"/>
        <v>1.7964953898843223</v>
      </c>
      <c r="G214" s="14" t="s">
        <v>1986</v>
      </c>
      <c r="H214" s="16">
        <v>866758.25230265397</v>
      </c>
      <c r="I214" s="16">
        <v>1557127.2044059101</v>
      </c>
      <c r="J214" s="16">
        <v>866758.25230265397</v>
      </c>
      <c r="K214" s="16">
        <v>946306.550724186</v>
      </c>
      <c r="L214" s="16">
        <v>2</v>
      </c>
      <c r="M214" s="16">
        <v>1</v>
      </c>
    </row>
    <row r="215" spans="1:13" x14ac:dyDescent="0.25">
      <c r="A215" s="14" t="s">
        <v>1987</v>
      </c>
      <c r="B215" s="14" t="s">
        <v>1988</v>
      </c>
      <c r="C215" s="15">
        <v>1</v>
      </c>
      <c r="D215" s="15">
        <v>1</v>
      </c>
      <c r="E215" s="16">
        <v>33.54</v>
      </c>
      <c r="F215" s="28">
        <f t="shared" si="3"/>
        <v>1.7915821639731644</v>
      </c>
      <c r="G215" s="14" t="s">
        <v>1989</v>
      </c>
      <c r="H215" s="16">
        <v>729608.69631010096</v>
      </c>
      <c r="I215" s="16">
        <v>1307153.9269888899</v>
      </c>
      <c r="J215" s="16">
        <v>729608.69631010096</v>
      </c>
      <c r="K215" s="16">
        <v>794391.31267787202</v>
      </c>
      <c r="L215" s="16">
        <v>1</v>
      </c>
      <c r="M215" s="16">
        <v>0</v>
      </c>
    </row>
    <row r="216" spans="1:13" x14ac:dyDescent="0.25">
      <c r="A216" s="14" t="s">
        <v>1990</v>
      </c>
      <c r="B216" s="14" t="s">
        <v>1991</v>
      </c>
      <c r="C216" s="15">
        <v>1</v>
      </c>
      <c r="D216" s="15">
        <v>1</v>
      </c>
      <c r="E216" s="16">
        <v>32.25</v>
      </c>
      <c r="F216" s="28">
        <f t="shared" si="3"/>
        <v>1.7876533107734223</v>
      </c>
      <c r="G216" s="14" t="s">
        <v>1992</v>
      </c>
      <c r="H216" s="16">
        <v>316912.351141094</v>
      </c>
      <c r="I216" s="16">
        <v>566529.41374236601</v>
      </c>
      <c r="J216" s="16">
        <v>316912.351141094</v>
      </c>
      <c r="K216" s="16">
        <v>344294.60476023</v>
      </c>
      <c r="L216" s="16">
        <v>1</v>
      </c>
      <c r="M216" s="16">
        <v>1</v>
      </c>
    </row>
    <row r="217" spans="1:13" x14ac:dyDescent="0.25">
      <c r="A217" s="14" t="s">
        <v>1993</v>
      </c>
      <c r="B217" s="14" t="s">
        <v>1994</v>
      </c>
      <c r="C217" s="15">
        <v>2</v>
      </c>
      <c r="D217" s="15">
        <v>2</v>
      </c>
      <c r="E217" s="16">
        <v>65.209999999999994</v>
      </c>
      <c r="F217" s="28">
        <f t="shared" si="3"/>
        <v>1.7869471539138979</v>
      </c>
      <c r="G217" s="14" t="s">
        <v>1995</v>
      </c>
      <c r="H217" s="16">
        <v>916666.02723550203</v>
      </c>
      <c r="I217" s="16">
        <v>1638033.7484580399</v>
      </c>
      <c r="J217" s="16">
        <v>916666.02723550203</v>
      </c>
      <c r="K217" s="16">
        <v>995475.55401200196</v>
      </c>
      <c r="L217" s="16">
        <v>2</v>
      </c>
      <c r="M217" s="16">
        <v>1</v>
      </c>
    </row>
    <row r="218" spans="1:13" x14ac:dyDescent="0.25">
      <c r="A218" s="14" t="s">
        <v>1996</v>
      </c>
      <c r="B218" s="14" t="s">
        <v>162</v>
      </c>
      <c r="C218" s="15">
        <v>31</v>
      </c>
      <c r="D218" s="15">
        <v>31</v>
      </c>
      <c r="E218" s="16">
        <v>1585.49</v>
      </c>
      <c r="F218" s="28">
        <f t="shared" si="3"/>
        <v>1.7773866661153244</v>
      </c>
      <c r="G218" s="14" t="s">
        <v>1997</v>
      </c>
      <c r="H218" s="16">
        <v>168283306.463193</v>
      </c>
      <c r="I218" s="16">
        <v>299104505.03747803</v>
      </c>
      <c r="J218" s="16">
        <v>168283306.463193</v>
      </c>
      <c r="K218" s="16">
        <v>181773558.16994399</v>
      </c>
      <c r="L218" s="16">
        <v>41</v>
      </c>
      <c r="M218" s="16">
        <v>43</v>
      </c>
    </row>
    <row r="219" spans="1:13" x14ac:dyDescent="0.25">
      <c r="A219" s="14" t="s">
        <v>1998</v>
      </c>
      <c r="B219" s="14" t="s">
        <v>1999</v>
      </c>
      <c r="C219" s="15">
        <v>2</v>
      </c>
      <c r="D219" s="15">
        <v>2</v>
      </c>
      <c r="E219" s="16">
        <v>109.95</v>
      </c>
      <c r="F219" s="28">
        <f t="shared" si="3"/>
        <v>1.7758408644234669</v>
      </c>
      <c r="G219" s="14" t="s">
        <v>2000</v>
      </c>
      <c r="H219" s="16">
        <v>430457.54981498298</v>
      </c>
      <c r="I219" s="16">
        <v>764424.10736104695</v>
      </c>
      <c r="J219" s="16">
        <v>430457.54981498298</v>
      </c>
      <c r="K219" s="16">
        <v>464560.33796111</v>
      </c>
      <c r="L219" s="16">
        <v>2</v>
      </c>
      <c r="M219" s="16">
        <v>1</v>
      </c>
    </row>
    <row r="220" spans="1:13" x14ac:dyDescent="0.25">
      <c r="A220" s="14" t="s">
        <v>2001</v>
      </c>
      <c r="B220" s="14" t="s">
        <v>198</v>
      </c>
      <c r="C220" s="15">
        <v>6</v>
      </c>
      <c r="D220" s="15">
        <v>6</v>
      </c>
      <c r="E220" s="16">
        <v>193.52</v>
      </c>
      <c r="F220" s="28">
        <f t="shared" si="3"/>
        <v>1.7706364646151718</v>
      </c>
      <c r="G220" s="14" t="s">
        <v>2002</v>
      </c>
      <c r="H220" s="16">
        <v>8745302.5836104304</v>
      </c>
      <c r="I220" s="16">
        <v>15484751.648633899</v>
      </c>
      <c r="J220" s="16">
        <v>8745302.5836104304</v>
      </c>
      <c r="K220" s="16">
        <v>9410484.8210073598</v>
      </c>
      <c r="L220" s="16">
        <v>5</v>
      </c>
      <c r="M220" s="16">
        <v>5</v>
      </c>
    </row>
    <row r="221" spans="1:13" x14ac:dyDescent="0.25">
      <c r="A221" s="14" t="s">
        <v>2003</v>
      </c>
      <c r="B221" s="14" t="s">
        <v>2004</v>
      </c>
      <c r="C221" s="15">
        <v>1</v>
      </c>
      <c r="D221" s="15">
        <v>1</v>
      </c>
      <c r="E221" s="16">
        <v>18.7</v>
      </c>
      <c r="F221" s="28">
        <f t="shared" si="3"/>
        <v>1.7688174304325925</v>
      </c>
      <c r="G221" s="14" t="s">
        <v>2005</v>
      </c>
      <c r="H221" s="16">
        <v>257696.23266273699</v>
      </c>
      <c r="I221" s="16">
        <v>455817.58809066197</v>
      </c>
      <c r="J221" s="16">
        <v>257696.23266273699</v>
      </c>
      <c r="K221" s="16">
        <v>277012.15952364198</v>
      </c>
      <c r="L221" s="16">
        <v>0</v>
      </c>
      <c r="M221" s="16">
        <v>1</v>
      </c>
    </row>
    <row r="222" spans="1:13" x14ac:dyDescent="0.25">
      <c r="A222" s="14" t="s">
        <v>2006</v>
      </c>
      <c r="B222" s="14" t="s">
        <v>907</v>
      </c>
      <c r="C222" s="15">
        <v>1</v>
      </c>
      <c r="D222" s="15">
        <v>1</v>
      </c>
      <c r="E222" s="16">
        <v>27.72</v>
      </c>
      <c r="F222" s="28">
        <f t="shared" si="3"/>
        <v>1.7654931892794012</v>
      </c>
      <c r="G222" s="14" t="s">
        <v>2007</v>
      </c>
      <c r="H222" s="16">
        <v>359695.78112358297</v>
      </c>
      <c r="I222" s="16">
        <v>635040.45178621996</v>
      </c>
      <c r="J222" s="16">
        <v>359695.78112358297</v>
      </c>
      <c r="K222" s="16">
        <v>385930.53785186697</v>
      </c>
      <c r="L222" s="16">
        <v>0</v>
      </c>
      <c r="M222" s="16">
        <v>1</v>
      </c>
    </row>
    <row r="223" spans="1:13" x14ac:dyDescent="0.25">
      <c r="A223" s="14" t="s">
        <v>2008</v>
      </c>
      <c r="B223" s="14" t="s">
        <v>207</v>
      </c>
      <c r="C223" s="15">
        <v>3</v>
      </c>
      <c r="D223" s="15">
        <v>3</v>
      </c>
      <c r="E223" s="16">
        <v>79.08</v>
      </c>
      <c r="F223" s="28">
        <f t="shared" si="3"/>
        <v>1.7615199724553663</v>
      </c>
      <c r="G223" s="14" t="s">
        <v>2009</v>
      </c>
      <c r="H223" s="16">
        <v>535833.546955553</v>
      </c>
      <c r="I223" s="16">
        <v>943881.49487380695</v>
      </c>
      <c r="J223" s="16">
        <v>535833.546955553</v>
      </c>
      <c r="K223" s="16">
        <v>573621.24249007902</v>
      </c>
      <c r="L223" s="16">
        <v>1</v>
      </c>
      <c r="M223" s="16">
        <v>3</v>
      </c>
    </row>
    <row r="224" spans="1:13" x14ac:dyDescent="0.25">
      <c r="A224" s="14" t="s">
        <v>2010</v>
      </c>
      <c r="B224" s="14" t="s">
        <v>2011</v>
      </c>
      <c r="C224" s="15">
        <v>5</v>
      </c>
      <c r="D224" s="15">
        <v>4</v>
      </c>
      <c r="E224" s="16">
        <v>165.07</v>
      </c>
      <c r="F224" s="28">
        <f t="shared" si="3"/>
        <v>1.7607872978971713</v>
      </c>
      <c r="G224" s="14" t="s">
        <v>2012</v>
      </c>
      <c r="H224" s="16">
        <v>5286697.2721804501</v>
      </c>
      <c r="I224" s="16">
        <v>9308749.4046829604</v>
      </c>
      <c r="J224" s="16">
        <v>5286697.2721804501</v>
      </c>
      <c r="K224" s="16">
        <v>5657168.2234928403</v>
      </c>
      <c r="L224" s="16">
        <v>3</v>
      </c>
      <c r="M224" s="16">
        <v>1</v>
      </c>
    </row>
    <row r="225" spans="1:13" x14ac:dyDescent="0.25">
      <c r="A225" s="14" t="s">
        <v>2013</v>
      </c>
      <c r="B225" s="14" t="s">
        <v>2014</v>
      </c>
      <c r="C225" s="15">
        <v>1</v>
      </c>
      <c r="D225" s="15">
        <v>1</v>
      </c>
      <c r="E225" s="16">
        <v>58.23</v>
      </c>
      <c r="F225" s="28">
        <f t="shared" si="3"/>
        <v>1.7584771405532609</v>
      </c>
      <c r="G225" s="14" t="s">
        <v>2015</v>
      </c>
      <c r="H225" s="16">
        <v>170872.79827833801</v>
      </c>
      <c r="I225" s="16">
        <v>300475.90971482598</v>
      </c>
      <c r="J225" s="16">
        <v>170872.79827833801</v>
      </c>
      <c r="K225" s="16">
        <v>182606.99632849501</v>
      </c>
      <c r="L225" s="16">
        <v>1</v>
      </c>
      <c r="M225" s="16">
        <v>1</v>
      </c>
    </row>
    <row r="226" spans="1:13" x14ac:dyDescent="0.25">
      <c r="A226" s="14" t="s">
        <v>2016</v>
      </c>
      <c r="B226" s="14" t="s">
        <v>452</v>
      </c>
      <c r="C226" s="15">
        <v>10</v>
      </c>
      <c r="D226" s="15">
        <v>5</v>
      </c>
      <c r="E226" s="16">
        <v>304.2</v>
      </c>
      <c r="F226" s="28">
        <f t="shared" si="3"/>
        <v>1.7382334138117124</v>
      </c>
      <c r="G226" s="14" t="s">
        <v>2017</v>
      </c>
      <c r="H226" s="16">
        <v>2994013.1273675398</v>
      </c>
      <c r="I226" s="16">
        <v>5204293.6593811596</v>
      </c>
      <c r="J226" s="16">
        <v>2994013.1273675398</v>
      </c>
      <c r="K226" s="16">
        <v>3162784.1115547898</v>
      </c>
      <c r="L226" s="16">
        <v>5</v>
      </c>
      <c r="M226" s="16">
        <v>3</v>
      </c>
    </row>
    <row r="227" spans="1:13" x14ac:dyDescent="0.25">
      <c r="A227" s="14" t="s">
        <v>2018</v>
      </c>
      <c r="B227" s="14" t="s">
        <v>2019</v>
      </c>
      <c r="C227" s="15">
        <v>1</v>
      </c>
      <c r="D227" s="15">
        <v>1</v>
      </c>
      <c r="E227" s="16">
        <v>43.89</v>
      </c>
      <c r="F227" s="28">
        <f t="shared" si="3"/>
        <v>1.7261680605444298</v>
      </c>
      <c r="G227" s="14" t="s">
        <v>2020</v>
      </c>
      <c r="H227" s="16">
        <v>65177.477207829601</v>
      </c>
      <c r="I227" s="16">
        <v>112507.279423018</v>
      </c>
      <c r="J227" s="16">
        <v>65177.477207829601</v>
      </c>
      <c r="K227" s="16">
        <v>68373.589017589795</v>
      </c>
      <c r="L227" s="16">
        <v>1</v>
      </c>
      <c r="M227" s="16">
        <v>1</v>
      </c>
    </row>
    <row r="228" spans="1:13" x14ac:dyDescent="0.25">
      <c r="A228" s="14" t="s">
        <v>2021</v>
      </c>
      <c r="B228" s="14" t="s">
        <v>2022</v>
      </c>
      <c r="C228" s="15">
        <v>4</v>
      </c>
      <c r="D228" s="15">
        <v>4</v>
      </c>
      <c r="E228" s="16">
        <v>106.46</v>
      </c>
      <c r="F228" s="28">
        <f t="shared" si="3"/>
        <v>1.7214159398948721</v>
      </c>
      <c r="G228" s="14" t="s">
        <v>2023</v>
      </c>
      <c r="H228" s="16">
        <v>1173497.4564672599</v>
      </c>
      <c r="I228" s="16">
        <v>2020077.2269888299</v>
      </c>
      <c r="J228" s="16">
        <v>1173497.4564672599</v>
      </c>
      <c r="K228" s="16">
        <v>1227653.2755059099</v>
      </c>
      <c r="L228" s="16">
        <v>3</v>
      </c>
      <c r="M228" s="16">
        <v>4</v>
      </c>
    </row>
    <row r="229" spans="1:13" x14ac:dyDescent="0.25">
      <c r="A229" s="14" t="s">
        <v>2024</v>
      </c>
      <c r="B229" s="14" t="s">
        <v>327</v>
      </c>
      <c r="C229" s="15">
        <v>2</v>
      </c>
      <c r="D229" s="15">
        <v>2</v>
      </c>
      <c r="E229" s="16">
        <v>89.81</v>
      </c>
      <c r="F229" s="28">
        <f t="shared" si="3"/>
        <v>1.7050519298779068</v>
      </c>
      <c r="G229" s="14" t="s">
        <v>2025</v>
      </c>
      <c r="H229" s="16">
        <v>2486864.6551547898</v>
      </c>
      <c r="I229" s="16">
        <v>4240233.3796168296</v>
      </c>
      <c r="J229" s="16">
        <v>2486864.6551547898</v>
      </c>
      <c r="K229" s="16">
        <v>2576899.6986098299</v>
      </c>
      <c r="L229" s="16">
        <v>2</v>
      </c>
      <c r="M229" s="16">
        <v>3</v>
      </c>
    </row>
    <row r="230" spans="1:13" x14ac:dyDescent="0.25">
      <c r="A230" s="14" t="s">
        <v>2026</v>
      </c>
      <c r="B230" s="14" t="s">
        <v>177</v>
      </c>
      <c r="C230" s="15">
        <v>1</v>
      </c>
      <c r="D230" s="15">
        <v>1</v>
      </c>
      <c r="E230" s="16">
        <v>65.010000000000005</v>
      </c>
      <c r="F230" s="28">
        <f t="shared" si="3"/>
        <v>1.6978045522442047</v>
      </c>
      <c r="G230" s="14" t="s">
        <v>2027</v>
      </c>
      <c r="H230" s="16">
        <v>160553.492936303</v>
      </c>
      <c r="I230" s="16">
        <v>272588.451185963</v>
      </c>
      <c r="J230" s="16">
        <v>160553.492936303</v>
      </c>
      <c r="K230" s="16">
        <v>165659.06515482999</v>
      </c>
      <c r="L230" s="16">
        <v>0</v>
      </c>
      <c r="M230" s="16">
        <v>1</v>
      </c>
    </row>
    <row r="231" spans="1:13" x14ac:dyDescent="0.25">
      <c r="A231" s="14" t="s">
        <v>2028</v>
      </c>
      <c r="B231" s="14" t="s">
        <v>2029</v>
      </c>
      <c r="C231" s="15">
        <v>1</v>
      </c>
      <c r="D231" s="15">
        <v>1</v>
      </c>
      <c r="E231" s="16">
        <v>18.309999999999999</v>
      </c>
      <c r="F231" s="28">
        <f t="shared" si="3"/>
        <v>1.6936247547181189</v>
      </c>
      <c r="G231" s="14" t="s">
        <v>2030</v>
      </c>
      <c r="H231" s="16">
        <v>147473.828484331</v>
      </c>
      <c r="I231" s="16">
        <v>249765.32659411701</v>
      </c>
      <c r="J231" s="16">
        <v>147473.828484331</v>
      </c>
      <c r="K231" s="16">
        <v>151788.86094277399</v>
      </c>
      <c r="L231" s="16">
        <v>1</v>
      </c>
      <c r="M231" s="16">
        <v>0</v>
      </c>
    </row>
    <row r="232" spans="1:13" x14ac:dyDescent="0.25">
      <c r="A232" s="14" t="s">
        <v>2031</v>
      </c>
      <c r="B232" s="14" t="s">
        <v>2032</v>
      </c>
      <c r="C232" s="15">
        <v>2</v>
      </c>
      <c r="D232" s="15">
        <v>2</v>
      </c>
      <c r="E232" s="16">
        <v>53.62</v>
      </c>
      <c r="F232" s="28">
        <f t="shared" si="3"/>
        <v>1.6934063692944796</v>
      </c>
      <c r="G232" s="14" t="s">
        <v>2033</v>
      </c>
      <c r="H232" s="16">
        <v>218969.17744662799</v>
      </c>
      <c r="I232" s="16">
        <v>370803.79976729298</v>
      </c>
      <c r="J232" s="16">
        <v>218969.17744662799</v>
      </c>
      <c r="K232" s="16">
        <v>225347.077464417</v>
      </c>
      <c r="L232" s="16">
        <v>2</v>
      </c>
      <c r="M232" s="16">
        <v>1</v>
      </c>
    </row>
    <row r="233" spans="1:13" x14ac:dyDescent="0.25">
      <c r="A233" s="14" t="s">
        <v>2034</v>
      </c>
      <c r="B233" s="14" t="s">
        <v>500</v>
      </c>
      <c r="C233" s="15">
        <v>8</v>
      </c>
      <c r="D233" s="15">
        <v>7</v>
      </c>
      <c r="E233" s="16">
        <v>216.91</v>
      </c>
      <c r="F233" s="28">
        <f t="shared" si="3"/>
        <v>1.6912303171882506</v>
      </c>
      <c r="G233" s="14" t="s">
        <v>2035</v>
      </c>
      <c r="H233" s="16">
        <v>40593891.066624597</v>
      </c>
      <c r="I233" s="16">
        <v>68653619.264512807</v>
      </c>
      <c r="J233" s="16">
        <v>40593891.066624597</v>
      </c>
      <c r="K233" s="16">
        <v>41722583.394026302</v>
      </c>
      <c r="L233" s="16">
        <v>8</v>
      </c>
      <c r="M233" s="16">
        <v>7</v>
      </c>
    </row>
    <row r="234" spans="1:13" x14ac:dyDescent="0.25">
      <c r="A234" s="14" t="s">
        <v>2036</v>
      </c>
      <c r="B234" s="14" t="s">
        <v>527</v>
      </c>
      <c r="C234" s="15">
        <v>1</v>
      </c>
      <c r="D234" s="15">
        <v>1</v>
      </c>
      <c r="E234" s="16">
        <v>26.75</v>
      </c>
      <c r="F234" s="28">
        <f t="shared" si="3"/>
        <v>1.6884179118664369</v>
      </c>
      <c r="G234" s="14" t="s">
        <v>2037</v>
      </c>
      <c r="H234" s="16">
        <v>644209.57858969504</v>
      </c>
      <c r="I234" s="16">
        <v>1087694.9914867701</v>
      </c>
      <c r="J234" s="16">
        <v>644209.57858969504</v>
      </c>
      <c r="K234" s="16">
        <v>661020.43090726202</v>
      </c>
      <c r="L234" s="16">
        <v>1</v>
      </c>
      <c r="M234" s="16">
        <v>1</v>
      </c>
    </row>
    <row r="235" spans="1:13" x14ac:dyDescent="0.25">
      <c r="A235" s="14" t="s">
        <v>2038</v>
      </c>
      <c r="B235" s="14" t="s">
        <v>393</v>
      </c>
      <c r="C235" s="15">
        <v>3</v>
      </c>
      <c r="D235" s="15">
        <v>3</v>
      </c>
      <c r="E235" s="16">
        <v>54.68</v>
      </c>
      <c r="F235" s="28">
        <f t="shared" si="3"/>
        <v>1.6824558253696871</v>
      </c>
      <c r="G235" s="14" t="s">
        <v>2039</v>
      </c>
      <c r="H235" s="16">
        <v>546315.15110475803</v>
      </c>
      <c r="I235" s="16">
        <v>919151.108463921</v>
      </c>
      <c r="J235" s="16">
        <v>546315.15110475803</v>
      </c>
      <c r="K235" s="16">
        <v>558591.94584983203</v>
      </c>
      <c r="L235" s="16">
        <v>2</v>
      </c>
      <c r="M235" s="16">
        <v>1</v>
      </c>
    </row>
    <row r="236" spans="1:13" x14ac:dyDescent="0.25">
      <c r="A236" s="14" t="s">
        <v>2040</v>
      </c>
      <c r="B236" s="14" t="s">
        <v>2041</v>
      </c>
      <c r="C236" s="15">
        <v>11</v>
      </c>
      <c r="D236" s="15">
        <v>11</v>
      </c>
      <c r="E236" s="16">
        <v>371.84</v>
      </c>
      <c r="F236" s="28">
        <f t="shared" si="3"/>
        <v>1.6816229521465198</v>
      </c>
      <c r="G236" s="14" t="s">
        <v>2042</v>
      </c>
      <c r="H236" s="16">
        <v>5352308.3488013204</v>
      </c>
      <c r="I236" s="16">
        <v>9000564.5663097408</v>
      </c>
      <c r="J236" s="16">
        <v>5352308.3488013204</v>
      </c>
      <c r="K236" s="16">
        <v>5469876.3114632601</v>
      </c>
      <c r="L236" s="16">
        <v>6</v>
      </c>
      <c r="M236" s="16">
        <v>8</v>
      </c>
    </row>
    <row r="237" spans="1:13" x14ac:dyDescent="0.25">
      <c r="A237" s="14" t="s">
        <v>2043</v>
      </c>
      <c r="B237" s="14" t="s">
        <v>2044</v>
      </c>
      <c r="C237" s="15">
        <v>13</v>
      </c>
      <c r="D237" s="15">
        <v>13</v>
      </c>
      <c r="E237" s="16">
        <v>466.24</v>
      </c>
      <c r="F237" s="28">
        <f t="shared" si="3"/>
        <v>1.6730636960990601</v>
      </c>
      <c r="G237" s="14" t="s">
        <v>2045</v>
      </c>
      <c r="H237" s="16">
        <v>13535857.624977499</v>
      </c>
      <c r="I237" s="16">
        <v>22646351.987915501</v>
      </c>
      <c r="J237" s="16">
        <v>13535857.624977499</v>
      </c>
      <c r="K237" s="16">
        <v>13762774.920078799</v>
      </c>
      <c r="L237" s="16">
        <v>11</v>
      </c>
      <c r="M237" s="16">
        <v>7</v>
      </c>
    </row>
    <row r="238" spans="1:13" x14ac:dyDescent="0.25">
      <c r="A238" s="14" t="s">
        <v>2046</v>
      </c>
      <c r="B238" s="14" t="s">
        <v>2047</v>
      </c>
      <c r="C238" s="15">
        <v>1</v>
      </c>
      <c r="D238" s="15">
        <v>1</v>
      </c>
      <c r="E238" s="16">
        <v>28.47</v>
      </c>
      <c r="F238" s="28">
        <f t="shared" si="3"/>
        <v>1.6590557514180715</v>
      </c>
      <c r="G238" s="14" t="s">
        <v>2048</v>
      </c>
      <c r="H238" s="16">
        <v>303337.788437613</v>
      </c>
      <c r="I238" s="16">
        <v>503254.30252986</v>
      </c>
      <c r="J238" s="16">
        <v>303337.788437613</v>
      </c>
      <c r="K238" s="16">
        <v>305840.68007843703</v>
      </c>
      <c r="L238" s="16">
        <v>0</v>
      </c>
      <c r="M238" s="16">
        <v>1</v>
      </c>
    </row>
    <row r="239" spans="1:13" x14ac:dyDescent="0.25">
      <c r="A239" s="14" t="s">
        <v>2049</v>
      </c>
      <c r="B239" s="14" t="s">
        <v>297</v>
      </c>
      <c r="C239" s="15">
        <v>32</v>
      </c>
      <c r="D239" s="15">
        <v>4</v>
      </c>
      <c r="E239" s="16">
        <v>1545.73</v>
      </c>
      <c r="F239" s="28">
        <f t="shared" si="3"/>
        <v>1.6583661023238496</v>
      </c>
      <c r="G239" s="14" t="s">
        <v>2050</v>
      </c>
      <c r="H239" s="16">
        <v>17211680.9914416</v>
      </c>
      <c r="I239" s="16">
        <v>28543268.3202185</v>
      </c>
      <c r="J239" s="16">
        <v>17211680.9914416</v>
      </c>
      <c r="K239" s="16">
        <v>17346483.777352199</v>
      </c>
      <c r="L239" s="16">
        <v>4</v>
      </c>
      <c r="M239" s="16">
        <v>6</v>
      </c>
    </row>
    <row r="240" spans="1:13" x14ac:dyDescent="0.25">
      <c r="A240" s="14" t="s">
        <v>2051</v>
      </c>
      <c r="B240" s="14" t="s">
        <v>473</v>
      </c>
      <c r="C240" s="15">
        <v>35</v>
      </c>
      <c r="D240" s="15">
        <v>35</v>
      </c>
      <c r="E240" s="16">
        <v>1455.09</v>
      </c>
      <c r="F240" s="28">
        <f t="shared" si="3"/>
        <v>1.6475916189793707</v>
      </c>
      <c r="G240" s="14" t="s">
        <v>2052</v>
      </c>
      <c r="H240" s="16">
        <v>88046641.355016097</v>
      </c>
      <c r="I240" s="16">
        <v>145064908.37580699</v>
      </c>
      <c r="J240" s="16">
        <v>88046641.355016097</v>
      </c>
      <c r="K240" s="16">
        <v>88159703.772310197</v>
      </c>
      <c r="L240" s="16">
        <v>33</v>
      </c>
      <c r="M240" s="16">
        <v>37</v>
      </c>
    </row>
    <row r="241" spans="1:13" x14ac:dyDescent="0.25">
      <c r="A241" s="14" t="s">
        <v>2053</v>
      </c>
      <c r="B241" s="14" t="s">
        <v>949</v>
      </c>
      <c r="C241" s="15">
        <v>8</v>
      </c>
      <c r="D241" s="15">
        <v>8</v>
      </c>
      <c r="E241" s="16">
        <v>258.02999999999997</v>
      </c>
      <c r="F241" s="28">
        <f t="shared" si="3"/>
        <v>1.6462092090450375</v>
      </c>
      <c r="G241" s="14" t="s">
        <v>2054</v>
      </c>
      <c r="H241" s="16">
        <v>3538835.3147239801</v>
      </c>
      <c r="I241" s="16">
        <v>5825663.28439241</v>
      </c>
      <c r="J241" s="16">
        <v>3538835.3147239801</v>
      </c>
      <c r="K241" s="16">
        <v>3540406.53373418</v>
      </c>
      <c r="L241" s="16">
        <v>6</v>
      </c>
      <c r="M241" s="16">
        <v>4</v>
      </c>
    </row>
    <row r="242" spans="1:13" x14ac:dyDescent="0.25">
      <c r="A242" s="14" t="s">
        <v>2055</v>
      </c>
      <c r="B242" s="14" t="s">
        <v>378</v>
      </c>
      <c r="C242" s="15">
        <v>6</v>
      </c>
      <c r="D242" s="15">
        <v>6</v>
      </c>
      <c r="E242" s="16">
        <v>207.1</v>
      </c>
      <c r="F242" s="28">
        <f t="shared" si="3"/>
        <v>1.6451447463518116</v>
      </c>
      <c r="G242" s="14" t="s">
        <v>2056</v>
      </c>
      <c r="H242" s="16">
        <v>2140593.7350490098</v>
      </c>
      <c r="I242" s="16">
        <v>3521586.5372894802</v>
      </c>
      <c r="J242" s="16">
        <v>2140593.7350490098</v>
      </c>
      <c r="K242" s="16">
        <v>2140159.3907997999</v>
      </c>
      <c r="L242" s="16">
        <v>4</v>
      </c>
      <c r="M242" s="16">
        <v>5</v>
      </c>
    </row>
    <row r="243" spans="1:13" x14ac:dyDescent="0.25">
      <c r="A243" s="14" t="s">
        <v>2057</v>
      </c>
      <c r="B243" s="14" t="s">
        <v>2058</v>
      </c>
      <c r="C243" s="15">
        <v>7</v>
      </c>
      <c r="D243" s="15">
        <v>6</v>
      </c>
      <c r="E243" s="16">
        <v>400.99</v>
      </c>
      <c r="F243" s="28">
        <f t="shared" si="3"/>
        <v>1.6443266611360554</v>
      </c>
      <c r="G243" s="14" t="s">
        <v>2059</v>
      </c>
      <c r="H243" s="16">
        <v>5386915.1253437297</v>
      </c>
      <c r="I243" s="16">
        <v>8857848.1618797705</v>
      </c>
      <c r="J243" s="16">
        <v>5386915.1253437297</v>
      </c>
      <c r="K243" s="16">
        <v>5383143.85439377</v>
      </c>
      <c r="L243" s="16">
        <v>6</v>
      </c>
      <c r="M243" s="16">
        <v>7</v>
      </c>
    </row>
    <row r="244" spans="1:13" x14ac:dyDescent="0.25">
      <c r="A244" s="14" t="s">
        <v>2060</v>
      </c>
      <c r="B244" s="14" t="s">
        <v>787</v>
      </c>
      <c r="C244" s="15">
        <v>14</v>
      </c>
      <c r="D244" s="15">
        <v>14</v>
      </c>
      <c r="E244" s="16">
        <v>890.58</v>
      </c>
      <c r="F244" s="28">
        <f t="shared" si="3"/>
        <v>1.643848948501393</v>
      </c>
      <c r="G244" s="14" t="s">
        <v>2061</v>
      </c>
      <c r="H244" s="16">
        <v>217090945.23198801</v>
      </c>
      <c r="I244" s="16">
        <v>356864722.04877698</v>
      </c>
      <c r="J244" s="16">
        <v>217090945.23198801</v>
      </c>
      <c r="K244" s="16">
        <v>216875938.742569</v>
      </c>
      <c r="L244" s="16">
        <v>22</v>
      </c>
      <c r="M244" s="16">
        <v>24</v>
      </c>
    </row>
    <row r="245" spans="1:13" x14ac:dyDescent="0.25">
      <c r="A245" s="14" t="s">
        <v>2062</v>
      </c>
      <c r="B245" s="14" t="s">
        <v>2063</v>
      </c>
      <c r="C245" s="15">
        <v>14</v>
      </c>
      <c r="D245" s="15">
        <v>14</v>
      </c>
      <c r="E245" s="16">
        <v>498.4</v>
      </c>
      <c r="F245" s="28">
        <f t="shared" si="3"/>
        <v>1.6371316715920736</v>
      </c>
      <c r="G245" s="14" t="s">
        <v>2064</v>
      </c>
      <c r="H245" s="16">
        <v>16304082.2203715</v>
      </c>
      <c r="I245" s="16">
        <v>26691929.3792114</v>
      </c>
      <c r="J245" s="16">
        <v>16304082.2203715</v>
      </c>
      <c r="K245" s="16">
        <v>16221377.1306192</v>
      </c>
      <c r="L245" s="16">
        <v>14</v>
      </c>
      <c r="M245" s="16">
        <v>11</v>
      </c>
    </row>
    <row r="246" spans="1:13" x14ac:dyDescent="0.25">
      <c r="A246" s="14" t="s">
        <v>2065</v>
      </c>
      <c r="B246" s="14" t="s">
        <v>2066</v>
      </c>
      <c r="C246" s="15">
        <v>5</v>
      </c>
      <c r="D246" s="15">
        <v>5</v>
      </c>
      <c r="E246" s="16">
        <v>218.92</v>
      </c>
      <c r="F246" s="28">
        <f t="shared" si="3"/>
        <v>1.6313032496532198</v>
      </c>
      <c r="G246" s="14" t="s">
        <v>2067</v>
      </c>
      <c r="H246" s="16">
        <v>3353096.4433046202</v>
      </c>
      <c r="I246" s="16">
        <v>5469917.1243634801</v>
      </c>
      <c r="J246" s="16">
        <v>3353096.4433046202</v>
      </c>
      <c r="K246" s="16">
        <v>3324210.3741154899</v>
      </c>
      <c r="L246" s="16">
        <v>5</v>
      </c>
      <c r="M246" s="16">
        <v>3</v>
      </c>
    </row>
    <row r="247" spans="1:13" x14ac:dyDescent="0.25">
      <c r="A247" s="14" t="s">
        <v>2068</v>
      </c>
      <c r="B247" s="14" t="s">
        <v>342</v>
      </c>
      <c r="C247" s="15">
        <v>12</v>
      </c>
      <c r="D247" s="15">
        <v>10</v>
      </c>
      <c r="E247" s="16">
        <v>436.92</v>
      </c>
      <c r="F247" s="28">
        <f t="shared" si="3"/>
        <v>1.626327328332229</v>
      </c>
      <c r="G247" s="14" t="s">
        <v>2069</v>
      </c>
      <c r="H247" s="16">
        <v>7981908.8365604701</v>
      </c>
      <c r="I247" s="16">
        <v>12981196.4731548</v>
      </c>
      <c r="J247" s="16">
        <v>7981908.8365604701</v>
      </c>
      <c r="K247" s="16">
        <v>7889009.4682218703</v>
      </c>
      <c r="L247" s="16">
        <v>6</v>
      </c>
      <c r="M247" s="16">
        <v>8</v>
      </c>
    </row>
    <row r="248" spans="1:13" x14ac:dyDescent="0.25">
      <c r="A248" s="14" t="s">
        <v>2070</v>
      </c>
      <c r="B248" s="14" t="s">
        <v>2071</v>
      </c>
      <c r="C248" s="15">
        <v>18</v>
      </c>
      <c r="D248" s="15">
        <v>18</v>
      </c>
      <c r="E248" s="16">
        <v>586.01</v>
      </c>
      <c r="F248" s="28">
        <f t="shared" si="3"/>
        <v>1.62421512827269</v>
      </c>
      <c r="G248" s="14" t="s">
        <v>2072</v>
      </c>
      <c r="H248" s="16">
        <v>33750168.183767997</v>
      </c>
      <c r="I248" s="16">
        <v>54817533.745823599</v>
      </c>
      <c r="J248" s="16">
        <v>33750168.183767997</v>
      </c>
      <c r="K248" s="16">
        <v>33314035.700769</v>
      </c>
      <c r="L248" s="16">
        <v>12</v>
      </c>
      <c r="M248" s="16">
        <v>11</v>
      </c>
    </row>
    <row r="249" spans="1:13" x14ac:dyDescent="0.25">
      <c r="A249" s="14" t="s">
        <v>2073</v>
      </c>
      <c r="B249" s="14" t="s">
        <v>2074</v>
      </c>
      <c r="C249" s="15">
        <v>22</v>
      </c>
      <c r="D249" s="15">
        <v>22</v>
      </c>
      <c r="E249" s="16">
        <v>858.77</v>
      </c>
      <c r="F249" s="28">
        <f t="shared" si="3"/>
        <v>1.6217543088872426</v>
      </c>
      <c r="G249" s="14" t="s">
        <v>2075</v>
      </c>
      <c r="H249" s="16">
        <v>15021144.530865399</v>
      </c>
      <c r="I249" s="16">
        <v>24360605.867348999</v>
      </c>
      <c r="J249" s="16">
        <v>15021144.530865399</v>
      </c>
      <c r="K249" s="16">
        <v>14804571.4227167</v>
      </c>
      <c r="L249" s="16">
        <v>19</v>
      </c>
      <c r="M249" s="16">
        <v>13</v>
      </c>
    </row>
    <row r="250" spans="1:13" x14ac:dyDescent="0.25">
      <c r="A250" s="14" t="s">
        <v>2076</v>
      </c>
      <c r="B250" s="14" t="s">
        <v>2077</v>
      </c>
      <c r="C250" s="15">
        <v>11</v>
      </c>
      <c r="D250" s="15">
        <v>9</v>
      </c>
      <c r="E250" s="16">
        <v>271.26</v>
      </c>
      <c r="F250" s="28">
        <f t="shared" si="3"/>
        <v>1.6145348629326535</v>
      </c>
      <c r="G250" s="14" t="s">
        <v>2078</v>
      </c>
      <c r="H250" s="16">
        <v>6519970.9146626201</v>
      </c>
      <c r="I250" s="16">
        <v>10526720.347029701</v>
      </c>
      <c r="J250" s="16">
        <v>6519970.9146626201</v>
      </c>
      <c r="K250" s="16">
        <v>6397360.72547545</v>
      </c>
      <c r="L250" s="16">
        <v>4</v>
      </c>
      <c r="M250" s="16">
        <v>6</v>
      </c>
    </row>
    <row r="251" spans="1:13" x14ac:dyDescent="0.25">
      <c r="A251" s="14" t="s">
        <v>2079</v>
      </c>
      <c r="B251" s="14" t="s">
        <v>2080</v>
      </c>
      <c r="C251" s="15">
        <v>7</v>
      </c>
      <c r="D251" s="15">
        <v>3</v>
      </c>
      <c r="E251" s="16">
        <v>243.51</v>
      </c>
      <c r="F251" s="28">
        <f t="shared" si="3"/>
        <v>1.6130848660318367</v>
      </c>
      <c r="G251" s="14" t="s">
        <v>2081</v>
      </c>
      <c r="H251" s="16">
        <v>1768428.0029337399</v>
      </c>
      <c r="I251" s="16">
        <v>2852624.4481993201</v>
      </c>
      <c r="J251" s="16">
        <v>1768428.0029337399</v>
      </c>
      <c r="K251" s="16">
        <v>1733613.7949737399</v>
      </c>
      <c r="L251" s="16">
        <v>2</v>
      </c>
      <c r="M251" s="16">
        <v>2</v>
      </c>
    </row>
    <row r="252" spans="1:13" x14ac:dyDescent="0.25">
      <c r="A252" s="14" t="s">
        <v>2082</v>
      </c>
      <c r="B252" s="14" t="s">
        <v>2083</v>
      </c>
      <c r="C252" s="15">
        <v>2</v>
      </c>
      <c r="D252" s="15">
        <v>2</v>
      </c>
      <c r="E252" s="16">
        <v>176.51</v>
      </c>
      <c r="F252" s="28">
        <f t="shared" si="3"/>
        <v>1.6119959572684111</v>
      </c>
      <c r="G252" s="14" t="s">
        <v>2084</v>
      </c>
      <c r="H252" s="16">
        <v>1702710.14691266</v>
      </c>
      <c r="I252" s="16">
        <v>2744761.8732231101</v>
      </c>
      <c r="J252" s="16">
        <v>1702710.14691266</v>
      </c>
      <c r="K252" s="16">
        <v>1668062.9132030299</v>
      </c>
      <c r="L252" s="16">
        <v>2</v>
      </c>
      <c r="M252" s="16">
        <v>3</v>
      </c>
    </row>
    <row r="253" spans="1:13" x14ac:dyDescent="0.25">
      <c r="A253" s="14" t="s">
        <v>2085</v>
      </c>
      <c r="B253" s="14" t="s">
        <v>174</v>
      </c>
      <c r="C253" s="15">
        <v>4</v>
      </c>
      <c r="D253" s="15">
        <v>1</v>
      </c>
      <c r="E253" s="16">
        <v>136.58000000000001</v>
      </c>
      <c r="F253" s="28">
        <f t="shared" si="3"/>
        <v>1.6067600669513822</v>
      </c>
      <c r="G253" s="14" t="s">
        <v>2086</v>
      </c>
      <c r="H253" s="16">
        <v>312176.18604456598</v>
      </c>
      <c r="I253" s="16">
        <v>501592.229589594</v>
      </c>
      <c r="J253" s="16">
        <v>312176.18604456598</v>
      </c>
      <c r="K253" s="16">
        <v>304830.595284654</v>
      </c>
      <c r="L253" s="16">
        <v>1</v>
      </c>
      <c r="M253" s="16">
        <v>0</v>
      </c>
    </row>
    <row r="254" spans="1:13" x14ac:dyDescent="0.25">
      <c r="A254" s="14" t="s">
        <v>2087</v>
      </c>
      <c r="B254" s="14" t="s">
        <v>2088</v>
      </c>
      <c r="C254" s="15">
        <v>1</v>
      </c>
      <c r="D254" s="15">
        <v>1</v>
      </c>
      <c r="E254" s="16">
        <v>23.2</v>
      </c>
      <c r="F254" s="28">
        <f t="shared" si="3"/>
        <v>1.6028797389910816</v>
      </c>
      <c r="G254" s="14" t="s">
        <v>2089</v>
      </c>
      <c r="H254" s="16">
        <v>126749.75012708201</v>
      </c>
      <c r="I254" s="16">
        <v>203164.60640088201</v>
      </c>
      <c r="J254" s="16">
        <v>126749.75012708201</v>
      </c>
      <c r="K254" s="16">
        <v>123468.395753709</v>
      </c>
      <c r="L254" s="16">
        <v>1</v>
      </c>
      <c r="M254" s="16">
        <v>0</v>
      </c>
    </row>
    <row r="255" spans="1:13" x14ac:dyDescent="0.25">
      <c r="A255" s="14" t="s">
        <v>2090</v>
      </c>
      <c r="B255" s="14" t="s">
        <v>2091</v>
      </c>
      <c r="C255" s="15">
        <v>1</v>
      </c>
      <c r="D255" s="15">
        <v>1</v>
      </c>
      <c r="E255" s="16">
        <v>13.37</v>
      </c>
      <c r="F255" s="28">
        <f t="shared" si="3"/>
        <v>1.5874813996823283</v>
      </c>
      <c r="G255" s="14" t="s">
        <v>2092</v>
      </c>
      <c r="H255" s="16">
        <v>180211.17574912499</v>
      </c>
      <c r="I255" s="16">
        <v>286081.88951661898</v>
      </c>
      <c r="J255" s="16">
        <v>180211.17574912499</v>
      </c>
      <c r="K255" s="16">
        <v>173859.377273174</v>
      </c>
      <c r="L255" s="16">
        <v>1</v>
      </c>
      <c r="M255" s="16">
        <v>0</v>
      </c>
    </row>
    <row r="256" spans="1:13" x14ac:dyDescent="0.25">
      <c r="A256" s="14" t="s">
        <v>2093</v>
      </c>
      <c r="B256" s="14" t="s">
        <v>2094</v>
      </c>
      <c r="C256" s="15">
        <v>1</v>
      </c>
      <c r="D256" s="15">
        <v>1</v>
      </c>
      <c r="E256" s="16">
        <v>48.99</v>
      </c>
      <c r="F256" s="28">
        <f t="shared" si="3"/>
        <v>1.5830098305519216</v>
      </c>
      <c r="G256" s="14" t="s">
        <v>2095</v>
      </c>
      <c r="H256" s="16">
        <v>43071.836900315597</v>
      </c>
      <c r="I256" s="16">
        <v>68183.141233128597</v>
      </c>
      <c r="J256" s="16">
        <v>43071.836900315597</v>
      </c>
      <c r="K256" s="16">
        <v>41436.661703228798</v>
      </c>
      <c r="L256" s="16">
        <v>0</v>
      </c>
      <c r="M256" s="16">
        <v>1</v>
      </c>
    </row>
    <row r="257" spans="1:13" x14ac:dyDescent="0.25">
      <c r="A257" s="14" t="s">
        <v>2096</v>
      </c>
      <c r="B257" s="14" t="s">
        <v>2097</v>
      </c>
      <c r="C257" s="15">
        <v>2</v>
      </c>
      <c r="D257" s="15">
        <v>2</v>
      </c>
      <c r="E257" s="16">
        <v>70.900000000000006</v>
      </c>
      <c r="F257" s="28">
        <f t="shared" si="3"/>
        <v>1.5666967300924193</v>
      </c>
      <c r="G257" s="14" t="s">
        <v>2098</v>
      </c>
      <c r="H257" s="16">
        <v>1867678.51865932</v>
      </c>
      <c r="I257" s="16">
        <v>2926085.8280474101</v>
      </c>
      <c r="J257" s="16">
        <v>1867678.51865932</v>
      </c>
      <c r="K257" s="16">
        <v>1778258.1790541101</v>
      </c>
      <c r="L257" s="16">
        <v>1</v>
      </c>
      <c r="M257" s="16">
        <v>2</v>
      </c>
    </row>
    <row r="258" spans="1:13" x14ac:dyDescent="0.25">
      <c r="A258" s="14" t="s">
        <v>2099</v>
      </c>
      <c r="B258" s="14" t="s">
        <v>2100</v>
      </c>
      <c r="C258" s="15">
        <v>6</v>
      </c>
      <c r="D258" s="15">
        <v>6</v>
      </c>
      <c r="E258" s="16">
        <v>182.88</v>
      </c>
      <c r="F258" s="28">
        <f t="shared" si="3"/>
        <v>1.5650816255253852</v>
      </c>
      <c r="G258" s="14" t="s">
        <v>2101</v>
      </c>
      <c r="H258" s="16">
        <v>3481490.1186777698</v>
      </c>
      <c r="I258" s="16">
        <v>5448816.2141907699</v>
      </c>
      <c r="J258" s="16">
        <v>3481490.1186777698</v>
      </c>
      <c r="K258" s="16">
        <v>3311386.8042323198</v>
      </c>
      <c r="L258" s="16">
        <v>4</v>
      </c>
      <c r="M258" s="16">
        <v>3</v>
      </c>
    </row>
    <row r="259" spans="1:13" x14ac:dyDescent="0.25">
      <c r="A259" s="14" t="s">
        <v>2102</v>
      </c>
      <c r="B259" s="14" t="s">
        <v>2103</v>
      </c>
      <c r="C259" s="15">
        <v>2</v>
      </c>
      <c r="D259" s="15">
        <v>2</v>
      </c>
      <c r="E259" s="16">
        <v>119.06</v>
      </c>
      <c r="F259" s="28">
        <f t="shared" si="3"/>
        <v>1.5634922116946408</v>
      </c>
      <c r="G259" s="14" t="s">
        <v>2104</v>
      </c>
      <c r="H259" s="16">
        <v>814050.45150453097</v>
      </c>
      <c r="I259" s="16">
        <v>1272761.5408538401</v>
      </c>
      <c r="J259" s="16">
        <v>814050.45150453097</v>
      </c>
      <c r="K259" s="16">
        <v>773490.16844087897</v>
      </c>
      <c r="L259" s="16">
        <v>2</v>
      </c>
      <c r="M259" s="16">
        <v>2</v>
      </c>
    </row>
    <row r="260" spans="1:13" x14ac:dyDescent="0.25">
      <c r="A260" s="14" t="s">
        <v>2105</v>
      </c>
      <c r="B260" s="14" t="s">
        <v>2106</v>
      </c>
      <c r="C260" s="15">
        <v>1</v>
      </c>
      <c r="D260" s="15">
        <v>1</v>
      </c>
      <c r="E260" s="16">
        <v>18.05</v>
      </c>
      <c r="F260" s="28">
        <f t="shared" si="3"/>
        <v>1.5569364227431564</v>
      </c>
      <c r="G260" s="14" t="s">
        <v>2107</v>
      </c>
      <c r="H260" s="16">
        <v>87855.228759772595</v>
      </c>
      <c r="I260" s="16">
        <v>136785.005584522</v>
      </c>
      <c r="J260" s="16">
        <v>87855.228759772595</v>
      </c>
      <c r="K260" s="16">
        <v>83127.7922954682</v>
      </c>
      <c r="L260" s="16">
        <v>1</v>
      </c>
      <c r="M260" s="16">
        <v>0</v>
      </c>
    </row>
    <row r="261" spans="1:13" x14ac:dyDescent="0.25">
      <c r="A261" s="14" t="s">
        <v>2108</v>
      </c>
      <c r="B261" s="14" t="s">
        <v>2109</v>
      </c>
      <c r="C261" s="15">
        <v>3</v>
      </c>
      <c r="D261" s="15">
        <v>3</v>
      </c>
      <c r="E261" s="16">
        <v>74.92</v>
      </c>
      <c r="F261" s="28">
        <f t="shared" si="3"/>
        <v>1.5559765701604609</v>
      </c>
      <c r="G261" s="14" t="s">
        <v>2110</v>
      </c>
      <c r="H261" s="16">
        <v>1012934.7865161001</v>
      </c>
      <c r="I261" s="16">
        <v>1576102.7949195399</v>
      </c>
      <c r="J261" s="16">
        <v>1012934.7865161001</v>
      </c>
      <c r="K261" s="16">
        <v>957838.50877880096</v>
      </c>
      <c r="L261" s="16">
        <v>1</v>
      </c>
      <c r="M261" s="16">
        <v>2</v>
      </c>
    </row>
    <row r="262" spans="1:13" x14ac:dyDescent="0.25">
      <c r="A262" s="14" t="s">
        <v>2111</v>
      </c>
      <c r="B262" s="14" t="s">
        <v>2112</v>
      </c>
      <c r="C262" s="15">
        <v>1</v>
      </c>
      <c r="D262" s="15">
        <v>1</v>
      </c>
      <c r="E262" s="16">
        <v>30.5</v>
      </c>
      <c r="F262" s="28">
        <f t="shared" si="3"/>
        <v>1.5495506619585462</v>
      </c>
      <c r="G262" s="14" t="s">
        <v>2113</v>
      </c>
      <c r="H262" s="16">
        <v>122845.132712402</v>
      </c>
      <c r="I262" s="16">
        <v>190354.75671288799</v>
      </c>
      <c r="J262" s="16">
        <v>122845.132712402</v>
      </c>
      <c r="K262" s="16">
        <v>115683.518166803</v>
      </c>
      <c r="L262" s="16">
        <v>1</v>
      </c>
      <c r="M262" s="16">
        <v>1</v>
      </c>
    </row>
    <row r="263" spans="1:13" x14ac:dyDescent="0.25">
      <c r="A263" s="14" t="s">
        <v>2114</v>
      </c>
      <c r="B263" s="14" t="s">
        <v>120</v>
      </c>
      <c r="C263" s="15">
        <v>5</v>
      </c>
      <c r="D263" s="15">
        <v>5</v>
      </c>
      <c r="E263" s="16">
        <v>260.02</v>
      </c>
      <c r="F263" s="28">
        <f t="shared" si="3"/>
        <v>1.5388637910565239</v>
      </c>
      <c r="G263" s="14" t="s">
        <v>2115</v>
      </c>
      <c r="H263" s="16">
        <v>4249387.4991177097</v>
      </c>
      <c r="I263" s="16">
        <v>6539228.55656048</v>
      </c>
      <c r="J263" s="16">
        <v>4249387.4991177097</v>
      </c>
      <c r="K263" s="16">
        <v>3974058.6396837099</v>
      </c>
      <c r="L263" s="16">
        <v>4</v>
      </c>
      <c r="M263" s="16">
        <v>6</v>
      </c>
    </row>
    <row r="264" spans="1:13" x14ac:dyDescent="0.25">
      <c r="A264" s="14" t="s">
        <v>2116</v>
      </c>
      <c r="B264" s="14" t="s">
        <v>2117</v>
      </c>
      <c r="C264" s="15">
        <v>10</v>
      </c>
      <c r="D264" s="15">
        <v>10</v>
      </c>
      <c r="E264" s="16">
        <v>336.11</v>
      </c>
      <c r="F264" s="28">
        <f t="shared" si="3"/>
        <v>1.5357038570083199</v>
      </c>
      <c r="G264" s="14" t="s">
        <v>2118</v>
      </c>
      <c r="H264" s="16">
        <v>7915484.4030497503</v>
      </c>
      <c r="I264" s="16">
        <v>12155839.9278527</v>
      </c>
      <c r="J264" s="16">
        <v>7915484.4030497503</v>
      </c>
      <c r="K264" s="16">
        <v>7387418.9088298799</v>
      </c>
      <c r="L264" s="16">
        <v>8</v>
      </c>
      <c r="M264" s="16">
        <v>8</v>
      </c>
    </row>
    <row r="265" spans="1:13" x14ac:dyDescent="0.25">
      <c r="A265" s="14" t="s">
        <v>2119</v>
      </c>
      <c r="B265" s="14" t="s">
        <v>2120</v>
      </c>
      <c r="C265" s="15">
        <v>1</v>
      </c>
      <c r="D265" s="15">
        <v>1</v>
      </c>
      <c r="E265" s="16">
        <v>13.3</v>
      </c>
      <c r="F265" s="28">
        <f t="shared" ref="F265:F328" si="4">I265/H265</f>
        <v>1.5348322002155106</v>
      </c>
      <c r="G265" s="14" t="s">
        <v>2121</v>
      </c>
      <c r="H265" s="16">
        <v>226367.12861283301</v>
      </c>
      <c r="I265" s="16">
        <v>347435.55806530197</v>
      </c>
      <c r="J265" s="16">
        <v>226367.12861283301</v>
      </c>
      <c r="K265" s="16">
        <v>211145.59145933701</v>
      </c>
      <c r="L265" s="16">
        <v>0</v>
      </c>
      <c r="M265" s="16">
        <v>1</v>
      </c>
    </row>
    <row r="266" spans="1:13" x14ac:dyDescent="0.25">
      <c r="A266" s="14" t="s">
        <v>2122</v>
      </c>
      <c r="B266" s="14" t="s">
        <v>2123</v>
      </c>
      <c r="C266" s="15">
        <v>2</v>
      </c>
      <c r="D266" s="15">
        <v>2</v>
      </c>
      <c r="E266" s="16">
        <v>54.08</v>
      </c>
      <c r="F266" s="28">
        <f t="shared" si="4"/>
        <v>1.5344749060447485</v>
      </c>
      <c r="G266" s="14" t="s">
        <v>2124</v>
      </c>
      <c r="H266" s="16">
        <v>1221498.41058884</v>
      </c>
      <c r="I266" s="16">
        <v>1874358.6588221199</v>
      </c>
      <c r="J266" s="16">
        <v>1221498.41058884</v>
      </c>
      <c r="K266" s="16">
        <v>1139096.3257408999</v>
      </c>
      <c r="L266" s="16">
        <v>2</v>
      </c>
      <c r="M266" s="16">
        <v>1</v>
      </c>
    </row>
    <row r="267" spans="1:13" x14ac:dyDescent="0.25">
      <c r="A267" s="14" t="s">
        <v>2125</v>
      </c>
      <c r="B267" s="14" t="s">
        <v>749</v>
      </c>
      <c r="C267" s="15">
        <v>1</v>
      </c>
      <c r="D267" s="15">
        <v>1</v>
      </c>
      <c r="E267" s="16">
        <v>19.07</v>
      </c>
      <c r="F267" s="28">
        <f t="shared" si="4"/>
        <v>1.531191862750557</v>
      </c>
      <c r="G267" s="14" t="s">
        <v>2126</v>
      </c>
      <c r="H267" s="16">
        <v>484578.13698160998</v>
      </c>
      <c r="I267" s="16">
        <v>741982.10021306598</v>
      </c>
      <c r="J267" s="16">
        <v>484578.13698160998</v>
      </c>
      <c r="K267" s="16">
        <v>450921.748695285</v>
      </c>
      <c r="L267" s="16">
        <v>0</v>
      </c>
      <c r="M267" s="16">
        <v>1</v>
      </c>
    </row>
    <row r="268" spans="1:13" x14ac:dyDescent="0.25">
      <c r="A268" s="14" t="s">
        <v>2127</v>
      </c>
      <c r="B268" s="14" t="s">
        <v>2128</v>
      </c>
      <c r="C268" s="15">
        <v>10</v>
      </c>
      <c r="D268" s="15">
        <v>10</v>
      </c>
      <c r="E268" s="16">
        <v>280.39999999999998</v>
      </c>
      <c r="F268" s="28">
        <f t="shared" si="4"/>
        <v>1.5309670427259998</v>
      </c>
      <c r="G268" s="14" t="s">
        <v>2129</v>
      </c>
      <c r="H268" s="16">
        <v>5982434.2295170799</v>
      </c>
      <c r="I268" s="16">
        <v>9158909.6406665593</v>
      </c>
      <c r="J268" s="16">
        <v>5982434.2295170799</v>
      </c>
      <c r="K268" s="16">
        <v>5566106.7162206899</v>
      </c>
      <c r="L268" s="16">
        <v>9</v>
      </c>
      <c r="M268" s="16">
        <v>7</v>
      </c>
    </row>
    <row r="269" spans="1:13" x14ac:dyDescent="0.25">
      <c r="A269" s="14" t="s">
        <v>2130</v>
      </c>
      <c r="B269" s="14" t="s">
        <v>2131</v>
      </c>
      <c r="C269" s="15">
        <v>5</v>
      </c>
      <c r="D269" s="15">
        <v>3</v>
      </c>
      <c r="E269" s="16">
        <v>231.35</v>
      </c>
      <c r="F269" s="28">
        <f t="shared" si="4"/>
        <v>1.5289753571469504</v>
      </c>
      <c r="G269" s="14" t="s">
        <v>2132</v>
      </c>
      <c r="H269" s="16">
        <v>6202356.9863886703</v>
      </c>
      <c r="I269" s="16">
        <v>9483250.9884165004</v>
      </c>
      <c r="J269" s="16">
        <v>6202356.9863886703</v>
      </c>
      <c r="K269" s="16">
        <v>5763217.3576493496</v>
      </c>
      <c r="L269" s="16">
        <v>3</v>
      </c>
      <c r="M269" s="16">
        <v>3</v>
      </c>
    </row>
    <row r="270" spans="1:13" x14ac:dyDescent="0.25">
      <c r="A270" s="14" t="s">
        <v>2133</v>
      </c>
      <c r="B270" s="14" t="s">
        <v>2134</v>
      </c>
      <c r="C270" s="15">
        <v>2</v>
      </c>
      <c r="D270" s="15">
        <v>2</v>
      </c>
      <c r="E270" s="16">
        <v>28.97</v>
      </c>
      <c r="F270" s="28">
        <f t="shared" si="4"/>
        <v>1.5254022918507772</v>
      </c>
      <c r="G270" s="14" t="s">
        <v>2135</v>
      </c>
      <c r="H270" s="16">
        <v>452644.67453223799</v>
      </c>
      <c r="I270" s="16">
        <v>690465.22392552497</v>
      </c>
      <c r="J270" s="16">
        <v>452644.67453223799</v>
      </c>
      <c r="K270" s="16">
        <v>419613.60805924301</v>
      </c>
      <c r="L270" s="16">
        <v>0</v>
      </c>
      <c r="M270" s="16">
        <v>1</v>
      </c>
    </row>
    <row r="271" spans="1:13" x14ac:dyDescent="0.25">
      <c r="A271" s="14" t="s">
        <v>2136</v>
      </c>
      <c r="B271" s="14" t="s">
        <v>2137</v>
      </c>
      <c r="C271" s="15">
        <v>4</v>
      </c>
      <c r="D271" s="15">
        <v>3</v>
      </c>
      <c r="E271" s="16">
        <v>115.42</v>
      </c>
      <c r="F271" s="28">
        <f t="shared" si="4"/>
        <v>1.5200739067812428</v>
      </c>
      <c r="G271" s="14" t="s">
        <v>2138</v>
      </c>
      <c r="H271" s="16">
        <v>5781046.4991758103</v>
      </c>
      <c r="I271" s="16">
        <v>8787617.9372862</v>
      </c>
      <c r="J271" s="16">
        <v>5781046.4991758103</v>
      </c>
      <c r="K271" s="16">
        <v>5340463.1270879498</v>
      </c>
      <c r="L271" s="16">
        <v>2</v>
      </c>
      <c r="M271" s="16">
        <v>2</v>
      </c>
    </row>
    <row r="272" spans="1:13" x14ac:dyDescent="0.25">
      <c r="A272" s="14" t="s">
        <v>2139</v>
      </c>
      <c r="B272" s="14" t="s">
        <v>1186</v>
      </c>
      <c r="C272" s="15">
        <v>3</v>
      </c>
      <c r="D272" s="15">
        <v>1</v>
      </c>
      <c r="E272" s="16">
        <v>98.02</v>
      </c>
      <c r="F272" s="28">
        <f t="shared" si="4"/>
        <v>1.5124766990888625</v>
      </c>
      <c r="G272" s="14" t="s">
        <v>2140</v>
      </c>
      <c r="H272" s="16">
        <v>380282.88432586699</v>
      </c>
      <c r="I272" s="16">
        <v>575169.00160517904</v>
      </c>
      <c r="J272" s="16">
        <v>380282.88432586699</v>
      </c>
      <c r="K272" s="16">
        <v>349545.10617527401</v>
      </c>
      <c r="L272" s="16">
        <v>1</v>
      </c>
      <c r="M272" s="16">
        <v>0</v>
      </c>
    </row>
    <row r="273" spans="1:13" x14ac:dyDescent="0.25">
      <c r="A273" s="14" t="s">
        <v>2141</v>
      </c>
      <c r="B273" s="14" t="s">
        <v>1192</v>
      </c>
      <c r="C273" s="15">
        <v>17</v>
      </c>
      <c r="D273" s="15">
        <v>15</v>
      </c>
      <c r="E273" s="16">
        <v>829.91</v>
      </c>
      <c r="F273" s="28">
        <f t="shared" si="4"/>
        <v>1.5120024225504891</v>
      </c>
      <c r="G273" s="14" t="s">
        <v>2142</v>
      </c>
      <c r="H273" s="16">
        <v>120787194.45066801</v>
      </c>
      <c r="I273" s="16">
        <v>182630530.62248701</v>
      </c>
      <c r="J273" s="16">
        <v>120787194.45066801</v>
      </c>
      <c r="K273" s="16">
        <v>110989305.81990001</v>
      </c>
      <c r="L273" s="16">
        <v>23</v>
      </c>
      <c r="M273" s="16">
        <v>17</v>
      </c>
    </row>
    <row r="274" spans="1:13" x14ac:dyDescent="0.25">
      <c r="A274" s="14" t="s">
        <v>2143</v>
      </c>
      <c r="B274" s="14" t="s">
        <v>1267</v>
      </c>
      <c r="C274" s="15">
        <v>14</v>
      </c>
      <c r="D274" s="15">
        <v>9</v>
      </c>
      <c r="E274" s="16">
        <v>417.26</v>
      </c>
      <c r="F274" s="28">
        <f t="shared" si="4"/>
        <v>1.5099790264508961</v>
      </c>
      <c r="G274" s="14" t="s">
        <v>2144</v>
      </c>
      <c r="H274" s="16">
        <v>341544783.848324</v>
      </c>
      <c r="I274" s="16">
        <v>515725460.20467401</v>
      </c>
      <c r="J274" s="16">
        <v>341544783.848324</v>
      </c>
      <c r="K274" s="16">
        <v>313419725.75267398</v>
      </c>
      <c r="L274" s="16">
        <v>15</v>
      </c>
      <c r="M274" s="16">
        <v>13</v>
      </c>
    </row>
    <row r="275" spans="1:13" x14ac:dyDescent="0.25">
      <c r="A275" s="14" t="s">
        <v>2145</v>
      </c>
      <c r="B275" s="14" t="s">
        <v>2146</v>
      </c>
      <c r="C275" s="15">
        <v>14</v>
      </c>
      <c r="D275" s="15">
        <v>14</v>
      </c>
      <c r="E275" s="16">
        <v>453.54</v>
      </c>
      <c r="F275" s="28">
        <f t="shared" si="4"/>
        <v>1.5088536332143485</v>
      </c>
      <c r="G275" s="14" t="s">
        <v>2147</v>
      </c>
      <c r="H275" s="16">
        <v>18283844.0784912</v>
      </c>
      <c r="I275" s="16">
        <v>27587644.566956099</v>
      </c>
      <c r="J275" s="16">
        <v>18283844.0784912</v>
      </c>
      <c r="K275" s="16">
        <v>16765726.4601715</v>
      </c>
      <c r="L275" s="16">
        <v>10</v>
      </c>
      <c r="M275" s="16">
        <v>12</v>
      </c>
    </row>
    <row r="276" spans="1:13" x14ac:dyDescent="0.25">
      <c r="A276" s="14" t="s">
        <v>2148</v>
      </c>
      <c r="B276" s="14" t="s">
        <v>123</v>
      </c>
      <c r="C276" s="15">
        <v>1</v>
      </c>
      <c r="D276" s="15">
        <v>1</v>
      </c>
      <c r="E276" s="16">
        <v>16.75</v>
      </c>
      <c r="F276" s="28">
        <f t="shared" si="4"/>
        <v>1.4864250864077078</v>
      </c>
      <c r="G276" s="14" t="s">
        <v>2149</v>
      </c>
      <c r="H276" s="16">
        <v>457145.065562781</v>
      </c>
      <c r="I276" s="16">
        <v>679511.893580014</v>
      </c>
      <c r="J276" s="16">
        <v>457145.065562781</v>
      </c>
      <c r="K276" s="16">
        <v>412956.985383283</v>
      </c>
      <c r="L276" s="16">
        <v>0</v>
      </c>
      <c r="M276" s="16">
        <v>1</v>
      </c>
    </row>
    <row r="277" spans="1:13" x14ac:dyDescent="0.25">
      <c r="A277" s="14" t="s">
        <v>2150</v>
      </c>
      <c r="B277" s="14" t="s">
        <v>2151</v>
      </c>
      <c r="C277" s="15">
        <v>2</v>
      </c>
      <c r="D277" s="15">
        <v>2</v>
      </c>
      <c r="E277" s="16">
        <v>93.16</v>
      </c>
      <c r="F277" s="28">
        <f t="shared" si="4"/>
        <v>1.4863395680226874</v>
      </c>
      <c r="G277" s="14" t="s">
        <v>2152</v>
      </c>
      <c r="H277" s="16">
        <v>1024507.96098422</v>
      </c>
      <c r="I277" s="16">
        <v>1522766.7201650899</v>
      </c>
      <c r="J277" s="16">
        <v>1024507.96098422</v>
      </c>
      <c r="K277" s="16">
        <v>925424.79409496801</v>
      </c>
      <c r="L277" s="16">
        <v>2</v>
      </c>
      <c r="M277" s="16">
        <v>2</v>
      </c>
    </row>
    <row r="278" spans="1:13" x14ac:dyDescent="0.25">
      <c r="A278" s="14" t="s">
        <v>2153</v>
      </c>
      <c r="B278" s="14" t="s">
        <v>2154</v>
      </c>
      <c r="C278" s="15">
        <v>1</v>
      </c>
      <c r="D278" s="15">
        <v>1</v>
      </c>
      <c r="E278" s="16">
        <v>15.24</v>
      </c>
      <c r="F278" s="28">
        <f t="shared" si="4"/>
        <v>1.4762876725027811</v>
      </c>
      <c r="G278" s="14" t="s">
        <v>2155</v>
      </c>
      <c r="H278" s="16">
        <v>211900.520315217</v>
      </c>
      <c r="I278" s="16">
        <v>312826.12593828002</v>
      </c>
      <c r="J278" s="16">
        <v>211900.520315217</v>
      </c>
      <c r="K278" s="16">
        <v>190112.54274888101</v>
      </c>
      <c r="L278" s="16">
        <v>1</v>
      </c>
      <c r="M278" s="16">
        <v>0</v>
      </c>
    </row>
    <row r="279" spans="1:13" x14ac:dyDescent="0.25">
      <c r="A279" s="14" t="s">
        <v>2156</v>
      </c>
      <c r="B279" s="14" t="s">
        <v>2157</v>
      </c>
      <c r="C279" s="15">
        <v>10</v>
      </c>
      <c r="D279" s="15">
        <v>10</v>
      </c>
      <c r="E279" s="16">
        <v>374.58</v>
      </c>
      <c r="F279" s="28">
        <f t="shared" si="4"/>
        <v>1.4756120557807342</v>
      </c>
      <c r="G279" s="14" t="s">
        <v>2158</v>
      </c>
      <c r="H279" s="16">
        <v>5878597.8238397399</v>
      </c>
      <c r="I279" s="16">
        <v>8674529.8199443091</v>
      </c>
      <c r="J279" s="16">
        <v>5878597.8238397399</v>
      </c>
      <c r="K279" s="16">
        <v>5271736.5478162598</v>
      </c>
      <c r="L279" s="16">
        <v>11</v>
      </c>
      <c r="M279" s="16">
        <v>8</v>
      </c>
    </row>
    <row r="280" spans="1:13" x14ac:dyDescent="0.25">
      <c r="A280" s="14" t="s">
        <v>2159</v>
      </c>
      <c r="B280" s="14" t="s">
        <v>746</v>
      </c>
      <c r="C280" s="15">
        <v>31</v>
      </c>
      <c r="D280" s="15">
        <v>5</v>
      </c>
      <c r="E280" s="16">
        <v>1308.3800000000001</v>
      </c>
      <c r="F280" s="28">
        <f t="shared" si="4"/>
        <v>1.4755770105102113</v>
      </c>
      <c r="G280" s="14" t="s">
        <v>2160</v>
      </c>
      <c r="H280" s="16">
        <v>9706158.8752413597</v>
      </c>
      <c r="I280" s="16">
        <v>14322184.8966658</v>
      </c>
      <c r="J280" s="16">
        <v>9706158.8752413597</v>
      </c>
      <c r="K280" s="16">
        <v>8703962.8811627794</v>
      </c>
      <c r="L280" s="16">
        <v>3</v>
      </c>
      <c r="M280" s="16">
        <v>3</v>
      </c>
    </row>
    <row r="281" spans="1:13" x14ac:dyDescent="0.25">
      <c r="A281" s="14" t="s">
        <v>2161</v>
      </c>
      <c r="B281" s="14" t="s">
        <v>734</v>
      </c>
      <c r="C281" s="15">
        <v>6</v>
      </c>
      <c r="D281" s="15">
        <v>6</v>
      </c>
      <c r="E281" s="16">
        <v>260.75</v>
      </c>
      <c r="F281" s="28">
        <f t="shared" si="4"/>
        <v>1.4755690337398593</v>
      </c>
      <c r="G281" s="14" t="s">
        <v>2162</v>
      </c>
      <c r="H281" s="16">
        <v>20315019.8214259</v>
      </c>
      <c r="I281" s="16">
        <v>29976214.168307502</v>
      </c>
      <c r="J281" s="16">
        <v>20315019.8214259</v>
      </c>
      <c r="K281" s="16">
        <v>18217322.100029301</v>
      </c>
      <c r="L281" s="16">
        <v>5</v>
      </c>
      <c r="M281" s="16">
        <v>4</v>
      </c>
    </row>
    <row r="282" spans="1:13" x14ac:dyDescent="0.25">
      <c r="A282" s="14" t="s">
        <v>2163</v>
      </c>
      <c r="B282" s="14" t="s">
        <v>2164</v>
      </c>
      <c r="C282" s="15">
        <v>7</v>
      </c>
      <c r="D282" s="15">
        <v>7</v>
      </c>
      <c r="E282" s="16">
        <v>258.94</v>
      </c>
      <c r="F282" s="28">
        <f t="shared" si="4"/>
        <v>1.4725733606764499</v>
      </c>
      <c r="G282" s="14" t="s">
        <v>2165</v>
      </c>
      <c r="H282" s="16">
        <v>6935849.1729136296</v>
      </c>
      <c r="I282" s="16">
        <v>10213546.725702399</v>
      </c>
      <c r="J282" s="16">
        <v>6935849.1729136296</v>
      </c>
      <c r="K282" s="16">
        <v>6207037.0007742997</v>
      </c>
      <c r="L282" s="16">
        <v>8</v>
      </c>
      <c r="M282" s="16">
        <v>4</v>
      </c>
    </row>
    <row r="283" spans="1:13" x14ac:dyDescent="0.25">
      <c r="A283" s="14" t="s">
        <v>2166</v>
      </c>
      <c r="B283" s="14" t="s">
        <v>345</v>
      </c>
      <c r="C283" s="15">
        <v>1</v>
      </c>
      <c r="D283" s="15">
        <v>1</v>
      </c>
      <c r="E283" s="16">
        <v>28.28</v>
      </c>
      <c r="F283" s="28">
        <f t="shared" si="4"/>
        <v>1.4714768800864357</v>
      </c>
      <c r="G283" s="14" t="s">
        <v>2167</v>
      </c>
      <c r="H283" s="16">
        <v>255417.65963289401</v>
      </c>
      <c r="I283" s="16">
        <v>375841.18091559003</v>
      </c>
      <c r="J283" s="16">
        <v>255417.65963289401</v>
      </c>
      <c r="K283" s="16">
        <v>228408.42451791299</v>
      </c>
      <c r="L283" s="16">
        <v>1</v>
      </c>
      <c r="M283" s="16">
        <v>1</v>
      </c>
    </row>
    <row r="284" spans="1:13" x14ac:dyDescent="0.25">
      <c r="A284" s="14" t="s">
        <v>2168</v>
      </c>
      <c r="B284" s="14" t="s">
        <v>2169</v>
      </c>
      <c r="C284" s="15">
        <v>10</v>
      </c>
      <c r="D284" s="15">
        <v>10</v>
      </c>
      <c r="E284" s="16">
        <v>330.75</v>
      </c>
      <c r="F284" s="28">
        <f t="shared" si="4"/>
        <v>1.4710217815227102</v>
      </c>
      <c r="G284" s="14" t="s">
        <v>2170</v>
      </c>
      <c r="H284" s="16">
        <v>4846026.3633713201</v>
      </c>
      <c r="I284" s="16">
        <v>7128610.3343524998</v>
      </c>
      <c r="J284" s="16">
        <v>4846026.3633713201</v>
      </c>
      <c r="K284" s="16">
        <v>4332241.2182321697</v>
      </c>
      <c r="L284" s="16">
        <v>8</v>
      </c>
      <c r="M284" s="16">
        <v>6</v>
      </c>
    </row>
    <row r="285" spans="1:13" x14ac:dyDescent="0.25">
      <c r="A285" s="14" t="s">
        <v>2171</v>
      </c>
      <c r="B285" s="14" t="s">
        <v>2172</v>
      </c>
      <c r="C285" s="15">
        <v>11</v>
      </c>
      <c r="D285" s="15">
        <v>11</v>
      </c>
      <c r="E285" s="16">
        <v>335.22</v>
      </c>
      <c r="F285" s="28">
        <f t="shared" si="4"/>
        <v>1.4700292999007227</v>
      </c>
      <c r="G285" s="14" t="s">
        <v>2173</v>
      </c>
      <c r="H285" s="16">
        <v>8534817.2154062595</v>
      </c>
      <c r="I285" s="16">
        <v>12546431.3759443</v>
      </c>
      <c r="J285" s="16">
        <v>8534817.2154062595</v>
      </c>
      <c r="K285" s="16">
        <v>7624791.4529226804</v>
      </c>
      <c r="L285" s="16">
        <v>9</v>
      </c>
      <c r="M285" s="16">
        <v>8</v>
      </c>
    </row>
    <row r="286" spans="1:13" x14ac:dyDescent="0.25">
      <c r="A286" s="14" t="s">
        <v>2174</v>
      </c>
      <c r="B286" s="14" t="s">
        <v>539</v>
      </c>
      <c r="C286" s="15">
        <v>17</v>
      </c>
      <c r="D286" s="15">
        <v>17</v>
      </c>
      <c r="E286" s="16">
        <v>1141.79</v>
      </c>
      <c r="F286" s="28">
        <f t="shared" si="4"/>
        <v>1.4686097588441871</v>
      </c>
      <c r="G286" s="14" t="s">
        <v>2175</v>
      </c>
      <c r="H286" s="16">
        <v>131562863.50043599</v>
      </c>
      <c r="I286" s="16">
        <v>193214505.238226</v>
      </c>
      <c r="J286" s="16">
        <v>131562863.50043599</v>
      </c>
      <c r="K286" s="16">
        <v>117421461.448055</v>
      </c>
      <c r="L286" s="16">
        <v>21</v>
      </c>
      <c r="M286" s="16">
        <v>24</v>
      </c>
    </row>
    <row r="287" spans="1:13" x14ac:dyDescent="0.25">
      <c r="A287" s="14" t="s">
        <v>2176</v>
      </c>
      <c r="B287" s="14" t="s">
        <v>419</v>
      </c>
      <c r="C287" s="15">
        <v>42</v>
      </c>
      <c r="D287" s="15">
        <v>42</v>
      </c>
      <c r="E287" s="16">
        <v>1745.24</v>
      </c>
      <c r="F287" s="28">
        <f t="shared" si="4"/>
        <v>1.4627624082396051</v>
      </c>
      <c r="G287" s="14" t="s">
        <v>2177</v>
      </c>
      <c r="H287" s="16">
        <v>106970759.100917</v>
      </c>
      <c r="I287" s="16">
        <v>156472805.19367599</v>
      </c>
      <c r="J287" s="16">
        <v>106970759.100917</v>
      </c>
      <c r="K287" s="16">
        <v>95092578.272344202</v>
      </c>
      <c r="L287" s="16">
        <v>35</v>
      </c>
      <c r="M287" s="16">
        <v>40</v>
      </c>
    </row>
    <row r="288" spans="1:13" x14ac:dyDescent="0.25">
      <c r="A288" s="14" t="s">
        <v>2178</v>
      </c>
      <c r="B288" s="14" t="s">
        <v>2179</v>
      </c>
      <c r="C288" s="15">
        <v>3</v>
      </c>
      <c r="D288" s="15">
        <v>3</v>
      </c>
      <c r="E288" s="16">
        <v>94.1</v>
      </c>
      <c r="F288" s="28">
        <f t="shared" si="4"/>
        <v>1.4623034363900607</v>
      </c>
      <c r="G288" s="14" t="s">
        <v>2180</v>
      </c>
      <c r="H288" s="16">
        <v>2132605.9679056201</v>
      </c>
      <c r="I288" s="16">
        <v>3118517.0353343398</v>
      </c>
      <c r="J288" s="16">
        <v>2132605.9679056201</v>
      </c>
      <c r="K288" s="16">
        <v>1895203.6100401799</v>
      </c>
      <c r="L288" s="16">
        <v>1</v>
      </c>
      <c r="M288" s="16">
        <v>2</v>
      </c>
    </row>
    <row r="289" spans="1:13" x14ac:dyDescent="0.25">
      <c r="A289" s="14" t="s">
        <v>2181</v>
      </c>
      <c r="B289" s="14" t="s">
        <v>2182</v>
      </c>
      <c r="C289" s="15">
        <v>3</v>
      </c>
      <c r="D289" s="15">
        <v>3</v>
      </c>
      <c r="E289" s="16">
        <v>98.25</v>
      </c>
      <c r="F289" s="28">
        <f t="shared" si="4"/>
        <v>1.4559738599516807</v>
      </c>
      <c r="G289" s="14" t="s">
        <v>2183</v>
      </c>
      <c r="H289" s="16">
        <v>880034.761060094</v>
      </c>
      <c r="I289" s="16">
        <v>1281307.60795232</v>
      </c>
      <c r="J289" s="16">
        <v>880034.761060094</v>
      </c>
      <c r="K289" s="16">
        <v>778683.83486410801</v>
      </c>
      <c r="L289" s="16">
        <v>1</v>
      </c>
      <c r="M289" s="16">
        <v>2</v>
      </c>
    </row>
    <row r="290" spans="1:13" x14ac:dyDescent="0.25">
      <c r="A290" s="14" t="s">
        <v>2184</v>
      </c>
      <c r="B290" s="14" t="s">
        <v>81</v>
      </c>
      <c r="C290" s="15">
        <v>2</v>
      </c>
      <c r="D290" s="15">
        <v>2</v>
      </c>
      <c r="E290" s="16">
        <v>65.819999999999993</v>
      </c>
      <c r="F290" s="28">
        <f t="shared" si="4"/>
        <v>1.4554623554763817</v>
      </c>
      <c r="G290" s="14" t="s">
        <v>2185</v>
      </c>
      <c r="H290" s="16">
        <v>1556678.0986017101</v>
      </c>
      <c r="I290" s="16">
        <v>2265686.37210934</v>
      </c>
      <c r="J290" s="16">
        <v>1556678.0986017101</v>
      </c>
      <c r="K290" s="16">
        <v>1376916.3172713299</v>
      </c>
      <c r="L290" s="16">
        <v>2</v>
      </c>
      <c r="M290" s="16">
        <v>1</v>
      </c>
    </row>
    <row r="291" spans="1:13" x14ac:dyDescent="0.25">
      <c r="A291" s="14" t="s">
        <v>2186</v>
      </c>
      <c r="B291" s="14" t="s">
        <v>1246</v>
      </c>
      <c r="C291" s="15">
        <v>33</v>
      </c>
      <c r="D291" s="15">
        <v>32</v>
      </c>
      <c r="E291" s="16">
        <v>1598.68</v>
      </c>
      <c r="F291" s="28">
        <f t="shared" si="4"/>
        <v>1.452447868118105</v>
      </c>
      <c r="G291" s="14" t="s">
        <v>2187</v>
      </c>
      <c r="H291" s="16">
        <v>280523448.24054903</v>
      </c>
      <c r="I291" s="16">
        <v>407445684.35412502</v>
      </c>
      <c r="J291" s="16">
        <v>280523448.24054903</v>
      </c>
      <c r="K291" s="16">
        <v>247615300.20003301</v>
      </c>
      <c r="L291" s="16">
        <v>38</v>
      </c>
      <c r="M291" s="16">
        <v>43</v>
      </c>
    </row>
    <row r="292" spans="1:13" x14ac:dyDescent="0.25">
      <c r="A292" s="14" t="s">
        <v>2188</v>
      </c>
      <c r="B292" s="14" t="s">
        <v>2189</v>
      </c>
      <c r="C292" s="15">
        <v>5</v>
      </c>
      <c r="D292" s="15">
        <v>5</v>
      </c>
      <c r="E292" s="16">
        <v>221.2</v>
      </c>
      <c r="F292" s="28">
        <f t="shared" si="4"/>
        <v>1.4365213852874716</v>
      </c>
      <c r="G292" s="14" t="s">
        <v>2190</v>
      </c>
      <c r="H292" s="16">
        <v>2069683.05825639</v>
      </c>
      <c r="I292" s="16">
        <v>2973143.9739524801</v>
      </c>
      <c r="J292" s="16">
        <v>2069683.05825639</v>
      </c>
      <c r="K292" s="16">
        <v>1806856.6337011701</v>
      </c>
      <c r="L292" s="16">
        <v>4</v>
      </c>
      <c r="M292" s="16">
        <v>4</v>
      </c>
    </row>
    <row r="293" spans="1:13" x14ac:dyDescent="0.25">
      <c r="A293" s="14" t="s">
        <v>2191</v>
      </c>
      <c r="B293" s="14" t="s">
        <v>1198</v>
      </c>
      <c r="C293" s="15">
        <v>12</v>
      </c>
      <c r="D293" s="15">
        <v>3</v>
      </c>
      <c r="E293" s="16">
        <v>540.83000000000004</v>
      </c>
      <c r="F293" s="28">
        <f t="shared" si="4"/>
        <v>1.4301095082596851</v>
      </c>
      <c r="G293" s="14" t="s">
        <v>2192</v>
      </c>
      <c r="H293" s="16">
        <v>628581935.15160704</v>
      </c>
      <c r="I293" s="16">
        <v>898941002.18058598</v>
      </c>
      <c r="J293" s="16">
        <v>628581935.15160704</v>
      </c>
      <c r="K293" s="16">
        <v>546309740.57293606</v>
      </c>
      <c r="L293" s="16">
        <v>10</v>
      </c>
      <c r="M293" s="16">
        <v>8</v>
      </c>
    </row>
    <row r="294" spans="1:13" x14ac:dyDescent="0.25">
      <c r="A294" s="14" t="s">
        <v>2193</v>
      </c>
      <c r="B294" s="14" t="s">
        <v>2194</v>
      </c>
      <c r="C294" s="15">
        <v>4</v>
      </c>
      <c r="D294" s="15">
        <v>4</v>
      </c>
      <c r="E294" s="16">
        <v>70.83</v>
      </c>
      <c r="F294" s="28">
        <f t="shared" si="4"/>
        <v>1.4294123372832896</v>
      </c>
      <c r="G294" s="14" t="s">
        <v>2195</v>
      </c>
      <c r="H294" s="16">
        <v>2052016.87969809</v>
      </c>
      <c r="I294" s="16">
        <v>2933178.24415401</v>
      </c>
      <c r="J294" s="16">
        <v>2052016.87969809</v>
      </c>
      <c r="K294" s="16">
        <v>1782568.42410226</v>
      </c>
      <c r="L294" s="16">
        <v>1</v>
      </c>
      <c r="M294" s="16">
        <v>2</v>
      </c>
    </row>
    <row r="295" spans="1:13" x14ac:dyDescent="0.25">
      <c r="A295" s="14" t="s">
        <v>2196</v>
      </c>
      <c r="B295" s="14" t="s">
        <v>2197</v>
      </c>
      <c r="C295" s="15">
        <v>1</v>
      </c>
      <c r="D295" s="15">
        <v>1</v>
      </c>
      <c r="E295" s="16">
        <v>14.49</v>
      </c>
      <c r="F295" s="28">
        <f t="shared" si="4"/>
        <v>1.4188139266381874</v>
      </c>
      <c r="G295" s="14" t="s">
        <v>2198</v>
      </c>
      <c r="H295" s="16">
        <v>606848.55195098498</v>
      </c>
      <c r="I295" s="16">
        <v>861005.17686827504</v>
      </c>
      <c r="J295" s="16">
        <v>606848.55195098498</v>
      </c>
      <c r="K295" s="16">
        <v>523255.15652958298</v>
      </c>
      <c r="L295" s="16">
        <v>1</v>
      </c>
      <c r="M295" s="16">
        <v>0</v>
      </c>
    </row>
    <row r="296" spans="1:13" x14ac:dyDescent="0.25">
      <c r="A296" s="14" t="s">
        <v>2199</v>
      </c>
      <c r="B296" s="14" t="s">
        <v>2200</v>
      </c>
      <c r="C296" s="15">
        <v>8</v>
      </c>
      <c r="D296" s="15">
        <v>8</v>
      </c>
      <c r="E296" s="16">
        <v>195.45</v>
      </c>
      <c r="F296" s="28">
        <f t="shared" si="4"/>
        <v>1.4057325867144972</v>
      </c>
      <c r="G296" s="14" t="s">
        <v>2201</v>
      </c>
      <c r="H296" s="16">
        <v>2641783.8024366698</v>
      </c>
      <c r="I296" s="16">
        <v>3713641.5781397601</v>
      </c>
      <c r="J296" s="16">
        <v>2641783.8024366698</v>
      </c>
      <c r="K296" s="16">
        <v>2256876.21569501</v>
      </c>
      <c r="L296" s="16">
        <v>5</v>
      </c>
      <c r="M296" s="16">
        <v>5</v>
      </c>
    </row>
    <row r="297" spans="1:13" x14ac:dyDescent="0.25">
      <c r="A297" s="14" t="s">
        <v>2202</v>
      </c>
      <c r="B297" s="14" t="s">
        <v>2203</v>
      </c>
      <c r="C297" s="15">
        <v>8</v>
      </c>
      <c r="D297" s="15">
        <v>1</v>
      </c>
      <c r="E297" s="16">
        <v>658.6</v>
      </c>
      <c r="F297" s="28">
        <f t="shared" si="4"/>
        <v>1.399762424675894</v>
      </c>
      <c r="G297" s="14" t="s">
        <v>2204</v>
      </c>
      <c r="H297" s="16">
        <v>8718848.9320374001</v>
      </c>
      <c r="I297" s="16">
        <v>12204317.121491499</v>
      </c>
      <c r="J297" s="16">
        <v>8718848.9320374001</v>
      </c>
      <c r="K297" s="16">
        <v>7416879.7555554099</v>
      </c>
      <c r="L297" s="16">
        <v>1</v>
      </c>
      <c r="M297" s="16">
        <v>0</v>
      </c>
    </row>
    <row r="298" spans="1:13" x14ac:dyDescent="0.25">
      <c r="A298" s="14" t="s">
        <v>2205</v>
      </c>
      <c r="B298" s="14" t="s">
        <v>2206</v>
      </c>
      <c r="C298" s="15">
        <v>3</v>
      </c>
      <c r="D298" s="15">
        <v>3</v>
      </c>
      <c r="E298" s="16">
        <v>126.78</v>
      </c>
      <c r="F298" s="28">
        <f t="shared" si="4"/>
        <v>1.3929364545000522</v>
      </c>
      <c r="G298" s="14" t="s">
        <v>2207</v>
      </c>
      <c r="H298" s="16">
        <v>574883.46888619603</v>
      </c>
      <c r="I298" s="16">
        <v>800776.14090102899</v>
      </c>
      <c r="J298" s="16">
        <v>574883.46888619603</v>
      </c>
      <c r="K298" s="16">
        <v>486652.41070487502</v>
      </c>
      <c r="L298" s="16">
        <v>3</v>
      </c>
      <c r="M298" s="16">
        <v>2</v>
      </c>
    </row>
    <row r="299" spans="1:13" x14ac:dyDescent="0.25">
      <c r="A299" s="14" t="s">
        <v>2208</v>
      </c>
      <c r="B299" s="14" t="s">
        <v>2209</v>
      </c>
      <c r="C299" s="15">
        <v>1</v>
      </c>
      <c r="D299" s="15">
        <v>1</v>
      </c>
      <c r="E299" s="16">
        <v>43.58</v>
      </c>
      <c r="F299" s="28">
        <f t="shared" si="4"/>
        <v>1.3861034145446083</v>
      </c>
      <c r="G299" s="14" t="s">
        <v>2210</v>
      </c>
      <c r="H299" s="16">
        <v>298564.38810508</v>
      </c>
      <c r="I299" s="16">
        <v>413841.11781387299</v>
      </c>
      <c r="J299" s="16">
        <v>298564.38810508</v>
      </c>
      <c r="K299" s="16">
        <v>251501.97083333501</v>
      </c>
      <c r="L299" s="16">
        <v>0</v>
      </c>
      <c r="M299" s="16">
        <v>1</v>
      </c>
    </row>
    <row r="300" spans="1:13" x14ac:dyDescent="0.25">
      <c r="A300" s="14" t="s">
        <v>2211</v>
      </c>
      <c r="B300" s="14" t="s">
        <v>2212</v>
      </c>
      <c r="C300" s="15">
        <v>2</v>
      </c>
      <c r="D300" s="15">
        <v>2</v>
      </c>
      <c r="E300" s="16">
        <v>50.81</v>
      </c>
      <c r="F300" s="28">
        <f t="shared" si="4"/>
        <v>1.3851062055281864</v>
      </c>
      <c r="G300" s="14" t="s">
        <v>2213</v>
      </c>
      <c r="H300" s="16">
        <v>520969.73812139401</v>
      </c>
      <c r="I300" s="16">
        <v>721598.41716433701</v>
      </c>
      <c r="J300" s="16">
        <v>520969.73812139401</v>
      </c>
      <c r="K300" s="16">
        <v>438534.05632030201</v>
      </c>
      <c r="L300" s="16">
        <v>0</v>
      </c>
      <c r="M300" s="16">
        <v>2</v>
      </c>
    </row>
    <row r="301" spans="1:13" x14ac:dyDescent="0.25">
      <c r="A301" s="14" t="s">
        <v>2214</v>
      </c>
      <c r="B301" s="14" t="s">
        <v>1261</v>
      </c>
      <c r="C301" s="15">
        <v>7</v>
      </c>
      <c r="D301" s="15">
        <v>7</v>
      </c>
      <c r="E301" s="16">
        <v>287.29000000000002</v>
      </c>
      <c r="F301" s="28">
        <f t="shared" si="4"/>
        <v>1.384304588854298</v>
      </c>
      <c r="G301" s="14" t="s">
        <v>2215</v>
      </c>
      <c r="H301" s="16">
        <v>17245860.585073199</v>
      </c>
      <c r="I301" s="16">
        <v>23873523.946658298</v>
      </c>
      <c r="J301" s="16">
        <v>17245860.585073199</v>
      </c>
      <c r="K301" s="16">
        <v>14508559.118144</v>
      </c>
      <c r="L301" s="16">
        <v>7</v>
      </c>
      <c r="M301" s="16">
        <v>9</v>
      </c>
    </row>
    <row r="302" spans="1:13" x14ac:dyDescent="0.25">
      <c r="A302" s="14" t="s">
        <v>2216</v>
      </c>
      <c r="B302" s="14" t="s">
        <v>515</v>
      </c>
      <c r="C302" s="15">
        <v>5</v>
      </c>
      <c r="D302" s="15">
        <v>2</v>
      </c>
      <c r="E302" s="16">
        <v>161.29</v>
      </c>
      <c r="F302" s="28">
        <f t="shared" si="4"/>
        <v>1.378820845487158</v>
      </c>
      <c r="G302" s="14" t="s">
        <v>2217</v>
      </c>
      <c r="H302" s="16">
        <v>925595.44420479005</v>
      </c>
      <c r="I302" s="16">
        <v>1276230.2929575101</v>
      </c>
      <c r="J302" s="16">
        <v>925595.44420479005</v>
      </c>
      <c r="K302" s="16">
        <v>775598.21897730802</v>
      </c>
      <c r="L302" s="16">
        <v>2</v>
      </c>
      <c r="M302" s="16">
        <v>1</v>
      </c>
    </row>
    <row r="303" spans="1:13" x14ac:dyDescent="0.25">
      <c r="A303" s="14" t="s">
        <v>2218</v>
      </c>
      <c r="B303" s="14" t="s">
        <v>2219</v>
      </c>
      <c r="C303" s="15">
        <v>3</v>
      </c>
      <c r="D303" s="15">
        <v>3</v>
      </c>
      <c r="E303" s="16">
        <v>130.1</v>
      </c>
      <c r="F303" s="28">
        <f t="shared" si="4"/>
        <v>1.3731270600081353</v>
      </c>
      <c r="G303" s="14" t="s">
        <v>2220</v>
      </c>
      <c r="H303" s="16">
        <v>4116309.12839576</v>
      </c>
      <c r="I303" s="16">
        <v>5652215.4515587203</v>
      </c>
      <c r="J303" s="16">
        <v>4116309.12839576</v>
      </c>
      <c r="K303" s="16">
        <v>3434997.7913045199</v>
      </c>
      <c r="L303" s="16">
        <v>3</v>
      </c>
      <c r="M303" s="16">
        <v>3</v>
      </c>
    </row>
    <row r="304" spans="1:13" x14ac:dyDescent="0.25">
      <c r="A304" s="14" t="s">
        <v>2221</v>
      </c>
      <c r="B304" s="14" t="s">
        <v>713</v>
      </c>
      <c r="C304" s="15">
        <v>8</v>
      </c>
      <c r="D304" s="15">
        <v>7</v>
      </c>
      <c r="E304" s="16">
        <v>323.14999999999998</v>
      </c>
      <c r="F304" s="28">
        <f t="shared" si="4"/>
        <v>1.372074606601793</v>
      </c>
      <c r="G304" s="14" t="s">
        <v>2222</v>
      </c>
      <c r="H304" s="16">
        <v>16752727.6106648</v>
      </c>
      <c r="I304" s="16">
        <v>22985992.145909902</v>
      </c>
      <c r="J304" s="16">
        <v>16752727.6106648</v>
      </c>
      <c r="K304" s="16">
        <v>13969183.0449191</v>
      </c>
      <c r="L304" s="16">
        <v>5</v>
      </c>
      <c r="M304" s="16">
        <v>6</v>
      </c>
    </row>
    <row r="305" spans="1:13" x14ac:dyDescent="0.25">
      <c r="A305" s="14" t="s">
        <v>2223</v>
      </c>
      <c r="B305" s="14" t="s">
        <v>2224</v>
      </c>
      <c r="C305" s="15">
        <v>38</v>
      </c>
      <c r="D305" s="15">
        <v>38</v>
      </c>
      <c r="E305" s="16">
        <v>1708.48</v>
      </c>
      <c r="F305" s="28">
        <f t="shared" si="4"/>
        <v>1.3695427481276197</v>
      </c>
      <c r="G305" s="14" t="s">
        <v>2225</v>
      </c>
      <c r="H305" s="16">
        <v>91254971.7656634</v>
      </c>
      <c r="I305" s="16">
        <v>124977584.812255</v>
      </c>
      <c r="J305" s="16">
        <v>91254971.7656634</v>
      </c>
      <c r="K305" s="16">
        <v>75952116.735798001</v>
      </c>
      <c r="L305" s="16">
        <v>37</v>
      </c>
      <c r="M305" s="16">
        <v>35</v>
      </c>
    </row>
    <row r="306" spans="1:13" x14ac:dyDescent="0.25">
      <c r="A306" s="14" t="s">
        <v>2226</v>
      </c>
      <c r="B306" s="14" t="s">
        <v>1204</v>
      </c>
      <c r="C306" s="15">
        <v>15</v>
      </c>
      <c r="D306" s="15">
        <v>15</v>
      </c>
      <c r="E306" s="16">
        <v>591.66</v>
      </c>
      <c r="F306" s="28">
        <f t="shared" si="4"/>
        <v>1.3690071136282791</v>
      </c>
      <c r="G306" s="14" t="s">
        <v>2227</v>
      </c>
      <c r="H306" s="16">
        <v>6300925.2294709599</v>
      </c>
      <c r="I306" s="16">
        <v>8626011.4615856409</v>
      </c>
      <c r="J306" s="16">
        <v>6300925.2294709599</v>
      </c>
      <c r="K306" s="16">
        <v>5242250.6842238205</v>
      </c>
      <c r="L306" s="16">
        <v>12</v>
      </c>
      <c r="M306" s="16">
        <v>12</v>
      </c>
    </row>
    <row r="307" spans="1:13" x14ac:dyDescent="0.25">
      <c r="A307" s="14" t="s">
        <v>2228</v>
      </c>
      <c r="B307" s="14" t="s">
        <v>1105</v>
      </c>
      <c r="C307" s="15">
        <v>44</v>
      </c>
      <c r="D307" s="15">
        <v>43</v>
      </c>
      <c r="E307" s="16">
        <v>1931.96</v>
      </c>
      <c r="F307" s="28">
        <f t="shared" si="4"/>
        <v>1.367345108044109</v>
      </c>
      <c r="G307" s="14" t="s">
        <v>2229</v>
      </c>
      <c r="H307" s="16">
        <v>36291610.383712001</v>
      </c>
      <c r="I307" s="16">
        <v>49623155.921211399</v>
      </c>
      <c r="J307" s="16">
        <v>36291610.383712001</v>
      </c>
      <c r="K307" s="16">
        <v>30157277.698944502</v>
      </c>
      <c r="L307" s="16">
        <v>34</v>
      </c>
      <c r="M307" s="16">
        <v>34</v>
      </c>
    </row>
    <row r="308" spans="1:13" x14ac:dyDescent="0.25">
      <c r="A308" s="14" t="s">
        <v>2230</v>
      </c>
      <c r="B308" s="14" t="s">
        <v>2231</v>
      </c>
      <c r="C308" s="15">
        <v>6</v>
      </c>
      <c r="D308" s="15">
        <v>6</v>
      </c>
      <c r="E308" s="16">
        <v>216.03</v>
      </c>
      <c r="F308" s="28">
        <f t="shared" si="4"/>
        <v>1.3640362710499101</v>
      </c>
      <c r="G308" s="14" t="s">
        <v>2232</v>
      </c>
      <c r="H308" s="16">
        <v>5271891.5219368599</v>
      </c>
      <c r="I308" s="16">
        <v>7191051.25296239</v>
      </c>
      <c r="J308" s="16">
        <v>5271891.5219368599</v>
      </c>
      <c r="K308" s="16">
        <v>4370188.18245357</v>
      </c>
      <c r="L308" s="16">
        <v>5</v>
      </c>
      <c r="M308" s="16">
        <v>7</v>
      </c>
    </row>
    <row r="309" spans="1:13" x14ac:dyDescent="0.25">
      <c r="A309" s="14" t="s">
        <v>2233</v>
      </c>
      <c r="B309" s="14" t="s">
        <v>2234</v>
      </c>
      <c r="C309" s="15">
        <v>8</v>
      </c>
      <c r="D309" s="15">
        <v>8</v>
      </c>
      <c r="E309" s="16">
        <v>240.24</v>
      </c>
      <c r="F309" s="28">
        <f t="shared" si="4"/>
        <v>1.3625833962772507</v>
      </c>
      <c r="G309" s="14" t="s">
        <v>2235</v>
      </c>
      <c r="H309" s="16">
        <v>14729975.0079237</v>
      </c>
      <c r="I309" s="16">
        <v>20070819.373375699</v>
      </c>
      <c r="J309" s="16">
        <v>14729975.0079237</v>
      </c>
      <c r="K309" s="16">
        <v>12197557.012481701</v>
      </c>
      <c r="L309" s="16">
        <v>5</v>
      </c>
      <c r="M309" s="16">
        <v>6</v>
      </c>
    </row>
    <row r="310" spans="1:13" x14ac:dyDescent="0.25">
      <c r="A310" s="14" t="s">
        <v>2236</v>
      </c>
      <c r="B310" s="14" t="s">
        <v>2237</v>
      </c>
      <c r="C310" s="15">
        <v>3</v>
      </c>
      <c r="D310" s="15">
        <v>3</v>
      </c>
      <c r="E310" s="16">
        <v>76.63</v>
      </c>
      <c r="F310" s="28">
        <f t="shared" si="4"/>
        <v>1.3570897382353122</v>
      </c>
      <c r="G310" s="14" t="s">
        <v>2238</v>
      </c>
      <c r="H310" s="16">
        <v>711511.60693383904</v>
      </c>
      <c r="I310" s="16">
        <v>965585.10040522995</v>
      </c>
      <c r="J310" s="16">
        <v>711511.60693383904</v>
      </c>
      <c r="K310" s="16">
        <v>586811.08595990296</v>
      </c>
      <c r="L310" s="16">
        <v>0</v>
      </c>
      <c r="M310" s="16">
        <v>3</v>
      </c>
    </row>
    <row r="311" spans="1:13" x14ac:dyDescent="0.25">
      <c r="A311" s="14" t="s">
        <v>2239</v>
      </c>
      <c r="B311" s="14" t="s">
        <v>2240</v>
      </c>
      <c r="C311" s="15">
        <v>12</v>
      </c>
      <c r="D311" s="15">
        <v>12</v>
      </c>
      <c r="E311" s="16">
        <v>643.20000000000005</v>
      </c>
      <c r="F311" s="28">
        <f t="shared" si="4"/>
        <v>1.3506570102204467</v>
      </c>
      <c r="G311" s="14" t="s">
        <v>2241</v>
      </c>
      <c r="H311" s="16">
        <v>23888235.845318802</v>
      </c>
      <c r="I311" s="16">
        <v>32264813.2062792</v>
      </c>
      <c r="J311" s="16">
        <v>23888235.845318802</v>
      </c>
      <c r="K311" s="16">
        <v>19608163.038063001</v>
      </c>
      <c r="L311" s="16">
        <v>16</v>
      </c>
      <c r="M311" s="16">
        <v>15</v>
      </c>
    </row>
    <row r="312" spans="1:13" x14ac:dyDescent="0.25">
      <c r="A312" s="14" t="s">
        <v>2242</v>
      </c>
      <c r="B312" s="14" t="s">
        <v>366</v>
      </c>
      <c r="C312" s="15">
        <v>4</v>
      </c>
      <c r="D312" s="15">
        <v>4</v>
      </c>
      <c r="E312" s="16">
        <v>123.13</v>
      </c>
      <c r="F312" s="28">
        <f t="shared" si="4"/>
        <v>1.34994985073061</v>
      </c>
      <c r="G312" s="14" t="s">
        <v>2243</v>
      </c>
      <c r="H312" s="16">
        <v>23751545.862348799</v>
      </c>
      <c r="I312" s="16">
        <v>32063395.791499</v>
      </c>
      <c r="J312" s="16">
        <v>23751545.862348799</v>
      </c>
      <c r="K312" s="16">
        <v>19485756.455930699</v>
      </c>
      <c r="L312" s="16">
        <v>1</v>
      </c>
      <c r="M312" s="16">
        <v>3</v>
      </c>
    </row>
    <row r="313" spans="1:13" x14ac:dyDescent="0.25">
      <c r="A313" s="14" t="s">
        <v>2244</v>
      </c>
      <c r="B313" s="14" t="s">
        <v>557</v>
      </c>
      <c r="C313" s="15">
        <v>2</v>
      </c>
      <c r="D313" s="15">
        <v>1</v>
      </c>
      <c r="E313" s="16">
        <v>81.14</v>
      </c>
      <c r="F313" s="28">
        <f t="shared" si="4"/>
        <v>1.3492080584385679</v>
      </c>
      <c r="G313" s="14" t="s">
        <v>2245</v>
      </c>
      <c r="H313" s="16">
        <v>187194.929580383</v>
      </c>
      <c r="I313" s="16">
        <v>252564.90748869299</v>
      </c>
      <c r="J313" s="16">
        <v>187194.929580383</v>
      </c>
      <c r="K313" s="16">
        <v>153490.238795735</v>
      </c>
      <c r="L313" s="16">
        <v>1</v>
      </c>
      <c r="M313" s="16">
        <v>1</v>
      </c>
    </row>
    <row r="314" spans="1:13" x14ac:dyDescent="0.25">
      <c r="A314" s="14" t="s">
        <v>2246</v>
      </c>
      <c r="B314" s="14" t="s">
        <v>2247</v>
      </c>
      <c r="C314" s="15">
        <v>14</v>
      </c>
      <c r="D314" s="15">
        <v>4</v>
      </c>
      <c r="E314" s="16">
        <v>536.54999999999995</v>
      </c>
      <c r="F314" s="28">
        <f t="shared" si="4"/>
        <v>1.3465249658733556</v>
      </c>
      <c r="G314" s="14" t="s">
        <v>2248</v>
      </c>
      <c r="H314" s="16">
        <v>433642729.52199203</v>
      </c>
      <c r="I314" s="16">
        <v>583910761.57082903</v>
      </c>
      <c r="J314" s="16">
        <v>433642729.52199203</v>
      </c>
      <c r="K314" s="16">
        <v>354857700.22471702</v>
      </c>
      <c r="L314" s="16">
        <v>6</v>
      </c>
      <c r="M314" s="16">
        <v>4</v>
      </c>
    </row>
    <row r="315" spans="1:13" x14ac:dyDescent="0.25">
      <c r="A315" s="14" t="s">
        <v>2249</v>
      </c>
      <c r="B315" s="14" t="s">
        <v>135</v>
      </c>
      <c r="C315" s="15">
        <v>6</v>
      </c>
      <c r="D315" s="15">
        <v>3</v>
      </c>
      <c r="E315" s="16">
        <v>208.84</v>
      </c>
      <c r="F315" s="28">
        <f t="shared" si="4"/>
        <v>1.3435363450975684</v>
      </c>
      <c r="G315" s="14" t="s">
        <v>2250</v>
      </c>
      <c r="H315" s="16">
        <v>3398009.7938835602</v>
      </c>
      <c r="I315" s="16">
        <v>4565349.6590800602</v>
      </c>
      <c r="J315" s="16">
        <v>3398009.7938835602</v>
      </c>
      <c r="K315" s="16">
        <v>2774481.2861208599</v>
      </c>
      <c r="L315" s="16">
        <v>2</v>
      </c>
      <c r="M315" s="16">
        <v>2</v>
      </c>
    </row>
    <row r="316" spans="1:13" x14ac:dyDescent="0.25">
      <c r="A316" s="14" t="s">
        <v>2251</v>
      </c>
      <c r="B316" s="14" t="s">
        <v>2252</v>
      </c>
      <c r="C316" s="15">
        <v>2</v>
      </c>
      <c r="D316" s="15">
        <v>2</v>
      </c>
      <c r="E316" s="16">
        <v>65.78</v>
      </c>
      <c r="F316" s="28">
        <f t="shared" si="4"/>
        <v>1.3420034869597601</v>
      </c>
      <c r="G316" s="14" t="s">
        <v>2253</v>
      </c>
      <c r="H316" s="16">
        <v>884058.24472728395</v>
      </c>
      <c r="I316" s="16">
        <v>1186409.24709954</v>
      </c>
      <c r="J316" s="16">
        <v>884058.24472728395</v>
      </c>
      <c r="K316" s="16">
        <v>721011.64194764197</v>
      </c>
      <c r="L316" s="16">
        <v>2</v>
      </c>
      <c r="M316" s="16">
        <v>2</v>
      </c>
    </row>
    <row r="317" spans="1:13" x14ac:dyDescent="0.25">
      <c r="A317" s="14" t="s">
        <v>2254</v>
      </c>
      <c r="B317" s="14" t="s">
        <v>2255</v>
      </c>
      <c r="C317" s="15">
        <v>9</v>
      </c>
      <c r="D317" s="15">
        <v>7</v>
      </c>
      <c r="E317" s="16">
        <v>310.8</v>
      </c>
      <c r="F317" s="28">
        <f t="shared" si="4"/>
        <v>1.3381948346652173</v>
      </c>
      <c r="G317" s="14" t="s">
        <v>2256</v>
      </c>
      <c r="H317" s="16">
        <v>354967386.57937503</v>
      </c>
      <c r="I317" s="16">
        <v>475015523.195131</v>
      </c>
      <c r="J317" s="16">
        <v>354967386.57937503</v>
      </c>
      <c r="K317" s="16">
        <v>288679242.14754897</v>
      </c>
      <c r="L317" s="16">
        <v>10</v>
      </c>
      <c r="M317" s="16">
        <v>10</v>
      </c>
    </row>
    <row r="318" spans="1:13" x14ac:dyDescent="0.25">
      <c r="A318" s="14" t="s">
        <v>2257</v>
      </c>
      <c r="B318" s="14" t="s">
        <v>2258</v>
      </c>
      <c r="C318" s="15">
        <v>41</v>
      </c>
      <c r="D318" s="15">
        <v>41</v>
      </c>
      <c r="E318" s="16">
        <v>1863.75</v>
      </c>
      <c r="F318" s="28">
        <f t="shared" si="4"/>
        <v>1.3312355043791342</v>
      </c>
      <c r="G318" s="14" t="s">
        <v>2259</v>
      </c>
      <c r="H318" s="16">
        <v>50697761.338186599</v>
      </c>
      <c r="I318" s="16">
        <v>67490659.885933802</v>
      </c>
      <c r="J318" s="16">
        <v>50697761.338186599</v>
      </c>
      <c r="K318" s="16">
        <v>41015822.844816498</v>
      </c>
      <c r="L318" s="16">
        <v>41</v>
      </c>
      <c r="M318" s="16">
        <v>33</v>
      </c>
    </row>
    <row r="319" spans="1:13" x14ac:dyDescent="0.25">
      <c r="A319" s="14" t="s">
        <v>2260</v>
      </c>
      <c r="B319" s="14" t="s">
        <v>2261</v>
      </c>
      <c r="C319" s="15">
        <v>2</v>
      </c>
      <c r="D319" s="15">
        <v>2</v>
      </c>
      <c r="E319" s="16">
        <v>58.36</v>
      </c>
      <c r="F319" s="28">
        <f t="shared" si="4"/>
        <v>1.3303466882854869</v>
      </c>
      <c r="G319" s="14" t="s">
        <v>2262</v>
      </c>
      <c r="H319" s="16">
        <v>625661.57795848395</v>
      </c>
      <c r="I319" s="16">
        <v>832346.80822454102</v>
      </c>
      <c r="J319" s="16">
        <v>625661.57795848395</v>
      </c>
      <c r="K319" s="16">
        <v>505838.723303126</v>
      </c>
      <c r="L319" s="16">
        <v>1</v>
      </c>
      <c r="M319" s="16">
        <v>2</v>
      </c>
    </row>
    <row r="320" spans="1:13" x14ac:dyDescent="0.25">
      <c r="A320" s="14" t="s">
        <v>2263</v>
      </c>
      <c r="B320" s="14" t="s">
        <v>2264</v>
      </c>
      <c r="C320" s="15">
        <v>13</v>
      </c>
      <c r="D320" s="15">
        <v>6</v>
      </c>
      <c r="E320" s="16">
        <v>502.9</v>
      </c>
      <c r="F320" s="28">
        <f t="shared" si="4"/>
        <v>1.3269160820454433</v>
      </c>
      <c r="G320" s="14" t="s">
        <v>2265</v>
      </c>
      <c r="H320" s="16">
        <v>2540193.8490651101</v>
      </c>
      <c r="I320" s="16">
        <v>3370624.06983741</v>
      </c>
      <c r="J320" s="16">
        <v>2540193.8490651101</v>
      </c>
      <c r="K320" s="16">
        <v>2048415.5875580499</v>
      </c>
      <c r="L320" s="16">
        <v>5</v>
      </c>
      <c r="M320" s="16">
        <v>4</v>
      </c>
    </row>
    <row r="321" spans="1:13" x14ac:dyDescent="0.25">
      <c r="A321" s="14" t="s">
        <v>2266</v>
      </c>
      <c r="B321" s="14" t="s">
        <v>294</v>
      </c>
      <c r="C321" s="15">
        <v>17</v>
      </c>
      <c r="D321" s="15">
        <v>17</v>
      </c>
      <c r="E321" s="16">
        <v>713.69</v>
      </c>
      <c r="F321" s="28">
        <f t="shared" si="4"/>
        <v>1.3206180143645956</v>
      </c>
      <c r="G321" s="14" t="s">
        <v>2267</v>
      </c>
      <c r="H321" s="16">
        <v>17798738.915990401</v>
      </c>
      <c r="I321" s="16">
        <v>23505335.245429099</v>
      </c>
      <c r="J321" s="16">
        <v>17798738.915990401</v>
      </c>
      <c r="K321" s="16">
        <v>14284801.303824199</v>
      </c>
      <c r="L321" s="16">
        <v>15</v>
      </c>
      <c r="M321" s="16">
        <v>16</v>
      </c>
    </row>
    <row r="322" spans="1:13" x14ac:dyDescent="0.25">
      <c r="A322" s="14" t="s">
        <v>2268</v>
      </c>
      <c r="B322" s="14" t="s">
        <v>2269</v>
      </c>
      <c r="C322" s="15">
        <v>3</v>
      </c>
      <c r="D322" s="15">
        <v>3</v>
      </c>
      <c r="E322" s="16">
        <v>94.12</v>
      </c>
      <c r="F322" s="28">
        <f t="shared" si="4"/>
        <v>1.3187272429460546</v>
      </c>
      <c r="G322" s="14" t="s">
        <v>2270</v>
      </c>
      <c r="H322" s="16">
        <v>1734286.9387302001</v>
      </c>
      <c r="I322" s="16">
        <v>2287051.4331890298</v>
      </c>
      <c r="J322" s="16">
        <v>1734286.9387302001</v>
      </c>
      <c r="K322" s="16">
        <v>1389900.4185054</v>
      </c>
      <c r="L322" s="16">
        <v>3</v>
      </c>
      <c r="M322" s="16">
        <v>1</v>
      </c>
    </row>
    <row r="323" spans="1:13" x14ac:dyDescent="0.25">
      <c r="A323" s="14" t="s">
        <v>2271</v>
      </c>
      <c r="B323" s="14" t="s">
        <v>578</v>
      </c>
      <c r="C323" s="15">
        <v>6</v>
      </c>
      <c r="D323" s="15">
        <v>6</v>
      </c>
      <c r="E323" s="16">
        <v>263.64</v>
      </c>
      <c r="F323" s="28">
        <f t="shared" si="4"/>
        <v>1.3183302488969002</v>
      </c>
      <c r="G323" s="14" t="s">
        <v>2272</v>
      </c>
      <c r="H323" s="16">
        <v>3830616.4067235598</v>
      </c>
      <c r="I323" s="16">
        <v>5050017.4809044199</v>
      </c>
      <c r="J323" s="16">
        <v>3830616.4067235598</v>
      </c>
      <c r="K323" s="16">
        <v>3069026.4802577798</v>
      </c>
      <c r="L323" s="16">
        <v>5</v>
      </c>
      <c r="M323" s="16">
        <v>6</v>
      </c>
    </row>
    <row r="324" spans="1:13" x14ac:dyDescent="0.25">
      <c r="A324" s="14" t="s">
        <v>2273</v>
      </c>
      <c r="B324" s="14" t="s">
        <v>2274</v>
      </c>
      <c r="C324" s="15">
        <v>1</v>
      </c>
      <c r="D324" s="15">
        <v>1</v>
      </c>
      <c r="E324" s="16">
        <v>39.01</v>
      </c>
      <c r="F324" s="28">
        <f t="shared" si="4"/>
        <v>1.3167345865734368</v>
      </c>
      <c r="G324" s="14" t="s">
        <v>2275</v>
      </c>
      <c r="H324" s="16">
        <v>619936.80882221204</v>
      </c>
      <c r="I324" s="16">
        <v>816292.23766617104</v>
      </c>
      <c r="J324" s="16">
        <v>619936.80882221204</v>
      </c>
      <c r="K324" s="16">
        <v>496081.94476540497</v>
      </c>
      <c r="L324" s="16">
        <v>1</v>
      </c>
      <c r="M324" s="16">
        <v>1</v>
      </c>
    </row>
    <row r="325" spans="1:13" x14ac:dyDescent="0.25">
      <c r="A325" s="14" t="s">
        <v>2276</v>
      </c>
      <c r="B325" s="14" t="s">
        <v>1291</v>
      </c>
      <c r="C325" s="15">
        <v>1</v>
      </c>
      <c r="D325" s="15">
        <v>1</v>
      </c>
      <c r="E325" s="16">
        <v>21.69</v>
      </c>
      <c r="F325" s="28">
        <f t="shared" si="4"/>
        <v>1.3125473400417027</v>
      </c>
      <c r="G325" s="14" t="s">
        <v>2277</v>
      </c>
      <c r="H325" s="16">
        <v>821104.73676644498</v>
      </c>
      <c r="I325" s="16">
        <v>1077738.8381384399</v>
      </c>
      <c r="J325" s="16">
        <v>821104.73676644498</v>
      </c>
      <c r="K325" s="16">
        <v>654969.81853154802</v>
      </c>
      <c r="L325" s="16">
        <v>1</v>
      </c>
      <c r="M325" s="16">
        <v>1</v>
      </c>
    </row>
    <row r="326" spans="1:13" x14ac:dyDescent="0.25">
      <c r="A326" s="14" t="s">
        <v>2278</v>
      </c>
      <c r="B326" s="14"/>
      <c r="C326" s="15">
        <v>5</v>
      </c>
      <c r="D326" s="15">
        <v>5</v>
      </c>
      <c r="E326" s="16">
        <v>126.58</v>
      </c>
      <c r="F326" s="28">
        <f t="shared" si="4"/>
        <v>1.3120239389749322</v>
      </c>
      <c r="G326" s="14" t="s">
        <v>2279</v>
      </c>
      <c r="H326" s="16">
        <v>2865805619.1712899</v>
      </c>
      <c r="I326" s="16">
        <v>3760005576.80161</v>
      </c>
      <c r="J326" s="16">
        <v>2865805619.1712899</v>
      </c>
      <c r="K326" s="16">
        <v>2285052819.07548</v>
      </c>
      <c r="L326" s="16">
        <v>5</v>
      </c>
      <c r="M326" s="16">
        <v>4</v>
      </c>
    </row>
    <row r="327" spans="1:13" x14ac:dyDescent="0.25">
      <c r="A327" s="14" t="s">
        <v>2280</v>
      </c>
      <c r="B327" s="14" t="s">
        <v>2281</v>
      </c>
      <c r="C327" s="15">
        <v>5</v>
      </c>
      <c r="D327" s="15">
        <v>5</v>
      </c>
      <c r="E327" s="16">
        <v>164.52</v>
      </c>
      <c r="F327" s="28">
        <f t="shared" si="4"/>
        <v>1.3118666508978749</v>
      </c>
      <c r="G327" s="14" t="s">
        <v>2282</v>
      </c>
      <c r="H327" s="16">
        <v>2934684.27424542</v>
      </c>
      <c r="I327" s="16">
        <v>3849914.4302969999</v>
      </c>
      <c r="J327" s="16">
        <v>2934684.27424542</v>
      </c>
      <c r="K327" s="16">
        <v>2339692.7590816901</v>
      </c>
      <c r="L327" s="16">
        <v>4</v>
      </c>
      <c r="M327" s="16">
        <v>2</v>
      </c>
    </row>
    <row r="328" spans="1:13" x14ac:dyDescent="0.25">
      <c r="A328" s="14" t="s">
        <v>2283</v>
      </c>
      <c r="B328" s="14" t="s">
        <v>2284</v>
      </c>
      <c r="C328" s="15">
        <v>16</v>
      </c>
      <c r="D328" s="15">
        <v>14</v>
      </c>
      <c r="E328" s="16">
        <v>1016.45</v>
      </c>
      <c r="F328" s="28">
        <f t="shared" si="4"/>
        <v>1.31098988787267</v>
      </c>
      <c r="G328" s="14" t="s">
        <v>2285</v>
      </c>
      <c r="H328" s="16">
        <v>87435964.031625107</v>
      </c>
      <c r="I328" s="16">
        <v>114627664.681859</v>
      </c>
      <c r="J328" s="16">
        <v>87435964.031625107</v>
      </c>
      <c r="K328" s="16">
        <v>69662202.083255306</v>
      </c>
      <c r="L328" s="16">
        <v>20</v>
      </c>
      <c r="M328" s="16">
        <v>16</v>
      </c>
    </row>
    <row r="329" spans="1:13" x14ac:dyDescent="0.25">
      <c r="A329" s="14" t="s">
        <v>2286</v>
      </c>
      <c r="B329" s="14" t="s">
        <v>458</v>
      </c>
      <c r="C329" s="15">
        <v>5</v>
      </c>
      <c r="D329" s="15">
        <v>5</v>
      </c>
      <c r="E329" s="16">
        <v>178.03</v>
      </c>
      <c r="F329" s="28">
        <f t="shared" ref="F329:F392" si="5">I329/H329</f>
        <v>1.3096286381508324</v>
      </c>
      <c r="G329" s="14" t="s">
        <v>2287</v>
      </c>
      <c r="H329" s="16">
        <v>3737925.3909650301</v>
      </c>
      <c r="I329" s="16">
        <v>4895294.1392789502</v>
      </c>
      <c r="J329" s="16">
        <v>3737925.3909650301</v>
      </c>
      <c r="K329" s="16">
        <v>2974997.0963283</v>
      </c>
      <c r="L329" s="16">
        <v>2</v>
      </c>
      <c r="M329" s="16">
        <v>3</v>
      </c>
    </row>
    <row r="330" spans="1:13" x14ac:dyDescent="0.25">
      <c r="A330" s="14" t="s">
        <v>2288</v>
      </c>
      <c r="B330" s="14" t="s">
        <v>2289</v>
      </c>
      <c r="C330" s="15">
        <v>8</v>
      </c>
      <c r="D330" s="15">
        <v>8</v>
      </c>
      <c r="E330" s="16">
        <v>317.77999999999997</v>
      </c>
      <c r="F330" s="28">
        <f t="shared" si="5"/>
        <v>1.3088284312810992</v>
      </c>
      <c r="G330" s="14" t="s">
        <v>2290</v>
      </c>
      <c r="H330" s="16">
        <v>4347462.88379486</v>
      </c>
      <c r="I330" s="16">
        <v>5690083.0262500299</v>
      </c>
      <c r="J330" s="16">
        <v>4347462.88379486</v>
      </c>
      <c r="K330" s="16">
        <v>3458010.8976769699</v>
      </c>
      <c r="L330" s="16">
        <v>7</v>
      </c>
      <c r="M330" s="16">
        <v>7</v>
      </c>
    </row>
    <row r="331" spans="1:13" x14ac:dyDescent="0.25">
      <c r="A331" s="14" t="s">
        <v>2291</v>
      </c>
      <c r="B331" s="14" t="s">
        <v>2292</v>
      </c>
      <c r="C331" s="15">
        <v>12</v>
      </c>
      <c r="D331" s="15">
        <v>2</v>
      </c>
      <c r="E331" s="16">
        <v>450.76</v>
      </c>
      <c r="F331" s="28">
        <f t="shared" si="5"/>
        <v>1.3076156098245568</v>
      </c>
      <c r="G331" s="14" t="s">
        <v>2293</v>
      </c>
      <c r="H331" s="16">
        <v>901694.93479440501</v>
      </c>
      <c r="I331" s="16">
        <v>1179070.3720368999</v>
      </c>
      <c r="J331" s="16">
        <v>901694.93479440501</v>
      </c>
      <c r="K331" s="16">
        <v>716551.61740560597</v>
      </c>
      <c r="L331" s="16">
        <v>2</v>
      </c>
      <c r="M331" s="16">
        <v>1</v>
      </c>
    </row>
    <row r="332" spans="1:13" x14ac:dyDescent="0.25">
      <c r="A332" s="14" t="s">
        <v>2294</v>
      </c>
      <c r="B332" s="14" t="s">
        <v>2295</v>
      </c>
      <c r="C332" s="15">
        <v>9</v>
      </c>
      <c r="D332" s="15">
        <v>8</v>
      </c>
      <c r="E332" s="16">
        <v>368.76</v>
      </c>
      <c r="F332" s="28">
        <f t="shared" si="5"/>
        <v>1.3051790046124585</v>
      </c>
      <c r="G332" s="14" t="s">
        <v>2296</v>
      </c>
      <c r="H332" s="16">
        <v>9716186.4627320804</v>
      </c>
      <c r="I332" s="16">
        <v>12681362.5760577</v>
      </c>
      <c r="J332" s="16">
        <v>9716186.4627320804</v>
      </c>
      <c r="K332" s="16">
        <v>7706792.6395971598</v>
      </c>
      <c r="L332" s="16">
        <v>7</v>
      </c>
      <c r="M332" s="16">
        <v>9</v>
      </c>
    </row>
    <row r="333" spans="1:13" x14ac:dyDescent="0.25">
      <c r="A333" s="14" t="s">
        <v>2297</v>
      </c>
      <c r="B333" s="14" t="s">
        <v>2298</v>
      </c>
      <c r="C333" s="15">
        <v>2</v>
      </c>
      <c r="D333" s="15">
        <v>2</v>
      </c>
      <c r="E333" s="16">
        <v>44.03</v>
      </c>
      <c r="F333" s="28">
        <f t="shared" si="5"/>
        <v>1.3032009282653927</v>
      </c>
      <c r="G333" s="14" t="s">
        <v>2299</v>
      </c>
      <c r="H333" s="16">
        <v>1243930.66573002</v>
      </c>
      <c r="I333" s="16">
        <v>1621091.59827715</v>
      </c>
      <c r="J333" s="16">
        <v>1243930.66573002</v>
      </c>
      <c r="K333" s="16">
        <v>985179.37033852702</v>
      </c>
      <c r="L333" s="16">
        <v>0</v>
      </c>
      <c r="M333" s="16">
        <v>2</v>
      </c>
    </row>
    <row r="334" spans="1:13" x14ac:dyDescent="0.25">
      <c r="A334" s="14" t="s">
        <v>2300</v>
      </c>
      <c r="B334" s="14" t="s">
        <v>2301</v>
      </c>
      <c r="C334" s="15">
        <v>2</v>
      </c>
      <c r="D334" s="15">
        <v>2</v>
      </c>
      <c r="E334" s="16">
        <v>69.61</v>
      </c>
      <c r="F334" s="28">
        <f t="shared" si="5"/>
        <v>1.3003467055534588</v>
      </c>
      <c r="G334" s="14" t="s">
        <v>2302</v>
      </c>
      <c r="H334" s="16">
        <v>147364.66800608899</v>
      </c>
      <c r="I334" s="16">
        <v>191625.160556697</v>
      </c>
      <c r="J334" s="16">
        <v>147364.66800608899</v>
      </c>
      <c r="K334" s="16">
        <v>116455.575501657</v>
      </c>
      <c r="L334" s="16">
        <v>1</v>
      </c>
      <c r="M334" s="16">
        <v>1</v>
      </c>
    </row>
    <row r="335" spans="1:13" x14ac:dyDescent="0.25">
      <c r="A335" s="14" t="s">
        <v>2303</v>
      </c>
      <c r="B335" s="14" t="s">
        <v>2304</v>
      </c>
      <c r="C335" s="15">
        <v>1</v>
      </c>
      <c r="D335" s="15">
        <v>1</v>
      </c>
      <c r="E335" s="16">
        <v>16.09</v>
      </c>
      <c r="F335" s="28">
        <f t="shared" si="5"/>
        <v>1.2946383929074319</v>
      </c>
      <c r="G335" s="14" t="s">
        <v>2305</v>
      </c>
      <c r="H335" s="16">
        <v>314542.95400269399</v>
      </c>
      <c r="I335" s="16">
        <v>407219.38447040401</v>
      </c>
      <c r="J335" s="16">
        <v>314542.95400269399</v>
      </c>
      <c r="K335" s="16">
        <v>247477.771896766</v>
      </c>
      <c r="L335" s="16">
        <v>0</v>
      </c>
      <c r="M335" s="16">
        <v>1</v>
      </c>
    </row>
    <row r="336" spans="1:13" x14ac:dyDescent="0.25">
      <c r="A336" s="14" t="s">
        <v>2306</v>
      </c>
      <c r="B336" s="14" t="s">
        <v>997</v>
      </c>
      <c r="C336" s="15">
        <v>2</v>
      </c>
      <c r="D336" s="15">
        <v>2</v>
      </c>
      <c r="E336" s="16">
        <v>94.07</v>
      </c>
      <c r="F336" s="28">
        <f t="shared" si="5"/>
        <v>1.2921016175282958</v>
      </c>
      <c r="G336" s="14" t="s">
        <v>2307</v>
      </c>
      <c r="H336" s="16">
        <v>743182.79697062995</v>
      </c>
      <c r="I336" s="16">
        <v>960267.69408495398</v>
      </c>
      <c r="J336" s="16">
        <v>743182.79697062995</v>
      </c>
      <c r="K336" s="16">
        <v>583579.56035332405</v>
      </c>
      <c r="L336" s="16">
        <v>2</v>
      </c>
      <c r="M336" s="16">
        <v>1</v>
      </c>
    </row>
    <row r="337" spans="1:13" x14ac:dyDescent="0.25">
      <c r="A337" s="14" t="s">
        <v>2308</v>
      </c>
      <c r="B337" s="14" t="s">
        <v>2309</v>
      </c>
      <c r="C337" s="15">
        <v>2</v>
      </c>
      <c r="D337" s="15">
        <v>2</v>
      </c>
      <c r="E337" s="16">
        <v>77.41</v>
      </c>
      <c r="F337" s="28">
        <f t="shared" si="5"/>
        <v>1.2909596908173955</v>
      </c>
      <c r="G337" s="14" t="s">
        <v>2310</v>
      </c>
      <c r="H337" s="16">
        <v>388037.91611756798</v>
      </c>
      <c r="I337" s="16">
        <v>500941.30821656203</v>
      </c>
      <c r="J337" s="16">
        <v>388037.91611756798</v>
      </c>
      <c r="K337" s="16">
        <v>304435.01349945099</v>
      </c>
      <c r="L337" s="16">
        <v>2</v>
      </c>
      <c r="M337" s="16">
        <v>2</v>
      </c>
    </row>
    <row r="338" spans="1:13" x14ac:dyDescent="0.25">
      <c r="A338" s="14" t="s">
        <v>2311</v>
      </c>
      <c r="B338" s="14" t="s">
        <v>2312</v>
      </c>
      <c r="C338" s="15">
        <v>1</v>
      </c>
      <c r="D338" s="15">
        <v>1</v>
      </c>
      <c r="E338" s="16">
        <v>18.96</v>
      </c>
      <c r="F338" s="28">
        <f t="shared" si="5"/>
        <v>1.2908976586056871</v>
      </c>
      <c r="G338" s="14" t="s">
        <v>2313</v>
      </c>
      <c r="H338" s="16">
        <v>166209.710713604</v>
      </c>
      <c r="I338" s="16">
        <v>214559.72639771999</v>
      </c>
      <c r="J338" s="16">
        <v>166209.710713604</v>
      </c>
      <c r="K338" s="16">
        <v>130393.50544852699</v>
      </c>
      <c r="L338" s="16">
        <v>0</v>
      </c>
      <c r="M338" s="16">
        <v>1</v>
      </c>
    </row>
    <row r="339" spans="1:13" x14ac:dyDescent="0.25">
      <c r="A339" s="14" t="s">
        <v>2314</v>
      </c>
      <c r="B339" s="14" t="s">
        <v>2315</v>
      </c>
      <c r="C339" s="15">
        <v>4</v>
      </c>
      <c r="D339" s="15">
        <v>4</v>
      </c>
      <c r="E339" s="16">
        <v>130.21</v>
      </c>
      <c r="F339" s="28">
        <f t="shared" si="5"/>
        <v>1.28102749868676</v>
      </c>
      <c r="G339" s="14" t="s">
        <v>2316</v>
      </c>
      <c r="H339" s="16">
        <v>4026978.9029310299</v>
      </c>
      <c r="I339" s="16">
        <v>5158670.7112860903</v>
      </c>
      <c r="J339" s="16">
        <v>4026978.9029310299</v>
      </c>
      <c r="K339" s="16">
        <v>3135057.8638060102</v>
      </c>
      <c r="L339" s="16">
        <v>3</v>
      </c>
      <c r="M339" s="16">
        <v>3</v>
      </c>
    </row>
    <row r="340" spans="1:13" x14ac:dyDescent="0.25">
      <c r="A340" s="14" t="s">
        <v>2317</v>
      </c>
      <c r="B340" s="14" t="s">
        <v>533</v>
      </c>
      <c r="C340" s="15">
        <v>2</v>
      </c>
      <c r="D340" s="15">
        <v>2</v>
      </c>
      <c r="E340" s="16">
        <v>54.39</v>
      </c>
      <c r="F340" s="28">
        <f t="shared" si="5"/>
        <v>1.2792140285467914</v>
      </c>
      <c r="G340" s="14" t="s">
        <v>2318</v>
      </c>
      <c r="H340" s="16">
        <v>3600633.7849794002</v>
      </c>
      <c r="I340" s="16">
        <v>4605981.2494051801</v>
      </c>
      <c r="J340" s="16">
        <v>3600633.7849794002</v>
      </c>
      <c r="K340" s="16">
        <v>2799174.1564157298</v>
      </c>
      <c r="L340" s="16">
        <v>1</v>
      </c>
      <c r="M340" s="16">
        <v>1</v>
      </c>
    </row>
    <row r="341" spans="1:13" x14ac:dyDescent="0.25">
      <c r="A341" s="14" t="s">
        <v>2319</v>
      </c>
      <c r="B341" s="14" t="s">
        <v>2320</v>
      </c>
      <c r="C341" s="15">
        <v>20</v>
      </c>
      <c r="D341" s="15">
        <v>19</v>
      </c>
      <c r="E341" s="16">
        <v>560.55999999999995</v>
      </c>
      <c r="F341" s="28">
        <f t="shared" si="5"/>
        <v>1.2762074468899784</v>
      </c>
      <c r="G341" s="14" t="s">
        <v>2321</v>
      </c>
      <c r="H341" s="16">
        <v>17254129.650476899</v>
      </c>
      <c r="I341" s="16">
        <v>22019848.749543801</v>
      </c>
      <c r="J341" s="16">
        <v>17254129.650476899</v>
      </c>
      <c r="K341" s="16">
        <v>13382032.6680371</v>
      </c>
      <c r="L341" s="16">
        <v>12</v>
      </c>
      <c r="M341" s="16">
        <v>13</v>
      </c>
    </row>
    <row r="342" spans="1:13" x14ac:dyDescent="0.25">
      <c r="A342" s="14" t="s">
        <v>2322</v>
      </c>
      <c r="B342" s="14" t="s">
        <v>566</v>
      </c>
      <c r="C342" s="15">
        <v>3</v>
      </c>
      <c r="D342" s="15">
        <v>3</v>
      </c>
      <c r="E342" s="16">
        <v>129.41999999999999</v>
      </c>
      <c r="F342" s="28">
        <f t="shared" si="5"/>
        <v>1.2745576176133662</v>
      </c>
      <c r="G342" s="14" t="s">
        <v>2323</v>
      </c>
      <c r="H342" s="16">
        <v>3902836.7644690098</v>
      </c>
      <c r="I342" s="16">
        <v>4974390.3284554798</v>
      </c>
      <c r="J342" s="16">
        <v>3902836.7644690098</v>
      </c>
      <c r="K342" s="16">
        <v>3023065.9000479202</v>
      </c>
      <c r="L342" s="16">
        <v>4</v>
      </c>
      <c r="M342" s="16">
        <v>4</v>
      </c>
    </row>
    <row r="343" spans="1:13" x14ac:dyDescent="0.25">
      <c r="A343" s="14" t="s">
        <v>2324</v>
      </c>
      <c r="B343" s="14" t="s">
        <v>2325</v>
      </c>
      <c r="C343" s="15">
        <v>17</v>
      </c>
      <c r="D343" s="15">
        <v>17</v>
      </c>
      <c r="E343" s="16">
        <v>817.82</v>
      </c>
      <c r="F343" s="28">
        <f t="shared" si="5"/>
        <v>1.274347187145783</v>
      </c>
      <c r="G343" s="14" t="s">
        <v>2326</v>
      </c>
      <c r="H343" s="16">
        <v>11266321.441514401</v>
      </c>
      <c r="I343" s="16">
        <v>14357205.0384741</v>
      </c>
      <c r="J343" s="16">
        <v>11266321.441514401</v>
      </c>
      <c r="K343" s="16">
        <v>8725245.5287889894</v>
      </c>
      <c r="L343" s="16">
        <v>20</v>
      </c>
      <c r="M343" s="16">
        <v>14</v>
      </c>
    </row>
    <row r="344" spans="1:13" x14ac:dyDescent="0.25">
      <c r="A344" s="14" t="s">
        <v>2327</v>
      </c>
      <c r="B344" s="14" t="s">
        <v>2328</v>
      </c>
      <c r="C344" s="15">
        <v>16</v>
      </c>
      <c r="D344" s="15">
        <v>16</v>
      </c>
      <c r="E344" s="16">
        <v>704.83</v>
      </c>
      <c r="F344" s="28">
        <f t="shared" si="5"/>
        <v>1.2715115456211181</v>
      </c>
      <c r="G344" s="14" t="s">
        <v>2329</v>
      </c>
      <c r="H344" s="16">
        <v>11164485.3904199</v>
      </c>
      <c r="I344" s="16">
        <v>14195772.0748372</v>
      </c>
      <c r="J344" s="16">
        <v>11164485.3904199</v>
      </c>
      <c r="K344" s="16">
        <v>8627138.5337020103</v>
      </c>
      <c r="L344" s="16">
        <v>16</v>
      </c>
      <c r="M344" s="16">
        <v>13</v>
      </c>
    </row>
    <row r="345" spans="1:13" x14ac:dyDescent="0.25">
      <c r="A345" s="14" t="s">
        <v>2330</v>
      </c>
      <c r="B345" s="14" t="s">
        <v>2331</v>
      </c>
      <c r="C345" s="15">
        <v>2</v>
      </c>
      <c r="D345" s="15">
        <v>1</v>
      </c>
      <c r="E345" s="16">
        <v>58.97</v>
      </c>
      <c r="F345" s="28">
        <f t="shared" si="5"/>
        <v>1.270788959820653</v>
      </c>
      <c r="G345" s="14" t="s">
        <v>2332</v>
      </c>
      <c r="H345" s="16">
        <v>4013074.5933139701</v>
      </c>
      <c r="I345" s="16">
        <v>5099770.8881201502</v>
      </c>
      <c r="J345" s="16">
        <v>4013074.5933139701</v>
      </c>
      <c r="K345" s="16">
        <v>3099262.9150434998</v>
      </c>
      <c r="L345" s="16">
        <v>1</v>
      </c>
      <c r="M345" s="16">
        <v>1</v>
      </c>
    </row>
    <row r="346" spans="1:13" x14ac:dyDescent="0.25">
      <c r="A346" s="14" t="s">
        <v>2333</v>
      </c>
      <c r="B346" s="14" t="s">
        <v>2334</v>
      </c>
      <c r="C346" s="15">
        <v>1</v>
      </c>
      <c r="D346" s="15">
        <v>1</v>
      </c>
      <c r="E346" s="16">
        <v>74.44</v>
      </c>
      <c r="F346" s="28">
        <f t="shared" si="5"/>
        <v>1.2675494943574726</v>
      </c>
      <c r="G346" s="14" t="s">
        <v>2335</v>
      </c>
      <c r="H346" s="16">
        <v>936528.756831137</v>
      </c>
      <c r="I346" s="16">
        <v>1187096.55217254</v>
      </c>
      <c r="J346" s="16">
        <v>936528.756831137</v>
      </c>
      <c r="K346" s="16">
        <v>721429.33505009499</v>
      </c>
      <c r="L346" s="16">
        <v>1</v>
      </c>
      <c r="M346" s="16">
        <v>2</v>
      </c>
    </row>
    <row r="347" spans="1:13" x14ac:dyDescent="0.25">
      <c r="A347" s="14" t="s">
        <v>2336</v>
      </c>
      <c r="B347" s="14" t="s">
        <v>1093</v>
      </c>
      <c r="C347" s="15">
        <v>4</v>
      </c>
      <c r="D347" s="15">
        <v>4</v>
      </c>
      <c r="E347" s="16">
        <v>144.9</v>
      </c>
      <c r="F347" s="28">
        <f t="shared" si="5"/>
        <v>1.264790270587137</v>
      </c>
      <c r="G347" s="14" t="s">
        <v>2337</v>
      </c>
      <c r="H347" s="16">
        <v>3418415.10507396</v>
      </c>
      <c r="I347" s="16">
        <v>4323578.1657256503</v>
      </c>
      <c r="J347" s="16">
        <v>3418415.10507396</v>
      </c>
      <c r="K347" s="16">
        <v>2627550.4847757402</v>
      </c>
      <c r="L347" s="16">
        <v>4</v>
      </c>
      <c r="M347" s="16">
        <v>3</v>
      </c>
    </row>
    <row r="348" spans="1:13" x14ac:dyDescent="0.25">
      <c r="A348" s="14" t="s">
        <v>2338</v>
      </c>
      <c r="B348" s="14" t="s">
        <v>2339</v>
      </c>
      <c r="C348" s="15">
        <v>2</v>
      </c>
      <c r="D348" s="15">
        <v>2</v>
      </c>
      <c r="E348" s="16">
        <v>47.29</v>
      </c>
      <c r="F348" s="28">
        <f t="shared" si="5"/>
        <v>1.2614334802060245</v>
      </c>
      <c r="G348" s="14" t="s">
        <v>2340</v>
      </c>
      <c r="H348" s="16">
        <v>796951.978712162</v>
      </c>
      <c r="I348" s="16">
        <v>1005301.90806396</v>
      </c>
      <c r="J348" s="16">
        <v>796951.978712162</v>
      </c>
      <c r="K348" s="16">
        <v>610948.01912436297</v>
      </c>
      <c r="L348" s="16">
        <v>1</v>
      </c>
      <c r="M348" s="16">
        <v>2</v>
      </c>
    </row>
    <row r="349" spans="1:13" x14ac:dyDescent="0.25">
      <c r="A349" s="14" t="s">
        <v>2341</v>
      </c>
      <c r="B349" s="14" t="s">
        <v>758</v>
      </c>
      <c r="C349" s="15">
        <v>8</v>
      </c>
      <c r="D349" s="15">
        <v>8</v>
      </c>
      <c r="E349" s="16">
        <v>273.88</v>
      </c>
      <c r="F349" s="28">
        <f t="shared" si="5"/>
        <v>1.260140377997639</v>
      </c>
      <c r="G349" s="14" t="s">
        <v>2342</v>
      </c>
      <c r="H349" s="16">
        <v>11311285.968440499</v>
      </c>
      <c r="I349" s="16">
        <v>14253808.17591</v>
      </c>
      <c r="J349" s="16">
        <v>11311285.968440499</v>
      </c>
      <c r="K349" s="16">
        <v>8662408.5761675909</v>
      </c>
      <c r="L349" s="16">
        <v>8</v>
      </c>
      <c r="M349" s="16">
        <v>5</v>
      </c>
    </row>
    <row r="350" spans="1:13" x14ac:dyDescent="0.25">
      <c r="A350" s="14" t="s">
        <v>2343</v>
      </c>
      <c r="B350" s="14" t="s">
        <v>569</v>
      </c>
      <c r="C350" s="15">
        <v>22</v>
      </c>
      <c r="D350" s="15">
        <v>18</v>
      </c>
      <c r="E350" s="16">
        <v>1034.55</v>
      </c>
      <c r="F350" s="28">
        <f t="shared" si="5"/>
        <v>1.2586363035499115</v>
      </c>
      <c r="G350" s="14" t="s">
        <v>2344</v>
      </c>
      <c r="H350" s="16">
        <v>41690167.785815403</v>
      </c>
      <c r="I350" s="16">
        <v>52472758.676314302</v>
      </c>
      <c r="J350" s="16">
        <v>41690167.785815403</v>
      </c>
      <c r="K350" s="16">
        <v>31889055.132724799</v>
      </c>
      <c r="L350" s="16">
        <v>19</v>
      </c>
      <c r="M350" s="16">
        <v>13</v>
      </c>
    </row>
    <row r="351" spans="1:13" x14ac:dyDescent="0.25">
      <c r="A351" s="14" t="s">
        <v>2345</v>
      </c>
      <c r="B351" s="14" t="s">
        <v>222</v>
      </c>
      <c r="C351" s="15">
        <v>1</v>
      </c>
      <c r="D351" s="15">
        <v>1</v>
      </c>
      <c r="E351" s="16">
        <v>26.57</v>
      </c>
      <c r="F351" s="28">
        <f t="shared" si="5"/>
        <v>1.2549829396912455</v>
      </c>
      <c r="G351" s="14" t="s">
        <v>2346</v>
      </c>
      <c r="H351" s="16">
        <v>1028831.47138113</v>
      </c>
      <c r="I351" s="16">
        <v>1291165.9444007601</v>
      </c>
      <c r="J351" s="16">
        <v>1028831.47138113</v>
      </c>
      <c r="K351" s="16">
        <v>784675.001375105</v>
      </c>
      <c r="L351" s="16">
        <v>1</v>
      </c>
      <c r="M351" s="16">
        <v>0</v>
      </c>
    </row>
    <row r="352" spans="1:13" x14ac:dyDescent="0.25">
      <c r="A352" s="14" t="s">
        <v>2347</v>
      </c>
      <c r="B352" s="14" t="s">
        <v>2348</v>
      </c>
      <c r="C352" s="15">
        <v>1</v>
      </c>
      <c r="D352" s="15">
        <v>1</v>
      </c>
      <c r="E352" s="16">
        <v>54.11</v>
      </c>
      <c r="F352" s="28">
        <f t="shared" si="5"/>
        <v>1.2484857031674441</v>
      </c>
      <c r="G352" s="14" t="s">
        <v>2349</v>
      </c>
      <c r="H352" s="16">
        <v>1464569.66788112</v>
      </c>
      <c r="I352" s="16">
        <v>1828494.2916422701</v>
      </c>
      <c r="J352" s="16">
        <v>1464569.66788112</v>
      </c>
      <c r="K352" s="16">
        <v>1111223.3613586</v>
      </c>
      <c r="L352" s="16">
        <v>1</v>
      </c>
      <c r="M352" s="16">
        <v>1</v>
      </c>
    </row>
    <row r="353" spans="1:13" x14ac:dyDescent="0.25">
      <c r="A353" s="14" t="s">
        <v>2350</v>
      </c>
      <c r="B353" s="14" t="s">
        <v>2351</v>
      </c>
      <c r="C353" s="15">
        <v>15</v>
      </c>
      <c r="D353" s="15">
        <v>14</v>
      </c>
      <c r="E353" s="16">
        <v>484.22</v>
      </c>
      <c r="F353" s="28">
        <f t="shared" si="5"/>
        <v>1.2356674627451145</v>
      </c>
      <c r="G353" s="14" t="s">
        <v>2352</v>
      </c>
      <c r="H353" s="16">
        <v>16303354.3439299</v>
      </c>
      <c r="I353" s="16">
        <v>20145524.496398401</v>
      </c>
      <c r="J353" s="16">
        <v>16303354.3439299</v>
      </c>
      <c r="K353" s="16">
        <v>12242957.2515174</v>
      </c>
      <c r="L353" s="16">
        <v>12</v>
      </c>
      <c r="M353" s="16">
        <v>8</v>
      </c>
    </row>
    <row r="354" spans="1:13" x14ac:dyDescent="0.25">
      <c r="A354" s="14" t="s">
        <v>2353</v>
      </c>
      <c r="B354" s="14" t="s">
        <v>267</v>
      </c>
      <c r="C354" s="15">
        <v>4</v>
      </c>
      <c r="D354" s="15">
        <v>4</v>
      </c>
      <c r="E354" s="16">
        <v>108.64</v>
      </c>
      <c r="F354" s="28">
        <f t="shared" si="5"/>
        <v>1.2326437403602413</v>
      </c>
      <c r="G354" s="14" t="s">
        <v>2354</v>
      </c>
      <c r="H354" s="16">
        <v>5222330.2446648302</v>
      </c>
      <c r="I354" s="16">
        <v>6437272.68618007</v>
      </c>
      <c r="J354" s="16">
        <v>5222330.2446648302</v>
      </c>
      <c r="K354" s="16">
        <v>3912097.41535164</v>
      </c>
      <c r="L354" s="16">
        <v>3</v>
      </c>
      <c r="M354" s="16">
        <v>4</v>
      </c>
    </row>
    <row r="355" spans="1:13" x14ac:dyDescent="0.25">
      <c r="A355" s="14" t="s">
        <v>2355</v>
      </c>
      <c r="B355" s="14" t="s">
        <v>829</v>
      </c>
      <c r="C355" s="15">
        <v>14</v>
      </c>
      <c r="D355" s="15">
        <v>14</v>
      </c>
      <c r="E355" s="16">
        <v>776.45</v>
      </c>
      <c r="F355" s="28">
        <f t="shared" si="5"/>
        <v>1.2282659497348123</v>
      </c>
      <c r="G355" s="14" t="s">
        <v>2356</v>
      </c>
      <c r="H355" s="16">
        <v>34359924.0959014</v>
      </c>
      <c r="I355" s="16">
        <v>42203124.802468397</v>
      </c>
      <c r="J355" s="16">
        <v>34359924.0959014</v>
      </c>
      <c r="K355" s="16">
        <v>25647932.518681701</v>
      </c>
      <c r="L355" s="16">
        <v>16</v>
      </c>
      <c r="M355" s="16">
        <v>13</v>
      </c>
    </row>
    <row r="356" spans="1:13" x14ac:dyDescent="0.25">
      <c r="A356" s="14" t="s">
        <v>2357</v>
      </c>
      <c r="B356" s="14" t="s">
        <v>2358</v>
      </c>
      <c r="C356" s="15">
        <v>1</v>
      </c>
      <c r="D356" s="15">
        <v>1</v>
      </c>
      <c r="E356" s="16">
        <v>16.13</v>
      </c>
      <c r="F356" s="28">
        <f t="shared" si="5"/>
        <v>1.2218710364633654</v>
      </c>
      <c r="G356" s="14" t="s">
        <v>2359</v>
      </c>
      <c r="H356" s="16">
        <v>570092.623732729</v>
      </c>
      <c r="I356" s="16">
        <v>696579.66504042898</v>
      </c>
      <c r="J356" s="16">
        <v>570092.623732729</v>
      </c>
      <c r="K356" s="16">
        <v>423329.51236345101</v>
      </c>
      <c r="L356" s="16">
        <v>0</v>
      </c>
      <c r="M356" s="16">
        <v>1</v>
      </c>
    </row>
    <row r="357" spans="1:13" x14ac:dyDescent="0.25">
      <c r="A357" s="14" t="s">
        <v>2360</v>
      </c>
      <c r="B357" s="14" t="s">
        <v>2361</v>
      </c>
      <c r="C357" s="15">
        <v>1</v>
      </c>
      <c r="D357" s="15">
        <v>1</v>
      </c>
      <c r="E357" s="16">
        <v>28.1</v>
      </c>
      <c r="F357" s="28">
        <f t="shared" si="5"/>
        <v>1.2182358955154686</v>
      </c>
      <c r="G357" s="14" t="s">
        <v>2362</v>
      </c>
      <c r="H357" s="16">
        <v>117443.040140898</v>
      </c>
      <c r="I357" s="16">
        <v>143073.327178106</v>
      </c>
      <c r="J357" s="16">
        <v>117443.040140898</v>
      </c>
      <c r="K357" s="16">
        <v>86949.368272197098</v>
      </c>
      <c r="L357" s="16">
        <v>1</v>
      </c>
      <c r="M357" s="16">
        <v>0</v>
      </c>
    </row>
    <row r="358" spans="1:13" x14ac:dyDescent="0.25">
      <c r="A358" s="14" t="s">
        <v>2363</v>
      </c>
      <c r="B358" s="14" t="s">
        <v>2364</v>
      </c>
      <c r="C358" s="15">
        <v>5</v>
      </c>
      <c r="D358" s="15">
        <v>5</v>
      </c>
      <c r="E358" s="16">
        <v>212.75</v>
      </c>
      <c r="F358" s="28">
        <f t="shared" si="5"/>
        <v>1.21623422269171</v>
      </c>
      <c r="G358" s="14" t="s">
        <v>2365</v>
      </c>
      <c r="H358" s="16">
        <v>11320908.313513</v>
      </c>
      <c r="I358" s="16">
        <v>13768876.1228496</v>
      </c>
      <c r="J358" s="16">
        <v>11320908.313513</v>
      </c>
      <c r="K358" s="16">
        <v>8367702.8018617304</v>
      </c>
      <c r="L358" s="16">
        <v>4</v>
      </c>
      <c r="M358" s="16">
        <v>4</v>
      </c>
    </row>
    <row r="359" spans="1:13" x14ac:dyDescent="0.25">
      <c r="A359" s="14" t="s">
        <v>2366</v>
      </c>
      <c r="B359" s="14" t="s">
        <v>2367</v>
      </c>
      <c r="C359" s="15">
        <v>8</v>
      </c>
      <c r="D359" s="15">
        <v>8</v>
      </c>
      <c r="E359" s="16">
        <v>351.6</v>
      </c>
      <c r="F359" s="28">
        <f t="shared" si="5"/>
        <v>1.2141530747519125</v>
      </c>
      <c r="G359" s="14" t="s">
        <v>2368</v>
      </c>
      <c r="H359" s="16">
        <v>893604166.07921696</v>
      </c>
      <c r="I359" s="16">
        <v>1084972245.8562</v>
      </c>
      <c r="J359" s="16">
        <v>893604166.07921696</v>
      </c>
      <c r="K359" s="16">
        <v>659365747.83520901</v>
      </c>
      <c r="L359" s="16">
        <v>29</v>
      </c>
      <c r="M359" s="16">
        <v>31</v>
      </c>
    </row>
    <row r="360" spans="1:13" x14ac:dyDescent="0.25">
      <c r="A360" s="14" t="s">
        <v>2369</v>
      </c>
      <c r="B360" s="14" t="s">
        <v>228</v>
      </c>
      <c r="C360" s="15">
        <v>23</v>
      </c>
      <c r="D360" s="15">
        <v>23</v>
      </c>
      <c r="E360" s="16">
        <v>948.67</v>
      </c>
      <c r="F360" s="28">
        <f t="shared" si="5"/>
        <v>1.2100996518919991</v>
      </c>
      <c r="G360" s="14" t="s">
        <v>2370</v>
      </c>
      <c r="H360" s="16">
        <v>123925602.238085</v>
      </c>
      <c r="I360" s="16">
        <v>149962328.128813</v>
      </c>
      <c r="J360" s="16">
        <v>123925602.238085</v>
      </c>
      <c r="K360" s="16">
        <v>91135992.659179494</v>
      </c>
      <c r="L360" s="16">
        <v>33</v>
      </c>
      <c r="M360" s="16">
        <v>28</v>
      </c>
    </row>
    <row r="361" spans="1:13" x14ac:dyDescent="0.25">
      <c r="A361" s="14" t="s">
        <v>2371</v>
      </c>
      <c r="B361" s="14" t="s">
        <v>943</v>
      </c>
      <c r="C361" s="15">
        <v>7</v>
      </c>
      <c r="D361" s="15">
        <v>7</v>
      </c>
      <c r="E361" s="16">
        <v>158.18</v>
      </c>
      <c r="F361" s="28">
        <f t="shared" si="5"/>
        <v>1.2086055441930967</v>
      </c>
      <c r="G361" s="14" t="s">
        <v>2372</v>
      </c>
      <c r="H361" s="16">
        <v>6222632.6838679798</v>
      </c>
      <c r="I361" s="16">
        <v>7520708.3612000104</v>
      </c>
      <c r="J361" s="16">
        <v>6222632.6838679798</v>
      </c>
      <c r="K361" s="16">
        <v>4570529.3492737096</v>
      </c>
      <c r="L361" s="16">
        <v>5</v>
      </c>
      <c r="M361" s="16">
        <v>1</v>
      </c>
    </row>
    <row r="362" spans="1:13" x14ac:dyDescent="0.25">
      <c r="A362" s="14" t="s">
        <v>2373</v>
      </c>
      <c r="B362" s="14" t="s">
        <v>2374</v>
      </c>
      <c r="C362" s="15">
        <v>15</v>
      </c>
      <c r="D362" s="15">
        <v>15</v>
      </c>
      <c r="E362" s="16">
        <v>488.23</v>
      </c>
      <c r="F362" s="28">
        <f t="shared" si="5"/>
        <v>1.2075863971600254</v>
      </c>
      <c r="G362" s="14" t="s">
        <v>2375</v>
      </c>
      <c r="H362" s="16">
        <v>79902831.768899605</v>
      </c>
      <c r="I362" s="16">
        <v>96489572.738689095</v>
      </c>
      <c r="J362" s="16">
        <v>79902831.768899605</v>
      </c>
      <c r="K362" s="16">
        <v>58639213.6113481</v>
      </c>
      <c r="L362" s="16">
        <v>16</v>
      </c>
      <c r="M362" s="16">
        <v>17</v>
      </c>
    </row>
    <row r="363" spans="1:13" x14ac:dyDescent="0.25">
      <c r="A363" s="14" t="s">
        <v>2376</v>
      </c>
      <c r="B363" s="14" t="s">
        <v>575</v>
      </c>
      <c r="C363" s="15">
        <v>7</v>
      </c>
      <c r="D363" s="15">
        <v>5</v>
      </c>
      <c r="E363" s="16">
        <v>410.25</v>
      </c>
      <c r="F363" s="28">
        <f t="shared" si="5"/>
        <v>1.2045495238371813</v>
      </c>
      <c r="G363" s="14" t="s">
        <v>2377</v>
      </c>
      <c r="H363" s="16">
        <v>216757028.756919</v>
      </c>
      <c r="I363" s="16">
        <v>261094575.777509</v>
      </c>
      <c r="J363" s="16">
        <v>216757028.756919</v>
      </c>
      <c r="K363" s="16">
        <v>158673939.23740199</v>
      </c>
      <c r="L363" s="16">
        <v>14</v>
      </c>
      <c r="M363" s="16">
        <v>13</v>
      </c>
    </row>
    <row r="364" spans="1:13" x14ac:dyDescent="0.25">
      <c r="A364" s="14" t="s">
        <v>2378</v>
      </c>
      <c r="B364" s="14" t="s">
        <v>2379</v>
      </c>
      <c r="C364" s="15">
        <v>17</v>
      </c>
      <c r="D364" s="15">
        <v>17</v>
      </c>
      <c r="E364" s="16">
        <v>521.08000000000004</v>
      </c>
      <c r="F364" s="28">
        <f t="shared" si="5"/>
        <v>1.1964094789157214</v>
      </c>
      <c r="G364" s="14" t="s">
        <v>2380</v>
      </c>
      <c r="H364" s="16">
        <v>7577257.6002835501</v>
      </c>
      <c r="I364" s="16">
        <v>9065502.8171654306</v>
      </c>
      <c r="J364" s="16">
        <v>7577257.6002835501</v>
      </c>
      <c r="K364" s="16">
        <v>5509340.9692018498</v>
      </c>
      <c r="L364" s="16">
        <v>12</v>
      </c>
      <c r="M364" s="16">
        <v>11</v>
      </c>
    </row>
    <row r="365" spans="1:13" x14ac:dyDescent="0.25">
      <c r="A365" s="14" t="s">
        <v>2381</v>
      </c>
      <c r="B365" s="14" t="s">
        <v>2382</v>
      </c>
      <c r="C365" s="15">
        <v>4</v>
      </c>
      <c r="D365" s="15">
        <v>4</v>
      </c>
      <c r="E365" s="16">
        <v>208.33</v>
      </c>
      <c r="F365" s="28">
        <f t="shared" si="5"/>
        <v>1.1958230809961874</v>
      </c>
      <c r="G365" s="14" t="s">
        <v>2383</v>
      </c>
      <c r="H365" s="16">
        <v>4128918.3373862999</v>
      </c>
      <c r="I365" s="16">
        <v>4937455.8473949404</v>
      </c>
      <c r="J365" s="16">
        <v>4128918.3373862999</v>
      </c>
      <c r="K365" s="16">
        <v>3000619.85885341</v>
      </c>
      <c r="L365" s="16">
        <v>3</v>
      </c>
      <c r="M365" s="16">
        <v>4</v>
      </c>
    </row>
    <row r="366" spans="1:13" x14ac:dyDescent="0.25">
      <c r="A366" s="14" t="s">
        <v>2384</v>
      </c>
      <c r="B366" s="14" t="s">
        <v>2385</v>
      </c>
      <c r="C366" s="15">
        <v>3</v>
      </c>
      <c r="D366" s="15">
        <v>3</v>
      </c>
      <c r="E366" s="16">
        <v>121.33</v>
      </c>
      <c r="F366" s="28">
        <f t="shared" si="5"/>
        <v>1.1870125587310612</v>
      </c>
      <c r="G366" s="14" t="s">
        <v>2386</v>
      </c>
      <c r="H366" s="16">
        <v>1307539.21600398</v>
      </c>
      <c r="I366" s="16">
        <v>1552065.4704300901</v>
      </c>
      <c r="J366" s="16">
        <v>1307539.21600398</v>
      </c>
      <c r="K366" s="16">
        <v>943230.40382637095</v>
      </c>
      <c r="L366" s="16">
        <v>3</v>
      </c>
      <c r="M366" s="16">
        <v>3</v>
      </c>
    </row>
    <row r="367" spans="1:13" x14ac:dyDescent="0.25">
      <c r="A367" s="14" t="s">
        <v>2387</v>
      </c>
      <c r="B367" s="14" t="s">
        <v>752</v>
      </c>
      <c r="C367" s="15">
        <v>29</v>
      </c>
      <c r="D367" s="15">
        <v>22</v>
      </c>
      <c r="E367" s="16">
        <v>1378.79</v>
      </c>
      <c r="F367" s="28">
        <f t="shared" si="5"/>
        <v>1.1839062627730892</v>
      </c>
      <c r="G367" s="14" t="s">
        <v>2388</v>
      </c>
      <c r="H367" s="16">
        <v>13289290.724795399</v>
      </c>
      <c r="I367" s="16">
        <v>15733274.5168976</v>
      </c>
      <c r="J367" s="16">
        <v>13289290.724795399</v>
      </c>
      <c r="K367" s="16">
        <v>9561518.6078278795</v>
      </c>
      <c r="L367" s="16">
        <v>15</v>
      </c>
      <c r="M367" s="16">
        <v>19</v>
      </c>
    </row>
    <row r="368" spans="1:13" x14ac:dyDescent="0.25">
      <c r="A368" s="14" t="s">
        <v>2389</v>
      </c>
      <c r="B368" s="14" t="s">
        <v>629</v>
      </c>
      <c r="C368" s="15">
        <v>2</v>
      </c>
      <c r="D368" s="15">
        <v>2</v>
      </c>
      <c r="E368" s="16">
        <v>141.46</v>
      </c>
      <c r="F368" s="28">
        <f t="shared" si="5"/>
        <v>1.1798923327815272</v>
      </c>
      <c r="G368" s="14" t="s">
        <v>2390</v>
      </c>
      <c r="H368" s="16">
        <v>12551943.9325369</v>
      </c>
      <c r="I368" s="16">
        <v>14809942.407503899</v>
      </c>
      <c r="J368" s="16">
        <v>12551943.9325369</v>
      </c>
      <c r="K368" s="16">
        <v>9000385.7593740206</v>
      </c>
      <c r="L368" s="16">
        <v>4</v>
      </c>
      <c r="M368" s="16">
        <v>4</v>
      </c>
    </row>
    <row r="369" spans="1:13" x14ac:dyDescent="0.25">
      <c r="A369" s="14" t="s">
        <v>2391</v>
      </c>
      <c r="B369" s="14" t="s">
        <v>2392</v>
      </c>
      <c r="C369" s="15">
        <v>20</v>
      </c>
      <c r="D369" s="15">
        <v>2</v>
      </c>
      <c r="E369" s="16">
        <v>1107.8900000000001</v>
      </c>
      <c r="F369" s="28">
        <f t="shared" si="5"/>
        <v>1.175563192048058</v>
      </c>
      <c r="G369" s="14" t="s">
        <v>2393</v>
      </c>
      <c r="H369" s="16">
        <v>96424438.523819506</v>
      </c>
      <c r="I369" s="16">
        <v>113353020.742503</v>
      </c>
      <c r="J369" s="16">
        <v>96424438.523819506</v>
      </c>
      <c r="K369" s="16">
        <v>68887567.932467595</v>
      </c>
      <c r="L369" s="16">
        <v>4</v>
      </c>
      <c r="M369" s="16">
        <v>3</v>
      </c>
    </row>
    <row r="370" spans="1:13" x14ac:dyDescent="0.25">
      <c r="A370" s="14" t="s">
        <v>2394</v>
      </c>
      <c r="B370" s="14" t="s">
        <v>2395</v>
      </c>
      <c r="C370" s="15">
        <v>1</v>
      </c>
      <c r="D370" s="15">
        <v>1</v>
      </c>
      <c r="E370" s="16">
        <v>20.66</v>
      </c>
      <c r="F370" s="28">
        <f t="shared" si="5"/>
        <v>1.1667779317311469</v>
      </c>
      <c r="G370" s="14" t="s">
        <v>2396</v>
      </c>
      <c r="H370" s="16">
        <v>266333.63589392399</v>
      </c>
      <c r="I370" s="16">
        <v>310752.20883874898</v>
      </c>
      <c r="J370" s="16">
        <v>266333.63589392399</v>
      </c>
      <c r="K370" s="16">
        <v>188852.169587721</v>
      </c>
      <c r="L370" s="16">
        <v>0</v>
      </c>
      <c r="M370" s="16">
        <v>1</v>
      </c>
    </row>
    <row r="371" spans="1:13" x14ac:dyDescent="0.25">
      <c r="A371" s="14" t="s">
        <v>2397</v>
      </c>
      <c r="B371" s="14" t="s">
        <v>796</v>
      </c>
      <c r="C371" s="15">
        <v>1</v>
      </c>
      <c r="D371" s="15">
        <v>1</v>
      </c>
      <c r="E371" s="16">
        <v>13.58</v>
      </c>
      <c r="F371" s="28">
        <f t="shared" si="5"/>
        <v>1.1664698663426387</v>
      </c>
      <c r="G371" s="14" t="s">
        <v>2398</v>
      </c>
      <c r="H371" s="16">
        <v>738697.11929157097</v>
      </c>
      <c r="I371" s="16">
        <v>861667.93000773096</v>
      </c>
      <c r="J371" s="16">
        <v>738697.11929157097</v>
      </c>
      <c r="K371" s="16">
        <v>523657.928785828</v>
      </c>
      <c r="L371" s="16">
        <v>1</v>
      </c>
      <c r="M371" s="16">
        <v>0</v>
      </c>
    </row>
    <row r="372" spans="1:13" x14ac:dyDescent="0.25">
      <c r="A372" s="14" t="s">
        <v>2399</v>
      </c>
      <c r="B372" s="14" t="s">
        <v>2400</v>
      </c>
      <c r="C372" s="15">
        <v>1</v>
      </c>
      <c r="D372" s="15">
        <v>1</v>
      </c>
      <c r="E372" s="16">
        <v>13.14</v>
      </c>
      <c r="F372" s="28">
        <f t="shared" si="5"/>
        <v>1.1539670259180863</v>
      </c>
      <c r="G372" s="14" t="s">
        <v>2401</v>
      </c>
      <c r="H372" s="16">
        <v>8836663.4195952695</v>
      </c>
      <c r="I372" s="16">
        <v>10197218.205349499</v>
      </c>
      <c r="J372" s="16">
        <v>8836663.4195952695</v>
      </c>
      <c r="K372" s="16">
        <v>6197113.7358478298</v>
      </c>
      <c r="L372" s="16">
        <v>1</v>
      </c>
      <c r="M372" s="16">
        <v>0</v>
      </c>
    </row>
    <row r="373" spans="1:13" x14ac:dyDescent="0.25">
      <c r="A373" s="14" t="s">
        <v>2402</v>
      </c>
      <c r="B373" s="14" t="s">
        <v>1243</v>
      </c>
      <c r="C373" s="15">
        <v>6</v>
      </c>
      <c r="D373" s="15">
        <v>6</v>
      </c>
      <c r="E373" s="16">
        <v>282.83999999999997</v>
      </c>
      <c r="F373" s="28">
        <f t="shared" si="5"/>
        <v>1.1537598195223275</v>
      </c>
      <c r="G373" s="14" t="s">
        <v>2403</v>
      </c>
      <c r="H373" s="16">
        <v>5217682.1321366802</v>
      </c>
      <c r="I373" s="16">
        <v>6019951.9950988898</v>
      </c>
      <c r="J373" s="16">
        <v>5217682.1321366802</v>
      </c>
      <c r="K373" s="16">
        <v>3658480.81768033</v>
      </c>
      <c r="L373" s="16">
        <v>9</v>
      </c>
      <c r="M373" s="16">
        <v>8</v>
      </c>
    </row>
    <row r="374" spans="1:13" x14ac:dyDescent="0.25">
      <c r="A374" s="14" t="s">
        <v>2404</v>
      </c>
      <c r="B374" s="14" t="s">
        <v>773</v>
      </c>
      <c r="C374" s="15">
        <v>7</v>
      </c>
      <c r="D374" s="15">
        <v>2</v>
      </c>
      <c r="E374" s="16">
        <v>267.74</v>
      </c>
      <c r="F374" s="28">
        <f t="shared" si="5"/>
        <v>1.1355530599604862</v>
      </c>
      <c r="G374" s="14" t="s">
        <v>2405</v>
      </c>
      <c r="H374" s="16">
        <v>2751155.1360875899</v>
      </c>
      <c r="I374" s="16">
        <v>3124082.6332102702</v>
      </c>
      <c r="J374" s="16">
        <v>2751155.1360875899</v>
      </c>
      <c r="K374" s="16">
        <v>1898585.96808632</v>
      </c>
      <c r="L374" s="16">
        <v>1</v>
      </c>
      <c r="M374" s="16">
        <v>1</v>
      </c>
    </row>
    <row r="375" spans="1:13" x14ac:dyDescent="0.25">
      <c r="A375" s="14" t="s">
        <v>2406</v>
      </c>
      <c r="B375" s="14" t="s">
        <v>844</v>
      </c>
      <c r="C375" s="15">
        <v>3</v>
      </c>
      <c r="D375" s="15">
        <v>3</v>
      </c>
      <c r="E375" s="16">
        <v>101.81</v>
      </c>
      <c r="F375" s="28">
        <f t="shared" si="5"/>
        <v>1.1336037111580539</v>
      </c>
      <c r="G375" s="14" t="s">
        <v>2407</v>
      </c>
      <c r="H375" s="16">
        <v>4111150.2872053199</v>
      </c>
      <c r="I375" s="16">
        <v>4660415.2227044497</v>
      </c>
      <c r="J375" s="16">
        <v>4111150.2872053199</v>
      </c>
      <c r="K375" s="16">
        <v>2832255.0924942298</v>
      </c>
      <c r="L375" s="16">
        <v>2</v>
      </c>
      <c r="M375" s="16">
        <v>2</v>
      </c>
    </row>
    <row r="376" spans="1:13" x14ac:dyDescent="0.25">
      <c r="A376" s="14" t="s">
        <v>2408</v>
      </c>
      <c r="B376" s="14" t="s">
        <v>2409</v>
      </c>
      <c r="C376" s="15">
        <v>1</v>
      </c>
      <c r="D376" s="15">
        <v>1</v>
      </c>
      <c r="E376" s="16">
        <v>61.33</v>
      </c>
      <c r="F376" s="28">
        <f t="shared" si="5"/>
        <v>1.1320108140546252</v>
      </c>
      <c r="G376" s="14" t="s">
        <v>2410</v>
      </c>
      <c r="H376" s="16">
        <v>339198.79147430498</v>
      </c>
      <c r="I376" s="16">
        <v>383976.70006317302</v>
      </c>
      <c r="J376" s="16">
        <v>339198.79147430498</v>
      </c>
      <c r="K376" s="16">
        <v>233352.59031317799</v>
      </c>
      <c r="L376" s="16">
        <v>1</v>
      </c>
      <c r="M376" s="16">
        <v>0</v>
      </c>
    </row>
    <row r="377" spans="1:13" x14ac:dyDescent="0.25">
      <c r="A377" s="14" t="s">
        <v>2411</v>
      </c>
      <c r="B377" s="14" t="s">
        <v>2412</v>
      </c>
      <c r="C377" s="15">
        <v>2</v>
      </c>
      <c r="D377" s="15">
        <v>2</v>
      </c>
      <c r="E377" s="16">
        <v>184.88</v>
      </c>
      <c r="F377" s="28">
        <f t="shared" si="5"/>
        <v>1.1234667632515143</v>
      </c>
      <c r="G377" s="14" t="s">
        <v>2413</v>
      </c>
      <c r="H377" s="16">
        <v>1386522.8121943199</v>
      </c>
      <c r="I377" s="16">
        <v>1557712.2959903399</v>
      </c>
      <c r="J377" s="16">
        <v>1386522.8121943199</v>
      </c>
      <c r="K377" s="16">
        <v>946662.12604106194</v>
      </c>
      <c r="L377" s="16">
        <v>3</v>
      </c>
      <c r="M377" s="16">
        <v>3</v>
      </c>
    </row>
    <row r="378" spans="1:13" x14ac:dyDescent="0.25">
      <c r="A378" s="14" t="s">
        <v>2414</v>
      </c>
      <c r="B378" s="14" t="s">
        <v>659</v>
      </c>
      <c r="C378" s="15">
        <v>1</v>
      </c>
      <c r="D378" s="15">
        <v>1</v>
      </c>
      <c r="E378" s="16">
        <v>15.88</v>
      </c>
      <c r="F378" s="28">
        <f t="shared" si="5"/>
        <v>1.1209161740658307</v>
      </c>
      <c r="G378" s="14" t="s">
        <v>2415</v>
      </c>
      <c r="H378" s="16">
        <v>362591.16592415801</v>
      </c>
      <c r="I378" s="16">
        <v>406434.30245777598</v>
      </c>
      <c r="J378" s="16">
        <v>362591.16592415801</v>
      </c>
      <c r="K378" s="16">
        <v>247000.65721448199</v>
      </c>
      <c r="L378" s="16">
        <v>1</v>
      </c>
      <c r="M378" s="16">
        <v>0</v>
      </c>
    </row>
    <row r="379" spans="1:13" x14ac:dyDescent="0.25">
      <c r="A379" s="14" t="s">
        <v>2416</v>
      </c>
      <c r="B379" s="14" t="s">
        <v>126</v>
      </c>
      <c r="C379" s="15">
        <v>1</v>
      </c>
      <c r="D379" s="15">
        <v>1</v>
      </c>
      <c r="E379" s="16">
        <v>16.329999999999998</v>
      </c>
      <c r="F379" s="28">
        <f t="shared" si="5"/>
        <v>1.1147125890347735</v>
      </c>
      <c r="G379" s="14" t="s">
        <v>2417</v>
      </c>
      <c r="H379" s="16">
        <v>261781.692011754</v>
      </c>
      <c r="I379" s="16">
        <v>291811.34766432602</v>
      </c>
      <c r="J379" s="16">
        <v>261781.692011754</v>
      </c>
      <c r="K379" s="16">
        <v>177341.31745245701</v>
      </c>
      <c r="L379" s="16">
        <v>1</v>
      </c>
      <c r="M379" s="16">
        <v>0</v>
      </c>
    </row>
    <row r="380" spans="1:13" x14ac:dyDescent="0.25">
      <c r="A380" s="14" t="s">
        <v>2418</v>
      </c>
      <c r="B380" s="14" t="s">
        <v>2419</v>
      </c>
      <c r="C380" s="15">
        <v>9</v>
      </c>
      <c r="D380" s="15">
        <v>5</v>
      </c>
      <c r="E380" s="16">
        <v>456.03</v>
      </c>
      <c r="F380" s="28">
        <f t="shared" si="5"/>
        <v>1.1088983528939378</v>
      </c>
      <c r="G380" s="14" t="s">
        <v>2420</v>
      </c>
      <c r="H380" s="16">
        <v>79522608.211625099</v>
      </c>
      <c r="I380" s="16">
        <v>88182489.263701007</v>
      </c>
      <c r="J380" s="16">
        <v>79522608.211625099</v>
      </c>
      <c r="K380" s="16">
        <v>53590783.728708498</v>
      </c>
      <c r="L380" s="16">
        <v>6</v>
      </c>
      <c r="M380" s="16">
        <v>7</v>
      </c>
    </row>
    <row r="381" spans="1:13" x14ac:dyDescent="0.25">
      <c r="A381" s="14" t="s">
        <v>2421</v>
      </c>
      <c r="B381" s="14" t="s">
        <v>30</v>
      </c>
      <c r="C381" s="15">
        <v>27</v>
      </c>
      <c r="D381" s="15">
        <v>3</v>
      </c>
      <c r="E381" s="16">
        <v>1159.6199999999999</v>
      </c>
      <c r="F381" s="28">
        <f t="shared" si="5"/>
        <v>1.1082097569691298</v>
      </c>
      <c r="G381" s="14" t="s">
        <v>2422</v>
      </c>
      <c r="H381" s="16">
        <v>2805914.9926772201</v>
      </c>
      <c r="I381" s="16">
        <v>3109542.37211086</v>
      </c>
      <c r="J381" s="16">
        <v>2805914.9926772201</v>
      </c>
      <c r="K381" s="16">
        <v>1889749.4746459201</v>
      </c>
      <c r="L381" s="16">
        <v>3</v>
      </c>
      <c r="M381" s="16">
        <v>2</v>
      </c>
    </row>
    <row r="382" spans="1:13" x14ac:dyDescent="0.25">
      <c r="A382" s="14" t="s">
        <v>2423</v>
      </c>
      <c r="B382" s="14" t="s">
        <v>2424</v>
      </c>
      <c r="C382" s="15">
        <v>14</v>
      </c>
      <c r="D382" s="15">
        <v>1</v>
      </c>
      <c r="E382" s="16">
        <v>512.98</v>
      </c>
      <c r="F382" s="28">
        <f t="shared" si="5"/>
        <v>1.1065912931130304</v>
      </c>
      <c r="G382" s="14" t="s">
        <v>2425</v>
      </c>
      <c r="H382" s="16">
        <v>1642845.90348368</v>
      </c>
      <c r="I382" s="16">
        <v>1817958.97272145</v>
      </c>
      <c r="J382" s="16">
        <v>1642845.90348368</v>
      </c>
      <c r="K382" s="16">
        <v>1104820.7750570299</v>
      </c>
      <c r="L382" s="16">
        <v>1</v>
      </c>
      <c r="M382" s="16">
        <v>0</v>
      </c>
    </row>
    <row r="383" spans="1:13" x14ac:dyDescent="0.25">
      <c r="A383" s="14" t="s">
        <v>2426</v>
      </c>
      <c r="B383" s="14" t="s">
        <v>2427</v>
      </c>
      <c r="C383" s="15">
        <v>5</v>
      </c>
      <c r="D383" s="15">
        <v>5</v>
      </c>
      <c r="E383" s="16">
        <v>172.01</v>
      </c>
      <c r="F383" s="28">
        <f t="shared" si="5"/>
        <v>1.0932633758467765</v>
      </c>
      <c r="G383" s="14" t="s">
        <v>2428</v>
      </c>
      <c r="H383" s="16">
        <v>1223646.25808647</v>
      </c>
      <c r="I383" s="16">
        <v>1337767.63895789</v>
      </c>
      <c r="J383" s="16">
        <v>1223646.25808647</v>
      </c>
      <c r="K383" s="16">
        <v>812996.05871035706</v>
      </c>
      <c r="L383" s="16">
        <v>4</v>
      </c>
      <c r="M383" s="16">
        <v>5</v>
      </c>
    </row>
    <row r="384" spans="1:13" x14ac:dyDescent="0.25">
      <c r="A384" s="14" t="s">
        <v>2429</v>
      </c>
      <c r="B384" s="14" t="s">
        <v>1297</v>
      </c>
      <c r="C384" s="15">
        <v>20</v>
      </c>
      <c r="D384" s="15">
        <v>9</v>
      </c>
      <c r="E384" s="16">
        <v>866.86</v>
      </c>
      <c r="F384" s="28">
        <f t="shared" si="5"/>
        <v>1.0882055799948851</v>
      </c>
      <c r="G384" s="14" t="s">
        <v>2430</v>
      </c>
      <c r="H384" s="16">
        <v>907336087.78492105</v>
      </c>
      <c r="I384" s="16">
        <v>987368193.65828001</v>
      </c>
      <c r="J384" s="16">
        <v>907336087.78492105</v>
      </c>
      <c r="K384" s="16">
        <v>600049236.177863</v>
      </c>
      <c r="L384" s="16">
        <v>20</v>
      </c>
      <c r="M384" s="16">
        <v>21</v>
      </c>
    </row>
    <row r="385" spans="1:13" x14ac:dyDescent="0.25">
      <c r="A385" s="14" t="s">
        <v>2431</v>
      </c>
      <c r="B385" s="14" t="s">
        <v>2432</v>
      </c>
      <c r="C385" s="15">
        <v>1</v>
      </c>
      <c r="D385" s="15">
        <v>1</v>
      </c>
      <c r="E385" s="16">
        <v>25.96</v>
      </c>
      <c r="F385" s="28">
        <f t="shared" si="5"/>
        <v>1.0880335900750471</v>
      </c>
      <c r="G385" s="14" t="s">
        <v>2433</v>
      </c>
      <c r="H385" s="16">
        <v>204031.645277195</v>
      </c>
      <c r="I385" s="16">
        <v>221993.28349986501</v>
      </c>
      <c r="J385" s="16">
        <v>204031.645277195</v>
      </c>
      <c r="K385" s="16">
        <v>134911.07071939201</v>
      </c>
      <c r="L385" s="16">
        <v>0</v>
      </c>
      <c r="M385" s="16">
        <v>1</v>
      </c>
    </row>
    <row r="386" spans="1:13" x14ac:dyDescent="0.25">
      <c r="A386" s="14" t="s">
        <v>2434</v>
      </c>
      <c r="B386" s="14" t="s">
        <v>2435</v>
      </c>
      <c r="C386" s="15">
        <v>2</v>
      </c>
      <c r="D386" s="15">
        <v>2</v>
      </c>
      <c r="E386" s="16">
        <v>104.09</v>
      </c>
      <c r="F386" s="28">
        <f t="shared" si="5"/>
        <v>1.0770633660129554</v>
      </c>
      <c r="G386" s="14" t="s">
        <v>2436</v>
      </c>
      <c r="H386" s="16">
        <v>1563179.26877835</v>
      </c>
      <c r="I386" s="16">
        <v>1683643.1249120799</v>
      </c>
      <c r="J386" s="16">
        <v>1563179.26877835</v>
      </c>
      <c r="K386" s="16">
        <v>1023193.5539228501</v>
      </c>
      <c r="L386" s="16">
        <v>2</v>
      </c>
      <c r="M386" s="16">
        <v>2</v>
      </c>
    </row>
    <row r="387" spans="1:13" x14ac:dyDescent="0.25">
      <c r="A387" s="14" t="s">
        <v>2437</v>
      </c>
      <c r="B387" s="14" t="s">
        <v>1108</v>
      </c>
      <c r="C387" s="15">
        <v>49</v>
      </c>
      <c r="D387" s="15">
        <v>37</v>
      </c>
      <c r="E387" s="16">
        <v>2220.8000000000002</v>
      </c>
      <c r="F387" s="28">
        <f t="shared" si="5"/>
        <v>1.07670773196176</v>
      </c>
      <c r="G387" s="14" t="s">
        <v>2438</v>
      </c>
      <c r="H387" s="16">
        <v>41085699.671467498</v>
      </c>
      <c r="I387" s="16">
        <v>44237290.509327799</v>
      </c>
      <c r="J387" s="16">
        <v>41085699.671467498</v>
      </c>
      <c r="K387" s="16">
        <v>26884147.728468601</v>
      </c>
      <c r="L387" s="16">
        <v>27</v>
      </c>
      <c r="M387" s="16">
        <v>30</v>
      </c>
    </row>
    <row r="388" spans="1:13" x14ac:dyDescent="0.25">
      <c r="A388" s="14" t="s">
        <v>2439</v>
      </c>
      <c r="B388" s="14" t="s">
        <v>853</v>
      </c>
      <c r="C388" s="15">
        <v>2</v>
      </c>
      <c r="D388" s="15">
        <v>2</v>
      </c>
      <c r="E388" s="16">
        <v>111.9</v>
      </c>
      <c r="F388" s="28">
        <f t="shared" si="5"/>
        <v>1.0731286952577395</v>
      </c>
      <c r="G388" s="14" t="s">
        <v>2440</v>
      </c>
      <c r="H388" s="16">
        <v>815911.47661110898</v>
      </c>
      <c r="I388" s="16">
        <v>875578.01834149496</v>
      </c>
      <c r="J388" s="16">
        <v>815911.47661110898</v>
      </c>
      <c r="K388" s="16">
        <v>532111.44990738295</v>
      </c>
      <c r="L388" s="16">
        <v>2</v>
      </c>
      <c r="M388" s="16">
        <v>1</v>
      </c>
    </row>
    <row r="389" spans="1:13" x14ac:dyDescent="0.25">
      <c r="A389" s="14" t="s">
        <v>2441</v>
      </c>
      <c r="B389" s="14" t="s">
        <v>2442</v>
      </c>
      <c r="C389" s="15">
        <v>10</v>
      </c>
      <c r="D389" s="15">
        <v>7</v>
      </c>
      <c r="E389" s="16">
        <v>416.52</v>
      </c>
      <c r="F389" s="28">
        <f t="shared" si="5"/>
        <v>1.071256316616469</v>
      </c>
      <c r="G389" s="14" t="s">
        <v>2443</v>
      </c>
      <c r="H389" s="16">
        <v>11356346.9076294</v>
      </c>
      <c r="I389" s="16">
        <v>12165558.3584859</v>
      </c>
      <c r="J389" s="16">
        <v>11356346.9076294</v>
      </c>
      <c r="K389" s="16">
        <v>7393325.0509516997</v>
      </c>
      <c r="L389" s="16">
        <v>5</v>
      </c>
      <c r="M389" s="16">
        <v>7</v>
      </c>
    </row>
    <row r="390" spans="1:13" x14ac:dyDescent="0.25">
      <c r="A390" s="14" t="s">
        <v>2444</v>
      </c>
      <c r="B390" s="14" t="s">
        <v>2445</v>
      </c>
      <c r="C390" s="15">
        <v>21</v>
      </c>
      <c r="D390" s="15">
        <v>19</v>
      </c>
      <c r="E390" s="16">
        <v>1481.47</v>
      </c>
      <c r="F390" s="28">
        <f t="shared" si="5"/>
        <v>1.0604924698634159</v>
      </c>
      <c r="G390" s="14" t="s">
        <v>2446</v>
      </c>
      <c r="H390" s="16">
        <v>508838607.12594998</v>
      </c>
      <c r="I390" s="16">
        <v>539619511.23285902</v>
      </c>
      <c r="J390" s="16">
        <v>508838607.12594998</v>
      </c>
      <c r="K390" s="16">
        <v>327940759.71016401</v>
      </c>
      <c r="L390" s="16">
        <v>49</v>
      </c>
      <c r="M390" s="16">
        <v>42</v>
      </c>
    </row>
    <row r="391" spans="1:13" x14ac:dyDescent="0.25">
      <c r="A391" s="14" t="s">
        <v>2447</v>
      </c>
      <c r="B391" s="14" t="s">
        <v>2448</v>
      </c>
      <c r="C391" s="15">
        <v>20</v>
      </c>
      <c r="D391" s="15">
        <v>20</v>
      </c>
      <c r="E391" s="16">
        <v>1367.1</v>
      </c>
      <c r="F391" s="28">
        <f t="shared" si="5"/>
        <v>1.0587192489796895</v>
      </c>
      <c r="G391" s="14" t="s">
        <v>2449</v>
      </c>
      <c r="H391" s="16">
        <v>9105793336.3263092</v>
      </c>
      <c r="I391" s="16">
        <v>9640478682.3996506</v>
      </c>
      <c r="J391" s="16">
        <v>9105793336.3263092</v>
      </c>
      <c r="K391" s="16">
        <v>5858768701.3999004</v>
      </c>
      <c r="L391" s="16">
        <v>133</v>
      </c>
      <c r="M391" s="16">
        <v>121</v>
      </c>
    </row>
    <row r="392" spans="1:13" x14ac:dyDescent="0.25">
      <c r="A392" s="14" t="s">
        <v>2450</v>
      </c>
      <c r="B392" s="14" t="s">
        <v>653</v>
      </c>
      <c r="C392" s="15">
        <v>3</v>
      </c>
      <c r="D392" s="15">
        <v>3</v>
      </c>
      <c r="E392" s="16">
        <v>82.42</v>
      </c>
      <c r="F392" s="28">
        <f t="shared" si="5"/>
        <v>1.0573508751020602</v>
      </c>
      <c r="G392" s="14" t="s">
        <v>2451</v>
      </c>
      <c r="H392" s="16">
        <v>9016712.0002565198</v>
      </c>
      <c r="I392" s="16">
        <v>9533828.3240144793</v>
      </c>
      <c r="J392" s="16">
        <v>9016712.0002565198</v>
      </c>
      <c r="K392" s="16">
        <v>5793954.5150627699</v>
      </c>
      <c r="L392" s="16">
        <v>3</v>
      </c>
      <c r="M392" s="16">
        <v>1</v>
      </c>
    </row>
    <row r="393" spans="1:13" x14ac:dyDescent="0.25">
      <c r="A393" s="14" t="s">
        <v>2452</v>
      </c>
      <c r="B393" s="14" t="s">
        <v>1321</v>
      </c>
      <c r="C393" s="15">
        <v>38</v>
      </c>
      <c r="D393" s="15">
        <v>38</v>
      </c>
      <c r="E393" s="16">
        <v>2461.0700000000002</v>
      </c>
      <c r="F393" s="28">
        <f t="shared" ref="F393:F456" si="6">I393/H393</f>
        <v>1.0503214989269516</v>
      </c>
      <c r="G393" s="14" t="s">
        <v>2453</v>
      </c>
      <c r="H393" s="16">
        <v>272601404.24722099</v>
      </c>
      <c r="I393" s="16">
        <v>286319115.51853299</v>
      </c>
      <c r="J393" s="16">
        <v>272601404.24722099</v>
      </c>
      <c r="K393" s="16">
        <v>174003545.661587</v>
      </c>
      <c r="L393" s="16">
        <v>59</v>
      </c>
      <c r="M393" s="16">
        <v>53</v>
      </c>
    </row>
    <row r="394" spans="1:13" x14ac:dyDescent="0.25">
      <c r="A394" s="14" t="s">
        <v>2454</v>
      </c>
      <c r="B394" s="14" t="s">
        <v>2455</v>
      </c>
      <c r="C394" s="15">
        <v>4</v>
      </c>
      <c r="D394" s="15">
        <v>4</v>
      </c>
      <c r="E394" s="16">
        <v>163.32</v>
      </c>
      <c r="F394" s="28">
        <f t="shared" si="6"/>
        <v>1.0486606745948426</v>
      </c>
      <c r="G394" s="14" t="s">
        <v>2456</v>
      </c>
      <c r="H394" s="16">
        <v>4360800.8559213402</v>
      </c>
      <c r="I394" s="16">
        <v>4573000.3673442397</v>
      </c>
      <c r="J394" s="16">
        <v>4360800.8559213402</v>
      </c>
      <c r="K394" s="16">
        <v>2779130.8197797602</v>
      </c>
      <c r="L394" s="16">
        <v>3</v>
      </c>
      <c r="M394" s="16">
        <v>3</v>
      </c>
    </row>
    <row r="395" spans="1:13" x14ac:dyDescent="0.25">
      <c r="A395" s="14" t="s">
        <v>2457</v>
      </c>
      <c r="B395" s="14" t="s">
        <v>874</v>
      </c>
      <c r="C395" s="15">
        <v>6</v>
      </c>
      <c r="D395" s="15">
        <v>3</v>
      </c>
      <c r="E395" s="16">
        <v>254.82</v>
      </c>
      <c r="F395" s="28">
        <f t="shared" si="6"/>
        <v>1.0457815670050663</v>
      </c>
      <c r="G395" s="14" t="s">
        <v>2458</v>
      </c>
      <c r="H395" s="16">
        <v>1526233.5006643101</v>
      </c>
      <c r="I395" s="16">
        <v>1596106.8619403499</v>
      </c>
      <c r="J395" s="16">
        <v>1526233.5006643101</v>
      </c>
      <c r="K395" s="16">
        <v>969995.49865693005</v>
      </c>
      <c r="L395" s="16">
        <v>1</v>
      </c>
      <c r="M395" s="16">
        <v>5</v>
      </c>
    </row>
    <row r="396" spans="1:13" x14ac:dyDescent="0.25">
      <c r="A396" s="14" t="s">
        <v>2459</v>
      </c>
      <c r="B396" s="14" t="s">
        <v>2460</v>
      </c>
      <c r="C396" s="15">
        <v>5</v>
      </c>
      <c r="D396" s="15">
        <v>2</v>
      </c>
      <c r="E396" s="16">
        <v>211.33</v>
      </c>
      <c r="F396" s="28">
        <f t="shared" si="6"/>
        <v>1.0456190177720475</v>
      </c>
      <c r="G396" s="14" t="s">
        <v>2461</v>
      </c>
      <c r="H396" s="16">
        <v>933277.45821823506</v>
      </c>
      <c r="I396" s="16">
        <v>975852.65917094401</v>
      </c>
      <c r="J396" s="16">
        <v>933277.45821823506</v>
      </c>
      <c r="K396" s="16">
        <v>593050.94747696398</v>
      </c>
      <c r="L396" s="16">
        <v>1</v>
      </c>
      <c r="M396" s="16">
        <v>2</v>
      </c>
    </row>
    <row r="397" spans="1:13" x14ac:dyDescent="0.25">
      <c r="A397" s="14" t="s">
        <v>2462</v>
      </c>
      <c r="B397" s="14" t="s">
        <v>2463</v>
      </c>
      <c r="C397" s="15">
        <v>3</v>
      </c>
      <c r="D397" s="15">
        <v>3</v>
      </c>
      <c r="E397" s="16">
        <v>224.3</v>
      </c>
      <c r="F397" s="28">
        <f t="shared" si="6"/>
        <v>1.0434673268425381</v>
      </c>
      <c r="G397" s="14" t="s">
        <v>2464</v>
      </c>
      <c r="H397" s="16">
        <v>35567448.473422699</v>
      </c>
      <c r="I397" s="16">
        <v>37113470.381172098</v>
      </c>
      <c r="J397" s="16">
        <v>35567448.473422699</v>
      </c>
      <c r="K397" s="16">
        <v>22554817.642666999</v>
      </c>
      <c r="L397" s="16">
        <v>14</v>
      </c>
      <c r="M397" s="16">
        <v>13</v>
      </c>
    </row>
    <row r="398" spans="1:13" x14ac:dyDescent="0.25">
      <c r="A398" s="14" t="s">
        <v>2465</v>
      </c>
      <c r="B398" s="14" t="s">
        <v>683</v>
      </c>
      <c r="C398" s="15">
        <v>3</v>
      </c>
      <c r="D398" s="15">
        <v>1</v>
      </c>
      <c r="E398" s="16">
        <v>57.53</v>
      </c>
      <c r="F398" s="28">
        <f t="shared" si="6"/>
        <v>1.0347127040035518</v>
      </c>
      <c r="G398" s="14" t="s">
        <v>2466</v>
      </c>
      <c r="H398" s="16">
        <v>215986.946533318</v>
      </c>
      <c r="I398" s="16">
        <v>223484.43747696001</v>
      </c>
      <c r="J398" s="16">
        <v>215986.946533318</v>
      </c>
      <c r="K398" s="16">
        <v>135817.283630366</v>
      </c>
      <c r="L398" s="16">
        <v>1</v>
      </c>
      <c r="M398" s="16">
        <v>0</v>
      </c>
    </row>
    <row r="399" spans="1:13" x14ac:dyDescent="0.25">
      <c r="A399" s="14" t="s">
        <v>2467</v>
      </c>
      <c r="B399" s="14" t="s">
        <v>2468</v>
      </c>
      <c r="C399" s="15">
        <v>12</v>
      </c>
      <c r="D399" s="15">
        <v>2</v>
      </c>
      <c r="E399" s="16">
        <v>588.01</v>
      </c>
      <c r="F399" s="28">
        <f t="shared" si="6"/>
        <v>1.0174869282532106</v>
      </c>
      <c r="G399" s="14" t="s">
        <v>2469</v>
      </c>
      <c r="H399" s="16">
        <v>7934399.8389406297</v>
      </c>
      <c r="I399" s="16">
        <v>8073148.1196564697</v>
      </c>
      <c r="J399" s="16">
        <v>7934399.8389406297</v>
      </c>
      <c r="K399" s="16">
        <v>4906261.3054225901</v>
      </c>
      <c r="L399" s="16">
        <v>2</v>
      </c>
      <c r="M399" s="16">
        <v>1</v>
      </c>
    </row>
    <row r="400" spans="1:13" x14ac:dyDescent="0.25">
      <c r="A400" s="14" t="s">
        <v>2470</v>
      </c>
      <c r="B400" s="14" t="s">
        <v>2471</v>
      </c>
      <c r="C400" s="15">
        <v>2</v>
      </c>
      <c r="D400" s="15">
        <v>2</v>
      </c>
      <c r="E400" s="16">
        <v>61.09</v>
      </c>
      <c r="F400" s="28">
        <f t="shared" si="6"/>
        <v>1.0162151568834856</v>
      </c>
      <c r="G400" s="14" t="s">
        <v>2472</v>
      </c>
      <c r="H400" s="16">
        <v>265865.66186526301</v>
      </c>
      <c r="I400" s="16">
        <v>270176.71528234001</v>
      </c>
      <c r="J400" s="16">
        <v>265865.66186526301</v>
      </c>
      <c r="K400" s="16">
        <v>164193.39075279201</v>
      </c>
      <c r="L400" s="16">
        <v>1</v>
      </c>
      <c r="M400" s="16">
        <v>1</v>
      </c>
    </row>
    <row r="401" spans="1:13" x14ac:dyDescent="0.25">
      <c r="A401" s="14" t="s">
        <v>2473</v>
      </c>
      <c r="B401" s="14" t="s">
        <v>2474</v>
      </c>
      <c r="C401" s="15">
        <v>1</v>
      </c>
      <c r="D401" s="15">
        <v>1</v>
      </c>
      <c r="E401" s="16">
        <v>16.55</v>
      </c>
      <c r="F401" s="28">
        <f t="shared" si="6"/>
        <v>1.0159596171677703</v>
      </c>
      <c r="G401" s="14" t="s">
        <v>2475</v>
      </c>
      <c r="H401" s="16">
        <v>189701.55491806299</v>
      </c>
      <c r="I401" s="16">
        <v>192729.11911068601</v>
      </c>
      <c r="J401" s="16">
        <v>189701.55491806299</v>
      </c>
      <c r="K401" s="16">
        <v>117126.479720922</v>
      </c>
      <c r="L401" s="16">
        <v>1</v>
      </c>
      <c r="M401" s="16">
        <v>0</v>
      </c>
    </row>
    <row r="402" spans="1:13" x14ac:dyDescent="0.25">
      <c r="A402" s="14" t="s">
        <v>2476</v>
      </c>
      <c r="B402" s="14" t="s">
        <v>2477</v>
      </c>
      <c r="C402" s="15">
        <v>4</v>
      </c>
      <c r="D402" s="15">
        <v>4</v>
      </c>
      <c r="E402" s="16">
        <v>225.18</v>
      </c>
      <c r="F402" s="28">
        <f t="shared" si="6"/>
        <v>1.011240102475238</v>
      </c>
      <c r="G402" s="14" t="s">
        <v>2478</v>
      </c>
      <c r="H402" s="16">
        <v>213704085.18710101</v>
      </c>
      <c r="I402" s="16">
        <v>216106141.00398099</v>
      </c>
      <c r="J402" s="16">
        <v>213704085.18710101</v>
      </c>
      <c r="K402" s="16">
        <v>131333301.675772</v>
      </c>
      <c r="L402" s="16">
        <v>13</v>
      </c>
      <c r="M402" s="16">
        <v>9</v>
      </c>
    </row>
    <row r="403" spans="1:13" x14ac:dyDescent="0.25">
      <c r="A403" s="14" t="s">
        <v>2479</v>
      </c>
      <c r="B403" s="14" t="s">
        <v>270</v>
      </c>
      <c r="C403" s="15">
        <v>11</v>
      </c>
      <c r="D403" s="15">
        <v>11</v>
      </c>
      <c r="E403" s="16">
        <v>370.85</v>
      </c>
      <c r="F403" s="28">
        <f t="shared" si="6"/>
        <v>1.0073541071253453</v>
      </c>
      <c r="G403" s="14" t="s">
        <v>2480</v>
      </c>
      <c r="H403" s="16">
        <v>6140138.3937929999</v>
      </c>
      <c r="I403" s="16">
        <v>6185293.6293054</v>
      </c>
      <c r="J403" s="16">
        <v>6140138.3937929999</v>
      </c>
      <c r="K403" s="16">
        <v>3758963.2131547299</v>
      </c>
      <c r="L403" s="16">
        <v>8</v>
      </c>
      <c r="M403" s="16">
        <v>8</v>
      </c>
    </row>
    <row r="404" spans="1:13" x14ac:dyDescent="0.25">
      <c r="A404" s="14" t="s">
        <v>2481</v>
      </c>
      <c r="B404" s="14" t="s">
        <v>2482</v>
      </c>
      <c r="C404" s="15">
        <v>33</v>
      </c>
      <c r="D404" s="15">
        <v>28</v>
      </c>
      <c r="E404" s="16">
        <v>1188.8599999999999</v>
      </c>
      <c r="F404" s="28">
        <f t="shared" si="6"/>
        <v>1.0026044863321897</v>
      </c>
      <c r="G404" s="14" t="s">
        <v>2483</v>
      </c>
      <c r="H404" s="16">
        <v>18912698.2467159</v>
      </c>
      <c r="I404" s="16">
        <v>18961956.110804301</v>
      </c>
      <c r="J404" s="16">
        <v>18912698.2467159</v>
      </c>
      <c r="K404" s="16">
        <v>11523672.0747196</v>
      </c>
      <c r="L404" s="16">
        <v>24</v>
      </c>
      <c r="M404" s="16">
        <v>19</v>
      </c>
    </row>
    <row r="405" spans="1:13" x14ac:dyDescent="0.25">
      <c r="A405" s="14" t="s">
        <v>2484</v>
      </c>
      <c r="B405" s="14" t="s">
        <v>820</v>
      </c>
      <c r="C405" s="15">
        <v>4</v>
      </c>
      <c r="D405" s="15">
        <v>4</v>
      </c>
      <c r="E405" s="16">
        <v>117.2</v>
      </c>
      <c r="F405" s="28">
        <f t="shared" si="6"/>
        <v>1.0020339137230276</v>
      </c>
      <c r="G405" s="14" t="s">
        <v>2485</v>
      </c>
      <c r="H405" s="16">
        <v>889001.82567055605</v>
      </c>
      <c r="I405" s="16">
        <v>890809.97868358402</v>
      </c>
      <c r="J405" s="16">
        <v>889001.82567055605</v>
      </c>
      <c r="K405" s="16">
        <v>541368.30690102198</v>
      </c>
      <c r="L405" s="16">
        <v>4</v>
      </c>
      <c r="M405" s="16">
        <v>1</v>
      </c>
    </row>
    <row r="406" spans="1:13" x14ac:dyDescent="0.25">
      <c r="A406" s="14" t="s">
        <v>2486</v>
      </c>
      <c r="B406" s="14" t="s">
        <v>2487</v>
      </c>
      <c r="C406" s="15">
        <v>1</v>
      </c>
      <c r="D406" s="15">
        <v>1</v>
      </c>
      <c r="E406" s="16">
        <v>13.46</v>
      </c>
      <c r="F406" s="28">
        <f t="shared" si="6"/>
        <v>0.99957417674127647</v>
      </c>
      <c r="G406" s="14" t="s">
        <v>2488</v>
      </c>
      <c r="H406" s="16">
        <v>725950.112219551</v>
      </c>
      <c r="I406" s="16">
        <v>725640.98577709496</v>
      </c>
      <c r="J406" s="16">
        <v>725950.112219551</v>
      </c>
      <c r="K406" s="16">
        <v>440990.83001816098</v>
      </c>
      <c r="L406" s="16">
        <v>0</v>
      </c>
      <c r="M406" s="16">
        <v>1</v>
      </c>
    </row>
    <row r="407" spans="1:13" x14ac:dyDescent="0.25">
      <c r="A407" s="14" t="s">
        <v>2489</v>
      </c>
      <c r="B407" s="14" t="s">
        <v>303</v>
      </c>
      <c r="C407" s="15">
        <v>7</v>
      </c>
      <c r="D407" s="15">
        <v>1</v>
      </c>
      <c r="E407" s="16">
        <v>254.68</v>
      </c>
      <c r="F407" s="28">
        <f t="shared" si="6"/>
        <v>0.99791133379149544</v>
      </c>
      <c r="G407" s="14" t="s">
        <v>2490</v>
      </c>
      <c r="H407" s="16">
        <v>72811166.17656</v>
      </c>
      <c r="I407" s="16">
        <v>72659087.954165205</v>
      </c>
      <c r="J407" s="16">
        <v>72811166.17656</v>
      </c>
      <c r="K407" s="16">
        <v>44156810.507272899</v>
      </c>
      <c r="L407" s="16">
        <v>3</v>
      </c>
      <c r="M407" s="16">
        <v>4</v>
      </c>
    </row>
    <row r="408" spans="1:13" x14ac:dyDescent="0.25">
      <c r="A408" s="14" t="s">
        <v>2491</v>
      </c>
      <c r="B408" s="14" t="s">
        <v>2492</v>
      </c>
      <c r="C408" s="15">
        <v>5</v>
      </c>
      <c r="D408" s="15">
        <v>5</v>
      </c>
      <c r="E408" s="16">
        <v>173.41</v>
      </c>
      <c r="F408" s="28">
        <f t="shared" si="6"/>
        <v>0.99709126866928044</v>
      </c>
      <c r="G408" s="14" t="s">
        <v>2493</v>
      </c>
      <c r="H408" s="16">
        <v>1877351.2225583601</v>
      </c>
      <c r="I408" s="16">
        <v>1871890.51223854</v>
      </c>
      <c r="J408" s="16">
        <v>1877351.2225583601</v>
      </c>
      <c r="K408" s="16">
        <v>1137596.36910693</v>
      </c>
      <c r="L408" s="16">
        <v>4</v>
      </c>
      <c r="M408" s="16">
        <v>3</v>
      </c>
    </row>
    <row r="409" spans="1:13" x14ac:dyDescent="0.25">
      <c r="A409" s="14" t="s">
        <v>2494</v>
      </c>
      <c r="B409" s="14" t="s">
        <v>1027</v>
      </c>
      <c r="C409" s="15">
        <v>4</v>
      </c>
      <c r="D409" s="15">
        <v>4</v>
      </c>
      <c r="E409" s="16">
        <v>104.07</v>
      </c>
      <c r="F409" s="28">
        <f t="shared" si="6"/>
        <v>0.99575891798757998</v>
      </c>
      <c r="G409" s="14" t="s">
        <v>2495</v>
      </c>
      <c r="H409" s="16">
        <v>3328959.1671357802</v>
      </c>
      <c r="I409" s="16">
        <v>3314840.7782919598</v>
      </c>
      <c r="J409" s="16">
        <v>3328959.1671357802</v>
      </c>
      <c r="K409" s="16">
        <v>2014514.6358175301</v>
      </c>
      <c r="L409" s="16">
        <v>3</v>
      </c>
      <c r="M409" s="16">
        <v>1</v>
      </c>
    </row>
    <row r="410" spans="1:13" x14ac:dyDescent="0.25">
      <c r="A410" s="14" t="s">
        <v>2496</v>
      </c>
      <c r="B410" s="14" t="s">
        <v>2497</v>
      </c>
      <c r="C410" s="15">
        <v>11</v>
      </c>
      <c r="D410" s="15">
        <v>11</v>
      </c>
      <c r="E410" s="16">
        <v>244.27</v>
      </c>
      <c r="F410" s="28">
        <f t="shared" si="6"/>
        <v>0.99308454593386697</v>
      </c>
      <c r="G410" s="14" t="s">
        <v>2498</v>
      </c>
      <c r="H410" s="16">
        <v>9407266.3794970997</v>
      </c>
      <c r="I410" s="16">
        <v>9342210.8609618098</v>
      </c>
      <c r="J410" s="16">
        <v>9407266.3794970997</v>
      </c>
      <c r="K410" s="16">
        <v>5677503.6175337797</v>
      </c>
      <c r="L410" s="16">
        <v>7</v>
      </c>
      <c r="M410" s="16">
        <v>3</v>
      </c>
    </row>
    <row r="411" spans="1:13" x14ac:dyDescent="0.25">
      <c r="A411" s="14" t="s">
        <v>2499</v>
      </c>
      <c r="B411" s="14" t="s">
        <v>1207</v>
      </c>
      <c r="C411" s="15">
        <v>21</v>
      </c>
      <c r="D411" s="15">
        <v>19</v>
      </c>
      <c r="E411" s="16">
        <v>990.43</v>
      </c>
      <c r="F411" s="28">
        <f t="shared" si="6"/>
        <v>0.99119332437927243</v>
      </c>
      <c r="G411" s="14" t="s">
        <v>2500</v>
      </c>
      <c r="H411" s="16">
        <v>39112547.751366198</v>
      </c>
      <c r="I411" s="16">
        <v>38768096.230619699</v>
      </c>
      <c r="J411" s="16">
        <v>39112547.751366198</v>
      </c>
      <c r="K411" s="16">
        <v>23560376.6463884</v>
      </c>
      <c r="L411" s="16">
        <v>19</v>
      </c>
      <c r="M411" s="16">
        <v>18</v>
      </c>
    </row>
    <row r="412" spans="1:13" x14ac:dyDescent="0.25">
      <c r="A412" s="14" t="s">
        <v>2501</v>
      </c>
      <c r="B412" s="14" t="s">
        <v>2502</v>
      </c>
      <c r="C412" s="15">
        <v>1</v>
      </c>
      <c r="D412" s="15">
        <v>1</v>
      </c>
      <c r="E412" s="16">
        <v>34.08</v>
      </c>
      <c r="F412" s="28">
        <f t="shared" si="6"/>
        <v>0.98976831651971742</v>
      </c>
      <c r="G412" s="14" t="s">
        <v>2503</v>
      </c>
      <c r="H412" s="16">
        <v>962206.79591206205</v>
      </c>
      <c r="I412" s="16">
        <v>952361.80053371296</v>
      </c>
      <c r="J412" s="16">
        <v>962206.79591206205</v>
      </c>
      <c r="K412" s="16">
        <v>578774.94398306299</v>
      </c>
      <c r="L412" s="16">
        <v>1</v>
      </c>
      <c r="M412" s="16">
        <v>1</v>
      </c>
    </row>
    <row r="413" spans="1:13" x14ac:dyDescent="0.25">
      <c r="A413" s="14" t="s">
        <v>2504</v>
      </c>
      <c r="B413" s="14" t="s">
        <v>150</v>
      </c>
      <c r="C413" s="15">
        <v>3</v>
      </c>
      <c r="D413" s="15">
        <v>3</v>
      </c>
      <c r="E413" s="16">
        <v>163.81</v>
      </c>
      <c r="F413" s="28">
        <f t="shared" si="6"/>
        <v>0.97410200664259483</v>
      </c>
      <c r="G413" s="14" t="s">
        <v>2505</v>
      </c>
      <c r="H413" s="16">
        <v>4153684.0604563998</v>
      </c>
      <c r="I413" s="16">
        <v>4046111.9782499401</v>
      </c>
      <c r="J413" s="16">
        <v>4153684.0604563998</v>
      </c>
      <c r="K413" s="16">
        <v>2458927.0928847101</v>
      </c>
      <c r="L413" s="16">
        <v>3</v>
      </c>
      <c r="M413" s="16">
        <v>3</v>
      </c>
    </row>
    <row r="414" spans="1:13" x14ac:dyDescent="0.25">
      <c r="A414" s="14" t="s">
        <v>2506</v>
      </c>
      <c r="B414" s="14" t="s">
        <v>2507</v>
      </c>
      <c r="C414" s="15">
        <v>4</v>
      </c>
      <c r="D414" s="15">
        <v>4</v>
      </c>
      <c r="E414" s="16">
        <v>158.80000000000001</v>
      </c>
      <c r="F414" s="28">
        <f t="shared" si="6"/>
        <v>0.9725293037306344</v>
      </c>
      <c r="G414" s="14" t="s">
        <v>2508</v>
      </c>
      <c r="H414" s="16">
        <v>8990515.4663341995</v>
      </c>
      <c r="I414" s="16">
        <v>8743539.7466534991</v>
      </c>
      <c r="J414" s="16">
        <v>8990515.4663341995</v>
      </c>
      <c r="K414" s="16">
        <v>5313675.6684771301</v>
      </c>
      <c r="L414" s="16">
        <v>5</v>
      </c>
      <c r="M414" s="16">
        <v>4</v>
      </c>
    </row>
    <row r="415" spans="1:13" x14ac:dyDescent="0.25">
      <c r="A415" s="14" t="s">
        <v>2509</v>
      </c>
      <c r="B415" s="14" t="s">
        <v>2510</v>
      </c>
      <c r="C415" s="15">
        <v>7</v>
      </c>
      <c r="D415" s="15">
        <v>7</v>
      </c>
      <c r="E415" s="16">
        <v>188.61</v>
      </c>
      <c r="F415" s="28">
        <f t="shared" si="6"/>
        <v>0.97104480062013199</v>
      </c>
      <c r="G415" s="14" t="s">
        <v>2511</v>
      </c>
      <c r="H415" s="16">
        <v>2651258.6672791201</v>
      </c>
      <c r="I415" s="16">
        <v>2574490.9439604501</v>
      </c>
      <c r="J415" s="16">
        <v>2651258.6672791201</v>
      </c>
      <c r="K415" s="16">
        <v>1564584.8573940799</v>
      </c>
      <c r="L415" s="16">
        <v>6</v>
      </c>
      <c r="M415" s="16">
        <v>4</v>
      </c>
    </row>
    <row r="416" spans="1:13" x14ac:dyDescent="0.25">
      <c r="A416" s="14" t="s">
        <v>2512</v>
      </c>
      <c r="B416" s="14" t="s">
        <v>889</v>
      </c>
      <c r="C416" s="15">
        <v>3</v>
      </c>
      <c r="D416" s="15">
        <v>3</v>
      </c>
      <c r="E416" s="16">
        <v>112.36</v>
      </c>
      <c r="F416" s="28">
        <f t="shared" si="6"/>
        <v>0.9628297697059568</v>
      </c>
      <c r="G416" s="14" t="s">
        <v>2513</v>
      </c>
      <c r="H416" s="16">
        <v>3187482.1455377801</v>
      </c>
      <c r="I416" s="16">
        <v>3069002.70012999</v>
      </c>
      <c r="J416" s="16">
        <v>3187482.1455377801</v>
      </c>
      <c r="K416" s="16">
        <v>1865112.4655106601</v>
      </c>
      <c r="L416" s="16">
        <v>2</v>
      </c>
      <c r="M416" s="16">
        <v>2</v>
      </c>
    </row>
    <row r="417" spans="1:13" x14ac:dyDescent="0.25">
      <c r="A417" s="14" t="s">
        <v>2514</v>
      </c>
      <c r="B417" s="14" t="s">
        <v>1309</v>
      </c>
      <c r="C417" s="15">
        <v>1</v>
      </c>
      <c r="D417" s="15">
        <v>1</v>
      </c>
      <c r="E417" s="16">
        <v>62.65</v>
      </c>
      <c r="F417" s="28">
        <f t="shared" si="6"/>
        <v>0.95748025382724689</v>
      </c>
      <c r="G417" s="14" t="s">
        <v>2515</v>
      </c>
      <c r="H417" s="16">
        <v>1030009.00131275</v>
      </c>
      <c r="I417" s="16">
        <v>986213.28002128098</v>
      </c>
      <c r="J417" s="16">
        <v>1030009.00131275</v>
      </c>
      <c r="K417" s="16">
        <v>599347.36523429502</v>
      </c>
      <c r="L417" s="16">
        <v>1</v>
      </c>
      <c r="M417" s="16">
        <v>1</v>
      </c>
    </row>
    <row r="418" spans="1:13" x14ac:dyDescent="0.25">
      <c r="A418" s="14" t="s">
        <v>2516</v>
      </c>
      <c r="B418" s="14" t="s">
        <v>946</v>
      </c>
      <c r="C418" s="15">
        <v>1</v>
      </c>
      <c r="D418" s="15">
        <v>1</v>
      </c>
      <c r="E418" s="16">
        <v>54.73</v>
      </c>
      <c r="F418" s="28">
        <f t="shared" si="6"/>
        <v>0.94581917380978964</v>
      </c>
      <c r="G418" s="14" t="s">
        <v>2517</v>
      </c>
      <c r="H418" s="16">
        <v>3336136.17855092</v>
      </c>
      <c r="I418" s="16">
        <v>3155381.5641139802</v>
      </c>
      <c r="J418" s="16">
        <v>3336136.17855092</v>
      </c>
      <c r="K418" s="16">
        <v>1917607.1394209701</v>
      </c>
      <c r="L418" s="16">
        <v>1</v>
      </c>
      <c r="M418" s="16">
        <v>1</v>
      </c>
    </row>
    <row r="419" spans="1:13" x14ac:dyDescent="0.25">
      <c r="A419" s="14" t="s">
        <v>2518</v>
      </c>
      <c r="B419" s="14" t="s">
        <v>2519</v>
      </c>
      <c r="C419" s="15">
        <v>1</v>
      </c>
      <c r="D419" s="15">
        <v>1</v>
      </c>
      <c r="E419" s="16">
        <v>18.89</v>
      </c>
      <c r="F419" s="28">
        <f t="shared" si="6"/>
        <v>0.94451096885598251</v>
      </c>
      <c r="G419" s="14" t="s">
        <v>2520</v>
      </c>
      <c r="H419" s="16">
        <v>2924849.9250087901</v>
      </c>
      <c r="I419" s="16">
        <v>2762552.8364284001</v>
      </c>
      <c r="J419" s="16">
        <v>2924849.9250087901</v>
      </c>
      <c r="K419" s="16">
        <v>1678874.9425460601</v>
      </c>
      <c r="L419" s="16">
        <v>0</v>
      </c>
      <c r="M419" s="16">
        <v>1</v>
      </c>
    </row>
    <row r="420" spans="1:13" x14ac:dyDescent="0.25">
      <c r="A420" s="14" t="s">
        <v>2521</v>
      </c>
      <c r="B420" s="14" t="s">
        <v>2522</v>
      </c>
      <c r="C420" s="15">
        <v>1</v>
      </c>
      <c r="D420" s="15">
        <v>1</v>
      </c>
      <c r="E420" s="16">
        <v>28.77</v>
      </c>
      <c r="F420" s="28">
        <f t="shared" si="6"/>
        <v>0.94078791927447436</v>
      </c>
      <c r="G420" s="14" t="s">
        <v>2523</v>
      </c>
      <c r="H420" s="16">
        <v>429471.64072465099</v>
      </c>
      <c r="I420" s="16">
        <v>404041.73126473901</v>
      </c>
      <c r="J420" s="16">
        <v>429471.64072465099</v>
      </c>
      <c r="K420" s="16">
        <v>245546.62970366699</v>
      </c>
      <c r="L420" s="16">
        <v>1</v>
      </c>
      <c r="M420" s="16">
        <v>1</v>
      </c>
    </row>
    <row r="421" spans="1:13" x14ac:dyDescent="0.25">
      <c r="A421" s="14" t="s">
        <v>2524</v>
      </c>
      <c r="B421" s="14" t="s">
        <v>2525</v>
      </c>
      <c r="C421" s="15">
        <v>5</v>
      </c>
      <c r="D421" s="15">
        <v>4</v>
      </c>
      <c r="E421" s="16">
        <v>123</v>
      </c>
      <c r="F421" s="28">
        <f t="shared" si="6"/>
        <v>0.94034697652411481</v>
      </c>
      <c r="G421" s="14" t="s">
        <v>2526</v>
      </c>
      <c r="H421" s="16">
        <v>3286009.6819235198</v>
      </c>
      <c r="I421" s="16">
        <v>3089989.2692257501</v>
      </c>
      <c r="J421" s="16">
        <v>3286009.6819235198</v>
      </c>
      <c r="K421" s="16">
        <v>1877866.5473585301</v>
      </c>
      <c r="L421" s="16">
        <v>2</v>
      </c>
      <c r="M421" s="16">
        <v>3</v>
      </c>
    </row>
    <row r="422" spans="1:13" x14ac:dyDescent="0.25">
      <c r="A422" s="14" t="s">
        <v>2527</v>
      </c>
      <c r="B422" s="14" t="s">
        <v>2528</v>
      </c>
      <c r="C422" s="15">
        <v>6</v>
      </c>
      <c r="D422" s="15">
        <v>6</v>
      </c>
      <c r="E422" s="16">
        <v>214.74</v>
      </c>
      <c r="F422" s="28">
        <f t="shared" si="6"/>
        <v>0.93846131880855077</v>
      </c>
      <c r="G422" s="14" t="s">
        <v>2529</v>
      </c>
      <c r="H422" s="16">
        <v>4278819.5555375004</v>
      </c>
      <c r="I422" s="16">
        <v>4015506.6430335399</v>
      </c>
      <c r="J422" s="16">
        <v>4278819.5555375004</v>
      </c>
      <c r="K422" s="16">
        <v>2440327.43762183</v>
      </c>
      <c r="L422" s="16">
        <v>5</v>
      </c>
      <c r="M422" s="16">
        <v>6</v>
      </c>
    </row>
    <row r="423" spans="1:13" x14ac:dyDescent="0.25">
      <c r="A423" s="14" t="s">
        <v>2530</v>
      </c>
      <c r="B423" s="14" t="s">
        <v>2531</v>
      </c>
      <c r="C423" s="15">
        <v>1</v>
      </c>
      <c r="D423" s="15">
        <v>1</v>
      </c>
      <c r="E423" s="16">
        <v>15.91</v>
      </c>
      <c r="F423" s="28">
        <f t="shared" si="6"/>
        <v>0.93476247994692196</v>
      </c>
      <c r="G423" s="14" t="s">
        <v>2532</v>
      </c>
      <c r="H423" s="16">
        <v>3117747.5161746801</v>
      </c>
      <c r="I423" s="16">
        <v>2914353.4000678002</v>
      </c>
      <c r="J423" s="16">
        <v>3117747.5161746801</v>
      </c>
      <c r="K423" s="16">
        <v>1771128.07855777</v>
      </c>
      <c r="L423" s="16">
        <v>1</v>
      </c>
      <c r="M423" s="16">
        <v>0</v>
      </c>
    </row>
    <row r="424" spans="1:13" x14ac:dyDescent="0.25">
      <c r="A424" s="14" t="s">
        <v>2533</v>
      </c>
      <c r="B424" s="14" t="s">
        <v>413</v>
      </c>
      <c r="C424" s="15">
        <v>5</v>
      </c>
      <c r="D424" s="15">
        <v>5</v>
      </c>
      <c r="E424" s="16">
        <v>241.39</v>
      </c>
      <c r="F424" s="28">
        <f t="shared" si="6"/>
        <v>0.93438340805037112</v>
      </c>
      <c r="G424" s="14" t="s">
        <v>2534</v>
      </c>
      <c r="H424" s="16">
        <v>9049454.0255560894</v>
      </c>
      <c r="I424" s="16">
        <v>8455659.6933942493</v>
      </c>
      <c r="J424" s="16">
        <v>9049454.0255560894</v>
      </c>
      <c r="K424" s="16">
        <v>5138723.5005031601</v>
      </c>
      <c r="L424" s="16">
        <v>4</v>
      </c>
      <c r="M424" s="16">
        <v>5</v>
      </c>
    </row>
    <row r="425" spans="1:13" x14ac:dyDescent="0.25">
      <c r="A425" s="14" t="s">
        <v>2535</v>
      </c>
      <c r="B425" s="14" t="s">
        <v>1363</v>
      </c>
      <c r="C425" s="15">
        <v>28</v>
      </c>
      <c r="D425" s="15">
        <v>28</v>
      </c>
      <c r="E425" s="16">
        <v>1058.7</v>
      </c>
      <c r="F425" s="28">
        <f t="shared" si="6"/>
        <v>0.93279276191132288</v>
      </c>
      <c r="G425" s="14" t="s">
        <v>2536</v>
      </c>
      <c r="H425" s="16">
        <v>27582984.362227801</v>
      </c>
      <c r="I425" s="16">
        <v>25729208.164999299</v>
      </c>
      <c r="J425" s="16">
        <v>27582984.362227801</v>
      </c>
      <c r="K425" s="16">
        <v>15636306.502508501</v>
      </c>
      <c r="L425" s="16">
        <v>23</v>
      </c>
      <c r="M425" s="16">
        <v>16</v>
      </c>
    </row>
    <row r="426" spans="1:13" x14ac:dyDescent="0.25">
      <c r="A426" s="14" t="s">
        <v>2537</v>
      </c>
      <c r="B426" s="14" t="s">
        <v>213</v>
      </c>
      <c r="C426" s="15">
        <v>3</v>
      </c>
      <c r="D426" s="15">
        <v>3</v>
      </c>
      <c r="E426" s="16">
        <v>62.44</v>
      </c>
      <c r="F426" s="28">
        <f t="shared" si="6"/>
        <v>0.92818598552163045</v>
      </c>
      <c r="G426" s="14" t="s">
        <v>2538</v>
      </c>
      <c r="H426" s="16">
        <v>3457513.5051583499</v>
      </c>
      <c r="I426" s="16">
        <v>3209215.58023975</v>
      </c>
      <c r="J426" s="16">
        <v>3457513.5051583499</v>
      </c>
      <c r="K426" s="16">
        <v>1950323.46597892</v>
      </c>
      <c r="L426" s="16">
        <v>1</v>
      </c>
      <c r="M426" s="16">
        <v>3</v>
      </c>
    </row>
    <row r="427" spans="1:13" x14ac:dyDescent="0.25">
      <c r="A427" s="14" t="s">
        <v>2539</v>
      </c>
      <c r="B427" s="14" t="s">
        <v>2540</v>
      </c>
      <c r="C427" s="15">
        <v>4</v>
      </c>
      <c r="D427" s="15">
        <v>4</v>
      </c>
      <c r="E427" s="16">
        <v>136.75</v>
      </c>
      <c r="F427" s="28">
        <f t="shared" si="6"/>
        <v>0.92579418024090998</v>
      </c>
      <c r="G427" s="14" t="s">
        <v>2541</v>
      </c>
      <c r="H427" s="16">
        <v>3522946.1905166302</v>
      </c>
      <c r="I427" s="16">
        <v>3261523.0804821802</v>
      </c>
      <c r="J427" s="16">
        <v>3522946.1905166302</v>
      </c>
      <c r="K427" s="16">
        <v>1982112.0892791599</v>
      </c>
      <c r="L427" s="16">
        <v>5</v>
      </c>
      <c r="M427" s="16">
        <v>4</v>
      </c>
    </row>
    <row r="428" spans="1:13" x14ac:dyDescent="0.25">
      <c r="A428" s="14" t="s">
        <v>2542</v>
      </c>
      <c r="B428" s="14" t="s">
        <v>2543</v>
      </c>
      <c r="C428" s="15">
        <v>1</v>
      </c>
      <c r="D428" s="15">
        <v>1</v>
      </c>
      <c r="E428" s="16">
        <v>18.899999999999999</v>
      </c>
      <c r="F428" s="28">
        <f t="shared" si="6"/>
        <v>0.92491865030717169</v>
      </c>
      <c r="G428" s="14" t="s">
        <v>2544</v>
      </c>
      <c r="H428" s="16">
        <v>645100.81419657101</v>
      </c>
      <c r="I428" s="16">
        <v>596665.77437875001</v>
      </c>
      <c r="J428" s="16">
        <v>645100.81419657101</v>
      </c>
      <c r="K428" s="16">
        <v>362609.25201865798</v>
      </c>
      <c r="L428" s="16">
        <v>1</v>
      </c>
      <c r="M428" s="16">
        <v>0</v>
      </c>
    </row>
    <row r="429" spans="1:13" x14ac:dyDescent="0.25">
      <c r="A429" s="14" t="s">
        <v>2545</v>
      </c>
      <c r="B429" s="14" t="s">
        <v>2546</v>
      </c>
      <c r="C429" s="15">
        <v>1</v>
      </c>
      <c r="D429" s="15">
        <v>1</v>
      </c>
      <c r="E429" s="16">
        <v>13.52</v>
      </c>
      <c r="F429" s="28">
        <f t="shared" si="6"/>
        <v>0.9243941889835402</v>
      </c>
      <c r="G429" s="14" t="s">
        <v>2547</v>
      </c>
      <c r="H429" s="16">
        <v>28935564.405192699</v>
      </c>
      <c r="I429" s="16">
        <v>26747867.591119099</v>
      </c>
      <c r="J429" s="16">
        <v>28935564.405192699</v>
      </c>
      <c r="K429" s="16">
        <v>16255372.2314783</v>
      </c>
      <c r="L429" s="16">
        <v>1</v>
      </c>
      <c r="M429" s="16">
        <v>0</v>
      </c>
    </row>
    <row r="430" spans="1:13" x14ac:dyDescent="0.25">
      <c r="A430" s="14" t="s">
        <v>2548</v>
      </c>
      <c r="B430" s="14" t="s">
        <v>1009</v>
      </c>
      <c r="C430" s="15">
        <v>8</v>
      </c>
      <c r="D430" s="15">
        <v>8</v>
      </c>
      <c r="E430" s="16">
        <v>269.39</v>
      </c>
      <c r="F430" s="28">
        <f t="shared" si="6"/>
        <v>0.91945129522793179</v>
      </c>
      <c r="G430" s="14" t="s">
        <v>2549</v>
      </c>
      <c r="H430" s="16">
        <v>1580495.87217107</v>
      </c>
      <c r="I430" s="16">
        <v>1453188.9767700899</v>
      </c>
      <c r="J430" s="16">
        <v>1580495.87217107</v>
      </c>
      <c r="K430" s="16">
        <v>883140.59652074205</v>
      </c>
      <c r="L430" s="16">
        <v>6</v>
      </c>
      <c r="M430" s="16">
        <v>3</v>
      </c>
    </row>
    <row r="431" spans="1:13" x14ac:dyDescent="0.25">
      <c r="A431" s="14" t="s">
        <v>2550</v>
      </c>
      <c r="B431" s="14" t="s">
        <v>2551</v>
      </c>
      <c r="C431" s="15">
        <v>7</v>
      </c>
      <c r="D431" s="15">
        <v>7</v>
      </c>
      <c r="E431" s="16">
        <v>296.58999999999997</v>
      </c>
      <c r="F431" s="28">
        <f t="shared" si="6"/>
        <v>0.91827528645347978</v>
      </c>
      <c r="G431" s="14" t="s">
        <v>2552</v>
      </c>
      <c r="H431" s="16">
        <v>3960345.7761603999</v>
      </c>
      <c r="I431" s="16">
        <v>3636687.6520585199</v>
      </c>
      <c r="J431" s="16">
        <v>3960345.7761603999</v>
      </c>
      <c r="K431" s="16">
        <v>2210109.3207691698</v>
      </c>
      <c r="L431" s="16">
        <v>5</v>
      </c>
      <c r="M431" s="16">
        <v>5</v>
      </c>
    </row>
    <row r="432" spans="1:13" x14ac:dyDescent="0.25">
      <c r="A432" s="14" t="s">
        <v>2553</v>
      </c>
      <c r="B432" s="14" t="s">
        <v>318</v>
      </c>
      <c r="C432" s="15">
        <v>1</v>
      </c>
      <c r="D432" s="15">
        <v>1</v>
      </c>
      <c r="E432" s="16">
        <v>31.92</v>
      </c>
      <c r="F432" s="28">
        <f t="shared" si="6"/>
        <v>0.91751535437088161</v>
      </c>
      <c r="G432" s="14" t="s">
        <v>2554</v>
      </c>
      <c r="H432" s="16">
        <v>714843.66763678996</v>
      </c>
      <c r="I432" s="16">
        <v>655880.04103155003</v>
      </c>
      <c r="J432" s="16">
        <v>714843.66763678996</v>
      </c>
      <c r="K432" s="16">
        <v>398595.29623606201</v>
      </c>
      <c r="L432" s="16">
        <v>1</v>
      </c>
      <c r="M432" s="16">
        <v>0</v>
      </c>
    </row>
    <row r="433" spans="1:13" x14ac:dyDescent="0.25">
      <c r="A433" s="14" t="s">
        <v>2555</v>
      </c>
      <c r="B433" s="14" t="s">
        <v>1003</v>
      </c>
      <c r="C433" s="15">
        <v>27</v>
      </c>
      <c r="D433" s="15">
        <v>27</v>
      </c>
      <c r="E433" s="16">
        <v>930.35</v>
      </c>
      <c r="F433" s="28">
        <f t="shared" si="6"/>
        <v>0.91519805537509735</v>
      </c>
      <c r="G433" s="14" t="s">
        <v>2556</v>
      </c>
      <c r="H433" s="16">
        <v>14515678.915069601</v>
      </c>
      <c r="I433" s="16">
        <v>13284721.115521001</v>
      </c>
      <c r="J433" s="16">
        <v>14515678.915069601</v>
      </c>
      <c r="K433" s="16">
        <v>8073469.2583820401</v>
      </c>
      <c r="L433" s="16">
        <v>17</v>
      </c>
      <c r="M433" s="16">
        <v>16</v>
      </c>
    </row>
    <row r="434" spans="1:13" x14ac:dyDescent="0.25">
      <c r="A434" s="14" t="s">
        <v>2557</v>
      </c>
      <c r="B434" s="14" t="s">
        <v>2558</v>
      </c>
      <c r="C434" s="15">
        <v>15</v>
      </c>
      <c r="D434" s="15">
        <v>3</v>
      </c>
      <c r="E434" s="16">
        <v>720.41</v>
      </c>
      <c r="F434" s="28">
        <f t="shared" si="6"/>
        <v>0.91419000193146671</v>
      </c>
      <c r="G434" s="14" t="s">
        <v>2559</v>
      </c>
      <c r="H434" s="16">
        <v>581513124.15084696</v>
      </c>
      <c r="I434" s="16">
        <v>531613484.09063601</v>
      </c>
      <c r="J434" s="16">
        <v>581513124.15084696</v>
      </c>
      <c r="K434" s="16">
        <v>323075289.56198102</v>
      </c>
      <c r="L434" s="16">
        <v>10</v>
      </c>
      <c r="M434" s="16">
        <v>9</v>
      </c>
    </row>
    <row r="435" spans="1:13" x14ac:dyDescent="0.25">
      <c r="A435" s="14" t="s">
        <v>2560</v>
      </c>
      <c r="B435" s="14" t="s">
        <v>877</v>
      </c>
      <c r="C435" s="15">
        <v>1</v>
      </c>
      <c r="D435" s="15">
        <v>1</v>
      </c>
      <c r="E435" s="16">
        <v>13.77</v>
      </c>
      <c r="F435" s="28">
        <f t="shared" si="6"/>
        <v>0.91190718641474899</v>
      </c>
      <c r="G435" s="14" t="s">
        <v>2561</v>
      </c>
      <c r="H435" s="16">
        <v>1618128.33311361</v>
      </c>
      <c r="I435" s="16">
        <v>1475582.8555076199</v>
      </c>
      <c r="J435" s="16">
        <v>1618128.33311361</v>
      </c>
      <c r="K435" s="16">
        <v>896749.93690442201</v>
      </c>
      <c r="L435" s="16">
        <v>1</v>
      </c>
      <c r="M435" s="16">
        <v>0</v>
      </c>
    </row>
    <row r="436" spans="1:13" x14ac:dyDescent="0.25">
      <c r="A436" s="14" t="s">
        <v>2562</v>
      </c>
      <c r="B436" s="14" t="s">
        <v>2563</v>
      </c>
      <c r="C436" s="15">
        <v>3</v>
      </c>
      <c r="D436" s="15">
        <v>3</v>
      </c>
      <c r="E436" s="16">
        <v>147.47</v>
      </c>
      <c r="F436" s="28">
        <f t="shared" si="6"/>
        <v>0.91039209419539746</v>
      </c>
      <c r="G436" s="14" t="s">
        <v>2564</v>
      </c>
      <c r="H436" s="16">
        <v>2982975.13140789</v>
      </c>
      <c r="I436" s="16">
        <v>2715676.97681522</v>
      </c>
      <c r="J436" s="16">
        <v>2982975.13140789</v>
      </c>
      <c r="K436" s="16">
        <v>1650387.26800202</v>
      </c>
      <c r="L436" s="16">
        <v>2</v>
      </c>
      <c r="M436" s="16">
        <v>2</v>
      </c>
    </row>
    <row r="437" spans="1:13" x14ac:dyDescent="0.25">
      <c r="A437" s="14" t="s">
        <v>2565</v>
      </c>
      <c r="B437" s="14" t="s">
        <v>2566</v>
      </c>
      <c r="C437" s="15">
        <v>2</v>
      </c>
      <c r="D437" s="15">
        <v>2</v>
      </c>
      <c r="E437" s="16">
        <v>46.26</v>
      </c>
      <c r="F437" s="28">
        <f t="shared" si="6"/>
        <v>0.908295537802569</v>
      </c>
      <c r="G437" s="14" t="s">
        <v>2567</v>
      </c>
      <c r="H437" s="16">
        <v>524267.62895293301</v>
      </c>
      <c r="I437" s="16">
        <v>476189.94799228199</v>
      </c>
      <c r="J437" s="16">
        <v>524267.62895293301</v>
      </c>
      <c r="K437" s="16">
        <v>289392.97052871902</v>
      </c>
      <c r="L437" s="16">
        <v>1</v>
      </c>
      <c r="M437" s="16">
        <v>1</v>
      </c>
    </row>
    <row r="438" spans="1:13" x14ac:dyDescent="0.25">
      <c r="A438" s="14" t="s">
        <v>2568</v>
      </c>
      <c r="B438" s="14" t="s">
        <v>1114</v>
      </c>
      <c r="C438" s="15">
        <v>4</v>
      </c>
      <c r="D438" s="15">
        <v>4</v>
      </c>
      <c r="E438" s="16">
        <v>111.2</v>
      </c>
      <c r="F438" s="28">
        <f t="shared" si="6"/>
        <v>0.90688029673676418</v>
      </c>
      <c r="G438" s="14" t="s">
        <v>2569</v>
      </c>
      <c r="H438" s="16">
        <v>13066132.2789778</v>
      </c>
      <c r="I438" s="16">
        <v>11849417.9183612</v>
      </c>
      <c r="J438" s="16">
        <v>13066132.2789778</v>
      </c>
      <c r="K438" s="16">
        <v>7201198.3135905098</v>
      </c>
      <c r="L438" s="16">
        <v>4</v>
      </c>
      <c r="M438" s="16">
        <v>4</v>
      </c>
    </row>
    <row r="439" spans="1:13" x14ac:dyDescent="0.25">
      <c r="A439" s="14" t="s">
        <v>2570</v>
      </c>
      <c r="B439" s="14" t="s">
        <v>461</v>
      </c>
      <c r="C439" s="15">
        <v>11</v>
      </c>
      <c r="D439" s="15">
        <v>11</v>
      </c>
      <c r="E439" s="16">
        <v>349.99</v>
      </c>
      <c r="F439" s="28">
        <f t="shared" si="6"/>
        <v>0.90559940860862043</v>
      </c>
      <c r="G439" s="14" t="s">
        <v>2571</v>
      </c>
      <c r="H439" s="16">
        <v>12866946.8408756</v>
      </c>
      <c r="I439" s="16">
        <v>11652299.4496955</v>
      </c>
      <c r="J439" s="16">
        <v>12866946.8408756</v>
      </c>
      <c r="K439" s="16">
        <v>7081404.3124072701</v>
      </c>
      <c r="L439" s="16">
        <v>10</v>
      </c>
      <c r="M439" s="16">
        <v>6</v>
      </c>
    </row>
    <row r="440" spans="1:13" x14ac:dyDescent="0.25">
      <c r="A440" s="14" t="s">
        <v>2572</v>
      </c>
      <c r="B440" s="14" t="s">
        <v>2573</v>
      </c>
      <c r="C440" s="15">
        <v>3</v>
      </c>
      <c r="D440" s="15">
        <v>3</v>
      </c>
      <c r="E440" s="16">
        <v>144.35</v>
      </c>
      <c r="F440" s="28">
        <f t="shared" si="6"/>
        <v>0.89991774325487139</v>
      </c>
      <c r="G440" s="14" t="s">
        <v>2574</v>
      </c>
      <c r="H440" s="16">
        <v>8404577.9559818208</v>
      </c>
      <c r="I440" s="16">
        <v>7563428.8271567998</v>
      </c>
      <c r="J440" s="16">
        <v>8404577.9559818208</v>
      </c>
      <c r="K440" s="16">
        <v>4596491.6834173203</v>
      </c>
      <c r="L440" s="16">
        <v>3</v>
      </c>
      <c r="M440" s="16">
        <v>4</v>
      </c>
    </row>
    <row r="441" spans="1:13" x14ac:dyDescent="0.25">
      <c r="A441" s="14" t="s">
        <v>2575</v>
      </c>
      <c r="B441" s="14" t="s">
        <v>1330</v>
      </c>
      <c r="C441" s="15">
        <v>25</v>
      </c>
      <c r="D441" s="15">
        <v>25</v>
      </c>
      <c r="E441" s="16">
        <v>969.49</v>
      </c>
      <c r="F441" s="28">
        <f t="shared" si="6"/>
        <v>0.88545309351574242</v>
      </c>
      <c r="G441" s="14" t="s">
        <v>2576</v>
      </c>
      <c r="H441" s="16">
        <v>35125955.327832997</v>
      </c>
      <c r="I441" s="16">
        <v>31102385.8077255</v>
      </c>
      <c r="J441" s="16">
        <v>35125955.327832997</v>
      </c>
      <c r="K441" s="16">
        <v>18901725.786899298</v>
      </c>
      <c r="L441" s="16">
        <v>18</v>
      </c>
      <c r="M441" s="16">
        <v>15</v>
      </c>
    </row>
    <row r="442" spans="1:13" x14ac:dyDescent="0.25">
      <c r="A442" s="14" t="s">
        <v>2577</v>
      </c>
      <c r="B442" s="14" t="s">
        <v>2578</v>
      </c>
      <c r="C442" s="15">
        <v>10</v>
      </c>
      <c r="D442" s="15">
        <v>10</v>
      </c>
      <c r="E442" s="16">
        <v>418.23</v>
      </c>
      <c r="F442" s="28">
        <f t="shared" si="6"/>
        <v>0.8825303455917165</v>
      </c>
      <c r="G442" s="14" t="s">
        <v>2579</v>
      </c>
      <c r="H442" s="16">
        <v>12296582.4853737</v>
      </c>
      <c r="I442" s="16">
        <v>10852107.1904139</v>
      </c>
      <c r="J442" s="16">
        <v>12296582.4853737</v>
      </c>
      <c r="K442" s="16">
        <v>6595106.7416921696</v>
      </c>
      <c r="L442" s="16">
        <v>7</v>
      </c>
      <c r="M442" s="16">
        <v>8</v>
      </c>
    </row>
    <row r="443" spans="1:13" x14ac:dyDescent="0.25">
      <c r="A443" s="14" t="s">
        <v>2580</v>
      </c>
      <c r="B443" s="14" t="s">
        <v>2581</v>
      </c>
      <c r="C443" s="15">
        <v>1</v>
      </c>
      <c r="D443" s="15">
        <v>1</v>
      </c>
      <c r="E443" s="16">
        <v>18.47</v>
      </c>
      <c r="F443" s="28">
        <f t="shared" si="6"/>
        <v>0.87464225562002618</v>
      </c>
      <c r="G443" s="14" t="s">
        <v>2582</v>
      </c>
      <c r="H443" s="16">
        <v>236549.68992404899</v>
      </c>
      <c r="I443" s="16">
        <v>206896.35436138799</v>
      </c>
      <c r="J443" s="16">
        <v>236549.68992404899</v>
      </c>
      <c r="K443" s="16">
        <v>125736.275687145</v>
      </c>
      <c r="L443" s="16">
        <v>1</v>
      </c>
      <c r="M443" s="16">
        <v>0</v>
      </c>
    </row>
    <row r="444" spans="1:13" x14ac:dyDescent="0.25">
      <c r="A444" s="14" t="s">
        <v>2583</v>
      </c>
      <c r="B444" s="14" t="s">
        <v>2584</v>
      </c>
      <c r="C444" s="15">
        <v>2</v>
      </c>
      <c r="D444" s="15">
        <v>2</v>
      </c>
      <c r="E444" s="16">
        <v>88.19</v>
      </c>
      <c r="F444" s="28">
        <f t="shared" si="6"/>
        <v>0.86552563064448629</v>
      </c>
      <c r="G444" s="14" t="s">
        <v>2585</v>
      </c>
      <c r="H444" s="16">
        <v>819620.13012100302</v>
      </c>
      <c r="I444" s="16">
        <v>709402.23001189705</v>
      </c>
      <c r="J444" s="16">
        <v>819620.13012100302</v>
      </c>
      <c r="K444" s="16">
        <v>431122.11735760502</v>
      </c>
      <c r="L444" s="16">
        <v>1</v>
      </c>
      <c r="M444" s="16">
        <v>2</v>
      </c>
    </row>
    <row r="445" spans="1:13" x14ac:dyDescent="0.25">
      <c r="A445" s="14" t="s">
        <v>2586</v>
      </c>
      <c r="B445" s="14" t="s">
        <v>2587</v>
      </c>
      <c r="C445" s="15">
        <v>1</v>
      </c>
      <c r="D445" s="15">
        <v>1</v>
      </c>
      <c r="E445" s="16">
        <v>29</v>
      </c>
      <c r="F445" s="28">
        <f t="shared" si="6"/>
        <v>0.86341351920893361</v>
      </c>
      <c r="G445" s="14" t="s">
        <v>2588</v>
      </c>
      <c r="H445" s="16">
        <v>86597.765535276398</v>
      </c>
      <c r="I445" s="16">
        <v>74769.681496443096</v>
      </c>
      <c r="J445" s="16">
        <v>86597.765535276398</v>
      </c>
      <c r="K445" s="16">
        <v>45439.472893057697</v>
      </c>
      <c r="L445" s="16">
        <v>1</v>
      </c>
      <c r="M445" s="16">
        <v>0</v>
      </c>
    </row>
    <row r="446" spans="1:13" x14ac:dyDescent="0.25">
      <c r="A446" s="14" t="s">
        <v>2589</v>
      </c>
      <c r="B446" s="14" t="s">
        <v>2590</v>
      </c>
      <c r="C446" s="15">
        <v>15</v>
      </c>
      <c r="D446" s="15">
        <v>3</v>
      </c>
      <c r="E446" s="16">
        <v>528.34</v>
      </c>
      <c r="F446" s="28">
        <f t="shared" si="6"/>
        <v>0.86282875704636219</v>
      </c>
      <c r="G446" s="14" t="s">
        <v>2591</v>
      </c>
      <c r="H446" s="16">
        <v>758111246.88894701</v>
      </c>
      <c r="I446" s="16">
        <v>654120184.856058</v>
      </c>
      <c r="J446" s="16">
        <v>758111246.88894701</v>
      </c>
      <c r="K446" s="16">
        <v>397525786.03645301</v>
      </c>
      <c r="L446" s="16">
        <v>13</v>
      </c>
      <c r="M446" s="16">
        <v>9</v>
      </c>
    </row>
    <row r="447" spans="1:13" x14ac:dyDescent="0.25">
      <c r="A447" s="14" t="s">
        <v>2592</v>
      </c>
      <c r="B447" s="14" t="s">
        <v>2593</v>
      </c>
      <c r="C447" s="15">
        <v>2</v>
      </c>
      <c r="D447" s="15">
        <v>2</v>
      </c>
      <c r="E447" s="16">
        <v>99.34</v>
      </c>
      <c r="F447" s="28">
        <f t="shared" si="6"/>
        <v>0.86101448317881935</v>
      </c>
      <c r="G447" s="14" t="s">
        <v>2594</v>
      </c>
      <c r="H447" s="16">
        <v>727437.95584626996</v>
      </c>
      <c r="I447" s="16">
        <v>626334.61559763295</v>
      </c>
      <c r="J447" s="16">
        <v>727437.95584626996</v>
      </c>
      <c r="K447" s="16">
        <v>380639.77561260998</v>
      </c>
      <c r="L447" s="16">
        <v>2</v>
      </c>
      <c r="M447" s="16">
        <v>0</v>
      </c>
    </row>
    <row r="448" spans="1:13" x14ac:dyDescent="0.25">
      <c r="A448" s="14" t="s">
        <v>2595</v>
      </c>
      <c r="B448" s="14" t="s">
        <v>2596</v>
      </c>
      <c r="C448" s="15">
        <v>1</v>
      </c>
      <c r="D448" s="15">
        <v>1</v>
      </c>
      <c r="E448" s="16">
        <v>30.74</v>
      </c>
      <c r="F448" s="28">
        <f t="shared" si="6"/>
        <v>0.85727794267097879</v>
      </c>
      <c r="G448" s="14" t="s">
        <v>2597</v>
      </c>
      <c r="H448" s="16">
        <v>625165.63387784699</v>
      </c>
      <c r="I448" s="16">
        <v>535940.70843939902</v>
      </c>
      <c r="J448" s="16">
        <v>625165.63387784699</v>
      </c>
      <c r="K448" s="16">
        <v>325705.05592666898</v>
      </c>
      <c r="L448" s="16">
        <v>1</v>
      </c>
      <c r="M448" s="16">
        <v>0</v>
      </c>
    </row>
    <row r="449" spans="1:13" x14ac:dyDescent="0.25">
      <c r="A449" s="14" t="s">
        <v>2598</v>
      </c>
      <c r="B449" s="14" t="s">
        <v>1006</v>
      </c>
      <c r="C449" s="15">
        <v>3</v>
      </c>
      <c r="D449" s="15">
        <v>3</v>
      </c>
      <c r="E449" s="16">
        <v>81.290000000000006</v>
      </c>
      <c r="F449" s="28">
        <f t="shared" si="6"/>
        <v>0.85606457949634929</v>
      </c>
      <c r="G449" s="14" t="s">
        <v>2599</v>
      </c>
      <c r="H449" s="16">
        <v>4991760.67153183</v>
      </c>
      <c r="I449" s="16">
        <v>4273269.5002213102</v>
      </c>
      <c r="J449" s="16">
        <v>4991760.67153183</v>
      </c>
      <c r="K449" s="16">
        <v>2596976.6051400602</v>
      </c>
      <c r="L449" s="16">
        <v>1</v>
      </c>
      <c r="M449" s="16">
        <v>2</v>
      </c>
    </row>
    <row r="450" spans="1:13" x14ac:dyDescent="0.25">
      <c r="A450" s="14" t="s">
        <v>2600</v>
      </c>
      <c r="B450" s="14" t="s">
        <v>623</v>
      </c>
      <c r="C450" s="15">
        <v>11</v>
      </c>
      <c r="D450" s="15">
        <v>5</v>
      </c>
      <c r="E450" s="16">
        <v>372.73</v>
      </c>
      <c r="F450" s="28">
        <f t="shared" si="6"/>
        <v>0.85327070566992125</v>
      </c>
      <c r="G450" s="14" t="s">
        <v>2601</v>
      </c>
      <c r="H450" s="16">
        <v>11265589.423288699</v>
      </c>
      <c r="I450" s="16">
        <v>9612597.4369971491</v>
      </c>
      <c r="J450" s="16">
        <v>11265589.423288699</v>
      </c>
      <c r="K450" s="16">
        <v>5841824.5461041201</v>
      </c>
      <c r="L450" s="16">
        <v>4</v>
      </c>
      <c r="M450" s="16">
        <v>1</v>
      </c>
    </row>
    <row r="451" spans="1:13" x14ac:dyDescent="0.25">
      <c r="A451" s="14" t="s">
        <v>2602</v>
      </c>
      <c r="B451" s="14" t="s">
        <v>348</v>
      </c>
      <c r="C451" s="15">
        <v>2</v>
      </c>
      <c r="D451" s="15">
        <v>2</v>
      </c>
      <c r="E451" s="16">
        <v>55.18</v>
      </c>
      <c r="F451" s="28">
        <f t="shared" si="6"/>
        <v>0.84989326107433871</v>
      </c>
      <c r="G451" s="14" t="s">
        <v>2603</v>
      </c>
      <c r="H451" s="16">
        <v>881171.90410066303</v>
      </c>
      <c r="I451" s="16">
        <v>748902.06314319698</v>
      </c>
      <c r="J451" s="16">
        <v>881171.90410066303</v>
      </c>
      <c r="K451" s="16">
        <v>455127.18947945698</v>
      </c>
      <c r="L451" s="16">
        <v>2</v>
      </c>
      <c r="M451" s="16">
        <v>2</v>
      </c>
    </row>
    <row r="452" spans="1:13" x14ac:dyDescent="0.25">
      <c r="A452" s="14" t="s">
        <v>2604</v>
      </c>
      <c r="B452" s="14" t="s">
        <v>1327</v>
      </c>
      <c r="C452" s="15">
        <v>14</v>
      </c>
      <c r="D452" s="15">
        <v>5</v>
      </c>
      <c r="E452" s="16">
        <v>566.54</v>
      </c>
      <c r="F452" s="28">
        <f t="shared" si="6"/>
        <v>0.8419200087790436</v>
      </c>
      <c r="G452" s="14" t="s">
        <v>2605</v>
      </c>
      <c r="H452" s="16">
        <v>605348571.80060399</v>
      </c>
      <c r="I452" s="16">
        <v>509655074.88474602</v>
      </c>
      <c r="J452" s="16">
        <v>605348571.80060399</v>
      </c>
      <c r="K452" s="16">
        <v>309730595.29665703</v>
      </c>
      <c r="L452" s="16">
        <v>10</v>
      </c>
      <c r="M452" s="16">
        <v>8</v>
      </c>
    </row>
    <row r="453" spans="1:13" x14ac:dyDescent="0.25">
      <c r="A453" s="14" t="s">
        <v>2606</v>
      </c>
      <c r="B453" s="14" t="s">
        <v>2607</v>
      </c>
      <c r="C453" s="15">
        <v>3</v>
      </c>
      <c r="D453" s="15">
        <v>3</v>
      </c>
      <c r="E453" s="16">
        <v>112.96</v>
      </c>
      <c r="F453" s="28">
        <f t="shared" si="6"/>
        <v>0.82786935851785104</v>
      </c>
      <c r="G453" s="14" t="s">
        <v>2608</v>
      </c>
      <c r="H453" s="16">
        <v>7081344.6088352604</v>
      </c>
      <c r="I453" s="16">
        <v>5862428.2187602902</v>
      </c>
      <c r="J453" s="16">
        <v>7081344.6088352604</v>
      </c>
      <c r="K453" s="16">
        <v>3562749.5370102301</v>
      </c>
      <c r="L453" s="16">
        <v>1</v>
      </c>
      <c r="M453" s="16">
        <v>2</v>
      </c>
    </row>
    <row r="454" spans="1:13" x14ac:dyDescent="0.25">
      <c r="A454" s="14" t="s">
        <v>2609</v>
      </c>
      <c r="B454" s="14" t="s">
        <v>1129</v>
      </c>
      <c r="C454" s="15">
        <v>31</v>
      </c>
      <c r="D454" s="15">
        <v>18</v>
      </c>
      <c r="E454" s="16">
        <v>1076.07</v>
      </c>
      <c r="F454" s="28">
        <f t="shared" si="6"/>
        <v>0.82349456809388011</v>
      </c>
      <c r="G454" s="14" t="s">
        <v>2610</v>
      </c>
      <c r="H454" s="16">
        <v>243218685.23439199</v>
      </c>
      <c r="I454" s="16">
        <v>200289266.14945701</v>
      </c>
      <c r="J454" s="16">
        <v>243218685.23439199</v>
      </c>
      <c r="K454" s="16">
        <v>121720976.97649901</v>
      </c>
      <c r="L454" s="16">
        <v>21</v>
      </c>
      <c r="M454" s="16">
        <v>16</v>
      </c>
    </row>
    <row r="455" spans="1:13" x14ac:dyDescent="0.25">
      <c r="A455" s="14" t="s">
        <v>2611</v>
      </c>
      <c r="B455" s="14" t="s">
        <v>2612</v>
      </c>
      <c r="C455" s="15">
        <v>3</v>
      </c>
      <c r="D455" s="15">
        <v>3</v>
      </c>
      <c r="E455" s="16">
        <v>60.25</v>
      </c>
      <c r="F455" s="28">
        <f t="shared" si="6"/>
        <v>0.82160323664846713</v>
      </c>
      <c r="G455" s="14" t="s">
        <v>2613</v>
      </c>
      <c r="H455" s="16">
        <v>740503.29898479604</v>
      </c>
      <c r="I455" s="16">
        <v>608399.90719477599</v>
      </c>
      <c r="J455" s="16">
        <v>740503.29898479604</v>
      </c>
      <c r="K455" s="16">
        <v>369740.38858826802</v>
      </c>
      <c r="L455" s="16">
        <v>2</v>
      </c>
      <c r="M455" s="16">
        <v>1</v>
      </c>
    </row>
    <row r="456" spans="1:13" x14ac:dyDescent="0.25">
      <c r="A456" s="14" t="s">
        <v>2614</v>
      </c>
      <c r="B456" s="14" t="s">
        <v>982</v>
      </c>
      <c r="C456" s="15">
        <v>35</v>
      </c>
      <c r="D456" s="15">
        <v>27</v>
      </c>
      <c r="E456" s="16">
        <v>1389.36</v>
      </c>
      <c r="F456" s="28">
        <f t="shared" si="6"/>
        <v>0.81849251920672428</v>
      </c>
      <c r="G456" s="14" t="s">
        <v>2615</v>
      </c>
      <c r="H456" s="16">
        <v>25522165.745770302</v>
      </c>
      <c r="I456" s="16">
        <v>20889701.7368671</v>
      </c>
      <c r="J456" s="16">
        <v>25522165.745770302</v>
      </c>
      <c r="K456" s="16">
        <v>12695213.043826999</v>
      </c>
      <c r="L456" s="16">
        <v>27</v>
      </c>
      <c r="M456" s="16">
        <v>17</v>
      </c>
    </row>
    <row r="457" spans="1:13" x14ac:dyDescent="0.25">
      <c r="A457" s="14" t="s">
        <v>2616</v>
      </c>
      <c r="B457" s="14" t="s">
        <v>159</v>
      </c>
      <c r="C457" s="15">
        <v>7</v>
      </c>
      <c r="D457" s="15">
        <v>7</v>
      </c>
      <c r="E457" s="16">
        <v>127.61</v>
      </c>
      <c r="F457" s="28">
        <f t="shared" ref="F457:F523" si="7">I457/H457</f>
        <v>0.80980575867564497</v>
      </c>
      <c r="G457" s="14" t="s">
        <v>2617</v>
      </c>
      <c r="H457" s="16">
        <v>4548248.3461042503</v>
      </c>
      <c r="I457" s="16">
        <v>3683197.7025621999</v>
      </c>
      <c r="J457" s="16">
        <v>4548248.3461042503</v>
      </c>
      <c r="K457" s="16">
        <v>2238374.68363844</v>
      </c>
      <c r="L457" s="16">
        <v>6</v>
      </c>
      <c r="M457" s="16">
        <v>0</v>
      </c>
    </row>
    <row r="458" spans="1:13" x14ac:dyDescent="0.25">
      <c r="A458" s="14" t="s">
        <v>2618</v>
      </c>
      <c r="B458" s="14" t="s">
        <v>1324</v>
      </c>
      <c r="C458" s="15">
        <v>21</v>
      </c>
      <c r="D458" s="15">
        <v>18</v>
      </c>
      <c r="E458" s="16">
        <v>843.98</v>
      </c>
      <c r="F458" s="28">
        <f t="shared" si="7"/>
        <v>0.80568470031329453</v>
      </c>
      <c r="G458" s="14" t="s">
        <v>2619</v>
      </c>
      <c r="H458" s="16">
        <v>18367087.165784199</v>
      </c>
      <c r="I458" s="16">
        <v>14798081.118793</v>
      </c>
      <c r="J458" s="16">
        <v>18367087.165784199</v>
      </c>
      <c r="K458" s="16">
        <v>8993177.3468722105</v>
      </c>
      <c r="L458" s="16">
        <v>14</v>
      </c>
      <c r="M458" s="16">
        <v>14</v>
      </c>
    </row>
    <row r="459" spans="1:13" x14ac:dyDescent="0.25">
      <c r="A459" s="14" t="s">
        <v>2620</v>
      </c>
      <c r="B459" s="14" t="s">
        <v>2621</v>
      </c>
      <c r="C459" s="15">
        <v>6</v>
      </c>
      <c r="D459" s="15">
        <v>6</v>
      </c>
      <c r="E459" s="16">
        <v>223.52</v>
      </c>
      <c r="F459" s="28">
        <f t="shared" si="7"/>
        <v>0.78616462205990989</v>
      </c>
      <c r="G459" s="14" t="s">
        <v>2622</v>
      </c>
      <c r="H459" s="16">
        <v>139936234.537774</v>
      </c>
      <c r="I459" s="16">
        <v>110012916.937876</v>
      </c>
      <c r="J459" s="16">
        <v>139936234.537774</v>
      </c>
      <c r="K459" s="16">
        <v>66857700.300925002</v>
      </c>
      <c r="L459" s="16">
        <v>10</v>
      </c>
      <c r="M459" s="16">
        <v>11</v>
      </c>
    </row>
    <row r="460" spans="1:13" x14ac:dyDescent="0.25">
      <c r="A460" s="14" t="s">
        <v>2623</v>
      </c>
      <c r="B460" s="14" t="s">
        <v>2624</v>
      </c>
      <c r="C460" s="15">
        <v>1</v>
      </c>
      <c r="D460" s="15">
        <v>1</v>
      </c>
      <c r="E460" s="16">
        <v>104.85</v>
      </c>
      <c r="F460" s="28">
        <f t="shared" si="7"/>
        <v>0.78495958825828116</v>
      </c>
      <c r="G460" s="14" t="s">
        <v>2625</v>
      </c>
      <c r="H460" s="16">
        <v>1533092.7008444299</v>
      </c>
      <c r="I460" s="16">
        <v>1203415.81521662</v>
      </c>
      <c r="J460" s="16">
        <v>1533092.7008444299</v>
      </c>
      <c r="K460" s="16">
        <v>731346.97407015099</v>
      </c>
      <c r="L460" s="16">
        <v>2</v>
      </c>
      <c r="M460" s="16">
        <v>2</v>
      </c>
    </row>
    <row r="461" spans="1:13" x14ac:dyDescent="0.25">
      <c r="A461" s="14" t="s">
        <v>2626</v>
      </c>
      <c r="B461" s="14" t="s">
        <v>87</v>
      </c>
      <c r="C461" s="15">
        <v>23</v>
      </c>
      <c r="D461" s="15">
        <v>3</v>
      </c>
      <c r="E461" s="16">
        <v>1170.6600000000001</v>
      </c>
      <c r="F461" s="28">
        <f t="shared" si="7"/>
        <v>0.7671101595629124</v>
      </c>
      <c r="G461" s="14" t="s">
        <v>2627</v>
      </c>
      <c r="H461" s="16">
        <v>42260642.335794903</v>
      </c>
      <c r="I461" s="16">
        <v>32418568.0854428</v>
      </c>
      <c r="J461" s="16">
        <v>42260642.335794903</v>
      </c>
      <c r="K461" s="16">
        <v>19701603.862259399</v>
      </c>
      <c r="L461" s="16">
        <v>6</v>
      </c>
      <c r="M461" s="16">
        <v>4</v>
      </c>
    </row>
    <row r="462" spans="1:13" x14ac:dyDescent="0.25">
      <c r="A462" s="14" t="s">
        <v>2628</v>
      </c>
      <c r="B462" s="14" t="s">
        <v>2629</v>
      </c>
      <c r="C462" s="15">
        <v>29</v>
      </c>
      <c r="D462" s="15">
        <v>29</v>
      </c>
      <c r="E462" s="16">
        <v>1010.35</v>
      </c>
      <c r="F462" s="28">
        <f t="shared" si="7"/>
        <v>0.76461229956897847</v>
      </c>
      <c r="G462" s="14" t="s">
        <v>2630</v>
      </c>
      <c r="H462" s="16">
        <v>24789207.509278599</v>
      </c>
      <c r="I462" s="16">
        <v>18954132.958162099</v>
      </c>
      <c r="J462" s="16">
        <v>24789207.509278599</v>
      </c>
      <c r="K462" s="16">
        <v>11518917.7421438</v>
      </c>
      <c r="L462" s="16">
        <v>19</v>
      </c>
      <c r="M462" s="16">
        <v>22</v>
      </c>
    </row>
    <row r="463" spans="1:13" x14ac:dyDescent="0.25">
      <c r="A463" s="14" t="s">
        <v>2631</v>
      </c>
      <c r="B463" s="14" t="s">
        <v>1315</v>
      </c>
      <c r="C463" s="15">
        <v>9</v>
      </c>
      <c r="D463" s="15">
        <v>1</v>
      </c>
      <c r="E463" s="16">
        <v>247.23</v>
      </c>
      <c r="F463" s="28">
        <f t="shared" si="7"/>
        <v>0.76259403752017341</v>
      </c>
      <c r="G463" s="14" t="s">
        <v>2632</v>
      </c>
      <c r="H463" s="16">
        <v>330159014.093858</v>
      </c>
      <c r="I463" s="16">
        <v>251777295.58151501</v>
      </c>
      <c r="J463" s="16">
        <v>330159014.093858</v>
      </c>
      <c r="K463" s="16">
        <v>153011586.63097799</v>
      </c>
      <c r="L463" s="16">
        <v>2</v>
      </c>
      <c r="M463" s="16">
        <v>2</v>
      </c>
    </row>
    <row r="464" spans="1:13" x14ac:dyDescent="0.25">
      <c r="A464" s="14" t="s">
        <v>2633</v>
      </c>
      <c r="B464" s="14" t="s">
        <v>1195</v>
      </c>
      <c r="C464" s="15">
        <v>12</v>
      </c>
      <c r="D464" s="15">
        <v>1</v>
      </c>
      <c r="E464" s="16">
        <v>606.27</v>
      </c>
      <c r="F464" s="28">
        <f t="shared" si="7"/>
        <v>0.75804322410986391</v>
      </c>
      <c r="G464" s="14" t="s">
        <v>2634</v>
      </c>
      <c r="H464" s="16">
        <v>13028614.890063399</v>
      </c>
      <c r="I464" s="16">
        <v>9876253.2369494401</v>
      </c>
      <c r="J464" s="16">
        <v>13028614.890063399</v>
      </c>
      <c r="K464" s="16">
        <v>6002055.0076395199</v>
      </c>
      <c r="L464" s="16">
        <v>1</v>
      </c>
      <c r="M464" s="16">
        <v>1</v>
      </c>
    </row>
    <row r="465" spans="1:13" x14ac:dyDescent="0.25">
      <c r="A465" s="14" t="s">
        <v>2635</v>
      </c>
      <c r="B465" s="14" t="s">
        <v>54</v>
      </c>
      <c r="C465" s="15">
        <v>1</v>
      </c>
      <c r="D465" s="15">
        <v>1</v>
      </c>
      <c r="E465" s="16">
        <v>26.92</v>
      </c>
      <c r="F465" s="28">
        <f t="shared" si="7"/>
        <v>0.75386704106448998</v>
      </c>
      <c r="G465" s="14" t="s">
        <v>2636</v>
      </c>
      <c r="H465" s="16">
        <v>97001.487779076793</v>
      </c>
      <c r="I465" s="16">
        <v>73126.224570865903</v>
      </c>
      <c r="J465" s="16">
        <v>97001.487779076793</v>
      </c>
      <c r="K465" s="16">
        <v>44440.701533783897</v>
      </c>
      <c r="L465" s="16">
        <v>0</v>
      </c>
      <c r="M465" s="16">
        <v>1</v>
      </c>
    </row>
    <row r="466" spans="1:13" x14ac:dyDescent="0.25">
      <c r="A466" s="14" t="s">
        <v>2637</v>
      </c>
      <c r="B466" s="14" t="s">
        <v>1072</v>
      </c>
      <c r="C466" s="15">
        <v>5</v>
      </c>
      <c r="D466" s="15">
        <v>5</v>
      </c>
      <c r="E466" s="16">
        <v>197.97</v>
      </c>
      <c r="F466" s="28">
        <f t="shared" si="7"/>
        <v>0.73692111378228853</v>
      </c>
      <c r="G466" s="14" t="s">
        <v>2638</v>
      </c>
      <c r="H466" s="16">
        <v>18766179.185114801</v>
      </c>
      <c r="I466" s="16">
        <v>13829193.6665328</v>
      </c>
      <c r="J466" s="16">
        <v>18766179.185114801</v>
      </c>
      <c r="K466" s="16">
        <v>8404359.3361188509</v>
      </c>
      <c r="L466" s="16">
        <v>5</v>
      </c>
      <c r="M466" s="16">
        <v>6</v>
      </c>
    </row>
    <row r="467" spans="1:13" x14ac:dyDescent="0.25">
      <c r="A467" s="14" t="s">
        <v>2639</v>
      </c>
      <c r="B467" s="14" t="s">
        <v>2640</v>
      </c>
      <c r="C467" s="15">
        <v>8</v>
      </c>
      <c r="D467" s="15">
        <v>8</v>
      </c>
      <c r="E467" s="16">
        <v>264.55</v>
      </c>
      <c r="F467" s="28">
        <f t="shared" si="7"/>
        <v>0.69342426104283095</v>
      </c>
      <c r="G467" s="14" t="s">
        <v>2641</v>
      </c>
      <c r="H467" s="16">
        <v>2434921.0502265799</v>
      </c>
      <c r="I467" s="16">
        <v>1688433.3299509999</v>
      </c>
      <c r="J467" s="16">
        <v>2434921.0502265799</v>
      </c>
      <c r="K467" s="16">
        <v>1026104.6856498</v>
      </c>
      <c r="L467" s="16">
        <v>8</v>
      </c>
      <c r="M467" s="16">
        <v>3</v>
      </c>
    </row>
    <row r="468" spans="1:13" x14ac:dyDescent="0.25">
      <c r="A468" s="14" t="s">
        <v>2642</v>
      </c>
      <c r="B468" s="14" t="s">
        <v>2643</v>
      </c>
      <c r="C468" s="15">
        <v>3</v>
      </c>
      <c r="D468" s="15">
        <v>1</v>
      </c>
      <c r="E468" s="16">
        <v>206.5</v>
      </c>
      <c r="F468" s="28">
        <f t="shared" si="7"/>
        <v>0.69297853235975804</v>
      </c>
      <c r="G468" s="14" t="s">
        <v>2644</v>
      </c>
      <c r="H468" s="16">
        <v>1372341.9721486999</v>
      </c>
      <c r="I468" s="16">
        <v>951003.52575530205</v>
      </c>
      <c r="J468" s="16">
        <v>1372341.9721486999</v>
      </c>
      <c r="K468" s="16">
        <v>577949.48520432098</v>
      </c>
      <c r="L468" s="16">
        <v>0</v>
      </c>
      <c r="M468" s="16">
        <v>1</v>
      </c>
    </row>
    <row r="469" spans="1:13" x14ac:dyDescent="0.25">
      <c r="A469" s="14" t="s">
        <v>2645</v>
      </c>
      <c r="B469" s="14" t="s">
        <v>210</v>
      </c>
      <c r="C469" s="15">
        <v>2</v>
      </c>
      <c r="D469" s="15">
        <v>2</v>
      </c>
      <c r="E469" s="16">
        <v>50.47</v>
      </c>
      <c r="F469" s="28">
        <f t="shared" si="7"/>
        <v>0.68430460588553765</v>
      </c>
      <c r="G469" s="14" t="s">
        <v>2646</v>
      </c>
      <c r="H469" s="16">
        <v>710910.639523583</v>
      </c>
      <c r="I469" s="16">
        <v>486479.42499902099</v>
      </c>
      <c r="J469" s="16">
        <v>710910.639523583</v>
      </c>
      <c r="K469" s="16">
        <v>295646.15232880099</v>
      </c>
      <c r="L469" s="16">
        <v>0</v>
      </c>
      <c r="M469" s="16">
        <v>1</v>
      </c>
    </row>
    <row r="470" spans="1:13" x14ac:dyDescent="0.25">
      <c r="A470" s="14" t="s">
        <v>2647</v>
      </c>
      <c r="B470" s="14" t="s">
        <v>2648</v>
      </c>
      <c r="C470" s="15">
        <v>7</v>
      </c>
      <c r="D470" s="15">
        <v>5</v>
      </c>
      <c r="E470" s="16">
        <v>347.51</v>
      </c>
      <c r="F470" s="28">
        <f t="shared" si="7"/>
        <v>0.68327276792216873</v>
      </c>
      <c r="G470" s="14" t="s">
        <v>2649</v>
      </c>
      <c r="H470" s="16">
        <v>9008878.4885645304</v>
      </c>
      <c r="I470" s="16">
        <v>6155521.3407559702</v>
      </c>
      <c r="J470" s="16">
        <v>9008878.4885645304</v>
      </c>
      <c r="K470" s="16">
        <v>3740869.8219374502</v>
      </c>
      <c r="L470" s="16">
        <v>5</v>
      </c>
      <c r="M470" s="16">
        <v>3</v>
      </c>
    </row>
    <row r="471" spans="1:13" x14ac:dyDescent="0.25">
      <c r="A471" s="14" t="s">
        <v>2650</v>
      </c>
      <c r="B471" s="14" t="s">
        <v>72</v>
      </c>
      <c r="C471" s="15">
        <v>29</v>
      </c>
      <c r="D471" s="15">
        <v>9</v>
      </c>
      <c r="E471" s="16">
        <v>1228.43</v>
      </c>
      <c r="F471" s="28">
        <f t="shared" si="7"/>
        <v>0.67870592567036991</v>
      </c>
      <c r="G471" s="14" t="s">
        <v>2651</v>
      </c>
      <c r="H471" s="16">
        <v>13136081.347802799</v>
      </c>
      <c r="I471" s="16">
        <v>8915536.2508417796</v>
      </c>
      <c r="J471" s="16">
        <v>13136081.347802799</v>
      </c>
      <c r="K471" s="16">
        <v>5418202.4008818399</v>
      </c>
      <c r="L471" s="16">
        <v>6</v>
      </c>
      <c r="M471" s="16">
        <v>3</v>
      </c>
    </row>
    <row r="472" spans="1:13" x14ac:dyDescent="0.25">
      <c r="A472" s="14" t="s">
        <v>2652</v>
      </c>
      <c r="B472" s="14" t="s">
        <v>2653</v>
      </c>
      <c r="C472" s="15">
        <v>5</v>
      </c>
      <c r="D472" s="15">
        <v>5</v>
      </c>
      <c r="E472" s="16">
        <v>126.28</v>
      </c>
      <c r="F472" s="28">
        <f t="shared" si="7"/>
        <v>0.67822009353226098</v>
      </c>
      <c r="G472" s="14" t="s">
        <v>2654</v>
      </c>
      <c r="H472" s="16">
        <v>3548823.3936552801</v>
      </c>
      <c r="I472" s="16">
        <v>2406883.33397436</v>
      </c>
      <c r="J472" s="16">
        <v>3548823.3936552801</v>
      </c>
      <c r="K472" s="16">
        <v>1462725.3697220001</v>
      </c>
      <c r="L472" s="16">
        <v>3</v>
      </c>
      <c r="M472" s="16">
        <v>2</v>
      </c>
    </row>
    <row r="473" spans="1:13" x14ac:dyDescent="0.25">
      <c r="A473" s="14" t="s">
        <v>2655</v>
      </c>
      <c r="B473" s="14" t="s">
        <v>2656</v>
      </c>
      <c r="C473" s="15">
        <v>1</v>
      </c>
      <c r="D473" s="15">
        <v>1</v>
      </c>
      <c r="E473" s="16">
        <v>18.98</v>
      </c>
      <c r="F473" s="28">
        <f t="shared" si="7"/>
        <v>0.66992067472441186</v>
      </c>
      <c r="G473" s="14" t="s">
        <v>2657</v>
      </c>
      <c r="H473" s="16">
        <v>98162.608698354699</v>
      </c>
      <c r="I473" s="16">
        <v>65761.161051910196</v>
      </c>
      <c r="J473" s="16">
        <v>98162.608698354699</v>
      </c>
      <c r="K473" s="16">
        <v>39964.761588243899</v>
      </c>
      <c r="L473" s="16">
        <v>0</v>
      </c>
      <c r="M473" s="16">
        <v>1</v>
      </c>
    </row>
    <row r="474" spans="1:13" x14ac:dyDescent="0.25">
      <c r="A474" s="14" t="s">
        <v>2658</v>
      </c>
      <c r="B474" s="14" t="s">
        <v>512</v>
      </c>
      <c r="C474" s="15">
        <v>4</v>
      </c>
      <c r="D474" s="15">
        <v>4</v>
      </c>
      <c r="E474" s="16">
        <v>160.38999999999999</v>
      </c>
      <c r="F474" s="28">
        <f t="shared" si="7"/>
        <v>0.65742833716007687</v>
      </c>
      <c r="G474" s="14" t="s">
        <v>2659</v>
      </c>
      <c r="H474" s="16">
        <v>2653324.08956422</v>
      </c>
      <c r="I474" s="16">
        <v>1744370.4441489801</v>
      </c>
      <c r="J474" s="16">
        <v>2653324.08956422</v>
      </c>
      <c r="K474" s="16">
        <v>1060099.1194021499</v>
      </c>
      <c r="L474" s="16">
        <v>4</v>
      </c>
      <c r="M474" s="16">
        <v>1</v>
      </c>
    </row>
    <row r="475" spans="1:13" x14ac:dyDescent="0.25">
      <c r="A475" s="14" t="s">
        <v>2660</v>
      </c>
      <c r="B475" s="14" t="s">
        <v>2661</v>
      </c>
      <c r="C475" s="15">
        <v>6</v>
      </c>
      <c r="D475" s="15">
        <v>5</v>
      </c>
      <c r="E475" s="16">
        <v>174.44</v>
      </c>
      <c r="F475" s="28">
        <f t="shared" si="7"/>
        <v>0.64385872666563193</v>
      </c>
      <c r="G475" s="14" t="s">
        <v>2662</v>
      </c>
      <c r="H475" s="16">
        <v>1934812.62359839</v>
      </c>
      <c r="I475" s="16">
        <v>1245745.99216665</v>
      </c>
      <c r="J475" s="16">
        <v>1934812.62359839</v>
      </c>
      <c r="K475" s="16">
        <v>757072.11947110796</v>
      </c>
      <c r="L475" s="16">
        <v>5</v>
      </c>
      <c r="M475" s="16">
        <v>1</v>
      </c>
    </row>
    <row r="476" spans="1:13" x14ac:dyDescent="0.25">
      <c r="A476" s="14" t="s">
        <v>2663</v>
      </c>
      <c r="B476" s="14" t="s">
        <v>731</v>
      </c>
      <c r="C476" s="15">
        <v>2</v>
      </c>
      <c r="D476" s="15">
        <v>2</v>
      </c>
      <c r="E476" s="16">
        <v>68.680000000000007</v>
      </c>
      <c r="F476" s="28">
        <f t="shared" si="7"/>
        <v>0.6418115615945329</v>
      </c>
      <c r="G476" s="14" t="s">
        <v>2664</v>
      </c>
      <c r="H476" s="16">
        <v>228133.42161524601</v>
      </c>
      <c r="I476" s="16">
        <v>146418.66757878501</v>
      </c>
      <c r="J476" s="16">
        <v>228133.42161524601</v>
      </c>
      <c r="K476" s="16">
        <v>88982.418318852302</v>
      </c>
      <c r="L476" s="16">
        <v>1</v>
      </c>
      <c r="M476" s="16">
        <v>1</v>
      </c>
    </row>
    <row r="477" spans="1:13" x14ac:dyDescent="0.25">
      <c r="A477" s="14" t="s">
        <v>2665</v>
      </c>
      <c r="B477" s="14" t="s">
        <v>2666</v>
      </c>
      <c r="C477" s="15">
        <v>1</v>
      </c>
      <c r="D477" s="15">
        <v>1</v>
      </c>
      <c r="E477" s="16">
        <v>18.899999999999999</v>
      </c>
      <c r="F477" s="28">
        <f t="shared" si="7"/>
        <v>0.62693758539711841</v>
      </c>
      <c r="G477" s="14" t="s">
        <v>2667</v>
      </c>
      <c r="H477" s="16">
        <v>71967.277228083505</v>
      </c>
      <c r="I477" s="16">
        <v>45118.991012979699</v>
      </c>
      <c r="J477" s="16">
        <v>71967.277228083505</v>
      </c>
      <c r="K477" s="16">
        <v>27419.9799713463</v>
      </c>
      <c r="L477" s="16">
        <v>1</v>
      </c>
      <c r="M477" s="16">
        <v>0</v>
      </c>
    </row>
    <row r="478" spans="1:13" x14ac:dyDescent="0.25">
      <c r="A478" s="14" t="s">
        <v>2668</v>
      </c>
      <c r="B478" s="14" t="s">
        <v>2669</v>
      </c>
      <c r="C478" s="15">
        <v>2</v>
      </c>
      <c r="D478" s="15">
        <v>2</v>
      </c>
      <c r="E478" s="16">
        <v>57.24</v>
      </c>
      <c r="F478" s="28">
        <f t="shared" si="7"/>
        <v>0.62382918818638389</v>
      </c>
      <c r="G478" s="14" t="s">
        <v>2670</v>
      </c>
      <c r="H478" s="16">
        <v>2415322.3579369499</v>
      </c>
      <c r="I478" s="16">
        <v>1506748.58576023</v>
      </c>
      <c r="J478" s="16">
        <v>2415322.3579369499</v>
      </c>
      <c r="K478" s="16">
        <v>915690.15875187505</v>
      </c>
      <c r="L478" s="16">
        <v>2</v>
      </c>
      <c r="M478" s="16">
        <v>1</v>
      </c>
    </row>
    <row r="479" spans="1:13" x14ac:dyDescent="0.25">
      <c r="A479" s="14" t="s">
        <v>2671</v>
      </c>
      <c r="B479" s="14" t="s">
        <v>1141</v>
      </c>
      <c r="C479" s="15">
        <v>20</v>
      </c>
      <c r="D479" s="15">
        <v>2</v>
      </c>
      <c r="E479" s="16">
        <v>660.07</v>
      </c>
      <c r="F479" s="28">
        <f t="shared" si="7"/>
        <v>0.61304403694259069</v>
      </c>
      <c r="G479" s="14" t="s">
        <v>2672</v>
      </c>
      <c r="H479" s="16">
        <v>32639307.795358099</v>
      </c>
      <c r="I479" s="16">
        <v>20009333.0138781</v>
      </c>
      <c r="J479" s="16">
        <v>32639307.795358099</v>
      </c>
      <c r="K479" s="16">
        <v>12160190.158567499</v>
      </c>
      <c r="L479" s="16">
        <v>3</v>
      </c>
      <c r="M479" s="16">
        <v>1</v>
      </c>
    </row>
    <row r="480" spans="1:13" x14ac:dyDescent="0.25">
      <c r="A480" s="14" t="s">
        <v>2673</v>
      </c>
      <c r="B480" s="14" t="s">
        <v>1354</v>
      </c>
      <c r="C480" s="15">
        <v>5</v>
      </c>
      <c r="D480" s="15">
        <v>5</v>
      </c>
      <c r="E480" s="16">
        <v>223.28</v>
      </c>
      <c r="F480" s="28">
        <f t="shared" si="7"/>
        <v>0.61227119196947577</v>
      </c>
      <c r="G480" s="14" t="s">
        <v>2674</v>
      </c>
      <c r="H480" s="16">
        <v>3006564.9726061798</v>
      </c>
      <c r="I480" s="16">
        <v>1840833.11951126</v>
      </c>
      <c r="J480" s="16">
        <v>3006564.9726061798</v>
      </c>
      <c r="K480" s="16">
        <v>1118721.98678088</v>
      </c>
      <c r="L480" s="16">
        <v>4</v>
      </c>
      <c r="M480" s="16">
        <v>4</v>
      </c>
    </row>
    <row r="481" spans="1:13" x14ac:dyDescent="0.25">
      <c r="A481" s="14" t="s">
        <v>2675</v>
      </c>
      <c r="B481" s="14" t="s">
        <v>2676</v>
      </c>
      <c r="C481" s="15">
        <v>3</v>
      </c>
      <c r="D481" s="15">
        <v>3</v>
      </c>
      <c r="E481" s="16">
        <v>85.14</v>
      </c>
      <c r="F481" s="28">
        <f t="shared" si="7"/>
        <v>0.60208625155589124</v>
      </c>
      <c r="G481" s="14" t="s">
        <v>2677</v>
      </c>
      <c r="H481" s="16">
        <v>1204368.9995953799</v>
      </c>
      <c r="I481" s="16">
        <v>725134.01645650098</v>
      </c>
      <c r="J481" s="16">
        <v>1204368.9995953799</v>
      </c>
      <c r="K481" s="16">
        <v>440682.731625341</v>
      </c>
      <c r="L481" s="16">
        <v>3</v>
      </c>
      <c r="M481" s="16">
        <v>0</v>
      </c>
    </row>
    <row r="482" spans="1:13" x14ac:dyDescent="0.25">
      <c r="A482" s="14" t="s">
        <v>2678</v>
      </c>
      <c r="B482" s="14" t="s">
        <v>2679</v>
      </c>
      <c r="C482" s="15">
        <v>1</v>
      </c>
      <c r="D482" s="15">
        <v>1</v>
      </c>
      <c r="E482" s="16">
        <v>22.47</v>
      </c>
      <c r="F482" s="28">
        <f t="shared" si="7"/>
        <v>0.58363403755359777</v>
      </c>
      <c r="G482" s="14" t="s">
        <v>2680</v>
      </c>
      <c r="H482" s="16">
        <v>406609.45674530102</v>
      </c>
      <c r="I482" s="16">
        <v>237311.118947735</v>
      </c>
      <c r="J482" s="16">
        <v>406609.45674530102</v>
      </c>
      <c r="K482" s="16">
        <v>144220.11624002701</v>
      </c>
      <c r="L482" s="16">
        <v>0</v>
      </c>
      <c r="M482" s="16">
        <v>1</v>
      </c>
    </row>
    <row r="483" spans="1:13" x14ac:dyDescent="0.25">
      <c r="A483" s="14" t="s">
        <v>2681</v>
      </c>
      <c r="B483" s="14" t="s">
        <v>2682</v>
      </c>
      <c r="C483" s="15">
        <v>1</v>
      </c>
      <c r="D483" s="15">
        <v>1</v>
      </c>
      <c r="E483" s="16">
        <v>14.15</v>
      </c>
      <c r="F483" s="28">
        <f t="shared" si="7"/>
        <v>0.58360720640880914</v>
      </c>
      <c r="G483" s="14" t="s">
        <v>2683</v>
      </c>
      <c r="H483" s="16">
        <v>204529.34598483099</v>
      </c>
      <c r="I483" s="16">
        <v>119364.800238828</v>
      </c>
      <c r="J483" s="16">
        <v>204529.34598483099</v>
      </c>
      <c r="K483" s="16">
        <v>72541.082110875504</v>
      </c>
      <c r="L483" s="16">
        <v>1</v>
      </c>
      <c r="M483" s="16">
        <v>0</v>
      </c>
    </row>
    <row r="484" spans="1:13" x14ac:dyDescent="0.25">
      <c r="A484" s="14" t="s">
        <v>2684</v>
      </c>
      <c r="B484" s="14" t="s">
        <v>69</v>
      </c>
      <c r="C484" s="15">
        <v>29</v>
      </c>
      <c r="D484" s="15">
        <v>9</v>
      </c>
      <c r="E484" s="16">
        <v>909.64</v>
      </c>
      <c r="F484" s="28">
        <f t="shared" si="7"/>
        <v>0.57903382105986789</v>
      </c>
      <c r="G484" s="14" t="s">
        <v>2685</v>
      </c>
      <c r="H484" s="16">
        <v>83108668.962304801</v>
      </c>
      <c r="I484" s="16">
        <v>48122730.152442999</v>
      </c>
      <c r="J484" s="16">
        <v>83108668.962304801</v>
      </c>
      <c r="K484" s="16">
        <v>29245430.079916701</v>
      </c>
      <c r="L484" s="16">
        <v>6</v>
      </c>
      <c r="M484" s="16">
        <v>2</v>
      </c>
    </row>
    <row r="485" spans="1:13" x14ac:dyDescent="0.25">
      <c r="A485" s="14" t="s">
        <v>2686</v>
      </c>
      <c r="B485" s="14" t="s">
        <v>1312</v>
      </c>
      <c r="C485" s="15">
        <v>2</v>
      </c>
      <c r="D485" s="15">
        <v>2</v>
      </c>
      <c r="E485" s="16">
        <v>46.29</v>
      </c>
      <c r="F485" s="28">
        <f t="shared" si="7"/>
        <v>0.57040974114195497</v>
      </c>
      <c r="G485" s="14" t="s">
        <v>2687</v>
      </c>
      <c r="H485" s="16">
        <v>2053291.0261268399</v>
      </c>
      <c r="I485" s="16">
        <v>1171217.2027021099</v>
      </c>
      <c r="J485" s="16">
        <v>2053291.0261268399</v>
      </c>
      <c r="K485" s="16">
        <v>711779.04290788097</v>
      </c>
      <c r="L485" s="16">
        <v>2</v>
      </c>
      <c r="M485" s="16">
        <v>2</v>
      </c>
    </row>
    <row r="486" spans="1:13" x14ac:dyDescent="0.25">
      <c r="A486" s="14" t="s">
        <v>2688</v>
      </c>
      <c r="B486" s="14" t="s">
        <v>84</v>
      </c>
      <c r="C486" s="15">
        <v>17</v>
      </c>
      <c r="D486" s="15">
        <v>6</v>
      </c>
      <c r="E486" s="16">
        <v>585.02</v>
      </c>
      <c r="F486" s="28">
        <f t="shared" si="7"/>
        <v>0.55365128598324087</v>
      </c>
      <c r="G486" s="14" t="s">
        <v>2689</v>
      </c>
      <c r="H486" s="16">
        <v>36619892.986480698</v>
      </c>
      <c r="I486" s="16">
        <v>20274650.8445337</v>
      </c>
      <c r="J486" s="16">
        <v>36619892.986480698</v>
      </c>
      <c r="K486" s="16">
        <v>12321430.6792282</v>
      </c>
      <c r="L486" s="16">
        <v>5</v>
      </c>
      <c r="M486" s="16">
        <v>3</v>
      </c>
    </row>
    <row r="487" spans="1:13" x14ac:dyDescent="0.25">
      <c r="A487" s="14" t="s">
        <v>2690</v>
      </c>
      <c r="B487" s="14" t="s">
        <v>1342</v>
      </c>
      <c r="C487" s="15">
        <v>6</v>
      </c>
      <c r="D487" s="15">
        <v>3</v>
      </c>
      <c r="E487" s="16">
        <v>208.4</v>
      </c>
      <c r="F487" s="28">
        <f t="shared" si="7"/>
        <v>0.53044004925501809</v>
      </c>
      <c r="G487" s="14" t="s">
        <v>2691</v>
      </c>
      <c r="H487" s="16">
        <v>2350253.1512281098</v>
      </c>
      <c r="I487" s="16">
        <v>1246668.3972992001</v>
      </c>
      <c r="J487" s="16">
        <v>2350253.1512281098</v>
      </c>
      <c r="K487" s="16">
        <v>757632.688971714</v>
      </c>
      <c r="L487" s="16">
        <v>3</v>
      </c>
      <c r="M487" s="16">
        <v>2</v>
      </c>
    </row>
    <row r="488" spans="1:13" x14ac:dyDescent="0.25">
      <c r="A488" s="14" t="s">
        <v>2692</v>
      </c>
      <c r="B488" s="14" t="s">
        <v>2693</v>
      </c>
      <c r="C488" s="15">
        <v>2</v>
      </c>
      <c r="D488" s="15">
        <v>2</v>
      </c>
      <c r="E488" s="16">
        <v>52.97</v>
      </c>
      <c r="F488" s="28">
        <f t="shared" si="7"/>
        <v>0.52548726662518785</v>
      </c>
      <c r="G488" s="14" t="s">
        <v>2694</v>
      </c>
      <c r="H488" s="16">
        <v>478765.89736464398</v>
      </c>
      <c r="I488" s="16">
        <v>251585.38275950201</v>
      </c>
      <c r="J488" s="16">
        <v>478765.89736464398</v>
      </c>
      <c r="K488" s="16">
        <v>152894.95623615599</v>
      </c>
      <c r="L488" s="16">
        <v>1</v>
      </c>
      <c r="M488" s="16">
        <v>1</v>
      </c>
    </row>
    <row r="489" spans="1:13" x14ac:dyDescent="0.25">
      <c r="A489" s="14" t="s">
        <v>2695</v>
      </c>
      <c r="B489" s="14" t="s">
        <v>2696</v>
      </c>
      <c r="C489" s="15">
        <v>3</v>
      </c>
      <c r="D489" s="15">
        <v>3</v>
      </c>
      <c r="E489" s="16">
        <v>159</v>
      </c>
      <c r="F489" s="28">
        <f t="shared" si="7"/>
        <v>0.48235518906535868</v>
      </c>
      <c r="G489" s="14" t="s">
        <v>2697</v>
      </c>
      <c r="H489" s="16">
        <v>3860478.5954593602</v>
      </c>
      <c r="I489" s="16">
        <v>1862121.88279557</v>
      </c>
      <c r="J489" s="16">
        <v>3860478.5954593602</v>
      </c>
      <c r="K489" s="16">
        <v>1131659.71986766</v>
      </c>
      <c r="L489" s="16">
        <v>4</v>
      </c>
      <c r="M489" s="16">
        <v>2</v>
      </c>
    </row>
    <row r="490" spans="1:13" x14ac:dyDescent="0.25">
      <c r="A490" s="14" t="s">
        <v>2698</v>
      </c>
      <c r="B490" s="14" t="s">
        <v>1411</v>
      </c>
      <c r="C490" s="15">
        <v>3</v>
      </c>
      <c r="D490" s="15">
        <v>1</v>
      </c>
      <c r="E490" s="16">
        <v>82.29</v>
      </c>
      <c r="F490" s="28">
        <f t="shared" si="7"/>
        <v>0.47079369306353525</v>
      </c>
      <c r="G490" s="14" t="s">
        <v>2699</v>
      </c>
      <c r="H490" s="16">
        <v>19195863.4875619</v>
      </c>
      <c r="I490" s="16">
        <v>9037291.4628527407</v>
      </c>
      <c r="J490" s="16">
        <v>19195863.4875619</v>
      </c>
      <c r="K490" s="16">
        <v>5492196.1981674898</v>
      </c>
      <c r="L490" s="16">
        <v>1</v>
      </c>
      <c r="M490" s="16">
        <v>1</v>
      </c>
    </row>
    <row r="491" spans="1:13" x14ac:dyDescent="0.25">
      <c r="A491" s="14" t="s">
        <v>2700</v>
      </c>
      <c r="B491" s="14" t="s">
        <v>78</v>
      </c>
      <c r="C491" s="15">
        <v>30</v>
      </c>
      <c r="D491" s="15">
        <v>2</v>
      </c>
      <c r="E491" s="16">
        <v>1359.41</v>
      </c>
      <c r="F491" s="28">
        <f t="shared" si="7"/>
        <v>0.46827517958678583</v>
      </c>
      <c r="G491" s="14" t="s">
        <v>2701</v>
      </c>
      <c r="H491" s="16">
        <v>3858548.2486018301</v>
      </c>
      <c r="I491" s="16">
        <v>1806862.3740582999</v>
      </c>
      <c r="J491" s="16">
        <v>3858548.2486018301</v>
      </c>
      <c r="K491" s="16">
        <v>1098077.08451204</v>
      </c>
      <c r="L491" s="16">
        <v>4</v>
      </c>
      <c r="M491" s="16">
        <v>1</v>
      </c>
    </row>
    <row r="492" spans="1:13" x14ac:dyDescent="0.25">
      <c r="A492" s="14" t="s">
        <v>2702</v>
      </c>
      <c r="B492" s="14" t="s">
        <v>2703</v>
      </c>
      <c r="C492" s="15">
        <v>2</v>
      </c>
      <c r="D492" s="15">
        <v>2</v>
      </c>
      <c r="E492" s="16">
        <v>63.32</v>
      </c>
      <c r="F492" s="28">
        <f t="shared" si="7"/>
        <v>0.46252214750041376</v>
      </c>
      <c r="G492" s="14" t="s">
        <v>2704</v>
      </c>
      <c r="H492" s="16">
        <v>557460.31461042701</v>
      </c>
      <c r="I492" s="16">
        <v>257837.74185987099</v>
      </c>
      <c r="J492" s="16">
        <v>557460.31461042701</v>
      </c>
      <c r="K492" s="16">
        <v>156694.67687389001</v>
      </c>
      <c r="L492" s="16">
        <v>2</v>
      </c>
      <c r="M492" s="16">
        <v>0</v>
      </c>
    </row>
    <row r="493" spans="1:13" x14ac:dyDescent="0.25">
      <c r="A493" s="14" t="s">
        <v>2705</v>
      </c>
      <c r="B493" s="14" t="s">
        <v>2706</v>
      </c>
      <c r="C493" s="15">
        <v>1</v>
      </c>
      <c r="D493" s="15">
        <v>1</v>
      </c>
      <c r="E493" s="16">
        <v>13.76</v>
      </c>
      <c r="F493" s="28">
        <f t="shared" si="7"/>
        <v>0.38527467666688425</v>
      </c>
      <c r="G493" s="14" t="s">
        <v>2707</v>
      </c>
      <c r="H493" s="16">
        <v>5245120.2546313005</v>
      </c>
      <c r="I493" s="16">
        <v>2020812.010182</v>
      </c>
      <c r="J493" s="16">
        <v>5245120.2546313005</v>
      </c>
      <c r="K493" s="16">
        <v>1228099.8222922599</v>
      </c>
      <c r="L493" s="16">
        <v>0</v>
      </c>
      <c r="M493" s="16">
        <v>1</v>
      </c>
    </row>
    <row r="494" spans="1:13" x14ac:dyDescent="0.25">
      <c r="A494" s="14" t="s">
        <v>2708</v>
      </c>
      <c r="B494" s="14" t="s">
        <v>2709</v>
      </c>
      <c r="C494" s="15">
        <v>1</v>
      </c>
      <c r="D494" s="15">
        <v>1</v>
      </c>
      <c r="E494" s="16">
        <v>16.350000000000001</v>
      </c>
      <c r="F494" s="28">
        <f t="shared" si="7"/>
        <v>0.35345396767505249</v>
      </c>
      <c r="G494" s="14" t="s">
        <v>2710</v>
      </c>
      <c r="H494" s="16">
        <v>798156.901519762</v>
      </c>
      <c r="I494" s="16">
        <v>282111.723669386</v>
      </c>
      <c r="J494" s="16">
        <v>798156.901519762</v>
      </c>
      <c r="K494" s="16">
        <v>171446.60461204001</v>
      </c>
      <c r="L494" s="16">
        <v>1</v>
      </c>
      <c r="M494" s="16">
        <v>0</v>
      </c>
    </row>
    <row r="495" spans="1:13" x14ac:dyDescent="0.25">
      <c r="A495" s="14" t="s">
        <v>2711</v>
      </c>
      <c r="B495" s="14" t="s">
        <v>2712</v>
      </c>
      <c r="C495" s="15">
        <v>3</v>
      </c>
      <c r="D495" s="15">
        <v>3</v>
      </c>
      <c r="E495" s="16">
        <v>98.84</v>
      </c>
      <c r="F495" s="28">
        <f t="shared" si="7"/>
        <v>0.33982934684704241</v>
      </c>
      <c r="G495" s="14" t="s">
        <v>2713</v>
      </c>
      <c r="H495" s="16">
        <v>1499004.51537983</v>
      </c>
      <c r="I495" s="16">
        <v>509405.72538229497</v>
      </c>
      <c r="J495" s="16">
        <v>1499004.51537983</v>
      </c>
      <c r="K495" s="16">
        <v>309579.059142821</v>
      </c>
      <c r="L495" s="16">
        <v>3</v>
      </c>
      <c r="M495" s="16">
        <v>1</v>
      </c>
    </row>
    <row r="496" spans="1:13" x14ac:dyDescent="0.25">
      <c r="A496" s="14" t="s">
        <v>2714</v>
      </c>
      <c r="B496" s="14" t="s">
        <v>2715</v>
      </c>
      <c r="C496" s="15">
        <v>4</v>
      </c>
      <c r="D496" s="15">
        <v>2</v>
      </c>
      <c r="E496" s="16">
        <v>151.68</v>
      </c>
      <c r="F496" s="28">
        <f t="shared" si="7"/>
        <v>0.33959386705121597</v>
      </c>
      <c r="G496" s="14" t="s">
        <v>2716</v>
      </c>
      <c r="H496" s="16">
        <v>1312050.6696765199</v>
      </c>
      <c r="I496" s="16">
        <v>445564.36068258702</v>
      </c>
      <c r="J496" s="16">
        <v>1312050.6696765199</v>
      </c>
      <c r="K496" s="16">
        <v>270781.00754397601</v>
      </c>
      <c r="L496" s="16">
        <v>2</v>
      </c>
      <c r="M496" s="16">
        <v>0</v>
      </c>
    </row>
    <row r="497" spans="1:13" x14ac:dyDescent="0.25">
      <c r="A497" s="14" t="s">
        <v>2717</v>
      </c>
      <c r="B497" s="14" t="s">
        <v>2718</v>
      </c>
      <c r="C497" s="15">
        <v>1</v>
      </c>
      <c r="D497" s="15">
        <v>1</v>
      </c>
      <c r="E497" s="16">
        <v>33.229999999999997</v>
      </c>
      <c r="F497" s="28">
        <f t="shared" si="7"/>
        <v>0.3152116135527861</v>
      </c>
      <c r="G497" s="14" t="s">
        <v>2719</v>
      </c>
      <c r="H497" s="16">
        <v>54078.198343548102</v>
      </c>
      <c r="I497" s="16">
        <v>17046.076157897402</v>
      </c>
      <c r="J497" s="16">
        <v>54078.198343548102</v>
      </c>
      <c r="K497" s="16">
        <v>10359.3421826549</v>
      </c>
      <c r="L497" s="16">
        <v>1</v>
      </c>
      <c r="M497" s="16">
        <v>0</v>
      </c>
    </row>
    <row r="498" spans="1:13" x14ac:dyDescent="0.25">
      <c r="A498" s="14" t="s">
        <v>2720</v>
      </c>
      <c r="B498" s="14" t="s">
        <v>1390</v>
      </c>
      <c r="C498" s="15">
        <v>3</v>
      </c>
      <c r="D498" s="15">
        <v>3</v>
      </c>
      <c r="E498" s="16">
        <v>176.26</v>
      </c>
      <c r="F498" s="28">
        <f t="shared" si="7"/>
        <v>0.31504865522776243</v>
      </c>
      <c r="G498" s="14" t="s">
        <v>2721</v>
      </c>
      <c r="H498" s="16">
        <v>6530338.4227609998</v>
      </c>
      <c r="I498" s="16">
        <v>2057374.33827304</v>
      </c>
      <c r="J498" s="16">
        <v>6530338.4227609998</v>
      </c>
      <c r="K498" s="16">
        <v>1250319.6964839001</v>
      </c>
      <c r="L498" s="16">
        <v>4</v>
      </c>
      <c r="M498" s="16">
        <v>1</v>
      </c>
    </row>
    <row r="499" spans="1:13" x14ac:dyDescent="0.25">
      <c r="A499" s="14" t="s">
        <v>2722</v>
      </c>
      <c r="B499" s="14" t="s">
        <v>2723</v>
      </c>
      <c r="C499" s="15">
        <v>2</v>
      </c>
      <c r="D499" s="15">
        <v>2</v>
      </c>
      <c r="E499" s="16">
        <v>39.659999999999997</v>
      </c>
      <c r="F499" s="28">
        <f t="shared" si="7"/>
        <v>0.31435797192709813</v>
      </c>
      <c r="G499" s="14" t="s">
        <v>2724</v>
      </c>
      <c r="H499" s="16">
        <v>923947.11715047399</v>
      </c>
      <c r="I499" s="16">
        <v>290450.14191531198</v>
      </c>
      <c r="J499" s="16">
        <v>923947.11715047399</v>
      </c>
      <c r="K499" s="16">
        <v>176514.077446932</v>
      </c>
      <c r="L499" s="16">
        <v>1</v>
      </c>
      <c r="M499" s="16">
        <v>1</v>
      </c>
    </row>
    <row r="500" spans="1:13" x14ac:dyDescent="0.25">
      <c r="A500" s="14" t="s">
        <v>2725</v>
      </c>
      <c r="B500" s="14" t="s">
        <v>2726</v>
      </c>
      <c r="C500" s="15">
        <v>1</v>
      </c>
      <c r="D500" s="15">
        <v>1</v>
      </c>
      <c r="E500" s="16">
        <v>23.85</v>
      </c>
      <c r="F500" s="28">
        <f t="shared" si="7"/>
        <v>0.3058693470001167</v>
      </c>
      <c r="G500" s="14" t="s">
        <v>2727</v>
      </c>
      <c r="H500" s="16">
        <v>215727.972933554</v>
      </c>
      <c r="I500" s="16">
        <v>65984.574210845007</v>
      </c>
      <c r="J500" s="16">
        <v>215727.972933554</v>
      </c>
      <c r="K500" s="16">
        <v>40100.535554057198</v>
      </c>
      <c r="L500" s="16">
        <v>0</v>
      </c>
      <c r="M500" s="16">
        <v>1</v>
      </c>
    </row>
    <row r="501" spans="1:13" x14ac:dyDescent="0.25">
      <c r="A501" s="14" t="s">
        <v>2728</v>
      </c>
      <c r="B501" s="14" t="s">
        <v>2729</v>
      </c>
      <c r="C501" s="15">
        <v>1</v>
      </c>
      <c r="D501" s="15">
        <v>1</v>
      </c>
      <c r="E501" s="16">
        <v>32.4</v>
      </c>
      <c r="F501" s="28">
        <f t="shared" si="7"/>
        <v>0.28986097109940889</v>
      </c>
      <c r="G501" s="14" t="s">
        <v>2730</v>
      </c>
      <c r="H501" s="16">
        <v>81361.868984365297</v>
      </c>
      <c r="I501" s="16">
        <v>23583.630354271001</v>
      </c>
      <c r="J501" s="16">
        <v>81361.868984365297</v>
      </c>
      <c r="K501" s="16">
        <v>14332.3832702667</v>
      </c>
      <c r="L501" s="16">
        <v>1</v>
      </c>
      <c r="M501" s="16">
        <v>1</v>
      </c>
    </row>
    <row r="502" spans="1:13" x14ac:dyDescent="0.25">
      <c r="A502" s="14" t="s">
        <v>2731</v>
      </c>
      <c r="B502" s="14" t="s">
        <v>2732</v>
      </c>
      <c r="C502" s="15">
        <v>1</v>
      </c>
      <c r="D502" s="15">
        <v>1</v>
      </c>
      <c r="E502" s="16">
        <v>14.69</v>
      </c>
      <c r="F502" s="28">
        <f t="shared" si="7"/>
        <v>0.26166360952692597</v>
      </c>
      <c r="G502" s="14" t="s">
        <v>2733</v>
      </c>
      <c r="H502" s="16">
        <v>120883.189292813</v>
      </c>
      <c r="I502" s="16">
        <v>31630.731641484101</v>
      </c>
      <c r="J502" s="16">
        <v>120883.189292813</v>
      </c>
      <c r="K502" s="16">
        <v>19222.815240682401</v>
      </c>
      <c r="L502" s="16">
        <v>0</v>
      </c>
      <c r="M502" s="16">
        <v>1</v>
      </c>
    </row>
    <row r="503" spans="1:13" x14ac:dyDescent="0.25">
      <c r="A503" s="14" t="s">
        <v>2734</v>
      </c>
      <c r="B503" s="14" t="s">
        <v>2735</v>
      </c>
      <c r="C503" s="15">
        <v>2</v>
      </c>
      <c r="D503" s="15">
        <v>1</v>
      </c>
      <c r="E503" s="16">
        <v>78.16</v>
      </c>
      <c r="F503" s="28">
        <f t="shared" si="7"/>
        <v>0.2270839633605885</v>
      </c>
      <c r="G503" s="14" t="s">
        <v>2736</v>
      </c>
      <c r="H503" s="16">
        <v>18796698.0467957</v>
      </c>
      <c r="I503" s="16">
        <v>4268428.6905586002</v>
      </c>
      <c r="J503" s="16">
        <v>18796698.0467957</v>
      </c>
      <c r="K503" s="16">
        <v>2594034.71967196</v>
      </c>
      <c r="L503" s="16">
        <v>3</v>
      </c>
      <c r="M503" s="16">
        <v>1</v>
      </c>
    </row>
    <row r="504" spans="1:13" x14ac:dyDescent="0.25">
      <c r="A504" s="14" t="s">
        <v>2737</v>
      </c>
      <c r="B504" s="14" t="s">
        <v>2738</v>
      </c>
      <c r="C504" s="15">
        <v>18</v>
      </c>
      <c r="D504" s="15">
        <v>2</v>
      </c>
      <c r="E504" s="16">
        <v>726.85</v>
      </c>
      <c r="F504" s="28">
        <f t="shared" si="7"/>
        <v>0.20947794507969858</v>
      </c>
      <c r="G504" s="14" t="s">
        <v>2739</v>
      </c>
      <c r="H504" s="16">
        <v>15868347.1506403</v>
      </c>
      <c r="I504" s="16">
        <v>3324068.7529274202</v>
      </c>
      <c r="J504" s="16">
        <v>15868347.1506403</v>
      </c>
      <c r="K504" s="16">
        <v>2020122.71512072</v>
      </c>
      <c r="L504" s="16">
        <v>2</v>
      </c>
      <c r="M504" s="16">
        <v>0</v>
      </c>
    </row>
    <row r="505" spans="1:13" x14ac:dyDescent="0.25">
      <c r="A505" s="14" t="s">
        <v>2740</v>
      </c>
      <c r="B505" s="14" t="s">
        <v>96</v>
      </c>
      <c r="C505" s="15">
        <v>12</v>
      </c>
      <c r="D505" s="15">
        <v>2</v>
      </c>
      <c r="E505" s="16">
        <v>500.24</v>
      </c>
      <c r="F505" s="28">
        <f t="shared" si="7"/>
        <v>0.20739164041418162</v>
      </c>
      <c r="G505" s="14" t="s">
        <v>2741</v>
      </c>
      <c r="H505" s="16">
        <v>7241861.1385522299</v>
      </c>
      <c r="I505" s="16">
        <v>1501901.4611760599</v>
      </c>
      <c r="J505" s="16">
        <v>7241861.1385522299</v>
      </c>
      <c r="K505" s="16">
        <v>912744.43554236495</v>
      </c>
      <c r="L505" s="16">
        <v>2</v>
      </c>
      <c r="M505" s="16">
        <v>0</v>
      </c>
    </row>
    <row r="506" spans="1:13" x14ac:dyDescent="0.25">
      <c r="A506" s="14" t="s">
        <v>2742</v>
      </c>
      <c r="B506" s="14" t="s">
        <v>2743</v>
      </c>
      <c r="C506" s="15">
        <v>14</v>
      </c>
      <c r="D506" s="15">
        <v>2</v>
      </c>
      <c r="E506" s="16">
        <v>551.11</v>
      </c>
      <c r="F506" s="28">
        <f t="shared" si="7"/>
        <v>0.19565856701497786</v>
      </c>
      <c r="G506" s="14" t="s">
        <v>2744</v>
      </c>
      <c r="H506" s="16">
        <v>18682045.231495298</v>
      </c>
      <c r="I506" s="16">
        <v>3655302.1989033702</v>
      </c>
      <c r="J506" s="16">
        <v>18682045.231495298</v>
      </c>
      <c r="K506" s="16">
        <v>2221421.8632308301</v>
      </c>
      <c r="L506" s="16">
        <v>1</v>
      </c>
      <c r="M506" s="16">
        <v>0</v>
      </c>
    </row>
    <row r="507" spans="1:13" x14ac:dyDescent="0.25">
      <c r="A507" s="14" t="s">
        <v>2745</v>
      </c>
      <c r="B507" s="14" t="s">
        <v>2746</v>
      </c>
      <c r="C507" s="15">
        <v>1</v>
      </c>
      <c r="D507" s="15">
        <v>1</v>
      </c>
      <c r="E507" s="16">
        <v>37.92</v>
      </c>
      <c r="F507" s="28">
        <f t="shared" si="7"/>
        <v>0.19530939099812147</v>
      </c>
      <c r="G507" s="14" t="s">
        <v>2747</v>
      </c>
      <c r="H507" s="16">
        <v>186520.49688723101</v>
      </c>
      <c r="I507" s="16">
        <v>36429.204655712099</v>
      </c>
      <c r="J507" s="16">
        <v>186520.49688723101</v>
      </c>
      <c r="K507" s="16">
        <v>22138.971630468001</v>
      </c>
      <c r="L507" s="16">
        <v>1</v>
      </c>
      <c r="M507" s="16">
        <v>1</v>
      </c>
    </row>
    <row r="508" spans="1:13" x14ac:dyDescent="0.25">
      <c r="A508" s="14" t="s">
        <v>2748</v>
      </c>
      <c r="B508" s="14" t="s">
        <v>2749</v>
      </c>
      <c r="C508" s="15">
        <v>1</v>
      </c>
      <c r="D508" s="15">
        <v>1</v>
      </c>
      <c r="E508" s="16">
        <v>29.5</v>
      </c>
      <c r="F508" s="28">
        <f t="shared" si="7"/>
        <v>0.16519093548982292</v>
      </c>
      <c r="G508" s="14" t="s">
        <v>2750</v>
      </c>
      <c r="H508" s="16">
        <v>146493285.31142601</v>
      </c>
      <c r="I508" s="16">
        <v>24199362.843571998</v>
      </c>
      <c r="J508" s="16">
        <v>146493285.31142601</v>
      </c>
      <c r="K508" s="16">
        <v>14706579.8590043</v>
      </c>
      <c r="L508" s="16">
        <v>2</v>
      </c>
      <c r="M508" s="16">
        <v>0</v>
      </c>
    </row>
    <row r="509" spans="1:13" x14ac:dyDescent="0.25">
      <c r="A509" s="14" t="s">
        <v>2751</v>
      </c>
      <c r="B509" s="14" t="s">
        <v>2752</v>
      </c>
      <c r="C509" s="15">
        <v>1</v>
      </c>
      <c r="D509" s="15">
        <v>1</v>
      </c>
      <c r="E509" s="16">
        <v>18.77</v>
      </c>
      <c r="F509" s="28">
        <f t="shared" si="7"/>
        <v>0.15408053677831637</v>
      </c>
      <c r="G509" s="14" t="s">
        <v>2753</v>
      </c>
      <c r="H509" s="16">
        <v>124857.126342704</v>
      </c>
      <c r="I509" s="16">
        <v>19238.053047481899</v>
      </c>
      <c r="J509" s="16">
        <v>124857.126342704</v>
      </c>
      <c r="K509" s="16">
        <v>11691.4633374203</v>
      </c>
      <c r="L509" s="16">
        <v>1</v>
      </c>
      <c r="M509" s="16">
        <v>0</v>
      </c>
    </row>
    <row r="510" spans="1:13" x14ac:dyDescent="0.25">
      <c r="A510" s="14" t="s">
        <v>2754</v>
      </c>
      <c r="B510" s="14" t="s">
        <v>1294</v>
      </c>
      <c r="C510" s="15">
        <v>3</v>
      </c>
      <c r="D510" s="15">
        <v>3</v>
      </c>
      <c r="E510" s="16">
        <v>120.05</v>
      </c>
      <c r="F510" s="28">
        <f t="shared" si="7"/>
        <v>0.13691045568790816</v>
      </c>
      <c r="G510" s="14" t="s">
        <v>2755</v>
      </c>
      <c r="H510" s="16">
        <v>804487.813498153</v>
      </c>
      <c r="I510" s="16">
        <v>110142.79314140099</v>
      </c>
      <c r="J510" s="16">
        <v>804487.813498153</v>
      </c>
      <c r="K510" s="16">
        <v>66936.629435187104</v>
      </c>
      <c r="L510" s="16">
        <v>3</v>
      </c>
      <c r="M510" s="16">
        <v>0</v>
      </c>
    </row>
    <row r="511" spans="1:13" x14ac:dyDescent="0.25">
      <c r="A511" s="14" t="s">
        <v>2756</v>
      </c>
      <c r="B511" s="14" t="s">
        <v>2593</v>
      </c>
      <c r="C511" s="15">
        <v>1</v>
      </c>
      <c r="D511" s="15">
        <v>1</v>
      </c>
      <c r="E511" s="16">
        <v>49.68</v>
      </c>
      <c r="F511" s="28">
        <f t="shared" si="7"/>
        <v>0.13394232656227623</v>
      </c>
      <c r="G511" s="14" t="s">
        <v>2757</v>
      </c>
      <c r="H511" s="16">
        <v>4684873.7797568999</v>
      </c>
      <c r="I511" s="16">
        <v>627502.89371124399</v>
      </c>
      <c r="J511" s="16">
        <v>4684873.7797568999</v>
      </c>
      <c r="K511" s="16">
        <v>381349.76849491801</v>
      </c>
      <c r="L511" s="16">
        <v>1</v>
      </c>
      <c r="M511" s="16">
        <v>1</v>
      </c>
    </row>
    <row r="512" spans="1:13" x14ac:dyDescent="0.25">
      <c r="A512" s="14" t="s">
        <v>2758</v>
      </c>
      <c r="B512" s="14" t="s">
        <v>2759</v>
      </c>
      <c r="C512" s="15">
        <v>1</v>
      </c>
      <c r="D512" s="15">
        <v>1</v>
      </c>
      <c r="E512" s="16">
        <v>79.62</v>
      </c>
      <c r="F512" s="28">
        <f t="shared" si="7"/>
        <v>6.3563651250361716E-2</v>
      </c>
      <c r="G512" s="14" t="s">
        <v>2760</v>
      </c>
      <c r="H512" s="16">
        <v>500525.21096894902</v>
      </c>
      <c r="I512" s="16">
        <v>31815.209952043999</v>
      </c>
      <c r="J512" s="16">
        <v>500525.21096894902</v>
      </c>
      <c r="K512" s="16">
        <v>19334.9274902504</v>
      </c>
      <c r="L512" s="16">
        <v>2</v>
      </c>
      <c r="M512" s="16">
        <v>0</v>
      </c>
    </row>
    <row r="513" spans="1:13" x14ac:dyDescent="0.25">
      <c r="A513" s="14" t="s">
        <v>2761</v>
      </c>
      <c r="B513" s="14" t="s">
        <v>2762</v>
      </c>
      <c r="C513" s="15">
        <v>1</v>
      </c>
      <c r="D513" s="15">
        <v>1</v>
      </c>
      <c r="E513" s="16">
        <v>13.87</v>
      </c>
      <c r="F513" s="28">
        <f t="shared" si="7"/>
        <v>5.7294179364633976E-2</v>
      </c>
      <c r="G513" s="14" t="s">
        <v>2763</v>
      </c>
      <c r="H513" s="16">
        <v>56380.898124942301</v>
      </c>
      <c r="I513" s="16">
        <v>3230.2972899095998</v>
      </c>
      <c r="J513" s="16">
        <v>56380.898124942301</v>
      </c>
      <c r="K513" s="16">
        <v>1963.13536721897</v>
      </c>
      <c r="L513" s="16">
        <v>1</v>
      </c>
      <c r="M513" s="16">
        <v>0</v>
      </c>
    </row>
    <row r="514" spans="1:13" x14ac:dyDescent="0.25">
      <c r="A514" s="14" t="s">
        <v>2764</v>
      </c>
      <c r="B514" s="14" t="s">
        <v>1222</v>
      </c>
      <c r="C514" s="15">
        <v>1</v>
      </c>
      <c r="D514" s="15">
        <v>1</v>
      </c>
      <c r="E514" s="16">
        <v>67.63</v>
      </c>
      <c r="F514" s="28">
        <f t="shared" si="7"/>
        <v>2.5385423231138935E-2</v>
      </c>
      <c r="G514" s="14" t="s">
        <v>2765</v>
      </c>
      <c r="H514" s="16">
        <v>940845.82102157595</v>
      </c>
      <c r="I514" s="16">
        <v>23883.769361881099</v>
      </c>
      <c r="J514" s="16">
        <v>940845.82102157595</v>
      </c>
      <c r="K514" s="16">
        <v>14514.785522456301</v>
      </c>
      <c r="L514" s="16">
        <v>1</v>
      </c>
      <c r="M514" s="16">
        <v>0</v>
      </c>
    </row>
    <row r="515" spans="1:13" x14ac:dyDescent="0.25">
      <c r="A515" s="14" t="s">
        <v>2766</v>
      </c>
      <c r="B515" s="14" t="s">
        <v>2767</v>
      </c>
      <c r="C515" s="15">
        <v>1</v>
      </c>
      <c r="D515" s="15">
        <v>1</v>
      </c>
      <c r="E515" s="16">
        <v>15.21</v>
      </c>
      <c r="F515" s="28">
        <f t="shared" si="7"/>
        <v>2.0744626700281609E-2</v>
      </c>
      <c r="G515" s="14" t="s">
        <v>2768</v>
      </c>
      <c r="H515" s="16">
        <v>42016927.432789698</v>
      </c>
      <c r="I515" s="16">
        <v>871625.47468604404</v>
      </c>
      <c r="J515" s="16">
        <v>42016927.432789698</v>
      </c>
      <c r="K515" s="16">
        <v>529709.38670882594</v>
      </c>
      <c r="L515" s="16">
        <v>0</v>
      </c>
      <c r="M515" s="16">
        <v>1</v>
      </c>
    </row>
    <row r="516" spans="1:13" x14ac:dyDescent="0.25">
      <c r="A516" s="14" t="s">
        <v>2769</v>
      </c>
      <c r="B516" s="14" t="s">
        <v>2593</v>
      </c>
      <c r="C516" s="15">
        <v>1</v>
      </c>
      <c r="D516" s="15">
        <v>1</v>
      </c>
      <c r="E516" s="16">
        <v>70.819999999999993</v>
      </c>
      <c r="F516" s="28">
        <f t="shared" si="7"/>
        <v>1.7959882914671071E-2</v>
      </c>
      <c r="G516" s="14" t="s">
        <v>2770</v>
      </c>
      <c r="H516" s="16">
        <v>34441631.029357903</v>
      </c>
      <c r="I516" s="16">
        <v>618567.66067757003</v>
      </c>
      <c r="J516" s="16">
        <v>34441631.029357903</v>
      </c>
      <c r="K516" s="16">
        <v>375919.59584872198</v>
      </c>
      <c r="L516" s="16">
        <v>2</v>
      </c>
      <c r="M516" s="16">
        <v>0</v>
      </c>
    </row>
    <row r="517" spans="1:13" x14ac:dyDescent="0.25">
      <c r="A517" s="14" t="s">
        <v>2771</v>
      </c>
      <c r="B517" s="14" t="s">
        <v>2772</v>
      </c>
      <c r="C517" s="15">
        <v>1</v>
      </c>
      <c r="D517" s="15">
        <v>1</v>
      </c>
      <c r="E517" s="16">
        <v>25.73</v>
      </c>
      <c r="F517" s="28">
        <f t="shared" si="7"/>
        <v>1.0538064255982162E-2</v>
      </c>
      <c r="G517" s="14" t="s">
        <v>2773</v>
      </c>
      <c r="H517" s="16">
        <v>550179.74270707695</v>
      </c>
      <c r="I517" s="16">
        <v>5797.8294809869103</v>
      </c>
      <c r="J517" s="16">
        <v>550179.74270707695</v>
      </c>
      <c r="K517" s="16">
        <v>3523.4912101692998</v>
      </c>
      <c r="L517" s="16">
        <v>1</v>
      </c>
      <c r="M517" s="16">
        <v>0</v>
      </c>
    </row>
    <row r="518" spans="1:13" x14ac:dyDescent="0.25">
      <c r="A518" s="14" t="s">
        <v>2774</v>
      </c>
      <c r="B518" s="14" t="s">
        <v>2775</v>
      </c>
      <c r="C518" s="15">
        <v>1</v>
      </c>
      <c r="D518" s="15">
        <v>1</v>
      </c>
      <c r="E518" s="16">
        <v>14.42</v>
      </c>
      <c r="F518" s="28">
        <f t="shared" si="7"/>
        <v>8.6203562285172407E-3</v>
      </c>
      <c r="G518" s="14" t="s">
        <v>2776</v>
      </c>
      <c r="H518" s="16">
        <v>494886.49888099899</v>
      </c>
      <c r="I518" s="16">
        <v>4266.0979130379101</v>
      </c>
      <c r="J518" s="16">
        <v>494886.49888099899</v>
      </c>
      <c r="K518" s="16">
        <v>2592.6182457770401</v>
      </c>
      <c r="L518" s="16">
        <v>1</v>
      </c>
      <c r="M518" s="16">
        <v>0</v>
      </c>
    </row>
    <row r="519" spans="1:13" x14ac:dyDescent="0.25">
      <c r="A519" s="14" t="s">
        <v>2777</v>
      </c>
      <c r="B519" s="14" t="s">
        <v>60</v>
      </c>
      <c r="C519" s="15">
        <v>1</v>
      </c>
      <c r="D519" s="15">
        <v>1</v>
      </c>
      <c r="E519" s="16">
        <v>27.66</v>
      </c>
      <c r="F519" s="28">
        <f t="shared" si="7"/>
        <v>2.5708789234375138E-4</v>
      </c>
      <c r="G519" s="14" t="s">
        <v>2778</v>
      </c>
      <c r="H519" s="16">
        <v>99521.753352295797</v>
      </c>
      <c r="I519" s="16">
        <v>25.5858378116964</v>
      </c>
      <c r="J519" s="16">
        <v>99521.753352295797</v>
      </c>
      <c r="K519" s="16">
        <v>15.549176623763699</v>
      </c>
      <c r="L519" s="16">
        <v>1</v>
      </c>
      <c r="M519" s="16">
        <v>0</v>
      </c>
    </row>
    <row r="520" spans="1:13" x14ac:dyDescent="0.25">
      <c r="A520" s="14" t="s">
        <v>2779</v>
      </c>
      <c r="B520" s="14" t="s">
        <v>2780</v>
      </c>
      <c r="C520" s="15">
        <v>4</v>
      </c>
      <c r="D520" s="15">
        <v>1</v>
      </c>
      <c r="E520" s="16">
        <v>94.01</v>
      </c>
      <c r="F520" s="28">
        <f t="shared" si="7"/>
        <v>0</v>
      </c>
      <c r="G520" s="14" t="s">
        <v>2781</v>
      </c>
      <c r="H520" s="16">
        <v>151317.81015703699</v>
      </c>
      <c r="I520" s="16">
        <v>0</v>
      </c>
      <c r="J520" s="16">
        <v>151317.81015703699</v>
      </c>
      <c r="K520" s="16">
        <v>0</v>
      </c>
      <c r="L520" s="16">
        <v>1</v>
      </c>
      <c r="M520" s="16">
        <v>0</v>
      </c>
    </row>
    <row r="521" spans="1:13" x14ac:dyDescent="0.25">
      <c r="A521" s="14" t="s">
        <v>2782</v>
      </c>
      <c r="B521" s="14" t="s">
        <v>2783</v>
      </c>
      <c r="C521" s="15">
        <v>1</v>
      </c>
      <c r="D521" s="15">
        <v>1</v>
      </c>
      <c r="E521" s="16">
        <v>20.53</v>
      </c>
      <c r="F521" s="28">
        <f t="shared" si="7"/>
        <v>0</v>
      </c>
      <c r="G521" s="14" t="s">
        <v>2784</v>
      </c>
      <c r="H521" s="16">
        <v>219201.500998048</v>
      </c>
      <c r="I521" s="16">
        <v>0</v>
      </c>
      <c r="J521" s="16">
        <v>219201.500998048</v>
      </c>
      <c r="K521" s="16">
        <v>0</v>
      </c>
      <c r="L521" s="16">
        <v>1</v>
      </c>
      <c r="M521" s="16">
        <v>0</v>
      </c>
    </row>
    <row r="522" spans="1:13" x14ac:dyDescent="0.25">
      <c r="A522" s="14" t="s">
        <v>2785</v>
      </c>
      <c r="B522" s="14" t="s">
        <v>2786</v>
      </c>
      <c r="C522" s="15">
        <v>1</v>
      </c>
      <c r="D522" s="15">
        <v>1</v>
      </c>
      <c r="E522" s="16">
        <v>21.9</v>
      </c>
      <c r="F522" s="28">
        <f t="shared" si="7"/>
        <v>0</v>
      </c>
      <c r="G522" s="14" t="s">
        <v>2787</v>
      </c>
      <c r="H522" s="16">
        <v>32618.048584010299</v>
      </c>
      <c r="I522" s="16">
        <v>0</v>
      </c>
      <c r="J522" s="16">
        <v>32618.048584010299</v>
      </c>
      <c r="K522" s="16">
        <v>0</v>
      </c>
      <c r="L522" s="16">
        <v>1</v>
      </c>
      <c r="M522" s="16">
        <v>0</v>
      </c>
    </row>
    <row r="523" spans="1:13" x14ac:dyDescent="0.25">
      <c r="A523" s="14" t="s">
        <v>2788</v>
      </c>
      <c r="B523" s="14" t="s">
        <v>2789</v>
      </c>
      <c r="C523" s="15">
        <v>1</v>
      </c>
      <c r="D523" s="15">
        <v>1</v>
      </c>
      <c r="E523" s="16">
        <v>31.31</v>
      </c>
      <c r="F523" s="28">
        <f t="shared" si="7"/>
        <v>0</v>
      </c>
      <c r="G523" s="14" t="s">
        <v>2790</v>
      </c>
      <c r="H523" s="16">
        <v>55967.4250488627</v>
      </c>
      <c r="I523" s="16">
        <v>0</v>
      </c>
      <c r="J523" s="16">
        <v>55967.4250488627</v>
      </c>
      <c r="K523" s="16">
        <v>0</v>
      </c>
      <c r="L523" s="16">
        <v>1</v>
      </c>
      <c r="M523" s="16">
        <v>0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Prep1</vt:lpstr>
      <vt:lpstr>Prep2</vt:lpstr>
      <vt:lpstr>Prep1!GRF7777_VAMP_IPs_EnsemblMouse_score13_allProteins</vt:lpstr>
      <vt:lpstr>Prep2!HAU12121_SwissMouse_perc_allProteins</vt:lpstr>
    </vt:vector>
  </TitlesOfParts>
  <Company>Leibniz-Rechenzentrum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Grosche, Antje</dc:creator>
  <cp:lastModifiedBy>FWP</cp:lastModifiedBy>
  <dcterms:created xsi:type="dcterms:W3CDTF">2019-04-12T09:01:23Z</dcterms:created>
  <dcterms:modified xsi:type="dcterms:W3CDTF">2022-04-19T13:01:41Z</dcterms:modified>
</cp:coreProperties>
</file>