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ha\Documents\Masha\Publications\2022\LPP revision\resub2\"/>
    </mc:Choice>
  </mc:AlternateContent>
  <xr:revisionPtr revIDLastSave="0" documentId="13_ncr:1_{4ED42DB4-D300-4F96-BD0E-A6EA9BCC52AE}" xr6:coauthVersionLast="47" xr6:coauthVersionMax="47" xr10:uidLastSave="{00000000-0000-0000-0000-000000000000}"/>
  <bookViews>
    <workbookView xWindow="-110" yWindow="-110" windowWidth="38620" windowHeight="21220" activeTab="3" xr2:uid="{00000000-000D-0000-FFFF-FFFF00000000}"/>
  </bookViews>
  <sheets>
    <sheet name="Supplementary Data 1.1" sheetId="4" r:id="rId1"/>
    <sheet name="Supplementary Data 1.2" sheetId="1" r:id="rId2"/>
    <sheet name="Supplementary Data 1.3" sheetId="2" r:id="rId3"/>
    <sheet name="Supplementary Data 1.4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4" l="1"/>
  <c r="I2" i="4"/>
  <c r="I5" i="4"/>
  <c r="I3" i="4"/>
  <c r="J19" i="1"/>
  <c r="J24" i="1"/>
  <c r="J15" i="1"/>
  <c r="J10" i="3" l="1"/>
  <c r="J9" i="3"/>
  <c r="J8" i="3"/>
  <c r="J7" i="3"/>
  <c r="J6" i="3"/>
  <c r="J5" i="3"/>
  <c r="J4" i="3"/>
  <c r="J3" i="3"/>
  <c r="J2" i="3"/>
  <c r="J38" i="2" l="1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23" i="1" l="1"/>
  <c r="J22" i="1"/>
  <c r="J21" i="1"/>
  <c r="J20" i="1"/>
  <c r="J18" i="1"/>
  <c r="J17" i="1"/>
  <c r="J16" i="1"/>
  <c r="J14" i="1"/>
  <c r="J13" i="1"/>
  <c r="J10" i="1"/>
  <c r="J11" i="1"/>
  <c r="J12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<sst xmlns="http://schemas.openxmlformats.org/spreadsheetml/2006/main" count="887" uniqueCount="356">
  <si>
    <t>Adduct</t>
  </si>
  <si>
    <t xml:space="preserve">Ion theoretical mass </t>
  </si>
  <si>
    <t>Ion measured mass</t>
  </si>
  <si>
    <t>Δppm</t>
  </si>
  <si>
    <t>RT</t>
  </si>
  <si>
    <t>NA</t>
  </si>
  <si>
    <t>PC(16:0/8:0&lt;COOH&gt;)</t>
  </si>
  <si>
    <t>PC(16:0/8:0&lt;COOH{8}&gt;)</t>
  </si>
  <si>
    <t>C32H62O10NP</t>
  </si>
  <si>
    <t>C32H61O10NP</t>
  </si>
  <si>
    <t>C9H15O4</t>
  </si>
  <si>
    <t>C7H11O</t>
  </si>
  <si>
    <t>PC(16:0/9:0&lt;COOH&gt;)</t>
  </si>
  <si>
    <t>PC(16:0/9:0&lt;COOH{9}&gt;)</t>
  </si>
  <si>
    <t>C33H64O10NP</t>
  </si>
  <si>
    <t>C33H63O10NP</t>
  </si>
  <si>
    <t>C10H17O4</t>
  </si>
  <si>
    <t>C8H13O</t>
  </si>
  <si>
    <t>C33H63O11NP</t>
  </si>
  <si>
    <t>PC(16:0/8:0&lt;oxo&gt;)</t>
  </si>
  <si>
    <t>PC(16:0/8:0&lt;oxo{8}&gt;)</t>
  </si>
  <si>
    <t>C32H62O9NP</t>
  </si>
  <si>
    <t>C8H13O3</t>
  </si>
  <si>
    <t>C9H15O3</t>
  </si>
  <si>
    <t>C34H65O11NP</t>
  </si>
  <si>
    <t>PC(16:0/9:0&lt;oxo&gt;)</t>
  </si>
  <si>
    <t>PC(16:0/9:0&lt;oxo{9}&gt;)</t>
  </si>
  <si>
    <t>C33H64O9NP</t>
  </si>
  <si>
    <t>C35H65O11NP</t>
  </si>
  <si>
    <t>PC(16:0/10:1&lt;oxo&gt;)</t>
  </si>
  <si>
    <t>PC(16:0/10:1&lt;oxo{10}&gt;)</t>
  </si>
  <si>
    <t>C34H64O9NP</t>
  </si>
  <si>
    <t>C10H15O3</t>
  </si>
  <si>
    <t>C36H67O11NP</t>
  </si>
  <si>
    <t>PC(16:0/11:1&lt;oxo&gt;)</t>
  </si>
  <si>
    <t>PC(16:0/11:1&lt;oxo{11}&gt;)</t>
  </si>
  <si>
    <t>C35H66O9NP</t>
  </si>
  <si>
    <t>C11H17O3</t>
  </si>
  <si>
    <t>C36H67O12NP</t>
  </si>
  <si>
    <t>PC(16:0/11:1&lt;oxo,OH&gt;)</t>
  </si>
  <si>
    <t>PC(16:0/11:1&lt;oxo{11},OH&gt;)</t>
  </si>
  <si>
    <t>C35H66O10NP</t>
  </si>
  <si>
    <t>C11H17O4</t>
  </si>
  <si>
    <t>C11H15O3</t>
  </si>
  <si>
    <t xml:space="preserve">PC(16:0/12:2&lt;2O&gt;) </t>
  </si>
  <si>
    <t>PC(16:0/12:1&lt;oxo{12},OH&gt;)</t>
  </si>
  <si>
    <t>C36H68O10NP</t>
  </si>
  <si>
    <t>C37H69O12NP</t>
  </si>
  <si>
    <t>C12H19O4</t>
  </si>
  <si>
    <t>C13H21O4; C12H17O3</t>
  </si>
  <si>
    <t>241.1439; 209.1177</t>
  </si>
  <si>
    <t>PC(16:0/18:3&lt;O&gt;)</t>
  </si>
  <si>
    <t>PC(16:0/18:2&lt;oxo&gt;)</t>
  </si>
  <si>
    <t>PC(16:0/18:2&lt;oxo{9}&gt;)</t>
  </si>
  <si>
    <t>C42H78O9NP</t>
  </si>
  <si>
    <t>C43H79O11NP</t>
  </si>
  <si>
    <t>C18H29O3</t>
  </si>
  <si>
    <t>C19H31O3</t>
  </si>
  <si>
    <t>PC(16:0/18:2&lt;oxo{13}&gt;)</t>
  </si>
  <si>
    <t>PC(16:0/18:2&lt;O&gt;)</t>
  </si>
  <si>
    <t>PC(16:0/18:2&lt;OH&gt;)</t>
  </si>
  <si>
    <t>PC(16:0/18:2&lt;OH{14}&gt;)</t>
  </si>
  <si>
    <t>C42H80O9NP</t>
  </si>
  <si>
    <t>C43H81O11NP</t>
  </si>
  <si>
    <t>C18H31O3</t>
  </si>
  <si>
    <t>C18H29O2</t>
  </si>
  <si>
    <t>C13H21O2</t>
  </si>
  <si>
    <t>PC(16:0/18:2&lt;OH{13}&gt;)</t>
  </si>
  <si>
    <t>PC(16:0/18:2&lt;OH{9}&gt;)</t>
  </si>
  <si>
    <t xml:space="preserve">PC(16:0/18:3&lt;2O&gt;) </t>
  </si>
  <si>
    <t>C42H78O10NP</t>
  </si>
  <si>
    <t>C43H79O12NP</t>
  </si>
  <si>
    <t>C18H27O3</t>
  </si>
  <si>
    <t>C18H29O4</t>
  </si>
  <si>
    <t>PC(16:0/18:2&lt;2O&gt;)</t>
  </si>
  <si>
    <t>C42H80O10NP</t>
  </si>
  <si>
    <t>C43H81O12NP</t>
  </si>
  <si>
    <t>C18H31O4</t>
  </si>
  <si>
    <t>PC(16:0/18:2&lt;OOH&gt;)</t>
  </si>
  <si>
    <t>PC(16:0/18:2&lt;OOH{13}&gt;)</t>
  </si>
  <si>
    <t>PC(16:0/18:2&lt;OOH{9}&gt;)</t>
  </si>
  <si>
    <t>CE(8:1&lt;O&gt;)</t>
  </si>
  <si>
    <t>CE(8:0&lt;oxo&gt;)</t>
  </si>
  <si>
    <t>CE(8:0&lt;oxo{8}&gt;)</t>
  </si>
  <si>
    <t>C35H58O3</t>
  </si>
  <si>
    <t>C35H58O3Na</t>
  </si>
  <si>
    <t>C8H14O3 Na</t>
  </si>
  <si>
    <t>C27H45</t>
  </si>
  <si>
    <t>CE(9:1&lt;O&gt;)</t>
  </si>
  <si>
    <t>CE(9:0&lt;oxo&gt;)</t>
  </si>
  <si>
    <t>CE(9:0&lt;oxo{9}&gt;)</t>
  </si>
  <si>
    <t>C36H60O3</t>
  </si>
  <si>
    <t>C36H60O3Na</t>
  </si>
  <si>
    <t>C9H16O3Na</t>
  </si>
  <si>
    <t>CE(8:1&lt;2O&gt;)</t>
  </si>
  <si>
    <t>C35H58O4</t>
  </si>
  <si>
    <t>C35H58O4Na</t>
  </si>
  <si>
    <t>C8H16O3Na</t>
  </si>
  <si>
    <t>C27H42ONa</t>
  </si>
  <si>
    <t>C8H14O3Na</t>
  </si>
  <si>
    <t>C27H44ONa</t>
  </si>
  <si>
    <t>CE(8:0&lt;OH,oxo&gt;)</t>
  </si>
  <si>
    <t>CE(8:0&lt;OH,oxo{8}&gt;)</t>
  </si>
  <si>
    <t>C8H14O4Na</t>
  </si>
  <si>
    <t>C8H12O3Na</t>
  </si>
  <si>
    <t>CE(10:1&lt;O&gt;)</t>
  </si>
  <si>
    <t>CE(10:0&lt;oxo&gt;)</t>
  </si>
  <si>
    <t>CE(10:0&lt;oxo{10}&gt;)</t>
  </si>
  <si>
    <t>C37H62O3</t>
  </si>
  <si>
    <t>C37H62O3Na</t>
  </si>
  <si>
    <t>C10H18O3Na</t>
  </si>
  <si>
    <t>CE(9:1&lt;2O&gt;)</t>
  </si>
  <si>
    <t>C36H60O4</t>
  </si>
  <si>
    <t>C36H60O4Na</t>
  </si>
  <si>
    <t>C16H22O4Na</t>
  </si>
  <si>
    <t>407.3305; 367.3372</t>
  </si>
  <si>
    <t>C27H44ONa; C27H43</t>
  </si>
  <si>
    <t>CE(9:0&lt;COOH&gt;)</t>
  </si>
  <si>
    <t>CE(9:0&lt;COOH{9}&gt;)</t>
  </si>
  <si>
    <t>C9H16O4Na</t>
  </si>
  <si>
    <t>CE(11:2&lt;O&gt;)</t>
  </si>
  <si>
    <t>CE(11:1&lt;oxo&gt;)</t>
  </si>
  <si>
    <t>CE(11:1&lt;oxo{11}&gt;)</t>
  </si>
  <si>
    <t>C38H62O3</t>
  </si>
  <si>
    <t>C38H62O3Na</t>
  </si>
  <si>
    <t>C11H18O3Na</t>
  </si>
  <si>
    <t>C9H20O3Na</t>
  </si>
  <si>
    <t>CE(11:2&lt;2O&gt;)</t>
  </si>
  <si>
    <t>CE(11:1&lt;O,oxo&gt;)</t>
  </si>
  <si>
    <t>C38H62O4</t>
  </si>
  <si>
    <t>C38H62O4Na</t>
  </si>
  <si>
    <t>C27H43</t>
  </si>
  <si>
    <t>CE(11:1&lt;O,oxo{11}&gt;)</t>
  </si>
  <si>
    <t>CE(11:1&lt;O{9},oxo{11}&gt;)</t>
  </si>
  <si>
    <t>C38H62O6</t>
  </si>
  <si>
    <t>C11H18O4Na</t>
  </si>
  <si>
    <t>C38H62O7</t>
  </si>
  <si>
    <t>CE(12:3&lt;2O&gt;)</t>
  </si>
  <si>
    <t>CE(12:2&lt;COOH&gt;)</t>
  </si>
  <si>
    <t>CE(12:2&lt;COOH{12}&gt;)</t>
  </si>
  <si>
    <t>C39H62O4</t>
  </si>
  <si>
    <t>C39H62O4Na</t>
  </si>
  <si>
    <t>17.9-18.6</t>
  </si>
  <si>
    <t>C12H18O4Na</t>
  </si>
  <si>
    <t>CE(12:2&lt;2O&gt;)</t>
  </si>
  <si>
    <t>CE(12:1&lt;COOH&gt;)</t>
  </si>
  <si>
    <t>CE(12:1&lt;COOH{12}&gt;)</t>
  </si>
  <si>
    <t>C39H64O4</t>
  </si>
  <si>
    <t>C39H64O4Na</t>
  </si>
  <si>
    <t>C12H20O4Na</t>
  </si>
  <si>
    <t>CE(13:3&lt;2O&gt;)</t>
  </si>
  <si>
    <t>CE(13:2&lt;COOH&gt;)</t>
  </si>
  <si>
    <t>CE(13:2&lt;COOH{13}&gt;)</t>
  </si>
  <si>
    <t>C40H64O4</t>
  </si>
  <si>
    <t>C40H64O4Na</t>
  </si>
  <si>
    <t>17.7-20.4</t>
  </si>
  <si>
    <t>C13H20O4Na</t>
  </si>
  <si>
    <t>C10H18O4Na</t>
  </si>
  <si>
    <t>CE(18:3&lt;O&gt;)</t>
  </si>
  <si>
    <t>CE(18:2&lt;oxo&gt;)</t>
  </si>
  <si>
    <t>C45H74O3</t>
  </si>
  <si>
    <t>C45H74O3Na</t>
  </si>
  <si>
    <t>22.2-22.9</t>
  </si>
  <si>
    <t>C18H30O3Na</t>
  </si>
  <si>
    <t>CE(18:2&lt;O&gt;)</t>
  </si>
  <si>
    <t>CE(18:2&lt;OH&gt;)</t>
  </si>
  <si>
    <t>CE(18:2&lt;OH{13}&gt;)</t>
  </si>
  <si>
    <t>C45H76O3</t>
  </si>
  <si>
    <t>C45H76O3Na</t>
  </si>
  <si>
    <t>C18H32O3Na</t>
  </si>
  <si>
    <t>C18H30O2Na</t>
  </si>
  <si>
    <t>219.1344; 247.1301</t>
  </si>
  <si>
    <t>C12H20O2Na; C13H20O3Na</t>
  </si>
  <si>
    <t>22.7-23.6</t>
  </si>
  <si>
    <t>no water loss</t>
  </si>
  <si>
    <t xml:space="preserve">CE(18:3&lt;2O&gt;) </t>
  </si>
  <si>
    <t>CE(18:2&lt;oxo,OH&gt;)</t>
  </si>
  <si>
    <t>C45H74O4</t>
  </si>
  <si>
    <t>C45H74O4Na</t>
  </si>
  <si>
    <t>C18H30O4Na</t>
  </si>
  <si>
    <t xml:space="preserve"> C18H30O3Na</t>
  </si>
  <si>
    <t>CE(18:2&lt;oxo,O&gt;)</t>
  </si>
  <si>
    <t>20.6-21.7</t>
  </si>
  <si>
    <t>CE(18:2&lt;2O&gt;)</t>
  </si>
  <si>
    <t>CE(18:2&lt;2OH&gt;)</t>
  </si>
  <si>
    <t>C45H76O4</t>
  </si>
  <si>
    <t>C45H76O4Na</t>
  </si>
  <si>
    <t>19.1-19.4</t>
  </si>
  <si>
    <t>C18H32O4Na</t>
  </si>
  <si>
    <t>CE(18:2&lt;OH,O&gt;)</t>
  </si>
  <si>
    <t>C27H44O2Na</t>
  </si>
  <si>
    <t>CE(18:2&lt;OH,O{10}&gt;)</t>
  </si>
  <si>
    <t>317.2090 (low abundant)</t>
  </si>
  <si>
    <t>225.1100; 207.0994</t>
  </si>
  <si>
    <t>C10H18O4Na; C10H16O3Na</t>
  </si>
  <si>
    <t>21.1-21.4</t>
  </si>
  <si>
    <t>317.2081 (low abundant)</t>
  </si>
  <si>
    <t>C13H20O3Na</t>
  </si>
  <si>
    <t>CE(18:2&lt;OOH&gt;)</t>
  </si>
  <si>
    <t>CE(18:2&lt;OOH{14}&gt;)</t>
  </si>
  <si>
    <t>C14H22O3Na</t>
  </si>
  <si>
    <t>CE(18:2&lt;OOH{13}&gt;)</t>
  </si>
  <si>
    <t>CE(18:2&lt;OOH{9}&gt;)</t>
  </si>
  <si>
    <t xml:space="preserve"> C9H16O3Na</t>
  </si>
  <si>
    <t>C18H28O3Na</t>
  </si>
  <si>
    <t>TG(16:0/16:0/18:3&lt;O&gt;)</t>
  </si>
  <si>
    <t>TG(16:0/16:0/18:2&lt;oxo&gt;)</t>
  </si>
  <si>
    <t xml:space="preserve">C53H96O7 </t>
  </si>
  <si>
    <t>C53H96O7Na</t>
  </si>
  <si>
    <t>TG(16:0/16:0/18:2&lt;O&gt;)</t>
  </si>
  <si>
    <t>TG(16:0/16:0/18:2&lt;OH&gt;)</t>
  </si>
  <si>
    <t xml:space="preserve">C53H98O7 </t>
  </si>
  <si>
    <t>C53H98O7Na</t>
  </si>
  <si>
    <t>TG(16:0/16:0/18:3&lt;2O&gt;)</t>
  </si>
  <si>
    <t xml:space="preserve">C53H96O8 </t>
  </si>
  <si>
    <t>C53H96O8Na</t>
  </si>
  <si>
    <t>TG(16:0/16:0/18:2&lt;2O&gt;)</t>
  </si>
  <si>
    <t>TG(16:0/16:0/18:2&lt;OH,O&gt;)</t>
  </si>
  <si>
    <t xml:space="preserve">C53H98O8 </t>
  </si>
  <si>
    <t>C53H98O8Na</t>
  </si>
  <si>
    <t>TG(16:0/16:0/18:2&lt;OOH&gt;)</t>
  </si>
  <si>
    <t>TG(16:0/16:0/18:2&lt;OOH{13}&gt;)</t>
  </si>
  <si>
    <t>TG(16:0/16:0/18:2&lt;OOH{14}&gt;)</t>
  </si>
  <si>
    <t>TG(16:0/16:0/18:2&lt;OOH{9}&gt;)</t>
  </si>
  <si>
    <t>TG(16:0/16:0/18:3&lt;OH,O&gt;)</t>
  </si>
  <si>
    <t>19.97, 20.9</t>
  </si>
  <si>
    <t>21.94, 22.1</t>
  </si>
  <si>
    <t>TG(16:0/16:0/18:2&lt;OH,O{10}&gt;)</t>
  </si>
  <si>
    <t>21.2, 21.6</t>
  </si>
  <si>
    <t>C10H17O3</t>
  </si>
  <si>
    <t>PC(16:0/9:1&lt;O&gt;)</t>
  </si>
  <si>
    <t>PC(16:0/8:1&lt;O&gt;)</t>
  </si>
  <si>
    <t>PC(16:0/9:1&lt;2O&gt;)</t>
  </si>
  <si>
    <t>PC(16:0/8:1&lt;2O&gt;)</t>
  </si>
  <si>
    <t>PC(16:0/11:2&lt;O&gt;)</t>
  </si>
  <si>
    <t>PC(16:0/11:2&lt;2O&gt;)</t>
  </si>
  <si>
    <t>PC(16:0/10:2&lt;O&gt;)</t>
  </si>
  <si>
    <t>C12H19O3</t>
  </si>
  <si>
    <t>PC(16:0/18:2&lt;oxo{11}&gt;)</t>
  </si>
  <si>
    <t>C12H19O2</t>
  </si>
  <si>
    <t>PC(16:0/18:0&lt;2ep&gt;)</t>
  </si>
  <si>
    <t>PC(16:0/18:0&lt;2ep{9-10,12-13}&gt;)</t>
  </si>
  <si>
    <t>PC(16:0/18:2&lt;OH,O&gt;)</t>
  </si>
  <si>
    <t>PC(16:0/18:2&lt;OH{9},O{12}&gt;)</t>
  </si>
  <si>
    <t>PC(16:0/18:2&lt;oxo,O&gt;)</t>
  </si>
  <si>
    <t>PC(16:0/18:1&lt;oxo,ep&gt;)</t>
  </si>
  <si>
    <t>PC(16:0/18:1&lt;oxo{13},ep{9-10}&gt;)</t>
  </si>
  <si>
    <t>PC(16:0/18:2&lt;oxo{11},O&gt;)</t>
  </si>
  <si>
    <t>PC(16:0/18:2&lt;oxo{9},ep{12-13}&gt;)</t>
  </si>
  <si>
    <t>PC(16:0/12:1&lt;oxo,OH&gt;)</t>
  </si>
  <si>
    <t>[M-H]-</t>
  </si>
  <si>
    <t>[M+HCOO]-</t>
  </si>
  <si>
    <t>PC(16:0/18:1&lt;ep&gt;)</t>
  </si>
  <si>
    <t>PC(16:0/18:1&lt;ep{9-10}&gt;)</t>
  </si>
  <si>
    <t>PC(16:0/18:1&lt;ep{12-13}&gt;)</t>
  </si>
  <si>
    <t>[M+Na]+</t>
  </si>
  <si>
    <t>C18H28O2Na</t>
  </si>
  <si>
    <t>C13H23</t>
  </si>
  <si>
    <t>ID_fatty acyl level</t>
  </si>
  <si>
    <t>ID_modification type level</t>
  </si>
  <si>
    <t>ID_modification position level</t>
  </si>
  <si>
    <t>Neutral formula</t>
  </si>
  <si>
    <t>Neutral theoretical mass</t>
  </si>
  <si>
    <t>Ion formula</t>
  </si>
  <si>
    <t>Unoxidized FA fragment (m/z and ion formula)</t>
  </si>
  <si>
    <t>Oxidized FA fragment (m/z and ion formula)</t>
  </si>
  <si>
    <t>Modification type-specific fragments (m/z and ion formula)</t>
  </si>
  <si>
    <t>Modification position-specific fragments (m/z and ion formula)</t>
  </si>
  <si>
    <t>C16H31O2</t>
  </si>
  <si>
    <t>291.1971; 323.2237; 247.2072</t>
  </si>
  <si>
    <t>113.0973; 179.1080; 195.1392</t>
  </si>
  <si>
    <t>C7H13O; C11H15O2; C12H19O2</t>
  </si>
  <si>
    <t>125.0973; 185.1185</t>
  </si>
  <si>
    <t>C8H13O; C10H17O3</t>
  </si>
  <si>
    <t>113.0971; 183.1388; 195.1391</t>
  </si>
  <si>
    <t>C7H13O; C11H19O2; C12H19O2</t>
  </si>
  <si>
    <t>C18H27O3; C19H31O4; C17H27O</t>
  </si>
  <si>
    <t>137.0973; 155.1079; 171.1029; 193.1236</t>
  </si>
  <si>
    <t>C9H13O; C9H15O2; C9H15O3; C12H17O2</t>
  </si>
  <si>
    <t>309.2076; 323.2231; 247.2071</t>
  </si>
  <si>
    <t>C18H29O4; C19H31O4; C17H27O</t>
  </si>
  <si>
    <t>125.0973; 165.1288; 209.1186</t>
  </si>
  <si>
    <t>C8H13O; C11H17O; C12H17O3</t>
  </si>
  <si>
    <t>291.1970; 323.2229; 247.2071</t>
  </si>
  <si>
    <t>125.0973; 171.1028; 185.1186; 209.1187</t>
  </si>
  <si>
    <t>C8H13O; C9H15O3; C10H17O3; C12H17O3</t>
  </si>
  <si>
    <t>113.0972; 139.1129; 171.1029; 193.1238; 211.1344</t>
  </si>
  <si>
    <t>C7H13O; C9H15O; C9H15O3; C12H17O2; C12H19O2</t>
  </si>
  <si>
    <t>307.2282; 311.2237; 275.2023; 249.2229</t>
  </si>
  <si>
    <t>C19H31O3; C18H31O4; C18H27O2; C17H29O</t>
  </si>
  <si>
    <t>113.0972; 195.1392; 205.1229; 223.1343</t>
  </si>
  <si>
    <t>C7H13O; C12H19O2; C13H17O2; C13H19O3</t>
  </si>
  <si>
    <t>307.2279; 311.2223; 275.2008</t>
  </si>
  <si>
    <t>C19H31O3; C18H31O4; C18H27O2</t>
  </si>
  <si>
    <t>125.0973; 185.1184</t>
  </si>
  <si>
    <t>113.0973; 171.1031</t>
  </si>
  <si>
    <t>C7H13O; C9H15O3</t>
  </si>
  <si>
    <t>Cholesterol-specific fragments (m/z and ion formula)</t>
  </si>
  <si>
    <t>*very low abundant H2O loss</t>
  </si>
  <si>
    <t>ID_common name</t>
  </si>
  <si>
    <t>C20H32O3</t>
  </si>
  <si>
    <t>C20H31O3</t>
  </si>
  <si>
    <t>15(S)-HETE</t>
  </si>
  <si>
    <t>FA(20:4&lt;OH{5S}&gt;)</t>
  </si>
  <si>
    <t>14(15)-EpETE</t>
  </si>
  <si>
    <t>FA(20:3&lt;ep{14-15}&gt;)</t>
  </si>
  <si>
    <t>C14H19O2, C13H19</t>
  </si>
  <si>
    <t>15-KETE</t>
  </si>
  <si>
    <t>FA(20:4&lt;oxo{15}&gt;)</t>
  </si>
  <si>
    <t>C20H30O3</t>
  </si>
  <si>
    <t>C20H29O3</t>
  </si>
  <si>
    <t>C19H29O</t>
  </si>
  <si>
    <t>8(S),15(S)-diHETE</t>
  </si>
  <si>
    <t>C20H32O4</t>
  </si>
  <si>
    <t>C20H31O4</t>
  </si>
  <si>
    <t>C14H19O3, C8H11O3, C7H11O2, C7H13O</t>
  </si>
  <si>
    <t>15(S)-HpETE</t>
  </si>
  <si>
    <t>FA(20:4&lt;2OH{8S,15S}&gt;)</t>
  </si>
  <si>
    <t>FA(20:4&lt;OOH{15S}&gt;)</t>
  </si>
  <si>
    <t>C20H29O3, C19H29O</t>
  </si>
  <si>
    <t>301.2174, 257.2275</t>
  </si>
  <si>
    <t>219.1391, 175.1492</t>
  </si>
  <si>
    <t>235.1342, 155.0716, 127.0762, 113.0973</t>
  </si>
  <si>
    <t>C20H29O3, C20H27O2, C19H29O</t>
  </si>
  <si>
    <t>317.2122, 299.2003, 273.2228</t>
  </si>
  <si>
    <t>219.1383, 175.1495</t>
  </si>
  <si>
    <t>317.2122, 273.2222</t>
  </si>
  <si>
    <t>ISF (H2O loss)</t>
  </si>
  <si>
    <t xml:space="preserve"> - </t>
  </si>
  <si>
    <t>113.0971, 139.1128, 219.1390</t>
  </si>
  <si>
    <t>C7H13O, C9H15O, C14H19O2</t>
  </si>
  <si>
    <t>113.0971, 139.1128,  219.1390, 203.1079</t>
  </si>
  <si>
    <t>C7H13O, C9H15O, C14H19O2, C13H15O2</t>
  </si>
  <si>
    <r>
      <rPr>
        <i/>
        <sz val="11"/>
        <color theme="1"/>
        <rFont val="Calibri"/>
        <family val="2"/>
        <scheme val="minor"/>
      </rPr>
      <t>301.2174 (low int)</t>
    </r>
    <r>
      <rPr>
        <sz val="11"/>
        <color theme="1"/>
        <rFont val="Calibri"/>
        <family val="2"/>
        <scheme val="minor"/>
      </rPr>
      <t>, 257.2269</t>
    </r>
  </si>
  <si>
    <t>C20H29O2, C19H29</t>
  </si>
  <si>
    <t xml:space="preserve">TG(16:0/16:0/18:1&lt;ep&gt;) </t>
  </si>
  <si>
    <t>CE(8:0&lt;O&gt;,&lt;O-2H{Chol}&gt;)</t>
  </si>
  <si>
    <t>CE(8:0&lt;O&gt;,&lt;oxo{Chol}&gt;)</t>
  </si>
  <si>
    <t>CE(8:1&lt;O&gt;,&lt;O{Chol}&gt;)</t>
  </si>
  <si>
    <t>CE(8:0&lt;oxo&gt;,&lt;O{Chol}&gt;)</t>
  </si>
  <si>
    <t>CE(8:0&lt;oxo{8}&gt;,&lt;O{Chol}&gt;)</t>
  </si>
  <si>
    <t>CE(9:1&lt;O&gt;,&lt;O{Chol}&gt;)</t>
  </si>
  <si>
    <t>CE(9:0&lt;oxo&gt;,&lt;OH{Chol}&gt;)</t>
  </si>
  <si>
    <t>CE(9:0&lt;oxo{9}&gt;,&lt;OH{Chol}&gt;)</t>
  </si>
  <si>
    <t>CE(11:1&lt;oxo{11}&gt;,&lt;O{Chol}&gt;)</t>
  </si>
  <si>
    <t>CE(11:1&lt;oxo&gt;,&lt;O{Chol}&gt;)</t>
  </si>
  <si>
    <t>CE(11:2&lt;O&gt;,&lt;O{Chol}&gt;)</t>
  </si>
  <si>
    <t xml:space="preserve">CE(18:1&lt;ep&gt;) </t>
  </si>
  <si>
    <t>CE(18:2&lt;O&gt;,&lt;O{Chol}&gt;)</t>
  </si>
  <si>
    <t>CE(18:2&lt;O&gt;,&lt;oxo{Chol}&gt;)</t>
  </si>
  <si>
    <t>CE(18:2&lt;O&gt;,&lt;O-2H{Chol}&gt;)</t>
  </si>
  <si>
    <t>CE(18:2&lt;OH&gt;,&lt;O{Chol}&gt;)</t>
  </si>
  <si>
    <t>CE(18:2,&lt;2O{Chol}&gt;)</t>
  </si>
  <si>
    <t>CE(18:1&lt;ep&gt;,&lt;O{Chol}&gt;)</t>
  </si>
  <si>
    <t>CE(18:1&lt;ep,O{13}&gt;)</t>
  </si>
  <si>
    <t>CE(18:1&lt;ep,O&gt;)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</si>
</sst>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Alignment="1"/>
    <xf numFmtId="0" fontId="4" fillId="0" borderId="0" xfId="0" applyFont="1" applyFill="1" applyAlignment="1"/>
    <xf numFmtId="0" fontId="0" fillId="0" borderId="0" xfId="0" applyFill="1" applyBorder="1" applyAlignment="1"/>
    <xf numFmtId="0" fontId="2" fillId="2" borderId="5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left" vertical="center"/>
    </xf>
    <xf numFmtId="2" fontId="0" fillId="3" borderId="1" xfId="0" applyNumberFormat="1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165" fontId="0" fillId="3" borderId="1" xfId="0" applyNumberFormat="1" applyFill="1" applyBorder="1" applyAlignment="1">
      <alignment horizontal="left" vertical="center"/>
    </xf>
    <xf numFmtId="165" fontId="0" fillId="0" borderId="1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2" fontId="0" fillId="3" borderId="2" xfId="0" applyNumberFormat="1" applyFill="1" applyBorder="1" applyAlignment="1">
      <alignment horizontal="left" vertical="center"/>
    </xf>
    <xf numFmtId="165" fontId="0" fillId="3" borderId="2" xfId="0" applyNumberForma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165" fontId="4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1" fillId="0" borderId="0" xfId="0" applyFont="1"/>
    <xf numFmtId="0" fontId="3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left"/>
    </xf>
    <xf numFmtId="0" fontId="0" fillId="0" borderId="1" xfId="0" applyNumberFormat="1" applyFont="1" applyBorder="1" applyAlignment="1">
      <alignment horizontal="left"/>
    </xf>
    <xf numFmtId="2" fontId="0" fillId="0" borderId="1" xfId="0" applyNumberFormat="1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164" fontId="0" fillId="3" borderId="1" xfId="0" applyNumberFormat="1" applyFont="1" applyFill="1" applyBorder="1" applyAlignment="1">
      <alignment horizontal="left"/>
    </xf>
    <xf numFmtId="0" fontId="0" fillId="3" borderId="1" xfId="0" applyNumberFormat="1" applyFont="1" applyFill="1" applyBorder="1" applyAlignment="1">
      <alignment horizontal="left"/>
    </xf>
    <xf numFmtId="2" fontId="0" fillId="3" borderId="1" xfId="0" applyNumberFormat="1" applyFont="1" applyFill="1" applyBorder="1" applyAlignment="1">
      <alignment horizontal="left"/>
    </xf>
    <xf numFmtId="0" fontId="0" fillId="3" borderId="4" xfId="0" applyFont="1" applyFill="1" applyBorder="1" applyAlignment="1">
      <alignment horizontal="left"/>
    </xf>
    <xf numFmtId="49" fontId="0" fillId="3" borderId="1" xfId="0" applyNumberFormat="1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165" fontId="0" fillId="0" borderId="1" xfId="0" applyNumberFormat="1" applyFont="1" applyBorder="1" applyAlignment="1">
      <alignment horizontal="left"/>
    </xf>
    <xf numFmtId="165" fontId="0" fillId="3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164" fontId="0" fillId="0" borderId="1" xfId="0" applyNumberFormat="1" applyFont="1" applyFill="1" applyBorder="1" applyAlignment="1">
      <alignment horizontal="left"/>
    </xf>
    <xf numFmtId="2" fontId="0" fillId="0" borderId="1" xfId="0" applyNumberFormat="1" applyFont="1" applyFill="1" applyBorder="1" applyAlignment="1">
      <alignment horizontal="left"/>
    </xf>
    <xf numFmtId="165" fontId="0" fillId="0" borderId="1" xfId="0" applyNumberFormat="1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164" fontId="0" fillId="0" borderId="2" xfId="0" applyNumberFormat="1" applyFont="1" applyFill="1" applyBorder="1" applyAlignment="1">
      <alignment horizontal="left"/>
    </xf>
    <xf numFmtId="2" fontId="0" fillId="0" borderId="2" xfId="0" applyNumberFormat="1" applyFont="1" applyFill="1" applyBorder="1" applyAlignment="1">
      <alignment horizontal="left"/>
    </xf>
    <xf numFmtId="165" fontId="0" fillId="0" borderId="2" xfId="0" applyNumberFormat="1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76DA-8BE6-4D33-B544-6676A69BC80E}">
  <dimension ref="A1:N6"/>
  <sheetViews>
    <sheetView zoomScale="160" zoomScaleNormal="160" workbookViewId="0">
      <selection activeCell="B29" sqref="B29"/>
    </sheetView>
  </sheetViews>
  <sheetFormatPr defaultRowHeight="14.5" x14ac:dyDescent="0.35"/>
  <cols>
    <col min="1" max="1" width="15.81640625" bestFit="1" customWidth="1"/>
    <col min="2" max="2" width="19.36328125" bestFit="1" customWidth="1"/>
    <col min="3" max="3" width="9.1796875" bestFit="1" customWidth="1"/>
    <col min="4" max="4" width="9.81640625" bestFit="1" customWidth="1"/>
    <col min="5" max="5" width="6.81640625" bestFit="1" customWidth="1"/>
    <col min="6" max="6" width="9.1796875" bestFit="1" customWidth="1"/>
    <col min="7" max="7" width="9.81640625" bestFit="1" customWidth="1"/>
    <col min="8" max="8" width="11.81640625" bestFit="1" customWidth="1"/>
    <col min="9" max="9" width="5.6328125" bestFit="1" customWidth="1"/>
    <col min="10" max="10" width="3.81640625" bestFit="1" customWidth="1"/>
    <col min="11" max="11" width="26.6328125" customWidth="1"/>
    <col min="12" max="12" width="29.81640625" customWidth="1"/>
    <col min="13" max="13" width="42.36328125" bestFit="1" customWidth="1"/>
    <col min="14" max="14" width="43.1796875" bestFit="1" customWidth="1"/>
  </cols>
  <sheetData>
    <row r="1" spans="1:14" s="26" customFormat="1" ht="42.75" customHeight="1" x14ac:dyDescent="0.35">
      <c r="A1" s="30" t="s">
        <v>299</v>
      </c>
      <c r="B1" s="30" t="s">
        <v>260</v>
      </c>
      <c r="C1" s="55" t="s">
        <v>261</v>
      </c>
      <c r="D1" s="55" t="s">
        <v>262</v>
      </c>
      <c r="E1" s="30" t="s">
        <v>0</v>
      </c>
      <c r="F1" s="30" t="s">
        <v>263</v>
      </c>
      <c r="G1" s="30" t="s">
        <v>1</v>
      </c>
      <c r="H1" s="30" t="s">
        <v>2</v>
      </c>
      <c r="I1" s="56" t="s">
        <v>3</v>
      </c>
      <c r="J1" s="56" t="s">
        <v>4</v>
      </c>
      <c r="K1" s="81" t="s">
        <v>266</v>
      </c>
      <c r="L1" s="82"/>
      <c r="M1" s="83" t="s">
        <v>267</v>
      </c>
      <c r="N1" s="82"/>
    </row>
    <row r="2" spans="1:14" s="54" customFormat="1" x14ac:dyDescent="0.35">
      <c r="A2" s="57" t="s">
        <v>307</v>
      </c>
      <c r="B2" s="57" t="s">
        <v>308</v>
      </c>
      <c r="C2" s="57" t="s">
        <v>309</v>
      </c>
      <c r="D2" s="58">
        <v>318.21949469999998</v>
      </c>
      <c r="E2" s="57" t="s">
        <v>250</v>
      </c>
      <c r="F2" s="57" t="s">
        <v>310</v>
      </c>
      <c r="G2" s="58">
        <v>317.21221809999997</v>
      </c>
      <c r="H2" s="59">
        <v>317.21210000000002</v>
      </c>
      <c r="I2" s="60">
        <f>1000000*(G2-H2)/G2</f>
        <v>0.37230596179213571</v>
      </c>
      <c r="J2" s="69">
        <v>4.5999999999999996</v>
      </c>
      <c r="K2" s="57">
        <v>273.22219999999999</v>
      </c>
      <c r="L2" s="61" t="s">
        <v>311</v>
      </c>
      <c r="M2" s="57" t="s">
        <v>329</v>
      </c>
      <c r="N2" s="61" t="s">
        <v>330</v>
      </c>
    </row>
    <row r="3" spans="1:14" s="54" customFormat="1" x14ac:dyDescent="0.35">
      <c r="A3" s="62" t="s">
        <v>302</v>
      </c>
      <c r="B3" s="62" t="s">
        <v>303</v>
      </c>
      <c r="C3" s="62" t="s">
        <v>300</v>
      </c>
      <c r="D3" s="63">
        <v>320.2351448</v>
      </c>
      <c r="E3" s="62" t="s">
        <v>250</v>
      </c>
      <c r="F3" s="62" t="s">
        <v>301</v>
      </c>
      <c r="G3" s="63">
        <v>319.22786810000002</v>
      </c>
      <c r="H3" s="64">
        <v>319.22789999999998</v>
      </c>
      <c r="I3" s="65">
        <f>1000000*(G3-H3)/G3</f>
        <v>-9.9928618837166902E-2</v>
      </c>
      <c r="J3" s="70">
        <v>4.4000000000000004</v>
      </c>
      <c r="K3" s="67" t="s">
        <v>320</v>
      </c>
      <c r="L3" s="66" t="s">
        <v>334</v>
      </c>
      <c r="M3" s="67" t="s">
        <v>321</v>
      </c>
      <c r="N3" s="66" t="s">
        <v>306</v>
      </c>
    </row>
    <row r="4" spans="1:14" s="54" customFormat="1" x14ac:dyDescent="0.35">
      <c r="A4" s="62" t="s">
        <v>304</v>
      </c>
      <c r="B4" s="62" t="s">
        <v>305</v>
      </c>
      <c r="C4" s="62" t="s">
        <v>300</v>
      </c>
      <c r="D4" s="63">
        <v>320.2351448</v>
      </c>
      <c r="E4" s="62" t="s">
        <v>250</v>
      </c>
      <c r="F4" s="62" t="s">
        <v>301</v>
      </c>
      <c r="G4" s="63">
        <v>319.22786810000002</v>
      </c>
      <c r="H4" s="64">
        <v>319.2285</v>
      </c>
      <c r="I4" s="65">
        <f t="shared" ref="I4:I5" si="0">1000000*(G4-H4)/G4</f>
        <v>-1.9794637721777404</v>
      </c>
      <c r="J4" s="70">
        <v>5.2</v>
      </c>
      <c r="K4" s="67" t="s">
        <v>333</v>
      </c>
      <c r="L4" s="66" t="s">
        <v>334</v>
      </c>
      <c r="M4" s="62" t="s">
        <v>325</v>
      </c>
      <c r="N4" s="66" t="s">
        <v>306</v>
      </c>
    </row>
    <row r="5" spans="1:14" s="54" customFormat="1" x14ac:dyDescent="0.35">
      <c r="A5" s="71" t="s">
        <v>312</v>
      </c>
      <c r="B5" s="71" t="s">
        <v>317</v>
      </c>
      <c r="C5" s="71" t="s">
        <v>313</v>
      </c>
      <c r="D5" s="72">
        <v>336.23005940000002</v>
      </c>
      <c r="E5" s="71" t="s">
        <v>250</v>
      </c>
      <c r="F5" s="71" t="s">
        <v>314</v>
      </c>
      <c r="G5" s="72">
        <v>335.22278269999998</v>
      </c>
      <c r="H5" s="71">
        <v>335.22309999999999</v>
      </c>
      <c r="I5" s="73">
        <f t="shared" si="0"/>
        <v>-0.94653471178309345</v>
      </c>
      <c r="J5" s="74">
        <v>2.4</v>
      </c>
      <c r="K5" s="71" t="s">
        <v>324</v>
      </c>
      <c r="L5" s="75" t="s">
        <v>323</v>
      </c>
      <c r="M5" s="71" t="s">
        <v>322</v>
      </c>
      <c r="N5" s="75" t="s">
        <v>315</v>
      </c>
    </row>
    <row r="6" spans="1:14" s="54" customFormat="1" x14ac:dyDescent="0.35">
      <c r="A6" s="76" t="s">
        <v>316</v>
      </c>
      <c r="B6" s="76" t="s">
        <v>318</v>
      </c>
      <c r="C6" s="76" t="s">
        <v>313</v>
      </c>
      <c r="D6" s="77">
        <v>336.23005940000002</v>
      </c>
      <c r="E6" s="76" t="s">
        <v>250</v>
      </c>
      <c r="F6" s="76" t="s">
        <v>314</v>
      </c>
      <c r="G6" s="77">
        <v>335.22278269999998</v>
      </c>
      <c r="H6" s="68" t="s">
        <v>327</v>
      </c>
      <c r="I6" s="78" t="s">
        <v>328</v>
      </c>
      <c r="J6" s="79">
        <v>4.5</v>
      </c>
      <c r="K6" s="76" t="s">
        <v>326</v>
      </c>
      <c r="L6" s="80" t="s">
        <v>319</v>
      </c>
      <c r="M6" s="76" t="s">
        <v>331</v>
      </c>
      <c r="N6" s="80" t="s">
        <v>332</v>
      </c>
    </row>
  </sheetData>
  <mergeCells count="2">
    <mergeCell ref="K1:L1"/>
    <mergeCell ref="M1:N1"/>
  </mergeCells>
  <conditionalFormatting sqref="A5">
    <cfRule type="colorScale" priority="2">
      <colorScale>
        <cfvo type="min"/>
        <cfvo type="max"/>
        <color rgb="FFFCFCFF"/>
        <color rgb="FF63BE7B"/>
      </colorScale>
    </cfRule>
  </conditionalFormatting>
  <conditionalFormatting sqref="A5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zoomScale="145" zoomScaleNormal="145" workbookViewId="0">
      <selection activeCell="B24" sqref="B24"/>
    </sheetView>
  </sheetViews>
  <sheetFormatPr defaultColWidth="9.08984375" defaultRowHeight="14.5" x14ac:dyDescent="0.35"/>
  <cols>
    <col min="1" max="1" width="17.08984375" bestFit="1" customWidth="1"/>
    <col min="2" max="2" width="20.36328125" bestFit="1" customWidth="1"/>
    <col min="3" max="3" width="28.08984375" bestFit="1" customWidth="1"/>
    <col min="4" max="4" width="13.81640625" bestFit="1" customWidth="1"/>
    <col min="5" max="5" width="9.81640625" style="8" bestFit="1" customWidth="1"/>
    <col min="6" max="6" width="10.453125" style="8" bestFit="1" customWidth="1"/>
    <col min="7" max="7" width="12.81640625" style="8" bestFit="1" customWidth="1"/>
    <col min="8" max="8" width="9.81640625" style="8" bestFit="1" customWidth="1"/>
    <col min="9" max="9" width="9.08984375" bestFit="1" customWidth="1"/>
    <col min="10" max="10" width="5.81640625" style="9" bestFit="1" customWidth="1"/>
    <col min="11" max="11" width="9.1796875" style="10" customWidth="1"/>
    <col min="12" max="12" width="11.54296875" style="11" customWidth="1"/>
    <col min="13" max="13" width="12.36328125" style="8" customWidth="1"/>
    <col min="14" max="14" width="11.36328125" style="8" customWidth="1"/>
    <col min="15" max="15" width="9.453125" style="8" bestFit="1" customWidth="1"/>
    <col min="16" max="16" width="34.453125" style="10" bestFit="1" customWidth="1"/>
    <col min="17" max="17" width="38.1796875" style="10" bestFit="1" customWidth="1"/>
    <col min="18" max="18" width="43.1796875" style="10" bestFit="1" customWidth="1"/>
    <col min="19" max="19" width="44.08984375" style="10" bestFit="1" customWidth="1"/>
    <col min="20" max="20" width="17.1796875" style="26" bestFit="1" customWidth="1"/>
    <col min="21" max="16384" width="9.08984375" style="26"/>
  </cols>
  <sheetData>
    <row r="1" spans="1:19" ht="42.75" customHeight="1" x14ac:dyDescent="0.35">
      <c r="A1" s="30" t="s">
        <v>258</v>
      </c>
      <c r="B1" s="30" t="s">
        <v>259</v>
      </c>
      <c r="C1" s="30" t="s">
        <v>260</v>
      </c>
      <c r="D1" s="23" t="s">
        <v>261</v>
      </c>
      <c r="E1" s="23" t="s">
        <v>262</v>
      </c>
      <c r="F1" s="22" t="s">
        <v>0</v>
      </c>
      <c r="G1" s="22" t="s">
        <v>263</v>
      </c>
      <c r="H1" s="22" t="s">
        <v>1</v>
      </c>
      <c r="I1" s="22" t="s">
        <v>2</v>
      </c>
      <c r="J1" s="31" t="s">
        <v>3</v>
      </c>
      <c r="K1" s="22" t="s">
        <v>4</v>
      </c>
      <c r="L1" s="84" t="s">
        <v>264</v>
      </c>
      <c r="M1" s="85"/>
      <c r="N1" s="84" t="s">
        <v>265</v>
      </c>
      <c r="O1" s="85"/>
      <c r="P1" s="84" t="s">
        <v>266</v>
      </c>
      <c r="Q1" s="85"/>
      <c r="R1" s="84" t="s">
        <v>267</v>
      </c>
      <c r="S1" s="85"/>
    </row>
    <row r="2" spans="1:19" s="21" customFormat="1" x14ac:dyDescent="0.35">
      <c r="A2" s="2" t="s">
        <v>233</v>
      </c>
      <c r="B2" s="3" t="s">
        <v>6</v>
      </c>
      <c r="C2" s="2" t="s">
        <v>7</v>
      </c>
      <c r="D2" s="3" t="s">
        <v>8</v>
      </c>
      <c r="E2" s="36">
        <v>651.41113340000004</v>
      </c>
      <c r="F2" s="3" t="s">
        <v>250</v>
      </c>
      <c r="G2" s="3" t="s">
        <v>9</v>
      </c>
      <c r="H2" s="36">
        <v>650.40385670000001</v>
      </c>
      <c r="I2" s="36">
        <v>650.40440000000001</v>
      </c>
      <c r="J2" s="32">
        <f t="shared" ref="J2:J23" si="0">(I2-H2)/H2*1000000</f>
        <v>0.83532715005794966</v>
      </c>
      <c r="K2" s="40">
        <v>7.4</v>
      </c>
      <c r="L2" s="36">
        <v>255.2328</v>
      </c>
      <c r="M2" s="3" t="s">
        <v>268</v>
      </c>
      <c r="N2" s="36">
        <v>187.09710000000001</v>
      </c>
      <c r="O2" s="3" t="s">
        <v>10</v>
      </c>
      <c r="P2" s="36">
        <v>111.081</v>
      </c>
      <c r="Q2" s="3" t="s">
        <v>11</v>
      </c>
      <c r="R2" s="36" t="s">
        <v>5</v>
      </c>
      <c r="S2" s="3" t="s">
        <v>5</v>
      </c>
    </row>
    <row r="3" spans="1:19" s="21" customFormat="1" x14ac:dyDescent="0.35">
      <c r="A3" s="24" t="s">
        <v>232</v>
      </c>
      <c r="B3" s="25" t="s">
        <v>12</v>
      </c>
      <c r="C3" s="24" t="s">
        <v>13</v>
      </c>
      <c r="D3" s="25" t="s">
        <v>14</v>
      </c>
      <c r="E3" s="37">
        <v>665.42678339999998</v>
      </c>
      <c r="F3" s="25" t="s">
        <v>250</v>
      </c>
      <c r="G3" s="25" t="s">
        <v>15</v>
      </c>
      <c r="H3" s="37">
        <v>664.41950680000002</v>
      </c>
      <c r="I3" s="37">
        <v>664.41989999999998</v>
      </c>
      <c r="J3" s="33">
        <f t="shared" si="0"/>
        <v>0.59179478618257031</v>
      </c>
      <c r="K3" s="41">
        <v>7.7</v>
      </c>
      <c r="L3" s="37">
        <v>255.23230000000001</v>
      </c>
      <c r="M3" s="25" t="s">
        <v>268</v>
      </c>
      <c r="N3" s="37">
        <v>201.11250000000001</v>
      </c>
      <c r="O3" s="25" t="s">
        <v>16</v>
      </c>
      <c r="P3" s="37">
        <v>125.0964</v>
      </c>
      <c r="Q3" s="25" t="s">
        <v>17</v>
      </c>
      <c r="R3" s="37" t="s">
        <v>5</v>
      </c>
      <c r="S3" s="25" t="s">
        <v>5</v>
      </c>
    </row>
    <row r="4" spans="1:19" s="21" customFormat="1" x14ac:dyDescent="0.35">
      <c r="A4" s="20" t="s">
        <v>231</v>
      </c>
      <c r="B4" s="19" t="s">
        <v>19</v>
      </c>
      <c r="C4" s="20" t="s">
        <v>20</v>
      </c>
      <c r="D4" s="19" t="s">
        <v>21</v>
      </c>
      <c r="E4" s="38">
        <v>635.41621880000002</v>
      </c>
      <c r="F4" s="19" t="s">
        <v>251</v>
      </c>
      <c r="G4" s="19" t="s">
        <v>18</v>
      </c>
      <c r="H4" s="38">
        <v>680.41442140000004</v>
      </c>
      <c r="I4" s="38">
        <v>680.41449999999998</v>
      </c>
      <c r="J4" s="34">
        <f t="shared" si="0"/>
        <v>0.11551783364064111</v>
      </c>
      <c r="K4" s="42">
        <v>8.0399999999999991</v>
      </c>
      <c r="L4" s="38">
        <v>255.2321</v>
      </c>
      <c r="M4" s="19" t="s">
        <v>268</v>
      </c>
      <c r="N4" s="38">
        <v>157.08619999999999</v>
      </c>
      <c r="O4" s="19" t="s">
        <v>22</v>
      </c>
      <c r="P4" s="38">
        <v>171.1019</v>
      </c>
      <c r="Q4" s="19" t="s">
        <v>23</v>
      </c>
      <c r="R4" s="38" t="s">
        <v>5</v>
      </c>
      <c r="S4" s="19" t="s">
        <v>5</v>
      </c>
    </row>
    <row r="5" spans="1:19" s="21" customFormat="1" x14ac:dyDescent="0.35">
      <c r="A5" s="24" t="s">
        <v>230</v>
      </c>
      <c r="B5" s="25" t="s">
        <v>25</v>
      </c>
      <c r="C5" s="24" t="s">
        <v>26</v>
      </c>
      <c r="D5" s="25" t="s">
        <v>27</v>
      </c>
      <c r="E5" s="37">
        <v>649.43186879999996</v>
      </c>
      <c r="F5" s="25" t="s">
        <v>251</v>
      </c>
      <c r="G5" s="25" t="s">
        <v>24</v>
      </c>
      <c r="H5" s="37">
        <v>694.43007139999997</v>
      </c>
      <c r="I5" s="37">
        <v>694.42989999999998</v>
      </c>
      <c r="J5" s="33">
        <f t="shared" si="0"/>
        <v>-0.2468211085008416</v>
      </c>
      <c r="K5" s="41">
        <v>8.5</v>
      </c>
      <c r="L5" s="37">
        <v>255.23269999999999</v>
      </c>
      <c r="M5" s="25" t="s">
        <v>268</v>
      </c>
      <c r="N5" s="37">
        <v>171.10220000000001</v>
      </c>
      <c r="O5" s="25" t="s">
        <v>23</v>
      </c>
      <c r="P5" s="37">
        <v>185.11799999999999</v>
      </c>
      <c r="Q5" s="25" t="s">
        <v>229</v>
      </c>
      <c r="R5" s="37" t="s">
        <v>5</v>
      </c>
      <c r="S5" s="25" t="s">
        <v>5</v>
      </c>
    </row>
    <row r="6" spans="1:19" s="21" customFormat="1" x14ac:dyDescent="0.35">
      <c r="A6" s="20" t="s">
        <v>236</v>
      </c>
      <c r="B6" s="19" t="s">
        <v>29</v>
      </c>
      <c r="C6" s="20" t="s">
        <v>30</v>
      </c>
      <c r="D6" s="19" t="s">
        <v>31</v>
      </c>
      <c r="E6" s="38">
        <v>661.43186879999996</v>
      </c>
      <c r="F6" s="19" t="s">
        <v>251</v>
      </c>
      <c r="G6" s="19" t="s">
        <v>28</v>
      </c>
      <c r="H6" s="38">
        <v>706.43007139999997</v>
      </c>
      <c r="I6" s="38">
        <v>706.43010000000004</v>
      </c>
      <c r="J6" s="34">
        <f t="shared" si="0"/>
        <v>4.0485252853883748E-2</v>
      </c>
      <c r="K6" s="42">
        <v>8.5</v>
      </c>
      <c r="L6" s="38">
        <v>255.23269999999999</v>
      </c>
      <c r="M6" s="19" t="s">
        <v>268</v>
      </c>
      <c r="N6" s="38">
        <v>183.10210000000001</v>
      </c>
      <c r="O6" s="19" t="s">
        <v>32</v>
      </c>
      <c r="P6" s="38">
        <v>197.11779999999999</v>
      </c>
      <c r="Q6" s="19" t="s">
        <v>37</v>
      </c>
      <c r="R6" s="38" t="s">
        <v>5</v>
      </c>
      <c r="S6" s="19" t="s">
        <v>5</v>
      </c>
    </row>
    <row r="7" spans="1:19" s="21" customFormat="1" x14ac:dyDescent="0.35">
      <c r="A7" s="24" t="s">
        <v>234</v>
      </c>
      <c r="B7" s="25" t="s">
        <v>34</v>
      </c>
      <c r="C7" s="24" t="s">
        <v>35</v>
      </c>
      <c r="D7" s="25" t="s">
        <v>36</v>
      </c>
      <c r="E7" s="37">
        <v>675.44751889999998</v>
      </c>
      <c r="F7" s="25" t="s">
        <v>251</v>
      </c>
      <c r="G7" s="25" t="s">
        <v>33</v>
      </c>
      <c r="H7" s="37">
        <v>720.44572149999999</v>
      </c>
      <c r="I7" s="37">
        <v>720.44579999999996</v>
      </c>
      <c r="J7" s="33">
        <f t="shared" si="0"/>
        <v>0.10896032501781859</v>
      </c>
      <c r="K7" s="41">
        <v>8.6999999999999993</v>
      </c>
      <c r="L7" s="37">
        <v>255.23240000000001</v>
      </c>
      <c r="M7" s="25" t="s">
        <v>268</v>
      </c>
      <c r="N7" s="37">
        <v>197.11760000000001</v>
      </c>
      <c r="O7" s="25" t="s">
        <v>37</v>
      </c>
      <c r="P7" s="37">
        <v>211.13329999999999</v>
      </c>
      <c r="Q7" s="25" t="s">
        <v>237</v>
      </c>
      <c r="R7" s="37" t="s">
        <v>5</v>
      </c>
      <c r="S7" s="25" t="s">
        <v>5</v>
      </c>
    </row>
    <row r="8" spans="1:19" s="21" customFormat="1" x14ac:dyDescent="0.35">
      <c r="A8" s="20" t="s">
        <v>235</v>
      </c>
      <c r="B8" s="19" t="s">
        <v>39</v>
      </c>
      <c r="C8" s="20" t="s">
        <v>40</v>
      </c>
      <c r="D8" s="19" t="s">
        <v>41</v>
      </c>
      <c r="E8" s="38">
        <v>691.44243349999999</v>
      </c>
      <c r="F8" s="19" t="s">
        <v>251</v>
      </c>
      <c r="G8" s="19" t="s">
        <v>38</v>
      </c>
      <c r="H8" s="38">
        <v>736.44063610000001</v>
      </c>
      <c r="I8" s="38">
        <v>736.44039999999995</v>
      </c>
      <c r="J8" s="34">
        <f t="shared" si="0"/>
        <v>-0.32059610575299674</v>
      </c>
      <c r="K8" s="42">
        <v>7.3</v>
      </c>
      <c r="L8" s="38">
        <v>255.23230000000001</v>
      </c>
      <c r="M8" s="19" t="s">
        <v>268</v>
      </c>
      <c r="N8" s="38">
        <v>213.11259999999999</v>
      </c>
      <c r="O8" s="19" t="s">
        <v>42</v>
      </c>
      <c r="P8" s="38">
        <v>195.10194000000001</v>
      </c>
      <c r="Q8" s="19" t="s">
        <v>43</v>
      </c>
      <c r="R8" s="38" t="s">
        <v>5</v>
      </c>
      <c r="S8" s="19" t="s">
        <v>5</v>
      </c>
    </row>
    <row r="9" spans="1:19" s="21" customFormat="1" x14ac:dyDescent="0.35">
      <c r="A9" s="24" t="s">
        <v>44</v>
      </c>
      <c r="B9" s="25" t="s">
        <v>249</v>
      </c>
      <c r="C9" s="24" t="s">
        <v>45</v>
      </c>
      <c r="D9" s="25" t="s">
        <v>46</v>
      </c>
      <c r="E9" s="37">
        <v>705.45808350000004</v>
      </c>
      <c r="F9" s="25" t="s">
        <v>251</v>
      </c>
      <c r="G9" s="25" t="s">
        <v>47</v>
      </c>
      <c r="H9" s="37">
        <v>750.45628620000002</v>
      </c>
      <c r="I9" s="37">
        <v>750.45600000000002</v>
      </c>
      <c r="J9" s="33">
        <f t="shared" si="0"/>
        <v>-0.38136798274315026</v>
      </c>
      <c r="K9" s="41">
        <v>7.6</v>
      </c>
      <c r="L9" s="37">
        <v>255.23240000000001</v>
      </c>
      <c r="M9" s="25" t="s">
        <v>268</v>
      </c>
      <c r="N9" s="37">
        <v>227.12809999999999</v>
      </c>
      <c r="O9" s="25" t="s">
        <v>48</v>
      </c>
      <c r="P9" s="37" t="s">
        <v>50</v>
      </c>
      <c r="Q9" s="25" t="s">
        <v>49</v>
      </c>
      <c r="R9" s="37" t="s">
        <v>5</v>
      </c>
      <c r="S9" s="25" t="s">
        <v>5</v>
      </c>
    </row>
    <row r="10" spans="1:19" s="21" customFormat="1" x14ac:dyDescent="0.35">
      <c r="A10" s="12" t="s">
        <v>51</v>
      </c>
      <c r="B10" s="13" t="s">
        <v>52</v>
      </c>
      <c r="C10" s="12" t="s">
        <v>58</v>
      </c>
      <c r="D10" s="13" t="s">
        <v>54</v>
      </c>
      <c r="E10" s="39">
        <v>771.54141919999995</v>
      </c>
      <c r="F10" s="13" t="s">
        <v>251</v>
      </c>
      <c r="G10" s="13" t="s">
        <v>55</v>
      </c>
      <c r="H10" s="39">
        <v>816.53962190000004</v>
      </c>
      <c r="I10" s="39">
        <v>816.54169999999999</v>
      </c>
      <c r="J10" s="35">
        <f>(I10-H10)/H10*1000000</f>
        <v>2.5450081590814597</v>
      </c>
      <c r="K10" s="43">
        <v>13.3</v>
      </c>
      <c r="L10" s="39">
        <v>255.23320000000001</v>
      </c>
      <c r="M10" s="13" t="s">
        <v>268</v>
      </c>
      <c r="N10" s="39">
        <v>293.21269999999998</v>
      </c>
      <c r="O10" s="13" t="s">
        <v>56</v>
      </c>
      <c r="P10" s="39">
        <v>307.22840000000002</v>
      </c>
      <c r="Q10" s="13" t="s">
        <v>57</v>
      </c>
      <c r="R10" s="39" t="s">
        <v>270</v>
      </c>
      <c r="S10" s="13" t="s">
        <v>271</v>
      </c>
    </row>
    <row r="11" spans="1:19" s="21" customFormat="1" x14ac:dyDescent="0.35">
      <c r="A11" s="2" t="s">
        <v>51</v>
      </c>
      <c r="B11" s="3" t="s">
        <v>52</v>
      </c>
      <c r="C11" s="2" t="s">
        <v>238</v>
      </c>
      <c r="D11" s="3" t="s">
        <v>54</v>
      </c>
      <c r="E11" s="36">
        <v>771.54141919999995</v>
      </c>
      <c r="F11" s="3" t="s">
        <v>251</v>
      </c>
      <c r="G11" s="3" t="s">
        <v>55</v>
      </c>
      <c r="H11" s="36">
        <v>816.53962190000004</v>
      </c>
      <c r="I11" s="36">
        <v>816.54169999999999</v>
      </c>
      <c r="J11" s="32">
        <f t="shared" si="0"/>
        <v>2.5450081590814597</v>
      </c>
      <c r="K11" s="40">
        <v>13.9</v>
      </c>
      <c r="L11" s="39">
        <v>255.23320000000001</v>
      </c>
      <c r="M11" s="3" t="s">
        <v>268</v>
      </c>
      <c r="N11" s="39">
        <v>293.21269999999998</v>
      </c>
      <c r="O11" s="3" t="s">
        <v>56</v>
      </c>
      <c r="P11" s="39">
        <v>307.22840000000002</v>
      </c>
      <c r="Q11" s="3" t="s">
        <v>57</v>
      </c>
      <c r="R11" s="36">
        <v>197.11869999999999</v>
      </c>
      <c r="S11" s="3" t="s">
        <v>37</v>
      </c>
    </row>
    <row r="12" spans="1:19" s="21" customFormat="1" x14ac:dyDescent="0.35">
      <c r="A12" s="12" t="s">
        <v>51</v>
      </c>
      <c r="B12" s="13" t="s">
        <v>52</v>
      </c>
      <c r="C12" s="12" t="s">
        <v>53</v>
      </c>
      <c r="D12" s="13" t="s">
        <v>54</v>
      </c>
      <c r="E12" s="39">
        <v>771.54141919999995</v>
      </c>
      <c r="F12" s="13" t="s">
        <v>251</v>
      </c>
      <c r="G12" s="13" t="s">
        <v>55</v>
      </c>
      <c r="H12" s="39">
        <v>816.53962190000004</v>
      </c>
      <c r="I12" s="39">
        <v>816.54169999999999</v>
      </c>
      <c r="J12" s="35">
        <f>(I12-H12)/H12*1000000</f>
        <v>2.5450081590814597</v>
      </c>
      <c r="K12" s="43">
        <v>13.9</v>
      </c>
      <c r="L12" s="39">
        <v>255.23320000000001</v>
      </c>
      <c r="M12" s="13" t="s">
        <v>268</v>
      </c>
      <c r="N12" s="39">
        <v>293.21269999999998</v>
      </c>
      <c r="O12" s="13" t="s">
        <v>56</v>
      </c>
      <c r="P12" s="39">
        <v>307.22840000000002</v>
      </c>
      <c r="Q12" s="13" t="s">
        <v>57</v>
      </c>
      <c r="R12" s="39" t="s">
        <v>272</v>
      </c>
      <c r="S12" s="13" t="s">
        <v>273</v>
      </c>
    </row>
    <row r="13" spans="1:19" s="21" customFormat="1" x14ac:dyDescent="0.35">
      <c r="A13" s="24" t="s">
        <v>59</v>
      </c>
      <c r="B13" s="25" t="s">
        <v>60</v>
      </c>
      <c r="C13" s="24" t="s">
        <v>61</v>
      </c>
      <c r="D13" s="25" t="s">
        <v>62</v>
      </c>
      <c r="E13" s="37">
        <v>773.55706929999997</v>
      </c>
      <c r="F13" s="25" t="s">
        <v>251</v>
      </c>
      <c r="G13" s="25" t="s">
        <v>63</v>
      </c>
      <c r="H13" s="37">
        <v>818.55527189999998</v>
      </c>
      <c r="I13" s="37">
        <v>818.55650000000003</v>
      </c>
      <c r="J13" s="33">
        <f t="shared" si="0"/>
        <v>1.500326297084192</v>
      </c>
      <c r="K13" s="41">
        <v>12.8</v>
      </c>
      <c r="L13" s="37">
        <v>255.23320000000001</v>
      </c>
      <c r="M13" s="25" t="s">
        <v>268</v>
      </c>
      <c r="N13" s="37">
        <v>295.22809999999998</v>
      </c>
      <c r="O13" s="25" t="s">
        <v>64</v>
      </c>
      <c r="P13" s="37">
        <v>277.2176</v>
      </c>
      <c r="Q13" s="25" t="s">
        <v>65</v>
      </c>
      <c r="R13" s="37">
        <v>209.155</v>
      </c>
      <c r="S13" s="25" t="s">
        <v>66</v>
      </c>
    </row>
    <row r="14" spans="1:19" s="21" customFormat="1" x14ac:dyDescent="0.35">
      <c r="A14" s="24" t="s">
        <v>59</v>
      </c>
      <c r="B14" s="25" t="s">
        <v>60</v>
      </c>
      <c r="C14" s="24" t="s">
        <v>67</v>
      </c>
      <c r="D14" s="25" t="s">
        <v>62</v>
      </c>
      <c r="E14" s="37">
        <v>773.55706929999997</v>
      </c>
      <c r="F14" s="25" t="s">
        <v>251</v>
      </c>
      <c r="G14" s="25" t="s">
        <v>63</v>
      </c>
      <c r="H14" s="37">
        <v>818.55527189999998</v>
      </c>
      <c r="I14" s="37">
        <v>818.55640000000005</v>
      </c>
      <c r="J14" s="33">
        <f t="shared" si="0"/>
        <v>1.3781598369711423</v>
      </c>
      <c r="K14" s="41">
        <v>13.1</v>
      </c>
      <c r="L14" s="37">
        <v>255.23320000000001</v>
      </c>
      <c r="M14" s="25" t="s">
        <v>268</v>
      </c>
      <c r="N14" s="37">
        <v>295.22809999999998</v>
      </c>
      <c r="O14" s="25" t="s">
        <v>64</v>
      </c>
      <c r="P14" s="37">
        <v>277.2174</v>
      </c>
      <c r="Q14" s="25" t="s">
        <v>65</v>
      </c>
      <c r="R14" s="37">
        <v>195.13919999999999</v>
      </c>
      <c r="S14" s="25" t="s">
        <v>239</v>
      </c>
    </row>
    <row r="15" spans="1:19" s="21" customFormat="1" x14ac:dyDescent="0.35">
      <c r="A15" s="24" t="s">
        <v>59</v>
      </c>
      <c r="B15" s="25" t="s">
        <v>60</v>
      </c>
      <c r="C15" s="24" t="s">
        <v>68</v>
      </c>
      <c r="D15" s="25" t="s">
        <v>62</v>
      </c>
      <c r="E15" s="37">
        <v>773.55706929999997</v>
      </c>
      <c r="F15" s="25" t="s">
        <v>251</v>
      </c>
      <c r="G15" s="25" t="s">
        <v>63</v>
      </c>
      <c r="H15" s="37">
        <v>818.55527189999998</v>
      </c>
      <c r="I15" s="37">
        <v>818.55629999999996</v>
      </c>
      <c r="J15" s="33">
        <f t="shared" si="0"/>
        <v>1.2559933767192053</v>
      </c>
      <c r="K15" s="41">
        <v>13.6</v>
      </c>
      <c r="L15" s="37">
        <v>255.23320000000001</v>
      </c>
      <c r="M15" s="25" t="s">
        <v>268</v>
      </c>
      <c r="N15" s="37">
        <v>295.22809999999998</v>
      </c>
      <c r="O15" s="25" t="s">
        <v>64</v>
      </c>
      <c r="P15" s="37">
        <v>277.2174</v>
      </c>
      <c r="Q15" s="25" t="s">
        <v>65</v>
      </c>
      <c r="R15" s="37">
        <v>171.10290000000001</v>
      </c>
      <c r="S15" s="25" t="s">
        <v>23</v>
      </c>
    </row>
    <row r="16" spans="1:19" s="21" customFormat="1" x14ac:dyDescent="0.35">
      <c r="A16" s="24" t="s">
        <v>59</v>
      </c>
      <c r="B16" s="25" t="s">
        <v>252</v>
      </c>
      <c r="C16" s="24" t="s">
        <v>254</v>
      </c>
      <c r="D16" s="25" t="s">
        <v>62</v>
      </c>
      <c r="E16" s="37">
        <v>773.55706929999997</v>
      </c>
      <c r="F16" s="25" t="s">
        <v>251</v>
      </c>
      <c r="G16" s="25" t="s">
        <v>63</v>
      </c>
      <c r="H16" s="37">
        <v>818.55527189999998</v>
      </c>
      <c r="I16" s="37">
        <v>818.55550000000005</v>
      </c>
      <c r="J16" s="33">
        <f t="shared" si="0"/>
        <v>0.27866169567592008</v>
      </c>
      <c r="K16" s="41">
        <v>14.4</v>
      </c>
      <c r="L16" s="37">
        <v>255.23310000000001</v>
      </c>
      <c r="M16" s="25" t="s">
        <v>268</v>
      </c>
      <c r="N16" s="37">
        <v>295.22809999999998</v>
      </c>
      <c r="O16" s="25" t="s">
        <v>64</v>
      </c>
      <c r="P16" s="37">
        <v>277.2174</v>
      </c>
      <c r="Q16" s="25" t="s">
        <v>65</v>
      </c>
      <c r="R16" s="37" t="s">
        <v>274</v>
      </c>
      <c r="S16" s="25" t="s">
        <v>275</v>
      </c>
    </row>
    <row r="17" spans="1:19" s="21" customFormat="1" x14ac:dyDescent="0.35">
      <c r="A17" s="24" t="s">
        <v>59</v>
      </c>
      <c r="B17" s="25" t="s">
        <v>252</v>
      </c>
      <c r="C17" s="24" t="s">
        <v>253</v>
      </c>
      <c r="D17" s="25" t="s">
        <v>62</v>
      </c>
      <c r="E17" s="37">
        <v>773.55706929999997</v>
      </c>
      <c r="F17" s="25" t="s">
        <v>251</v>
      </c>
      <c r="G17" s="25" t="s">
        <v>63</v>
      </c>
      <c r="H17" s="37">
        <v>818.55527189999998</v>
      </c>
      <c r="I17" s="37">
        <v>818.55489999999998</v>
      </c>
      <c r="J17" s="33">
        <f t="shared" si="0"/>
        <v>-0.45433706528015277</v>
      </c>
      <c r="K17" s="41">
        <v>14.8</v>
      </c>
      <c r="L17" s="37">
        <v>255.23320000000001</v>
      </c>
      <c r="M17" s="25" t="s">
        <v>268</v>
      </c>
      <c r="N17" s="37">
        <v>295.22820000000002</v>
      </c>
      <c r="O17" s="25" t="s">
        <v>64</v>
      </c>
      <c r="P17" s="37">
        <v>277.21749999999997</v>
      </c>
      <c r="Q17" s="25" t="s">
        <v>65</v>
      </c>
      <c r="R17" s="37">
        <v>171.1028</v>
      </c>
      <c r="S17" s="25" t="s">
        <v>23</v>
      </c>
    </row>
    <row r="18" spans="1:19" s="21" customFormat="1" x14ac:dyDescent="0.35">
      <c r="A18" s="20" t="s">
        <v>69</v>
      </c>
      <c r="B18" s="19" t="s">
        <v>245</v>
      </c>
      <c r="C18" s="20" t="s">
        <v>246</v>
      </c>
      <c r="D18" s="19" t="s">
        <v>70</v>
      </c>
      <c r="E18" s="38">
        <v>787.53633379999997</v>
      </c>
      <c r="F18" s="19" t="s">
        <v>251</v>
      </c>
      <c r="G18" s="19" t="s">
        <v>71</v>
      </c>
      <c r="H18" s="38">
        <v>832.53453649999994</v>
      </c>
      <c r="I18" s="38">
        <v>832.53480000000002</v>
      </c>
      <c r="J18" s="34">
        <f t="shared" si="0"/>
        <v>0.31650338637175673</v>
      </c>
      <c r="K18" s="42">
        <v>11.8</v>
      </c>
      <c r="L18" s="38">
        <v>255.23330000000001</v>
      </c>
      <c r="M18" s="19" t="s">
        <v>268</v>
      </c>
      <c r="N18" s="38">
        <v>309.20760000000001</v>
      </c>
      <c r="O18" s="19" t="s">
        <v>73</v>
      </c>
      <c r="P18" s="38" t="s">
        <v>269</v>
      </c>
      <c r="Q18" s="19" t="s">
        <v>276</v>
      </c>
      <c r="R18" s="38" t="s">
        <v>277</v>
      </c>
      <c r="S18" s="19" t="s">
        <v>278</v>
      </c>
    </row>
    <row r="19" spans="1:19" s="21" customFormat="1" x14ac:dyDescent="0.35">
      <c r="A19" s="20" t="s">
        <v>69</v>
      </c>
      <c r="B19" s="19" t="s">
        <v>244</v>
      </c>
      <c r="C19" s="20" t="s">
        <v>247</v>
      </c>
      <c r="D19" s="19" t="s">
        <v>70</v>
      </c>
      <c r="E19" s="38">
        <v>787.53633379999997</v>
      </c>
      <c r="F19" s="19" t="s">
        <v>251</v>
      </c>
      <c r="G19" s="19" t="s">
        <v>71</v>
      </c>
      <c r="H19" s="38">
        <v>832.53453649999994</v>
      </c>
      <c r="I19" s="38">
        <v>832.53549999999996</v>
      </c>
      <c r="J19" s="34">
        <f t="shared" ref="J19" si="1">(I19-H19)/H19*1000000</f>
        <v>1.1573093460629829</v>
      </c>
      <c r="K19" s="42">
        <v>12</v>
      </c>
      <c r="L19" s="38">
        <v>255.23320000000001</v>
      </c>
      <c r="M19" s="19" t="s">
        <v>268</v>
      </c>
      <c r="N19" s="38">
        <v>291.197</v>
      </c>
      <c r="O19" s="19" t="s">
        <v>72</v>
      </c>
      <c r="P19" s="38" t="s">
        <v>279</v>
      </c>
      <c r="Q19" s="19" t="s">
        <v>280</v>
      </c>
      <c r="R19" s="38" t="s">
        <v>281</v>
      </c>
      <c r="S19" s="19" t="s">
        <v>282</v>
      </c>
    </row>
    <row r="20" spans="1:19" s="21" customFormat="1" x14ac:dyDescent="0.35">
      <c r="A20" s="20" t="s">
        <v>69</v>
      </c>
      <c r="B20" s="19" t="s">
        <v>245</v>
      </c>
      <c r="C20" s="20" t="s">
        <v>248</v>
      </c>
      <c r="D20" s="19" t="s">
        <v>70</v>
      </c>
      <c r="E20" s="38">
        <v>787.53633379999997</v>
      </c>
      <c r="F20" s="19" t="s">
        <v>251</v>
      </c>
      <c r="G20" s="19" t="s">
        <v>71</v>
      </c>
      <c r="H20" s="38">
        <v>832.53453649999994</v>
      </c>
      <c r="I20" s="38">
        <v>832.53549999999996</v>
      </c>
      <c r="J20" s="34">
        <f t="shared" si="0"/>
        <v>1.1573093460629829</v>
      </c>
      <c r="K20" s="42">
        <v>12.7</v>
      </c>
      <c r="L20" s="38">
        <v>255.23320000000001</v>
      </c>
      <c r="M20" s="19" t="s">
        <v>268</v>
      </c>
      <c r="N20" s="38">
        <v>309.20760000000001</v>
      </c>
      <c r="O20" s="19" t="s">
        <v>73</v>
      </c>
      <c r="P20" s="38" t="s">
        <v>283</v>
      </c>
      <c r="Q20" s="19" t="s">
        <v>276</v>
      </c>
      <c r="R20" s="38" t="s">
        <v>284</v>
      </c>
      <c r="S20" s="19" t="s">
        <v>285</v>
      </c>
    </row>
    <row r="21" spans="1:19" s="21" customFormat="1" x14ac:dyDescent="0.35">
      <c r="A21" s="24" t="s">
        <v>74</v>
      </c>
      <c r="B21" s="25" t="s">
        <v>242</v>
      </c>
      <c r="C21" s="24" t="s">
        <v>243</v>
      </c>
      <c r="D21" s="25" t="s">
        <v>75</v>
      </c>
      <c r="E21" s="37">
        <v>789.55198389999998</v>
      </c>
      <c r="F21" s="25" t="s">
        <v>251</v>
      </c>
      <c r="G21" s="25" t="s">
        <v>76</v>
      </c>
      <c r="H21" s="37">
        <v>834.5501865</v>
      </c>
      <c r="I21" s="37">
        <v>834.55100000000004</v>
      </c>
      <c r="J21" s="33">
        <f t="shared" si="0"/>
        <v>0.97477660805641242</v>
      </c>
      <c r="K21" s="41">
        <v>11.6</v>
      </c>
      <c r="L21" s="37">
        <v>255.23330000000001</v>
      </c>
      <c r="M21" s="25" t="s">
        <v>268</v>
      </c>
      <c r="N21" s="37">
        <v>311.22250000000003</v>
      </c>
      <c r="O21" s="25" t="s">
        <v>77</v>
      </c>
      <c r="P21" s="37">
        <v>293.21260000000001</v>
      </c>
      <c r="Q21" s="25" t="s">
        <v>56</v>
      </c>
      <c r="R21" s="37" t="s">
        <v>286</v>
      </c>
      <c r="S21" s="25" t="s">
        <v>287</v>
      </c>
    </row>
    <row r="22" spans="1:19" s="21" customFormat="1" x14ac:dyDescent="0.35">
      <c r="A22" s="24" t="s">
        <v>74</v>
      </c>
      <c r="B22" s="25" t="s">
        <v>78</v>
      </c>
      <c r="C22" s="24" t="s">
        <v>79</v>
      </c>
      <c r="D22" s="25" t="s">
        <v>75</v>
      </c>
      <c r="E22" s="37">
        <v>789.55198389999998</v>
      </c>
      <c r="F22" s="25" t="s">
        <v>251</v>
      </c>
      <c r="G22" s="25" t="s">
        <v>76</v>
      </c>
      <c r="H22" s="37">
        <v>834.5501865</v>
      </c>
      <c r="I22" s="37">
        <v>834.55330000000004</v>
      </c>
      <c r="J22" s="33">
        <f t="shared" si="0"/>
        <v>3.7307522667966038</v>
      </c>
      <c r="K22" s="41">
        <v>13.2</v>
      </c>
      <c r="L22" s="37">
        <v>255.23320000000001</v>
      </c>
      <c r="M22" s="25" t="s">
        <v>268</v>
      </c>
      <c r="N22" s="37">
        <v>293.21260000000001</v>
      </c>
      <c r="O22" s="25" t="s">
        <v>56</v>
      </c>
      <c r="P22" s="37" t="s">
        <v>288</v>
      </c>
      <c r="Q22" s="25" t="s">
        <v>289</v>
      </c>
      <c r="R22" s="37" t="s">
        <v>290</v>
      </c>
      <c r="S22" s="25" t="s">
        <v>291</v>
      </c>
    </row>
    <row r="23" spans="1:19" s="21" customFormat="1" x14ac:dyDescent="0.35">
      <c r="A23" s="24" t="s">
        <v>74</v>
      </c>
      <c r="B23" s="25" t="s">
        <v>78</v>
      </c>
      <c r="C23" s="24" t="s">
        <v>80</v>
      </c>
      <c r="D23" s="25" t="s">
        <v>75</v>
      </c>
      <c r="E23" s="37">
        <v>789.55198389999998</v>
      </c>
      <c r="F23" s="25" t="s">
        <v>251</v>
      </c>
      <c r="G23" s="25" t="s">
        <v>76</v>
      </c>
      <c r="H23" s="37">
        <v>834.5501865</v>
      </c>
      <c r="I23" s="37">
        <v>834.55319999999995</v>
      </c>
      <c r="J23" s="33">
        <f t="shared" si="0"/>
        <v>3.6109272380491149</v>
      </c>
      <c r="K23" s="41">
        <v>13.6</v>
      </c>
      <c r="L23" s="37">
        <v>255.23330000000001</v>
      </c>
      <c r="M23" s="25" t="s">
        <v>268</v>
      </c>
      <c r="N23" s="37">
        <v>293.21269999999998</v>
      </c>
      <c r="O23" s="25" t="s">
        <v>56</v>
      </c>
      <c r="P23" s="37" t="s">
        <v>292</v>
      </c>
      <c r="Q23" s="25" t="s">
        <v>293</v>
      </c>
      <c r="R23" s="37" t="s">
        <v>294</v>
      </c>
      <c r="S23" s="25" t="s">
        <v>273</v>
      </c>
    </row>
    <row r="24" spans="1:19" s="21" customFormat="1" x14ac:dyDescent="0.35">
      <c r="A24" s="24" t="s">
        <v>74</v>
      </c>
      <c r="B24" s="25" t="s">
        <v>240</v>
      </c>
      <c r="C24" s="24" t="s">
        <v>241</v>
      </c>
      <c r="D24" s="25" t="s">
        <v>75</v>
      </c>
      <c r="E24" s="37">
        <v>789.55198389999998</v>
      </c>
      <c r="F24" s="25" t="s">
        <v>251</v>
      </c>
      <c r="G24" s="25" t="s">
        <v>76</v>
      </c>
      <c r="H24" s="37">
        <v>834.5501865</v>
      </c>
      <c r="I24" s="37">
        <v>834.55319999999995</v>
      </c>
      <c r="J24" s="33">
        <f t="shared" ref="J24" si="2">(I24-H24)/H24*1000000</f>
        <v>3.6109272380491149</v>
      </c>
      <c r="K24" s="41">
        <v>15.1</v>
      </c>
      <c r="L24" s="37">
        <v>255.2336</v>
      </c>
      <c r="M24" s="25" t="s">
        <v>268</v>
      </c>
      <c r="N24" s="37">
        <v>311.22390000000001</v>
      </c>
      <c r="O24" s="25" t="s">
        <v>77</v>
      </c>
      <c r="P24" s="37">
        <v>293.21300000000002</v>
      </c>
      <c r="Q24" s="25" t="s">
        <v>56</v>
      </c>
      <c r="R24" s="37" t="s">
        <v>295</v>
      </c>
      <c r="S24" s="25" t="s">
        <v>296</v>
      </c>
    </row>
    <row r="25" spans="1:19" s="21" customFormat="1" x14ac:dyDescent="0.35">
      <c r="A25" s="1"/>
      <c r="B25" s="1"/>
      <c r="C25" s="1"/>
      <c r="D25" s="5"/>
      <c r="E25" s="5"/>
      <c r="F25" s="6"/>
      <c r="G25" s="6"/>
      <c r="H25"/>
      <c r="I25"/>
      <c r="J25"/>
      <c r="K25" s="7"/>
      <c r="L25"/>
      <c r="M25"/>
      <c r="N25"/>
      <c r="O25"/>
      <c r="P25" s="7"/>
      <c r="Q25" s="7"/>
      <c r="R25" s="7"/>
      <c r="S25" s="7"/>
    </row>
    <row r="26" spans="1:19" x14ac:dyDescent="0.35">
      <c r="A26" s="1"/>
      <c r="B26" s="1"/>
      <c r="C26" s="1"/>
      <c r="D26" s="1"/>
      <c r="E26" s="1"/>
      <c r="F26" s="1"/>
    </row>
    <row r="27" spans="1:19" x14ac:dyDescent="0.35">
      <c r="A27" s="1"/>
      <c r="B27" s="1"/>
      <c r="C27" s="1"/>
      <c r="D27" s="1"/>
      <c r="E27" s="1"/>
      <c r="F27" s="1"/>
    </row>
    <row r="28" spans="1:19" x14ac:dyDescent="0.35">
      <c r="A28" s="1"/>
      <c r="B28" s="1"/>
      <c r="C28" s="1"/>
      <c r="D28" s="1"/>
      <c r="E28" s="1"/>
      <c r="F28" s="1"/>
    </row>
    <row r="29" spans="1:19" x14ac:dyDescent="0.35">
      <c r="A29" s="1"/>
      <c r="B29" s="1"/>
      <c r="C29" s="4"/>
      <c r="E29" s="1"/>
      <c r="F29" s="1"/>
    </row>
    <row r="30" spans="1:19" x14ac:dyDescent="0.35">
      <c r="F30"/>
    </row>
  </sheetData>
  <mergeCells count="4">
    <mergeCell ref="L1:M1"/>
    <mergeCell ref="N1:O1"/>
    <mergeCell ref="P1:Q1"/>
    <mergeCell ref="R1:S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8"/>
  <sheetViews>
    <sheetView zoomScale="145" zoomScaleNormal="145" workbookViewId="0">
      <selection activeCell="A34" sqref="A34"/>
    </sheetView>
  </sheetViews>
  <sheetFormatPr defaultColWidth="9.08984375" defaultRowHeight="14.5" x14ac:dyDescent="0.35"/>
  <cols>
    <col min="1" max="1" width="22.36328125" style="1" customWidth="1"/>
    <col min="2" max="2" width="21.1796875" style="1" customWidth="1"/>
    <col min="3" max="3" width="23" style="1" bestFit="1" customWidth="1"/>
    <col min="4" max="4" width="9.81640625" style="8" bestFit="1" customWidth="1"/>
    <col min="5" max="5" width="14.81640625" style="11" bestFit="1" customWidth="1"/>
    <col min="6" max="6" width="7.81640625" style="8" bestFit="1" customWidth="1"/>
    <col min="7" max="7" width="12" style="8" bestFit="1" customWidth="1"/>
    <col min="8" max="8" width="13.08984375" style="11" bestFit="1" customWidth="1"/>
    <col min="9" max="9" width="12.08984375" style="11" bestFit="1" customWidth="1"/>
    <col min="10" max="10" width="5.81640625" style="9" bestFit="1" customWidth="1"/>
    <col min="11" max="11" width="8.81640625" style="17" bestFit="1" customWidth="1"/>
    <col min="12" max="12" width="8.81640625" style="11" bestFit="1" customWidth="1"/>
    <col min="13" max="13" width="13.1796875" style="8" bestFit="1" customWidth="1"/>
    <col min="14" max="14" width="21.81640625" style="11" bestFit="1" customWidth="1"/>
    <col min="15" max="15" width="12.36328125" style="8" bestFit="1" customWidth="1"/>
    <col min="16" max="16" width="17.6328125" style="8" bestFit="1" customWidth="1"/>
    <col min="17" max="17" width="24.36328125" style="18" bestFit="1" customWidth="1"/>
    <col min="18" max="18" width="17.6328125" style="11" bestFit="1" customWidth="1"/>
    <col min="19" max="19" width="18.54296875" style="18" bestFit="1" customWidth="1"/>
    <col min="20" max="16384" width="9.08984375" style="27"/>
  </cols>
  <sheetData>
    <row r="1" spans="1:19" ht="42.75" customHeight="1" x14ac:dyDescent="0.35">
      <c r="A1" s="30" t="s">
        <v>258</v>
      </c>
      <c r="B1" s="30" t="s">
        <v>259</v>
      </c>
      <c r="C1" s="30" t="s">
        <v>260</v>
      </c>
      <c r="D1" s="23" t="s">
        <v>261</v>
      </c>
      <c r="E1" s="23" t="s">
        <v>262</v>
      </c>
      <c r="F1" s="22" t="s">
        <v>0</v>
      </c>
      <c r="G1" s="22" t="s">
        <v>263</v>
      </c>
      <c r="H1" s="22" t="s">
        <v>1</v>
      </c>
      <c r="I1" s="22" t="s">
        <v>2</v>
      </c>
      <c r="J1" s="31" t="s">
        <v>3</v>
      </c>
      <c r="K1" s="22" t="s">
        <v>4</v>
      </c>
      <c r="L1" s="84" t="s">
        <v>265</v>
      </c>
      <c r="M1" s="85"/>
      <c r="N1" s="84" t="s">
        <v>266</v>
      </c>
      <c r="O1" s="85"/>
      <c r="P1" s="84" t="s">
        <v>267</v>
      </c>
      <c r="Q1" s="85"/>
      <c r="R1" s="86" t="s">
        <v>297</v>
      </c>
      <c r="S1" s="87"/>
    </row>
    <row r="2" spans="1:19" x14ac:dyDescent="0.35">
      <c r="A2" s="3" t="s">
        <v>81</v>
      </c>
      <c r="B2" s="3" t="s">
        <v>82</v>
      </c>
      <c r="C2" s="3" t="s">
        <v>83</v>
      </c>
      <c r="D2" s="3" t="s">
        <v>84</v>
      </c>
      <c r="E2" s="36">
        <v>526.43859550000002</v>
      </c>
      <c r="F2" s="3" t="s">
        <v>255</v>
      </c>
      <c r="G2" s="3" t="s">
        <v>85</v>
      </c>
      <c r="H2" s="36">
        <v>549.42781679999996</v>
      </c>
      <c r="I2" s="36">
        <v>549.42880000000002</v>
      </c>
      <c r="J2" s="32">
        <f t="shared" ref="J2:J38" si="0">(I2-H2)/H2*1000000</f>
        <v>1.7894980377779881</v>
      </c>
      <c r="K2" s="40">
        <v>19</v>
      </c>
      <c r="L2" s="36">
        <v>181.08330000000001</v>
      </c>
      <c r="M2" s="3" t="s">
        <v>86</v>
      </c>
      <c r="N2" s="36" t="s">
        <v>5</v>
      </c>
      <c r="O2" s="3" t="s">
        <v>5</v>
      </c>
      <c r="P2" s="3" t="s">
        <v>5</v>
      </c>
      <c r="Q2" s="2" t="s">
        <v>5</v>
      </c>
      <c r="R2" s="36">
        <v>369.35059999999999</v>
      </c>
      <c r="S2" s="2" t="s">
        <v>87</v>
      </c>
    </row>
    <row r="3" spans="1:19" x14ac:dyDescent="0.35">
      <c r="A3" s="25" t="s">
        <v>88</v>
      </c>
      <c r="B3" s="25" t="s">
        <v>89</v>
      </c>
      <c r="C3" s="25" t="s">
        <v>90</v>
      </c>
      <c r="D3" s="25" t="s">
        <v>91</v>
      </c>
      <c r="E3" s="37">
        <v>540.45424560000004</v>
      </c>
      <c r="F3" s="25" t="s">
        <v>255</v>
      </c>
      <c r="G3" s="25" t="s">
        <v>92</v>
      </c>
      <c r="H3" s="37">
        <v>563.44349999999997</v>
      </c>
      <c r="I3" s="37">
        <v>563.44449999999995</v>
      </c>
      <c r="J3" s="33">
        <f t="shared" si="0"/>
        <v>1.774800845118194</v>
      </c>
      <c r="K3" s="41">
        <v>19.28</v>
      </c>
      <c r="L3" s="37">
        <v>195.09899999999999</v>
      </c>
      <c r="M3" s="25" t="s">
        <v>93</v>
      </c>
      <c r="N3" s="37" t="s">
        <v>5</v>
      </c>
      <c r="O3" s="25" t="s">
        <v>5</v>
      </c>
      <c r="P3" s="25" t="s">
        <v>5</v>
      </c>
      <c r="Q3" s="24" t="s">
        <v>5</v>
      </c>
      <c r="R3" s="37">
        <v>369.35219999999998</v>
      </c>
      <c r="S3" s="24" t="s">
        <v>87</v>
      </c>
    </row>
    <row r="4" spans="1:19" x14ac:dyDescent="0.35">
      <c r="A4" s="3" t="s">
        <v>336</v>
      </c>
      <c r="B4" s="3" t="s">
        <v>337</v>
      </c>
      <c r="C4" s="3" t="s">
        <v>5</v>
      </c>
      <c r="D4" s="3" t="s">
        <v>95</v>
      </c>
      <c r="E4" s="36">
        <v>542.43351010000003</v>
      </c>
      <c r="F4" s="3" t="s">
        <v>255</v>
      </c>
      <c r="G4" s="3" t="s">
        <v>96</v>
      </c>
      <c r="H4" s="36">
        <v>565.42269999999996</v>
      </c>
      <c r="I4" s="36">
        <v>565.42340000000002</v>
      </c>
      <c r="J4" s="32">
        <f t="shared" si="0"/>
        <v>1.2380118450349789</v>
      </c>
      <c r="K4" s="40">
        <v>13.8</v>
      </c>
      <c r="L4" s="36">
        <v>183.09880000000001</v>
      </c>
      <c r="M4" s="3" t="s">
        <v>97</v>
      </c>
      <c r="N4" s="36" t="s">
        <v>5</v>
      </c>
      <c r="O4" s="3" t="s">
        <v>5</v>
      </c>
      <c r="P4" s="3" t="s">
        <v>5</v>
      </c>
      <c r="Q4" s="2" t="s">
        <v>5</v>
      </c>
      <c r="R4" s="36">
        <v>405.31279999999998</v>
      </c>
      <c r="S4" s="2" t="s">
        <v>98</v>
      </c>
    </row>
    <row r="5" spans="1:19" x14ac:dyDescent="0.35">
      <c r="A5" s="3" t="s">
        <v>338</v>
      </c>
      <c r="B5" s="3" t="s">
        <v>339</v>
      </c>
      <c r="C5" s="3" t="s">
        <v>340</v>
      </c>
      <c r="D5" s="3" t="s">
        <v>95</v>
      </c>
      <c r="E5" s="36">
        <v>542.43351010000003</v>
      </c>
      <c r="F5" s="3" t="s">
        <v>255</v>
      </c>
      <c r="G5" s="3" t="s">
        <v>96</v>
      </c>
      <c r="H5" s="36">
        <v>565.42269999999996</v>
      </c>
      <c r="I5" s="36">
        <v>565.42330000000004</v>
      </c>
      <c r="J5" s="32">
        <f t="shared" si="0"/>
        <v>1.0611530100874291</v>
      </c>
      <c r="K5" s="40">
        <v>15.5</v>
      </c>
      <c r="L5" s="36">
        <v>181.08340000000001</v>
      </c>
      <c r="M5" s="3" t="s">
        <v>99</v>
      </c>
      <c r="N5" s="36" t="s">
        <v>5</v>
      </c>
      <c r="O5" s="3" t="s">
        <v>5</v>
      </c>
      <c r="P5" s="3" t="s">
        <v>5</v>
      </c>
      <c r="Q5" s="2" t="s">
        <v>5</v>
      </c>
      <c r="R5" s="36">
        <v>407.32830000000001</v>
      </c>
      <c r="S5" s="2" t="s">
        <v>100</v>
      </c>
    </row>
    <row r="6" spans="1:19" x14ac:dyDescent="0.35">
      <c r="A6" s="3" t="s">
        <v>94</v>
      </c>
      <c r="B6" s="3" t="s">
        <v>101</v>
      </c>
      <c r="C6" s="3" t="s">
        <v>102</v>
      </c>
      <c r="D6" s="3" t="s">
        <v>95</v>
      </c>
      <c r="E6" s="36">
        <v>542.43351010000003</v>
      </c>
      <c r="F6" s="3" t="s">
        <v>255</v>
      </c>
      <c r="G6" s="3" t="s">
        <v>96</v>
      </c>
      <c r="H6" s="36">
        <v>565.42269999999996</v>
      </c>
      <c r="I6" s="36">
        <v>565.42290000000003</v>
      </c>
      <c r="J6" s="32">
        <f t="shared" si="0"/>
        <v>0.35371767009616473</v>
      </c>
      <c r="K6" s="40">
        <v>17.100000000000001</v>
      </c>
      <c r="L6" s="36">
        <v>197.07839999999999</v>
      </c>
      <c r="M6" s="3" t="s">
        <v>103</v>
      </c>
      <c r="N6" s="36">
        <v>179.0677</v>
      </c>
      <c r="O6" s="3" t="s">
        <v>104</v>
      </c>
      <c r="P6" s="3" t="s">
        <v>5</v>
      </c>
      <c r="Q6" s="2" t="s">
        <v>5</v>
      </c>
      <c r="R6" s="36">
        <v>369.35201999999998</v>
      </c>
      <c r="S6" s="2" t="s">
        <v>87</v>
      </c>
    </row>
    <row r="7" spans="1:19" x14ac:dyDescent="0.35">
      <c r="A7" s="25" t="s">
        <v>105</v>
      </c>
      <c r="B7" s="25" t="s">
        <v>106</v>
      </c>
      <c r="C7" s="25" t="s">
        <v>107</v>
      </c>
      <c r="D7" s="25" t="s">
        <v>108</v>
      </c>
      <c r="E7" s="37">
        <v>554.46989570000005</v>
      </c>
      <c r="F7" s="25" t="s">
        <v>255</v>
      </c>
      <c r="G7" s="25" t="s">
        <v>109</v>
      </c>
      <c r="H7" s="37">
        <v>577.45770000000005</v>
      </c>
      <c r="I7" s="37">
        <v>577.46010000000001</v>
      </c>
      <c r="J7" s="33">
        <f t="shared" si="0"/>
        <v>4.1561485801747633</v>
      </c>
      <c r="K7" s="41">
        <v>20.149999999999999</v>
      </c>
      <c r="L7" s="37">
        <v>209.11482000000001</v>
      </c>
      <c r="M7" s="25" t="s">
        <v>110</v>
      </c>
      <c r="N7" s="37" t="s">
        <v>5</v>
      </c>
      <c r="O7" s="25" t="s">
        <v>5</v>
      </c>
      <c r="P7" s="25" t="s">
        <v>5</v>
      </c>
      <c r="Q7" s="24" t="s">
        <v>5</v>
      </c>
      <c r="R7" s="37">
        <v>369.35156000000001</v>
      </c>
      <c r="S7" s="24" t="s">
        <v>87</v>
      </c>
    </row>
    <row r="8" spans="1:19" x14ac:dyDescent="0.35">
      <c r="A8" s="3" t="s">
        <v>341</v>
      </c>
      <c r="B8" s="3" t="s">
        <v>342</v>
      </c>
      <c r="C8" s="3" t="s">
        <v>343</v>
      </c>
      <c r="D8" s="3" t="s">
        <v>112</v>
      </c>
      <c r="E8" s="36">
        <v>556.44916020000005</v>
      </c>
      <c r="F8" s="3" t="s">
        <v>255</v>
      </c>
      <c r="G8" s="3" t="s">
        <v>113</v>
      </c>
      <c r="H8" s="36">
        <v>579.4384</v>
      </c>
      <c r="I8" s="36">
        <v>579.4393</v>
      </c>
      <c r="J8" s="32">
        <f t="shared" si="0"/>
        <v>1.5532280912025422</v>
      </c>
      <c r="K8" s="40">
        <v>16.2</v>
      </c>
      <c r="L8" s="36">
        <v>195.09916999999999</v>
      </c>
      <c r="M8" s="3" t="s">
        <v>93</v>
      </c>
      <c r="N8" s="36" t="s">
        <v>5</v>
      </c>
      <c r="O8" s="3" t="s">
        <v>5</v>
      </c>
      <c r="P8" s="3">
        <v>301.1413</v>
      </c>
      <c r="Q8" s="2" t="s">
        <v>114</v>
      </c>
      <c r="R8" s="36" t="s">
        <v>115</v>
      </c>
      <c r="S8" s="2" t="s">
        <v>116</v>
      </c>
    </row>
    <row r="9" spans="1:19" x14ac:dyDescent="0.35">
      <c r="A9" s="3" t="s">
        <v>111</v>
      </c>
      <c r="B9" s="3" t="s">
        <v>117</v>
      </c>
      <c r="C9" s="3" t="s">
        <v>118</v>
      </c>
      <c r="D9" s="3" t="s">
        <v>112</v>
      </c>
      <c r="E9" s="36">
        <v>556.44916020000005</v>
      </c>
      <c r="F9" s="3" t="s">
        <v>255</v>
      </c>
      <c r="G9" s="3" t="s">
        <v>113</v>
      </c>
      <c r="H9" s="36">
        <v>579.4384</v>
      </c>
      <c r="I9" s="36">
        <v>579.43899999999996</v>
      </c>
      <c r="J9" s="32">
        <f t="shared" si="0"/>
        <v>1.0354853940696276</v>
      </c>
      <c r="K9" s="40">
        <v>18.5</v>
      </c>
      <c r="L9" s="36">
        <v>211.09407999999999</v>
      </c>
      <c r="M9" s="3" t="s">
        <v>119</v>
      </c>
      <c r="N9" s="36" t="s">
        <v>5</v>
      </c>
      <c r="O9" s="3" t="s">
        <v>5</v>
      </c>
      <c r="P9" s="3">
        <v>301.1413</v>
      </c>
      <c r="Q9" s="2" t="s">
        <v>114</v>
      </c>
      <c r="R9" s="36">
        <v>369.35100999999997</v>
      </c>
      <c r="S9" s="2" t="s">
        <v>87</v>
      </c>
    </row>
    <row r="10" spans="1:19" x14ac:dyDescent="0.35">
      <c r="A10" s="25" t="s">
        <v>120</v>
      </c>
      <c r="B10" s="25" t="s">
        <v>121</v>
      </c>
      <c r="C10" s="25" t="s">
        <v>122</v>
      </c>
      <c r="D10" s="25" t="s">
        <v>123</v>
      </c>
      <c r="E10" s="37">
        <v>566.46989570000005</v>
      </c>
      <c r="F10" s="25" t="s">
        <v>255</v>
      </c>
      <c r="G10" s="25" t="s">
        <v>124</v>
      </c>
      <c r="H10" s="37">
        <v>589.45911699999999</v>
      </c>
      <c r="I10" s="37">
        <v>589.45889999999997</v>
      </c>
      <c r="J10" s="33">
        <f t="shared" si="0"/>
        <v>-0.36813409745015763</v>
      </c>
      <c r="K10" s="41">
        <v>19.7</v>
      </c>
      <c r="L10" s="37">
        <v>221.1148</v>
      </c>
      <c r="M10" s="25" t="s">
        <v>125</v>
      </c>
      <c r="N10" s="37">
        <v>199.13040000000001</v>
      </c>
      <c r="O10" s="25" t="s">
        <v>126</v>
      </c>
      <c r="P10" s="25" t="s">
        <v>5</v>
      </c>
      <c r="Q10" s="24" t="s">
        <v>5</v>
      </c>
      <c r="R10" s="37">
        <v>369.35230000000001</v>
      </c>
      <c r="S10" s="24" t="s">
        <v>87</v>
      </c>
    </row>
    <row r="11" spans="1:19" x14ac:dyDescent="0.35">
      <c r="A11" s="25" t="s">
        <v>346</v>
      </c>
      <c r="B11" s="25" t="s">
        <v>345</v>
      </c>
      <c r="C11" s="25" t="s">
        <v>344</v>
      </c>
      <c r="D11" s="25" t="s">
        <v>129</v>
      </c>
      <c r="E11" s="37">
        <v>582.46481029999995</v>
      </c>
      <c r="F11" s="25" t="s">
        <v>255</v>
      </c>
      <c r="G11" s="25" t="s">
        <v>130</v>
      </c>
      <c r="H11" s="37">
        <v>605.45349999999996</v>
      </c>
      <c r="I11" s="37">
        <v>605.45439999999996</v>
      </c>
      <c r="J11" s="33">
        <f t="shared" si="0"/>
        <v>1.4864890532492672</v>
      </c>
      <c r="K11" s="41">
        <v>16.7</v>
      </c>
      <c r="L11" s="37">
        <v>221.1148</v>
      </c>
      <c r="M11" s="25" t="s">
        <v>125</v>
      </c>
      <c r="N11" s="25" t="s">
        <v>5</v>
      </c>
      <c r="O11" s="24" t="s">
        <v>5</v>
      </c>
      <c r="P11" s="25" t="s">
        <v>5</v>
      </c>
      <c r="Q11" s="24" t="s">
        <v>5</v>
      </c>
      <c r="R11" s="37" t="s">
        <v>5</v>
      </c>
      <c r="S11" s="24" t="s">
        <v>5</v>
      </c>
    </row>
    <row r="12" spans="1:19" x14ac:dyDescent="0.35">
      <c r="A12" s="25" t="s">
        <v>346</v>
      </c>
      <c r="B12" s="25" t="s">
        <v>345</v>
      </c>
      <c r="C12" s="25" t="s">
        <v>344</v>
      </c>
      <c r="D12" s="25" t="s">
        <v>129</v>
      </c>
      <c r="E12" s="37">
        <v>582.46481029999995</v>
      </c>
      <c r="F12" s="25" t="s">
        <v>255</v>
      </c>
      <c r="G12" s="25" t="s">
        <v>130</v>
      </c>
      <c r="H12" s="37">
        <v>605.45349999999996</v>
      </c>
      <c r="I12" s="37">
        <v>605.45450000000005</v>
      </c>
      <c r="J12" s="33">
        <f t="shared" si="0"/>
        <v>1.6516545037563413</v>
      </c>
      <c r="K12" s="41">
        <v>17</v>
      </c>
      <c r="L12" s="37">
        <v>221.11429999999999</v>
      </c>
      <c r="M12" s="25" t="s">
        <v>125</v>
      </c>
      <c r="N12" s="25" t="s">
        <v>5</v>
      </c>
      <c r="O12" s="24" t="s">
        <v>5</v>
      </c>
      <c r="P12" s="25" t="s">
        <v>5</v>
      </c>
      <c r="Q12" s="24" t="s">
        <v>5</v>
      </c>
      <c r="R12" s="37">
        <v>367.33580000000001</v>
      </c>
      <c r="S12" s="24" t="s">
        <v>131</v>
      </c>
    </row>
    <row r="13" spans="1:19" x14ac:dyDescent="0.35">
      <c r="A13" s="25" t="s">
        <v>127</v>
      </c>
      <c r="B13" s="25" t="s">
        <v>128</v>
      </c>
      <c r="C13" s="25" t="s">
        <v>132</v>
      </c>
      <c r="D13" s="25" t="s">
        <v>129</v>
      </c>
      <c r="E13" s="37">
        <v>582.46481029999995</v>
      </c>
      <c r="F13" s="25" t="s">
        <v>255</v>
      </c>
      <c r="G13" s="25" t="s">
        <v>130</v>
      </c>
      <c r="H13" s="37">
        <v>605.45349999999996</v>
      </c>
      <c r="I13" s="37">
        <v>605.45450000000005</v>
      </c>
      <c r="J13" s="33">
        <f t="shared" si="0"/>
        <v>1.6516545037563413</v>
      </c>
      <c r="K13" s="41">
        <v>17</v>
      </c>
      <c r="L13" s="37">
        <v>237.1088</v>
      </c>
      <c r="M13" s="25" t="s">
        <v>125</v>
      </c>
      <c r="N13" s="25" t="s">
        <v>5</v>
      </c>
      <c r="O13" s="24" t="s">
        <v>5</v>
      </c>
      <c r="P13" s="25" t="s">
        <v>5</v>
      </c>
      <c r="Q13" s="24" t="s">
        <v>5</v>
      </c>
      <c r="R13" s="37" t="s">
        <v>5</v>
      </c>
      <c r="S13" s="24" t="s">
        <v>5</v>
      </c>
    </row>
    <row r="14" spans="1:19" x14ac:dyDescent="0.35">
      <c r="A14" s="25" t="s">
        <v>127</v>
      </c>
      <c r="B14" s="25" t="s">
        <v>128</v>
      </c>
      <c r="C14" s="25" t="s">
        <v>133</v>
      </c>
      <c r="D14" s="25" t="s">
        <v>134</v>
      </c>
      <c r="E14" s="37">
        <v>582.46481029999995</v>
      </c>
      <c r="F14" s="25" t="s">
        <v>255</v>
      </c>
      <c r="G14" s="25" t="s">
        <v>130</v>
      </c>
      <c r="H14" s="37">
        <v>605.45349999999996</v>
      </c>
      <c r="I14" s="37">
        <v>605.45450000000005</v>
      </c>
      <c r="J14" s="33">
        <f t="shared" si="0"/>
        <v>1.6516545037563413</v>
      </c>
      <c r="K14" s="41">
        <v>18.7</v>
      </c>
      <c r="L14" s="37">
        <v>237.10939999999999</v>
      </c>
      <c r="M14" s="25" t="s">
        <v>135</v>
      </c>
      <c r="N14" s="25" t="s">
        <v>5</v>
      </c>
      <c r="O14" s="24" t="s">
        <v>5</v>
      </c>
      <c r="P14" s="37">
        <v>195.0985</v>
      </c>
      <c r="Q14" s="25" t="s">
        <v>93</v>
      </c>
      <c r="R14" s="37">
        <v>369.35149999999999</v>
      </c>
      <c r="S14" s="24" t="s">
        <v>87</v>
      </c>
    </row>
    <row r="15" spans="1:19" x14ac:dyDescent="0.35">
      <c r="A15" s="25" t="s">
        <v>127</v>
      </c>
      <c r="B15" s="25" t="s">
        <v>128</v>
      </c>
      <c r="C15" s="25" t="s">
        <v>133</v>
      </c>
      <c r="D15" s="25" t="s">
        <v>136</v>
      </c>
      <c r="E15" s="37">
        <v>582.46481029999995</v>
      </c>
      <c r="F15" s="25" t="s">
        <v>255</v>
      </c>
      <c r="G15" s="25" t="s">
        <v>130</v>
      </c>
      <c r="H15" s="37">
        <v>605.45349999999996</v>
      </c>
      <c r="I15" s="37">
        <v>605.45489999999995</v>
      </c>
      <c r="J15" s="33">
        <f t="shared" si="0"/>
        <v>2.3123163050335522</v>
      </c>
      <c r="K15" s="41">
        <v>19.2</v>
      </c>
      <c r="L15" s="37">
        <v>237.10890000000001</v>
      </c>
      <c r="M15" s="25" t="s">
        <v>135</v>
      </c>
      <c r="N15" s="25" t="s">
        <v>5</v>
      </c>
      <c r="O15" s="24" t="s">
        <v>5</v>
      </c>
      <c r="P15" s="37">
        <v>195.09899999999999</v>
      </c>
      <c r="Q15" s="25" t="s">
        <v>93</v>
      </c>
      <c r="R15" s="37" t="s">
        <v>5</v>
      </c>
      <c r="S15" s="24" t="s">
        <v>5</v>
      </c>
    </row>
    <row r="16" spans="1:19" x14ac:dyDescent="0.35">
      <c r="A16" s="19" t="s">
        <v>137</v>
      </c>
      <c r="B16" s="19" t="s">
        <v>138</v>
      </c>
      <c r="C16" s="19" t="s">
        <v>139</v>
      </c>
      <c r="D16" s="19" t="s">
        <v>140</v>
      </c>
      <c r="E16" s="38">
        <v>594.46481029999995</v>
      </c>
      <c r="F16" s="19" t="s">
        <v>255</v>
      </c>
      <c r="G16" s="19" t="s">
        <v>141</v>
      </c>
      <c r="H16" s="38">
        <v>617.45410000000004</v>
      </c>
      <c r="I16" s="38">
        <v>617.45479999999998</v>
      </c>
      <c r="J16" s="34">
        <f t="shared" si="0"/>
        <v>1.1336875080074331</v>
      </c>
      <c r="K16" s="42" t="s">
        <v>142</v>
      </c>
      <c r="L16" s="38">
        <v>249.10929999999999</v>
      </c>
      <c r="M16" s="19" t="s">
        <v>143</v>
      </c>
      <c r="N16" s="19" t="s">
        <v>5</v>
      </c>
      <c r="O16" s="20" t="s">
        <v>5</v>
      </c>
      <c r="P16" s="19" t="s">
        <v>5</v>
      </c>
      <c r="Q16" s="20" t="s">
        <v>5</v>
      </c>
      <c r="R16" s="38">
        <v>369.35239999999999</v>
      </c>
      <c r="S16" s="20" t="s">
        <v>87</v>
      </c>
    </row>
    <row r="17" spans="1:19" x14ac:dyDescent="0.35">
      <c r="A17" s="25" t="s">
        <v>144</v>
      </c>
      <c r="B17" s="25" t="s">
        <v>145</v>
      </c>
      <c r="C17" s="25" t="s">
        <v>146</v>
      </c>
      <c r="D17" s="25" t="s">
        <v>147</v>
      </c>
      <c r="E17" s="37">
        <v>596.4804603</v>
      </c>
      <c r="F17" s="25" t="s">
        <v>255</v>
      </c>
      <c r="G17" s="25" t="s">
        <v>148</v>
      </c>
      <c r="H17" s="37">
        <v>619.46969999999999</v>
      </c>
      <c r="I17" s="37">
        <v>619.47050000000002</v>
      </c>
      <c r="J17" s="33">
        <f t="shared" si="0"/>
        <v>1.2914271675056217</v>
      </c>
      <c r="K17" s="41">
        <v>18.079999999999998</v>
      </c>
      <c r="L17" s="37">
        <v>251.1251</v>
      </c>
      <c r="M17" s="25" t="s">
        <v>149</v>
      </c>
      <c r="N17" s="25" t="s">
        <v>5</v>
      </c>
      <c r="O17" s="24" t="s">
        <v>5</v>
      </c>
      <c r="P17" s="25" t="s">
        <v>5</v>
      </c>
      <c r="Q17" s="24" t="s">
        <v>5</v>
      </c>
      <c r="R17" s="37">
        <v>369.35208</v>
      </c>
      <c r="S17" s="24" t="s">
        <v>87</v>
      </c>
    </row>
    <row r="18" spans="1:19" s="29" customFormat="1" x14ac:dyDescent="0.35">
      <c r="A18" s="3" t="s">
        <v>150</v>
      </c>
      <c r="B18" s="3" t="s">
        <v>151</v>
      </c>
      <c r="C18" s="3" t="s">
        <v>152</v>
      </c>
      <c r="D18" s="3" t="s">
        <v>153</v>
      </c>
      <c r="E18" s="36">
        <v>608.4804603</v>
      </c>
      <c r="F18" s="3" t="s">
        <v>255</v>
      </c>
      <c r="G18" s="3" t="s">
        <v>154</v>
      </c>
      <c r="H18" s="36">
        <v>631.47080000000005</v>
      </c>
      <c r="I18" s="36">
        <v>631.47019999999998</v>
      </c>
      <c r="J18" s="32">
        <f t="shared" si="0"/>
        <v>-0.95016269964780842</v>
      </c>
      <c r="K18" s="40" t="s">
        <v>155</v>
      </c>
      <c r="L18" s="36">
        <v>263.12509999999997</v>
      </c>
      <c r="M18" s="3" t="s">
        <v>156</v>
      </c>
      <c r="N18" s="36" t="s">
        <v>5</v>
      </c>
      <c r="O18" s="3" t="s">
        <v>5</v>
      </c>
      <c r="P18" s="3" t="s">
        <v>5</v>
      </c>
      <c r="Q18" s="2" t="s">
        <v>5</v>
      </c>
      <c r="R18" s="36">
        <v>369.35201999999998</v>
      </c>
      <c r="S18" s="2" t="s">
        <v>87</v>
      </c>
    </row>
    <row r="19" spans="1:19" x14ac:dyDescent="0.35">
      <c r="A19" s="44" t="s">
        <v>158</v>
      </c>
      <c r="B19" s="44" t="s">
        <v>159</v>
      </c>
      <c r="C19" s="44" t="s">
        <v>5</v>
      </c>
      <c r="D19" s="44" t="s">
        <v>160</v>
      </c>
      <c r="E19" s="45">
        <v>662.56379600000002</v>
      </c>
      <c r="F19" s="44" t="s">
        <v>255</v>
      </c>
      <c r="G19" s="44" t="s">
        <v>161</v>
      </c>
      <c r="H19" s="45">
        <v>685.55309999999997</v>
      </c>
      <c r="I19" s="45">
        <v>685.55409999999995</v>
      </c>
      <c r="J19" s="46">
        <f t="shared" si="0"/>
        <v>1.4586762133762552</v>
      </c>
      <c r="K19" s="47" t="s">
        <v>162</v>
      </c>
      <c r="L19" s="45">
        <v>317.20819999999998</v>
      </c>
      <c r="M19" s="44" t="s">
        <v>163</v>
      </c>
      <c r="N19" s="45" t="s">
        <v>5</v>
      </c>
      <c r="O19" s="44" t="s">
        <v>5</v>
      </c>
      <c r="P19" s="44" t="s">
        <v>5</v>
      </c>
      <c r="Q19" s="48" t="s">
        <v>5</v>
      </c>
      <c r="R19" s="45" t="s">
        <v>5</v>
      </c>
      <c r="S19" s="48" t="s">
        <v>5</v>
      </c>
    </row>
    <row r="20" spans="1:19" x14ac:dyDescent="0.35">
      <c r="A20" s="3" t="s">
        <v>164</v>
      </c>
      <c r="B20" s="3" t="s">
        <v>165</v>
      </c>
      <c r="C20" s="3" t="s">
        <v>166</v>
      </c>
      <c r="D20" s="3" t="s">
        <v>167</v>
      </c>
      <c r="E20" s="36">
        <v>664.57944610000004</v>
      </c>
      <c r="F20" s="3" t="s">
        <v>255</v>
      </c>
      <c r="G20" s="3" t="s">
        <v>168</v>
      </c>
      <c r="H20" s="36">
        <v>687.56870000000004</v>
      </c>
      <c r="I20" s="36">
        <v>687.56809999999996</v>
      </c>
      <c r="J20" s="32">
        <f t="shared" si="0"/>
        <v>-0.87264007229642837</v>
      </c>
      <c r="K20" s="40">
        <v>21.87</v>
      </c>
      <c r="L20" s="36">
        <v>319.22379999999998</v>
      </c>
      <c r="M20" s="3" t="s">
        <v>169</v>
      </c>
      <c r="N20" s="36">
        <v>301.21346999999997</v>
      </c>
      <c r="O20" s="3" t="s">
        <v>170</v>
      </c>
      <c r="P20" s="3" t="s">
        <v>171</v>
      </c>
      <c r="Q20" s="2" t="s">
        <v>172</v>
      </c>
      <c r="R20" s="36">
        <v>369.35109999999997</v>
      </c>
      <c r="S20" s="2" t="s">
        <v>87</v>
      </c>
    </row>
    <row r="21" spans="1:19" x14ac:dyDescent="0.35">
      <c r="A21" s="3" t="s">
        <v>164</v>
      </c>
      <c r="B21" s="3" t="s">
        <v>165</v>
      </c>
      <c r="C21" s="3" t="s">
        <v>5</v>
      </c>
      <c r="D21" s="3" t="s">
        <v>167</v>
      </c>
      <c r="E21" s="36">
        <v>664.57944610000004</v>
      </c>
      <c r="F21" s="3" t="s">
        <v>255</v>
      </c>
      <c r="G21" s="3" t="s">
        <v>168</v>
      </c>
      <c r="H21" s="36">
        <v>687.56870000000004</v>
      </c>
      <c r="I21" s="36">
        <v>687.56949999999995</v>
      </c>
      <c r="J21" s="32">
        <f t="shared" si="0"/>
        <v>1.163520096119661</v>
      </c>
      <c r="K21" s="40">
        <v>22.07</v>
      </c>
      <c r="L21" s="36">
        <v>319.2242</v>
      </c>
      <c r="M21" s="3" t="s">
        <v>169</v>
      </c>
      <c r="N21" s="36">
        <v>301.21384</v>
      </c>
      <c r="O21" s="3" t="s">
        <v>170</v>
      </c>
      <c r="P21" s="3">
        <v>179</v>
      </c>
      <c r="Q21" s="2" t="s">
        <v>257</v>
      </c>
      <c r="R21" s="36">
        <v>369.35208</v>
      </c>
      <c r="S21" s="2" t="s">
        <v>87</v>
      </c>
    </row>
    <row r="22" spans="1:19" x14ac:dyDescent="0.35">
      <c r="A22" s="3" t="s">
        <v>164</v>
      </c>
      <c r="B22" s="3" t="s">
        <v>347</v>
      </c>
      <c r="C22" s="3" t="s">
        <v>5</v>
      </c>
      <c r="D22" s="3" t="s">
        <v>167</v>
      </c>
      <c r="E22" s="36">
        <v>664.57944610000004</v>
      </c>
      <c r="F22" s="3" t="s">
        <v>255</v>
      </c>
      <c r="G22" s="3" t="s">
        <v>168</v>
      </c>
      <c r="H22" s="36">
        <v>687.56870000000004</v>
      </c>
      <c r="I22" s="36">
        <v>687.56880000000001</v>
      </c>
      <c r="J22" s="32">
        <f t="shared" si="0"/>
        <v>0.14544001199428935</v>
      </c>
      <c r="K22" s="40" t="s">
        <v>173</v>
      </c>
      <c r="L22" s="36">
        <v>319.22410000000002</v>
      </c>
      <c r="M22" s="3" t="s">
        <v>169</v>
      </c>
      <c r="N22" s="36" t="s">
        <v>174</v>
      </c>
      <c r="O22" s="3" t="s">
        <v>5</v>
      </c>
      <c r="P22" s="3" t="s">
        <v>5</v>
      </c>
      <c r="Q22" s="2" t="s">
        <v>5</v>
      </c>
      <c r="R22" s="36" t="s">
        <v>5</v>
      </c>
      <c r="S22" s="2" t="s">
        <v>5</v>
      </c>
    </row>
    <row r="23" spans="1:19" s="28" customFormat="1" x14ac:dyDescent="0.35">
      <c r="A23" s="24" t="s">
        <v>175</v>
      </c>
      <c r="B23" s="24" t="s">
        <v>176</v>
      </c>
      <c r="C23" s="24" t="s">
        <v>5</v>
      </c>
      <c r="D23" s="24" t="s">
        <v>177</v>
      </c>
      <c r="E23" s="49">
        <v>678.55871060000004</v>
      </c>
      <c r="F23" s="24" t="s">
        <v>255</v>
      </c>
      <c r="G23" s="24" t="s">
        <v>178</v>
      </c>
      <c r="H23" s="49">
        <v>701.548</v>
      </c>
      <c r="I23" s="49">
        <v>701.54859999999996</v>
      </c>
      <c r="J23" s="50">
        <f t="shared" si="0"/>
        <v>0.85525152942218419</v>
      </c>
      <c r="K23" s="51">
        <v>19.260000000000002</v>
      </c>
      <c r="L23" s="49">
        <v>333.20362999999998</v>
      </c>
      <c r="M23" s="24" t="s">
        <v>179</v>
      </c>
      <c r="N23" s="49">
        <v>317.20839999999998</v>
      </c>
      <c r="O23" s="24" t="s">
        <v>180</v>
      </c>
      <c r="P23" s="24" t="s">
        <v>5</v>
      </c>
      <c r="Q23" s="24" t="s">
        <v>5</v>
      </c>
      <c r="R23" s="37">
        <v>369.35199</v>
      </c>
      <c r="S23" s="24" t="s">
        <v>87</v>
      </c>
    </row>
    <row r="24" spans="1:19" s="28" customFormat="1" x14ac:dyDescent="0.35">
      <c r="A24" s="24" t="s">
        <v>350</v>
      </c>
      <c r="B24" s="24" t="s">
        <v>349</v>
      </c>
      <c r="C24" s="24" t="s">
        <v>5</v>
      </c>
      <c r="D24" s="24" t="s">
        <v>177</v>
      </c>
      <c r="E24" s="49">
        <v>678.55871060000004</v>
      </c>
      <c r="F24" s="24" t="s">
        <v>255</v>
      </c>
      <c r="G24" s="24" t="s">
        <v>178</v>
      </c>
      <c r="H24" s="49">
        <v>701.548</v>
      </c>
      <c r="I24" s="49">
        <v>701.54859999999996</v>
      </c>
      <c r="J24" s="50">
        <f t="shared" si="0"/>
        <v>0.85525152942218419</v>
      </c>
      <c r="K24" s="51">
        <v>19.260000000000002</v>
      </c>
      <c r="L24" s="49">
        <v>319.22390000000001</v>
      </c>
      <c r="M24" s="24" t="s">
        <v>169</v>
      </c>
      <c r="N24" s="24" t="s">
        <v>5</v>
      </c>
      <c r="O24" s="24" t="s">
        <v>5</v>
      </c>
      <c r="P24" s="24" t="s">
        <v>5</v>
      </c>
      <c r="Q24" s="24" t="s">
        <v>5</v>
      </c>
      <c r="R24" s="49">
        <v>405.31261999999998</v>
      </c>
      <c r="S24" s="24" t="s">
        <v>98</v>
      </c>
    </row>
    <row r="25" spans="1:19" x14ac:dyDescent="0.35">
      <c r="A25" s="25" t="s">
        <v>175</v>
      </c>
      <c r="B25" s="25" t="s">
        <v>181</v>
      </c>
      <c r="C25" s="25" t="s">
        <v>5</v>
      </c>
      <c r="D25" s="25" t="s">
        <v>177</v>
      </c>
      <c r="E25" s="37">
        <v>678.55871060000004</v>
      </c>
      <c r="F25" s="25" t="s">
        <v>255</v>
      </c>
      <c r="G25" s="25" t="s">
        <v>178</v>
      </c>
      <c r="H25" s="37">
        <v>701.548</v>
      </c>
      <c r="I25" s="37">
        <v>701.5489</v>
      </c>
      <c r="J25" s="33">
        <f t="shared" si="0"/>
        <v>1.2828772942143021</v>
      </c>
      <c r="K25" s="41" t="s">
        <v>182</v>
      </c>
      <c r="L25" s="37">
        <v>333.20362999999998</v>
      </c>
      <c r="M25" s="25" t="s">
        <v>179</v>
      </c>
      <c r="N25" s="25" t="s">
        <v>5</v>
      </c>
      <c r="O25" s="24" t="s">
        <v>5</v>
      </c>
      <c r="P25" s="25" t="s">
        <v>5</v>
      </c>
      <c r="Q25" s="24" t="s">
        <v>5</v>
      </c>
      <c r="R25" s="37">
        <v>369.35199</v>
      </c>
      <c r="S25" s="24" t="s">
        <v>87</v>
      </c>
    </row>
    <row r="26" spans="1:19" x14ac:dyDescent="0.35">
      <c r="A26" s="3" t="s">
        <v>183</v>
      </c>
      <c r="B26" s="3" t="s">
        <v>184</v>
      </c>
      <c r="C26" s="3" t="s">
        <v>5</v>
      </c>
      <c r="D26" s="3" t="s">
        <v>185</v>
      </c>
      <c r="E26" s="36">
        <v>680.57436070000006</v>
      </c>
      <c r="F26" s="3" t="s">
        <v>255</v>
      </c>
      <c r="G26" s="3" t="s">
        <v>186</v>
      </c>
      <c r="H26" s="36">
        <v>703.56359999999995</v>
      </c>
      <c r="I26" s="36">
        <v>703.56370000000004</v>
      </c>
      <c r="J26" s="32">
        <f t="shared" si="0"/>
        <v>0.14213356132776739</v>
      </c>
      <c r="K26" s="40" t="s">
        <v>187</v>
      </c>
      <c r="L26" s="36">
        <v>335.2192</v>
      </c>
      <c r="M26" s="3" t="s">
        <v>188</v>
      </c>
      <c r="N26" s="36">
        <v>317.20922999999999</v>
      </c>
      <c r="O26" s="3" t="s">
        <v>163</v>
      </c>
      <c r="P26" s="3">
        <v>299.19869999999997</v>
      </c>
      <c r="Q26" s="2" t="s">
        <v>256</v>
      </c>
      <c r="R26" s="36" t="s">
        <v>5</v>
      </c>
      <c r="S26" s="36" t="s">
        <v>5</v>
      </c>
    </row>
    <row r="27" spans="1:19" x14ac:dyDescent="0.35">
      <c r="A27" s="3" t="s">
        <v>348</v>
      </c>
      <c r="B27" s="3" t="s">
        <v>351</v>
      </c>
      <c r="C27" s="3" t="s">
        <v>5</v>
      </c>
      <c r="D27" s="3" t="s">
        <v>185</v>
      </c>
      <c r="E27" s="36">
        <v>680.57436070000006</v>
      </c>
      <c r="F27" s="3" t="s">
        <v>255</v>
      </c>
      <c r="G27" s="3" t="s">
        <v>186</v>
      </c>
      <c r="H27" s="36">
        <v>703.56359999999995</v>
      </c>
      <c r="I27" s="36">
        <v>703.56370000000004</v>
      </c>
      <c r="J27" s="32">
        <f t="shared" si="0"/>
        <v>0.14213356132776739</v>
      </c>
      <c r="K27" s="40">
        <v>19.440000000000001</v>
      </c>
      <c r="L27" s="36">
        <v>319.22469999999998</v>
      </c>
      <c r="M27" s="3" t="s">
        <v>169</v>
      </c>
      <c r="N27" s="36">
        <v>301.21480000000003</v>
      </c>
      <c r="O27" s="3" t="s">
        <v>170</v>
      </c>
      <c r="P27" s="36" t="s">
        <v>5</v>
      </c>
      <c r="Q27" s="36" t="s">
        <v>5</v>
      </c>
      <c r="R27" s="36" t="s">
        <v>5</v>
      </c>
      <c r="S27" s="36" t="s">
        <v>5</v>
      </c>
    </row>
    <row r="28" spans="1:19" x14ac:dyDescent="0.35">
      <c r="A28" s="3" t="s">
        <v>183</v>
      </c>
      <c r="B28" s="3" t="s">
        <v>184</v>
      </c>
      <c r="C28" s="3" t="s">
        <v>5</v>
      </c>
      <c r="D28" s="3" t="s">
        <v>185</v>
      </c>
      <c r="E28" s="36">
        <v>680.57436070000006</v>
      </c>
      <c r="F28" s="3" t="s">
        <v>255</v>
      </c>
      <c r="G28" s="3" t="s">
        <v>186</v>
      </c>
      <c r="H28" s="36">
        <v>703.56359999999995</v>
      </c>
      <c r="I28" s="36">
        <v>703.56370000000004</v>
      </c>
      <c r="J28" s="32">
        <f t="shared" si="0"/>
        <v>0.14213356132776739</v>
      </c>
      <c r="K28" s="40">
        <v>19.54</v>
      </c>
      <c r="L28" s="36">
        <v>335.2192</v>
      </c>
      <c r="M28" s="3" t="s">
        <v>188</v>
      </c>
      <c r="N28" s="36">
        <v>317.209</v>
      </c>
      <c r="O28" s="3" t="s">
        <v>163</v>
      </c>
      <c r="P28" s="36" t="s">
        <v>5</v>
      </c>
      <c r="Q28" s="36" t="s">
        <v>5</v>
      </c>
      <c r="R28" s="36" t="s">
        <v>5</v>
      </c>
      <c r="S28" s="36" t="s">
        <v>5</v>
      </c>
    </row>
    <row r="29" spans="1:19" x14ac:dyDescent="0.35">
      <c r="A29" s="3" t="s">
        <v>348</v>
      </c>
      <c r="B29" s="3" t="s">
        <v>5</v>
      </c>
      <c r="C29" s="3" t="s">
        <v>5</v>
      </c>
      <c r="D29" s="3" t="s">
        <v>185</v>
      </c>
      <c r="E29" s="36">
        <v>680.57436070000006</v>
      </c>
      <c r="F29" s="3" t="s">
        <v>255</v>
      </c>
      <c r="G29" s="3" t="s">
        <v>186</v>
      </c>
      <c r="H29" s="36">
        <v>703.56359999999995</v>
      </c>
      <c r="I29" s="36">
        <v>703.56370000000004</v>
      </c>
      <c r="J29" s="32">
        <f t="shared" si="0"/>
        <v>0.14213356132776739</v>
      </c>
      <c r="K29" s="40">
        <v>19.54</v>
      </c>
      <c r="L29" s="36">
        <v>319.22469999999998</v>
      </c>
      <c r="M29" s="3" t="s">
        <v>169</v>
      </c>
      <c r="N29" s="36" t="s">
        <v>174</v>
      </c>
      <c r="O29" s="3" t="s">
        <v>5</v>
      </c>
      <c r="P29" s="36" t="s">
        <v>5</v>
      </c>
      <c r="Q29" s="36" t="s">
        <v>5</v>
      </c>
      <c r="R29" s="36" t="s">
        <v>5</v>
      </c>
      <c r="S29" s="36" t="s">
        <v>5</v>
      </c>
    </row>
    <row r="30" spans="1:19" x14ac:dyDescent="0.35">
      <c r="A30" s="3" t="s">
        <v>352</v>
      </c>
      <c r="B30" s="3" t="s">
        <v>5</v>
      </c>
      <c r="C30" s="3" t="s">
        <v>5</v>
      </c>
      <c r="D30" s="3" t="s">
        <v>185</v>
      </c>
      <c r="E30" s="36">
        <v>680.57436070000006</v>
      </c>
      <c r="F30" s="3" t="s">
        <v>255</v>
      </c>
      <c r="G30" s="3" t="s">
        <v>186</v>
      </c>
      <c r="H30" s="36">
        <v>703.56359999999995</v>
      </c>
      <c r="I30" s="36">
        <v>703.56370000000004</v>
      </c>
      <c r="J30" s="32">
        <f t="shared" si="0"/>
        <v>0.14213356132776739</v>
      </c>
      <c r="K30" s="40">
        <v>19.54</v>
      </c>
      <c r="L30" s="36" t="s">
        <v>5</v>
      </c>
      <c r="M30" s="36" t="s">
        <v>5</v>
      </c>
      <c r="N30" s="36" t="s">
        <v>5</v>
      </c>
      <c r="O30" s="36" t="s">
        <v>5</v>
      </c>
      <c r="P30" s="36" t="s">
        <v>5</v>
      </c>
      <c r="Q30" s="36" t="s">
        <v>5</v>
      </c>
      <c r="R30" s="36">
        <v>423.32434000000001</v>
      </c>
      <c r="S30" s="2" t="s">
        <v>190</v>
      </c>
    </row>
    <row r="31" spans="1:19" x14ac:dyDescent="0.35">
      <c r="A31" s="3" t="s">
        <v>348</v>
      </c>
      <c r="B31" s="3" t="s">
        <v>353</v>
      </c>
      <c r="C31" s="3" t="s">
        <v>5</v>
      </c>
      <c r="D31" s="3" t="s">
        <v>185</v>
      </c>
      <c r="E31" s="36">
        <v>680.57436070000006</v>
      </c>
      <c r="F31" s="3" t="s">
        <v>255</v>
      </c>
      <c r="G31" s="3" t="s">
        <v>186</v>
      </c>
      <c r="H31" s="36">
        <v>703.56359999999995</v>
      </c>
      <c r="I31" s="36">
        <v>703.56370000000004</v>
      </c>
      <c r="J31" s="32">
        <f t="shared" si="0"/>
        <v>0.14213356132776739</v>
      </c>
      <c r="K31" s="40">
        <v>19.7</v>
      </c>
      <c r="L31" s="36">
        <v>319.22375</v>
      </c>
      <c r="M31" s="3" t="s">
        <v>169</v>
      </c>
      <c r="N31" s="3" t="s">
        <v>5</v>
      </c>
      <c r="O31" s="2" t="s">
        <v>5</v>
      </c>
      <c r="P31" s="3" t="s">
        <v>5</v>
      </c>
      <c r="Q31" s="2" t="s">
        <v>5</v>
      </c>
      <c r="R31" s="36" t="s">
        <v>5</v>
      </c>
      <c r="S31" s="2" t="s">
        <v>5</v>
      </c>
    </row>
    <row r="32" spans="1:19" x14ac:dyDescent="0.35">
      <c r="A32" s="3" t="s">
        <v>183</v>
      </c>
      <c r="B32" s="3" t="s">
        <v>189</v>
      </c>
      <c r="C32" s="3" t="s">
        <v>5</v>
      </c>
      <c r="D32" s="3" t="s">
        <v>185</v>
      </c>
      <c r="E32" s="36">
        <v>680.57436070000006</v>
      </c>
      <c r="F32" s="3" t="s">
        <v>255</v>
      </c>
      <c r="G32" s="3" t="s">
        <v>186</v>
      </c>
      <c r="H32" s="36">
        <v>703.56359999999995</v>
      </c>
      <c r="I32" s="36">
        <v>703.56370000000004</v>
      </c>
      <c r="J32" s="32">
        <f t="shared" si="0"/>
        <v>0.14213356132776739</v>
      </c>
      <c r="K32" s="40">
        <v>19.7</v>
      </c>
      <c r="L32" s="36">
        <v>335.2192</v>
      </c>
      <c r="M32" s="3" t="s">
        <v>188</v>
      </c>
      <c r="N32" s="36">
        <v>317.20819999999998</v>
      </c>
      <c r="O32" s="3" t="s">
        <v>163</v>
      </c>
      <c r="P32" s="3" t="s">
        <v>5</v>
      </c>
      <c r="Q32" s="2" t="s">
        <v>5</v>
      </c>
      <c r="R32" s="36" t="s">
        <v>5</v>
      </c>
      <c r="S32" s="2" t="s">
        <v>5</v>
      </c>
    </row>
    <row r="33" spans="1:19" x14ac:dyDescent="0.35">
      <c r="A33" s="3" t="s">
        <v>183</v>
      </c>
      <c r="B33" s="2" t="s">
        <v>189</v>
      </c>
      <c r="C33" s="2" t="s">
        <v>191</v>
      </c>
      <c r="D33" s="3" t="s">
        <v>185</v>
      </c>
      <c r="E33" s="36">
        <v>680.57436070000006</v>
      </c>
      <c r="F33" s="3" t="s">
        <v>255</v>
      </c>
      <c r="G33" s="3" t="s">
        <v>186</v>
      </c>
      <c r="H33" s="36">
        <v>703.56359999999995</v>
      </c>
      <c r="I33" s="36">
        <v>703.5643</v>
      </c>
      <c r="J33" s="32">
        <f t="shared" si="0"/>
        <v>0.99493492848643583</v>
      </c>
      <c r="K33" s="40">
        <v>20.39</v>
      </c>
      <c r="L33" s="36">
        <v>335.21951999999999</v>
      </c>
      <c r="M33" s="3" t="s">
        <v>188</v>
      </c>
      <c r="N33" s="36" t="s">
        <v>192</v>
      </c>
      <c r="O33" s="3" t="s">
        <v>163</v>
      </c>
      <c r="P33" s="36" t="s">
        <v>193</v>
      </c>
      <c r="Q33" s="2" t="s">
        <v>194</v>
      </c>
      <c r="R33" s="36">
        <v>369.35257000000001</v>
      </c>
      <c r="S33" s="2" t="s">
        <v>87</v>
      </c>
    </row>
    <row r="34" spans="1:19" x14ac:dyDescent="0.35">
      <c r="A34" s="3" t="s">
        <v>183</v>
      </c>
      <c r="B34" s="3" t="s">
        <v>355</v>
      </c>
      <c r="C34" s="3" t="s">
        <v>354</v>
      </c>
      <c r="D34" s="3" t="s">
        <v>185</v>
      </c>
      <c r="E34" s="36">
        <v>680.57436070000006</v>
      </c>
      <c r="F34" s="3" t="s">
        <v>255</v>
      </c>
      <c r="G34" s="3" t="s">
        <v>186</v>
      </c>
      <c r="H34" s="36">
        <v>703.56359999999995</v>
      </c>
      <c r="I34" s="36">
        <v>703.56410000000005</v>
      </c>
      <c r="J34" s="32">
        <f t="shared" si="0"/>
        <v>0.71066780615407543</v>
      </c>
      <c r="K34" s="40" t="s">
        <v>195</v>
      </c>
      <c r="L34" s="36">
        <v>335.21839999999997</v>
      </c>
      <c r="M34" s="3" t="s">
        <v>188</v>
      </c>
      <c r="N34" s="36" t="s">
        <v>196</v>
      </c>
      <c r="O34" s="3" t="s">
        <v>163</v>
      </c>
      <c r="P34" s="3">
        <v>247.13030000000001</v>
      </c>
      <c r="Q34" s="2" t="s">
        <v>197</v>
      </c>
      <c r="R34" s="36" t="s">
        <v>5</v>
      </c>
      <c r="S34" s="2" t="s">
        <v>5</v>
      </c>
    </row>
    <row r="35" spans="1:19" x14ac:dyDescent="0.35">
      <c r="A35" s="3" t="s">
        <v>183</v>
      </c>
      <c r="B35" s="3" t="s">
        <v>198</v>
      </c>
      <c r="C35" s="3" t="s">
        <v>199</v>
      </c>
      <c r="D35" s="3" t="s">
        <v>185</v>
      </c>
      <c r="E35" s="36">
        <v>680.57436070000006</v>
      </c>
      <c r="F35" s="3" t="s">
        <v>255</v>
      </c>
      <c r="G35" s="3" t="s">
        <v>186</v>
      </c>
      <c r="H35" s="36">
        <v>703.56359999999995</v>
      </c>
      <c r="I35" s="36">
        <v>703.56449999999995</v>
      </c>
      <c r="J35" s="32">
        <f t="shared" si="0"/>
        <v>1.2792020508187962</v>
      </c>
      <c r="K35" s="40">
        <v>21.73</v>
      </c>
      <c r="L35" s="36">
        <v>335.2192</v>
      </c>
      <c r="M35" s="3" t="s">
        <v>188</v>
      </c>
      <c r="N35" s="36">
        <v>317.20870000000002</v>
      </c>
      <c r="O35" s="3" t="s">
        <v>163</v>
      </c>
      <c r="P35" s="3">
        <v>261.14620000000002</v>
      </c>
      <c r="Q35" s="2" t="s">
        <v>200</v>
      </c>
      <c r="R35" s="36">
        <v>369.35199</v>
      </c>
      <c r="S35" s="2" t="s">
        <v>87</v>
      </c>
    </row>
    <row r="36" spans="1:19" x14ac:dyDescent="0.35">
      <c r="A36" s="3" t="s">
        <v>183</v>
      </c>
      <c r="B36" s="3" t="s">
        <v>198</v>
      </c>
      <c r="C36" s="3" t="s">
        <v>201</v>
      </c>
      <c r="D36" s="3" t="s">
        <v>185</v>
      </c>
      <c r="E36" s="36">
        <v>680.57436070000006</v>
      </c>
      <c r="F36" s="3" t="s">
        <v>255</v>
      </c>
      <c r="G36" s="3" t="s">
        <v>186</v>
      </c>
      <c r="H36" s="36">
        <v>703.56359999999995</v>
      </c>
      <c r="I36" s="36">
        <v>703.56449999999995</v>
      </c>
      <c r="J36" s="32">
        <f t="shared" si="0"/>
        <v>1.2792020508187962</v>
      </c>
      <c r="K36" s="40">
        <v>21.73</v>
      </c>
      <c r="L36" s="36">
        <v>335.2192</v>
      </c>
      <c r="M36" s="3" t="s">
        <v>188</v>
      </c>
      <c r="N36" s="36">
        <v>317.20870000000002</v>
      </c>
      <c r="O36" s="3" t="s">
        <v>163</v>
      </c>
      <c r="P36" s="3">
        <v>247.13040000000001</v>
      </c>
      <c r="Q36" s="2" t="s">
        <v>197</v>
      </c>
      <c r="R36" s="36">
        <v>369.35199</v>
      </c>
      <c r="S36" s="2" t="s">
        <v>87</v>
      </c>
    </row>
    <row r="37" spans="1:19" x14ac:dyDescent="0.35">
      <c r="A37" s="3" t="s">
        <v>183</v>
      </c>
      <c r="B37" s="3" t="s">
        <v>198</v>
      </c>
      <c r="C37" s="3" t="s">
        <v>202</v>
      </c>
      <c r="D37" s="3" t="s">
        <v>185</v>
      </c>
      <c r="E37" s="36">
        <v>680.57436070000006</v>
      </c>
      <c r="F37" s="3" t="s">
        <v>255</v>
      </c>
      <c r="G37" s="3" t="s">
        <v>186</v>
      </c>
      <c r="H37" s="36">
        <v>703.56359999999995</v>
      </c>
      <c r="I37" s="36">
        <v>703.56449999999995</v>
      </c>
      <c r="J37" s="32">
        <f t="shared" si="0"/>
        <v>1.2792020508187962</v>
      </c>
      <c r="K37" s="40">
        <v>21.73</v>
      </c>
      <c r="L37" s="36">
        <v>335.2192</v>
      </c>
      <c r="M37" s="3" t="s">
        <v>188</v>
      </c>
      <c r="N37" s="36">
        <v>317.20870000000002</v>
      </c>
      <c r="O37" s="3" t="s">
        <v>163</v>
      </c>
      <c r="P37" s="3">
        <v>195.09899999999999</v>
      </c>
      <c r="Q37" s="2" t="s">
        <v>203</v>
      </c>
      <c r="R37" s="36">
        <v>369.35199</v>
      </c>
      <c r="S37" s="2" t="s">
        <v>87</v>
      </c>
    </row>
    <row r="38" spans="1:19" x14ac:dyDescent="0.35">
      <c r="A38" s="3" t="s">
        <v>183</v>
      </c>
      <c r="B38" s="3" t="s">
        <v>198</v>
      </c>
      <c r="C38" s="3" t="s">
        <v>201</v>
      </c>
      <c r="D38" s="3" t="s">
        <v>185</v>
      </c>
      <c r="E38" s="36">
        <v>680.57436070000006</v>
      </c>
      <c r="F38" s="3" t="s">
        <v>255</v>
      </c>
      <c r="G38" s="3" t="s">
        <v>186</v>
      </c>
      <c r="H38" s="36">
        <v>703.56359999999995</v>
      </c>
      <c r="I38" s="36">
        <v>703.56410000000005</v>
      </c>
      <c r="J38" s="32">
        <f t="shared" si="0"/>
        <v>0.71066780615407543</v>
      </c>
      <c r="K38" s="40">
        <v>21.9</v>
      </c>
      <c r="L38" s="36">
        <v>335.21870000000001</v>
      </c>
      <c r="M38" s="3" t="s">
        <v>188</v>
      </c>
      <c r="N38" s="36">
        <v>317.20670000000001</v>
      </c>
      <c r="O38" s="3" t="s">
        <v>163</v>
      </c>
      <c r="P38" s="3">
        <v>247.12979999999999</v>
      </c>
      <c r="Q38" s="2" t="s">
        <v>197</v>
      </c>
      <c r="R38" s="36" t="s">
        <v>5</v>
      </c>
      <c r="S38" s="2" t="s">
        <v>5</v>
      </c>
    </row>
    <row r="39" spans="1:19" x14ac:dyDescent="0.35">
      <c r="D39" s="5"/>
      <c r="E39" s="6"/>
      <c r="F39" s="5"/>
      <c r="G39" s="5"/>
      <c r="H39" s="6"/>
      <c r="I39" s="6"/>
      <c r="J39" s="14"/>
      <c r="K39" s="15"/>
      <c r="L39" s="6"/>
      <c r="M39" s="5"/>
      <c r="N39" s="6"/>
      <c r="O39" s="5"/>
      <c r="P39" s="5"/>
      <c r="Q39" s="16"/>
      <c r="R39" s="6"/>
      <c r="S39" s="16"/>
    </row>
    <row r="40" spans="1:19" x14ac:dyDescent="0.35">
      <c r="D40" s="5"/>
      <c r="E40" s="6"/>
      <c r="F40" s="5"/>
      <c r="G40" s="5"/>
      <c r="H40" s="6"/>
      <c r="I40" s="6"/>
      <c r="J40" s="14"/>
      <c r="K40" s="15"/>
      <c r="L40" s="6"/>
      <c r="M40" s="5"/>
      <c r="N40" s="6"/>
      <c r="O40" s="5"/>
      <c r="P40" s="5"/>
      <c r="Q40" s="16"/>
      <c r="R40" s="6"/>
      <c r="S40" s="16"/>
    </row>
    <row r="41" spans="1:19" x14ac:dyDescent="0.35">
      <c r="D41" s="1"/>
      <c r="E41" s="6"/>
      <c r="F41" s="1"/>
      <c r="H41" s="1"/>
      <c r="I41" s="1"/>
      <c r="J41" s="14"/>
      <c r="K41" s="15"/>
      <c r="L41" s="6"/>
      <c r="M41" s="5"/>
      <c r="N41" s="6"/>
      <c r="O41" s="5"/>
      <c r="P41" s="5"/>
      <c r="Q41" s="16"/>
      <c r="R41" s="6"/>
      <c r="S41" s="16"/>
    </row>
    <row r="42" spans="1:19" x14ac:dyDescent="0.35">
      <c r="D42" s="1"/>
      <c r="E42" s="6"/>
      <c r="F42" s="1"/>
      <c r="H42" s="1"/>
      <c r="I42" s="1"/>
      <c r="J42" s="14"/>
      <c r="K42" s="15"/>
      <c r="L42" s="6"/>
      <c r="M42" s="5"/>
      <c r="N42" s="6"/>
      <c r="O42" s="5"/>
      <c r="P42" s="5"/>
      <c r="Q42" s="16"/>
      <c r="R42" s="6"/>
      <c r="S42" s="16"/>
    </row>
    <row r="43" spans="1:19" x14ac:dyDescent="0.35">
      <c r="D43" s="1"/>
      <c r="E43" s="6"/>
      <c r="F43" s="1"/>
      <c r="H43" s="1"/>
      <c r="I43" s="1"/>
      <c r="J43" s="14"/>
      <c r="K43" s="15"/>
      <c r="L43" s="6"/>
      <c r="M43" s="5"/>
      <c r="N43" s="6"/>
      <c r="O43" s="5"/>
      <c r="P43" s="5"/>
      <c r="Q43" s="16"/>
      <c r="R43" s="6"/>
      <c r="S43" s="16"/>
    </row>
    <row r="44" spans="1:19" x14ac:dyDescent="0.35">
      <c r="D44" s="5"/>
      <c r="E44" s="6"/>
      <c r="F44" s="5"/>
      <c r="H44" s="1"/>
      <c r="I44" s="1"/>
      <c r="J44" s="14"/>
      <c r="K44" s="15"/>
      <c r="L44" s="6"/>
      <c r="M44" s="5"/>
      <c r="N44" s="6"/>
      <c r="O44" s="5"/>
      <c r="P44" s="5"/>
      <c r="Q44" s="16"/>
      <c r="R44" s="6"/>
      <c r="S44" s="16"/>
    </row>
    <row r="45" spans="1:19" x14ac:dyDescent="0.35">
      <c r="D45" s="5"/>
      <c r="E45" s="6"/>
      <c r="F45" s="5"/>
      <c r="G45" s="5"/>
      <c r="H45" s="6"/>
      <c r="I45" s="6"/>
      <c r="J45" s="14"/>
      <c r="K45" s="15"/>
      <c r="L45" s="6"/>
      <c r="M45" s="5"/>
      <c r="N45" s="6"/>
      <c r="O45" s="5"/>
      <c r="P45" s="5"/>
      <c r="Q45" s="16"/>
      <c r="R45" s="6"/>
      <c r="S45" s="16"/>
    </row>
    <row r="46" spans="1:19" x14ac:dyDescent="0.35">
      <c r="D46" s="5"/>
      <c r="E46" s="6"/>
      <c r="F46" s="5"/>
      <c r="G46" s="5"/>
      <c r="H46" s="6"/>
      <c r="I46" s="6"/>
      <c r="J46" s="14"/>
      <c r="K46" s="15"/>
      <c r="L46" s="6"/>
      <c r="M46" s="5"/>
      <c r="N46" s="6"/>
      <c r="O46" s="5"/>
      <c r="P46" s="5"/>
      <c r="Q46" s="16"/>
      <c r="R46" s="6"/>
      <c r="S46" s="16"/>
    </row>
    <row r="47" spans="1:19" x14ac:dyDescent="0.35">
      <c r="D47" s="5"/>
      <c r="E47" s="6"/>
      <c r="F47" s="5"/>
      <c r="G47" s="5"/>
      <c r="H47" s="6"/>
      <c r="I47" s="6"/>
      <c r="J47" s="14"/>
      <c r="K47" s="15"/>
      <c r="L47" s="6"/>
      <c r="M47" s="5"/>
      <c r="N47" s="6"/>
      <c r="O47" s="5"/>
      <c r="P47" s="5"/>
      <c r="Q47" s="16"/>
      <c r="R47" s="6"/>
      <c r="S47" s="16"/>
    </row>
    <row r="48" spans="1:19" x14ac:dyDescent="0.35">
      <c r="D48" s="5"/>
      <c r="E48" s="6"/>
      <c r="F48" s="5"/>
      <c r="G48" s="5"/>
      <c r="H48" s="6"/>
      <c r="I48" s="6"/>
      <c r="J48" s="14"/>
      <c r="K48" s="15"/>
      <c r="L48" s="6"/>
      <c r="M48" s="5"/>
      <c r="N48" s="6"/>
      <c r="O48" s="5"/>
      <c r="P48" s="5"/>
      <c r="Q48" s="16"/>
      <c r="R48" s="6"/>
      <c r="S48" s="16"/>
    </row>
    <row r="49" spans="4:19" x14ac:dyDescent="0.35">
      <c r="D49" s="5"/>
      <c r="E49" s="6"/>
      <c r="F49" s="5"/>
      <c r="G49" s="5"/>
      <c r="H49" s="6"/>
      <c r="I49" s="6"/>
      <c r="J49" s="14"/>
      <c r="K49" s="15"/>
      <c r="L49" s="6"/>
      <c r="M49" s="5"/>
      <c r="N49" s="6"/>
      <c r="O49" s="5"/>
      <c r="P49" s="5"/>
      <c r="Q49" s="16"/>
      <c r="R49" s="6"/>
      <c r="S49" s="16"/>
    </row>
    <row r="50" spans="4:19" x14ac:dyDescent="0.35">
      <c r="D50" s="5"/>
      <c r="E50" s="6"/>
      <c r="F50" s="5"/>
      <c r="G50" s="5"/>
      <c r="H50" s="6"/>
      <c r="I50" s="6"/>
      <c r="J50" s="14"/>
      <c r="K50" s="15"/>
      <c r="L50" s="6"/>
      <c r="M50" s="5"/>
      <c r="N50" s="6"/>
      <c r="O50" s="5"/>
      <c r="P50" s="5"/>
      <c r="Q50" s="16"/>
      <c r="R50" s="6"/>
      <c r="S50" s="16"/>
    </row>
    <row r="51" spans="4:19" x14ac:dyDescent="0.35">
      <c r="D51" s="5"/>
      <c r="E51" s="6"/>
      <c r="F51" s="5"/>
      <c r="G51" s="5"/>
      <c r="H51" s="6"/>
      <c r="I51" s="6"/>
      <c r="J51" s="14"/>
      <c r="K51" s="15"/>
      <c r="L51" s="6"/>
      <c r="M51" s="5"/>
      <c r="N51" s="6"/>
      <c r="O51" s="5"/>
      <c r="P51" s="5"/>
      <c r="Q51" s="16"/>
      <c r="R51" s="6"/>
      <c r="S51" s="16"/>
    </row>
    <row r="52" spans="4:19" x14ac:dyDescent="0.35">
      <c r="D52" s="5"/>
      <c r="E52" s="6"/>
      <c r="F52" s="5"/>
      <c r="G52" s="5"/>
      <c r="H52" s="6"/>
      <c r="I52" s="6"/>
      <c r="J52" s="14"/>
      <c r="K52" s="15"/>
      <c r="L52" s="6"/>
      <c r="M52" s="5"/>
      <c r="N52" s="6"/>
      <c r="O52" s="5"/>
      <c r="P52" s="5"/>
      <c r="Q52" s="16"/>
      <c r="R52" s="6"/>
      <c r="S52" s="16"/>
    </row>
    <row r="53" spans="4:19" x14ac:dyDescent="0.35">
      <c r="D53" s="5"/>
      <c r="E53" s="6"/>
      <c r="F53" s="5"/>
      <c r="G53" s="5"/>
      <c r="H53" s="6"/>
      <c r="I53" s="6"/>
      <c r="J53" s="14"/>
      <c r="K53" s="15"/>
      <c r="L53" s="6"/>
      <c r="M53" s="5"/>
      <c r="N53" s="6"/>
      <c r="O53" s="5"/>
      <c r="P53" s="5"/>
      <c r="Q53" s="16"/>
      <c r="R53" s="6"/>
      <c r="S53" s="16"/>
    </row>
    <row r="54" spans="4:19" x14ac:dyDescent="0.35">
      <c r="D54" s="5"/>
      <c r="E54" s="6"/>
      <c r="F54" s="5"/>
      <c r="G54" s="5"/>
      <c r="H54" s="6"/>
      <c r="I54" s="6"/>
      <c r="J54" s="14"/>
      <c r="K54" s="15"/>
      <c r="L54" s="6"/>
      <c r="M54" s="5"/>
      <c r="N54" s="6"/>
      <c r="O54" s="5"/>
      <c r="P54" s="5"/>
      <c r="Q54" s="16"/>
      <c r="R54" s="6"/>
      <c r="S54" s="16"/>
    </row>
    <row r="55" spans="4:19" x14ac:dyDescent="0.35">
      <c r="D55" s="5"/>
      <c r="E55" s="6"/>
      <c r="F55" s="5"/>
      <c r="G55" s="5"/>
      <c r="H55" s="6"/>
      <c r="I55" s="6"/>
      <c r="J55" s="14"/>
      <c r="K55" s="15"/>
      <c r="L55" s="6"/>
      <c r="M55" s="5"/>
      <c r="N55" s="6"/>
      <c r="O55" s="5"/>
      <c r="P55" s="5"/>
      <c r="Q55" s="16"/>
      <c r="R55" s="6"/>
      <c r="S55" s="16"/>
    </row>
    <row r="56" spans="4:19" x14ac:dyDescent="0.35">
      <c r="D56" s="5"/>
      <c r="E56" s="6"/>
      <c r="F56" s="5"/>
      <c r="G56" s="5"/>
      <c r="H56" s="6"/>
      <c r="I56" s="6"/>
      <c r="J56" s="14"/>
      <c r="K56" s="15"/>
      <c r="L56" s="6"/>
      <c r="M56" s="5"/>
      <c r="N56" s="6"/>
      <c r="O56" s="5"/>
      <c r="P56" s="5"/>
      <c r="Q56" s="16"/>
      <c r="R56" s="6"/>
      <c r="S56" s="16"/>
    </row>
    <row r="57" spans="4:19" x14ac:dyDescent="0.35">
      <c r="D57" s="5"/>
      <c r="E57" s="6"/>
      <c r="F57" s="5"/>
      <c r="G57" s="5"/>
      <c r="H57" s="6"/>
      <c r="I57" s="6"/>
      <c r="J57" s="14"/>
      <c r="K57" s="15"/>
      <c r="L57" s="6"/>
      <c r="M57" s="5"/>
      <c r="N57" s="6"/>
      <c r="O57" s="5"/>
      <c r="P57" s="5"/>
      <c r="Q57" s="16"/>
      <c r="R57" s="6"/>
      <c r="S57" s="16"/>
    </row>
    <row r="58" spans="4:19" x14ac:dyDescent="0.35">
      <c r="D58" s="5"/>
      <c r="E58" s="6"/>
      <c r="F58" s="5"/>
      <c r="G58" s="5"/>
      <c r="H58" s="6"/>
      <c r="I58" s="6"/>
      <c r="J58" s="14"/>
      <c r="K58" s="15"/>
      <c r="L58" s="6"/>
      <c r="M58" s="5"/>
      <c r="N58" s="6"/>
      <c r="O58" s="5"/>
      <c r="P58" s="5"/>
      <c r="Q58" s="16"/>
      <c r="R58" s="6"/>
      <c r="S58" s="16"/>
    </row>
    <row r="59" spans="4:19" x14ac:dyDescent="0.35">
      <c r="D59" s="5"/>
      <c r="E59" s="6"/>
      <c r="F59" s="5"/>
      <c r="G59" s="5"/>
      <c r="H59" s="6"/>
      <c r="I59" s="6"/>
      <c r="J59" s="14"/>
      <c r="K59" s="15"/>
      <c r="L59" s="6"/>
      <c r="M59" s="5"/>
      <c r="N59" s="6"/>
      <c r="O59" s="5"/>
      <c r="P59" s="5"/>
      <c r="Q59" s="16"/>
      <c r="R59" s="6"/>
      <c r="S59" s="16"/>
    </row>
    <row r="60" spans="4:19" x14ac:dyDescent="0.35">
      <c r="D60" s="5"/>
      <c r="E60" s="6"/>
      <c r="F60" s="5"/>
      <c r="G60" s="5"/>
      <c r="H60" s="6"/>
      <c r="I60" s="6"/>
      <c r="J60" s="14"/>
      <c r="K60" s="15"/>
      <c r="L60" s="6"/>
      <c r="M60" s="5"/>
      <c r="N60" s="6"/>
      <c r="O60" s="5"/>
      <c r="P60" s="5"/>
      <c r="Q60" s="16"/>
      <c r="R60" s="6"/>
      <c r="S60" s="16"/>
    </row>
    <row r="61" spans="4:19" x14ac:dyDescent="0.35">
      <c r="D61" s="5"/>
      <c r="E61" s="6"/>
      <c r="F61" s="5"/>
      <c r="G61" s="5"/>
      <c r="H61" s="6"/>
      <c r="I61" s="6"/>
      <c r="J61" s="14"/>
      <c r="K61" s="15"/>
      <c r="L61" s="6"/>
      <c r="M61" s="5"/>
      <c r="N61" s="6"/>
      <c r="O61" s="5"/>
      <c r="P61" s="5"/>
      <c r="Q61" s="16"/>
      <c r="R61" s="6"/>
      <c r="S61" s="16"/>
    </row>
    <row r="62" spans="4:19" x14ac:dyDescent="0.35">
      <c r="D62" s="5"/>
      <c r="E62" s="6"/>
      <c r="F62" s="5"/>
      <c r="G62" s="5"/>
      <c r="H62" s="6"/>
      <c r="I62" s="6"/>
      <c r="J62" s="14"/>
      <c r="K62" s="15"/>
      <c r="L62" s="6"/>
      <c r="M62" s="5"/>
      <c r="N62" s="6"/>
      <c r="O62" s="5"/>
      <c r="P62" s="5"/>
      <c r="Q62" s="16"/>
      <c r="R62" s="6"/>
      <c r="S62" s="16"/>
    </row>
    <row r="63" spans="4:19" x14ac:dyDescent="0.35">
      <c r="D63" s="5"/>
      <c r="E63" s="6"/>
      <c r="F63" s="5"/>
      <c r="G63" s="5"/>
      <c r="H63" s="6"/>
      <c r="I63" s="6"/>
      <c r="J63" s="14"/>
      <c r="K63" s="15"/>
      <c r="L63" s="6"/>
      <c r="M63" s="5"/>
      <c r="N63" s="6"/>
      <c r="O63" s="5"/>
      <c r="P63" s="5"/>
      <c r="Q63" s="16"/>
      <c r="R63" s="6"/>
      <c r="S63" s="16"/>
    </row>
    <row r="64" spans="4:19" x14ac:dyDescent="0.35">
      <c r="D64" s="5"/>
      <c r="E64" s="6"/>
      <c r="F64" s="5"/>
      <c r="G64" s="5"/>
      <c r="H64" s="6"/>
      <c r="I64" s="6"/>
      <c r="J64" s="14"/>
      <c r="K64" s="15"/>
      <c r="L64" s="6"/>
      <c r="M64" s="5"/>
      <c r="N64" s="6"/>
      <c r="O64" s="5"/>
      <c r="P64" s="5"/>
      <c r="Q64" s="16"/>
      <c r="R64" s="6"/>
      <c r="S64" s="16"/>
    </row>
    <row r="65" spans="4:19" x14ac:dyDescent="0.35">
      <c r="D65" s="5"/>
      <c r="E65" s="6"/>
      <c r="F65" s="5"/>
      <c r="G65" s="5"/>
      <c r="H65" s="6"/>
      <c r="I65" s="6"/>
      <c r="J65" s="14"/>
      <c r="K65" s="15"/>
      <c r="L65" s="6"/>
      <c r="M65" s="5"/>
      <c r="N65" s="6"/>
      <c r="O65" s="5"/>
      <c r="P65" s="5"/>
      <c r="Q65" s="16"/>
      <c r="R65" s="6"/>
      <c r="S65" s="16"/>
    </row>
    <row r="66" spans="4:19" x14ac:dyDescent="0.35">
      <c r="D66" s="5"/>
      <c r="E66" s="6"/>
      <c r="F66" s="5"/>
      <c r="G66" s="5"/>
      <c r="H66" s="6"/>
      <c r="I66" s="6"/>
      <c r="J66" s="14"/>
      <c r="K66" s="15"/>
      <c r="L66" s="6"/>
      <c r="M66" s="5"/>
      <c r="N66" s="6"/>
      <c r="O66" s="5"/>
      <c r="P66" s="5"/>
      <c r="Q66" s="16"/>
      <c r="R66" s="6"/>
      <c r="S66" s="16"/>
    </row>
    <row r="67" spans="4:19" x14ac:dyDescent="0.35">
      <c r="D67" s="5"/>
      <c r="E67" s="6"/>
      <c r="F67" s="5"/>
      <c r="G67" s="5"/>
      <c r="H67" s="6"/>
      <c r="I67" s="6"/>
      <c r="J67" s="14"/>
      <c r="K67" s="15"/>
      <c r="L67" s="6"/>
      <c r="M67" s="5"/>
      <c r="N67" s="6"/>
      <c r="O67" s="5"/>
      <c r="P67" s="5"/>
      <c r="Q67" s="16"/>
      <c r="R67" s="6"/>
      <c r="S67" s="16"/>
    </row>
    <row r="68" spans="4:19" x14ac:dyDescent="0.35">
      <c r="D68" s="5"/>
      <c r="E68" s="6"/>
      <c r="F68" s="5"/>
      <c r="G68" s="5"/>
      <c r="H68" s="6"/>
      <c r="I68" s="6"/>
      <c r="J68" s="14"/>
      <c r="K68" s="15"/>
      <c r="L68" s="6"/>
      <c r="M68" s="5"/>
      <c r="N68" s="6"/>
      <c r="O68" s="5"/>
      <c r="P68" s="5"/>
      <c r="Q68" s="16"/>
      <c r="R68" s="6"/>
      <c r="S68" s="16"/>
    </row>
    <row r="69" spans="4:19" x14ac:dyDescent="0.35">
      <c r="D69" s="5"/>
      <c r="E69" s="6"/>
      <c r="F69" s="5"/>
      <c r="G69" s="5"/>
      <c r="H69" s="6"/>
      <c r="I69" s="6"/>
      <c r="J69" s="14"/>
      <c r="K69" s="15"/>
      <c r="L69" s="6"/>
      <c r="M69" s="5"/>
      <c r="N69" s="6"/>
      <c r="O69" s="5"/>
      <c r="P69" s="5"/>
      <c r="Q69" s="16"/>
      <c r="R69" s="6"/>
      <c r="S69" s="16"/>
    </row>
    <row r="70" spans="4:19" x14ac:dyDescent="0.35">
      <c r="D70" s="5"/>
      <c r="E70" s="6"/>
      <c r="F70" s="5"/>
      <c r="G70" s="5"/>
      <c r="H70" s="6"/>
      <c r="I70" s="6"/>
      <c r="J70" s="14"/>
      <c r="K70" s="15"/>
      <c r="L70" s="6"/>
      <c r="M70" s="5"/>
      <c r="N70" s="6"/>
      <c r="O70" s="5"/>
      <c r="P70" s="5"/>
      <c r="Q70" s="16"/>
      <c r="R70" s="6"/>
      <c r="S70" s="16"/>
    </row>
    <row r="71" spans="4:19" x14ac:dyDescent="0.35">
      <c r="D71" s="5"/>
      <c r="E71" s="6"/>
      <c r="F71" s="5"/>
      <c r="G71" s="5"/>
      <c r="H71" s="6"/>
      <c r="I71" s="6"/>
      <c r="J71" s="14"/>
      <c r="K71" s="15"/>
      <c r="L71" s="6"/>
      <c r="M71" s="5"/>
      <c r="N71" s="6"/>
      <c r="O71" s="5"/>
      <c r="P71" s="5"/>
      <c r="Q71" s="16"/>
      <c r="R71" s="6"/>
      <c r="S71" s="16"/>
    </row>
    <row r="72" spans="4:19" x14ac:dyDescent="0.35">
      <c r="D72" s="5"/>
      <c r="E72" s="6"/>
      <c r="F72" s="5"/>
      <c r="G72" s="5"/>
      <c r="H72" s="6"/>
      <c r="I72" s="6"/>
      <c r="J72" s="14"/>
      <c r="K72" s="15"/>
      <c r="L72" s="6"/>
      <c r="M72" s="5"/>
      <c r="N72" s="6"/>
      <c r="O72" s="5"/>
      <c r="P72" s="5"/>
      <c r="Q72" s="16"/>
      <c r="R72" s="6"/>
      <c r="S72" s="16"/>
    </row>
    <row r="73" spans="4:19" x14ac:dyDescent="0.35">
      <c r="D73" s="5"/>
      <c r="E73" s="6"/>
      <c r="F73" s="5"/>
      <c r="G73" s="5"/>
      <c r="H73" s="6"/>
      <c r="I73" s="6"/>
      <c r="J73" s="14"/>
      <c r="K73" s="15"/>
      <c r="L73" s="6"/>
      <c r="M73" s="5"/>
      <c r="N73" s="6"/>
      <c r="O73" s="5"/>
      <c r="P73" s="5"/>
      <c r="Q73" s="16"/>
      <c r="R73" s="6"/>
      <c r="S73" s="16"/>
    </row>
    <row r="74" spans="4:19" x14ac:dyDescent="0.35">
      <c r="D74" s="5"/>
      <c r="E74" s="6"/>
      <c r="F74" s="5"/>
      <c r="G74" s="5"/>
      <c r="H74" s="6"/>
      <c r="I74" s="6"/>
      <c r="J74" s="14"/>
      <c r="K74" s="15"/>
      <c r="L74" s="6"/>
      <c r="M74" s="5"/>
      <c r="N74" s="6"/>
      <c r="O74" s="5"/>
      <c r="P74" s="5"/>
      <c r="Q74" s="16"/>
      <c r="R74" s="6"/>
      <c r="S74" s="16"/>
    </row>
    <row r="75" spans="4:19" x14ac:dyDescent="0.35">
      <c r="D75" s="5"/>
      <c r="E75" s="6"/>
      <c r="F75" s="5"/>
      <c r="G75" s="5"/>
      <c r="H75" s="6"/>
      <c r="I75" s="6"/>
      <c r="J75" s="14"/>
      <c r="K75" s="15"/>
      <c r="L75" s="6"/>
      <c r="M75" s="5"/>
      <c r="N75" s="6"/>
      <c r="O75" s="5"/>
      <c r="P75" s="5"/>
      <c r="Q75" s="16"/>
      <c r="R75" s="6"/>
      <c r="S75" s="16"/>
    </row>
    <row r="76" spans="4:19" x14ac:dyDescent="0.35">
      <c r="D76" s="5"/>
      <c r="E76" s="6"/>
      <c r="F76" s="5"/>
      <c r="G76" s="5"/>
      <c r="H76" s="6"/>
      <c r="I76" s="6"/>
      <c r="J76" s="14"/>
      <c r="K76" s="15"/>
      <c r="L76" s="6"/>
      <c r="M76" s="5"/>
      <c r="N76" s="6"/>
      <c r="O76" s="5"/>
      <c r="P76" s="5"/>
      <c r="Q76" s="16"/>
      <c r="R76" s="6"/>
      <c r="S76" s="16"/>
    </row>
    <row r="77" spans="4:19" x14ac:dyDescent="0.35">
      <c r="D77" s="5"/>
      <c r="E77" s="6"/>
      <c r="F77" s="5"/>
      <c r="G77" s="5"/>
      <c r="H77" s="6"/>
      <c r="I77" s="6"/>
      <c r="J77" s="14"/>
      <c r="K77" s="15"/>
      <c r="L77" s="6"/>
      <c r="M77" s="5"/>
      <c r="N77" s="6"/>
      <c r="O77" s="5"/>
      <c r="P77" s="5"/>
      <c r="Q77" s="16"/>
      <c r="R77" s="6"/>
      <c r="S77" s="16"/>
    </row>
    <row r="78" spans="4:19" x14ac:dyDescent="0.35">
      <c r="D78" s="5"/>
      <c r="E78" s="6"/>
      <c r="F78" s="5"/>
      <c r="G78" s="5"/>
      <c r="H78" s="6"/>
      <c r="I78" s="6"/>
      <c r="J78" s="14"/>
      <c r="K78" s="15"/>
      <c r="L78" s="6"/>
      <c r="M78" s="5"/>
      <c r="N78" s="6"/>
      <c r="O78" s="5"/>
      <c r="P78" s="5"/>
      <c r="Q78" s="16"/>
      <c r="R78" s="6"/>
      <c r="S78" s="16"/>
    </row>
    <row r="79" spans="4:19" x14ac:dyDescent="0.35">
      <c r="D79" s="5"/>
      <c r="E79" s="6"/>
      <c r="F79" s="5"/>
      <c r="G79" s="5"/>
      <c r="H79" s="6"/>
      <c r="I79" s="6"/>
      <c r="J79" s="14"/>
      <c r="K79" s="15"/>
      <c r="L79" s="6"/>
      <c r="M79" s="5"/>
      <c r="N79" s="6"/>
      <c r="O79" s="5"/>
      <c r="P79" s="5"/>
      <c r="Q79" s="16"/>
      <c r="R79" s="6"/>
      <c r="S79" s="16"/>
    </row>
    <row r="80" spans="4:19" x14ac:dyDescent="0.35">
      <c r="D80" s="5"/>
      <c r="E80" s="6"/>
      <c r="F80" s="5"/>
      <c r="G80" s="5"/>
      <c r="H80" s="6"/>
      <c r="I80" s="6"/>
      <c r="J80" s="14"/>
      <c r="K80" s="15"/>
      <c r="L80" s="6"/>
      <c r="M80" s="5"/>
      <c r="N80" s="6"/>
      <c r="O80" s="5"/>
      <c r="P80" s="5"/>
      <c r="Q80" s="16"/>
      <c r="R80" s="6"/>
      <c r="S80" s="16"/>
    </row>
    <row r="81" spans="4:19" x14ac:dyDescent="0.35">
      <c r="D81" s="5"/>
      <c r="E81" s="6"/>
      <c r="F81" s="5"/>
      <c r="G81" s="5"/>
      <c r="H81" s="6"/>
      <c r="I81" s="6"/>
      <c r="J81" s="14"/>
      <c r="K81" s="15"/>
      <c r="L81" s="6"/>
      <c r="M81" s="5"/>
      <c r="N81" s="6"/>
      <c r="O81" s="5"/>
      <c r="P81" s="5"/>
      <c r="Q81" s="16"/>
      <c r="R81" s="6"/>
      <c r="S81" s="16"/>
    </row>
    <row r="82" spans="4:19" x14ac:dyDescent="0.35">
      <c r="D82" s="5"/>
      <c r="E82" s="6"/>
      <c r="F82" s="5"/>
      <c r="G82" s="5"/>
      <c r="H82" s="6"/>
      <c r="I82" s="6"/>
      <c r="J82" s="14"/>
      <c r="K82" s="15"/>
      <c r="L82" s="6"/>
      <c r="M82" s="5"/>
      <c r="N82" s="6"/>
      <c r="O82" s="5"/>
      <c r="P82" s="5"/>
      <c r="Q82" s="16"/>
      <c r="R82" s="6"/>
      <c r="S82" s="16"/>
    </row>
    <row r="83" spans="4:19" x14ac:dyDescent="0.35">
      <c r="D83" s="5"/>
      <c r="E83" s="6"/>
      <c r="F83" s="5"/>
      <c r="G83" s="5"/>
      <c r="H83" s="6"/>
      <c r="I83" s="6"/>
      <c r="J83" s="14"/>
      <c r="K83" s="15"/>
      <c r="L83" s="6"/>
      <c r="M83" s="5"/>
      <c r="N83" s="6"/>
      <c r="O83" s="5"/>
      <c r="P83" s="5"/>
      <c r="Q83" s="16"/>
      <c r="R83" s="6"/>
      <c r="S83" s="16"/>
    </row>
    <row r="84" spans="4:19" x14ac:dyDescent="0.35">
      <c r="D84" s="5"/>
      <c r="E84" s="6"/>
      <c r="F84" s="5"/>
      <c r="G84" s="5"/>
      <c r="H84" s="6"/>
      <c r="I84" s="6"/>
      <c r="J84" s="14"/>
      <c r="K84" s="15"/>
      <c r="L84" s="6"/>
      <c r="M84" s="5"/>
      <c r="N84" s="6"/>
      <c r="O84" s="5"/>
      <c r="P84" s="5"/>
      <c r="Q84" s="16"/>
      <c r="R84" s="6"/>
      <c r="S84" s="16"/>
    </row>
    <row r="85" spans="4:19" x14ac:dyDescent="0.35">
      <c r="D85" s="5"/>
      <c r="E85" s="6"/>
      <c r="F85" s="5"/>
      <c r="G85" s="5"/>
      <c r="H85" s="6"/>
      <c r="I85" s="6"/>
      <c r="J85" s="14"/>
      <c r="K85" s="15"/>
      <c r="L85" s="6"/>
      <c r="M85" s="5"/>
      <c r="N85" s="6"/>
      <c r="O85" s="5"/>
      <c r="P85" s="5"/>
      <c r="Q85" s="16"/>
      <c r="R85" s="6"/>
      <c r="S85" s="16"/>
    </row>
    <row r="86" spans="4:19" x14ac:dyDescent="0.35">
      <c r="D86" s="5"/>
      <c r="E86" s="6"/>
      <c r="F86" s="5"/>
      <c r="G86" s="5"/>
      <c r="H86" s="6"/>
      <c r="I86" s="6"/>
      <c r="J86" s="14"/>
      <c r="K86" s="15"/>
      <c r="L86" s="6"/>
      <c r="M86" s="5"/>
      <c r="N86" s="6"/>
      <c r="O86" s="5"/>
      <c r="P86" s="5"/>
      <c r="Q86" s="16"/>
      <c r="R86" s="6"/>
      <c r="S86" s="16"/>
    </row>
    <row r="87" spans="4:19" x14ac:dyDescent="0.35">
      <c r="D87" s="5"/>
      <c r="E87" s="6"/>
      <c r="F87" s="5"/>
      <c r="G87" s="5"/>
      <c r="H87" s="6"/>
      <c r="I87" s="6"/>
      <c r="J87" s="14"/>
      <c r="K87" s="15"/>
      <c r="L87" s="6"/>
      <c r="M87" s="5"/>
      <c r="N87" s="6"/>
      <c r="O87" s="5"/>
      <c r="P87" s="5"/>
      <c r="Q87" s="16"/>
      <c r="R87" s="6"/>
      <c r="S87" s="16"/>
    </row>
    <row r="88" spans="4:19" x14ac:dyDescent="0.35">
      <c r="D88" s="5"/>
      <c r="E88" s="6"/>
      <c r="F88" s="5"/>
      <c r="G88" s="5"/>
      <c r="H88" s="6"/>
      <c r="I88" s="6"/>
      <c r="J88" s="14"/>
      <c r="K88" s="15"/>
      <c r="L88" s="6"/>
      <c r="M88" s="5"/>
      <c r="N88" s="6"/>
      <c r="O88" s="5"/>
      <c r="P88" s="5"/>
      <c r="Q88" s="16"/>
      <c r="R88" s="6"/>
      <c r="S88" s="16"/>
    </row>
    <row r="89" spans="4:19" x14ac:dyDescent="0.35">
      <c r="D89" s="5"/>
      <c r="E89" s="6"/>
      <c r="F89" s="5"/>
      <c r="G89" s="5"/>
      <c r="H89" s="6"/>
      <c r="I89" s="6"/>
      <c r="J89" s="14"/>
      <c r="K89" s="15"/>
      <c r="L89" s="6"/>
      <c r="M89" s="5"/>
      <c r="N89" s="6"/>
      <c r="O89" s="5"/>
      <c r="P89" s="5"/>
      <c r="Q89" s="16"/>
      <c r="R89" s="6"/>
      <c r="S89" s="16"/>
    </row>
    <row r="90" spans="4:19" x14ac:dyDescent="0.35">
      <c r="D90" s="5"/>
      <c r="E90" s="6"/>
      <c r="F90" s="5"/>
      <c r="G90" s="5"/>
      <c r="H90" s="6"/>
      <c r="I90" s="6"/>
      <c r="J90" s="14"/>
      <c r="K90" s="15"/>
      <c r="L90" s="6"/>
      <c r="M90" s="5"/>
      <c r="N90" s="6"/>
      <c r="O90" s="5"/>
      <c r="P90" s="5"/>
      <c r="Q90" s="16"/>
      <c r="R90" s="6"/>
      <c r="S90" s="16"/>
    </row>
    <row r="91" spans="4:19" x14ac:dyDescent="0.35">
      <c r="D91" s="5"/>
      <c r="E91" s="6"/>
      <c r="F91" s="5"/>
      <c r="G91" s="5"/>
      <c r="H91" s="6"/>
      <c r="I91" s="6"/>
      <c r="J91" s="14"/>
      <c r="K91" s="15"/>
      <c r="L91" s="6"/>
      <c r="M91" s="5"/>
      <c r="N91" s="6"/>
      <c r="O91" s="5"/>
      <c r="P91" s="5"/>
      <c r="Q91" s="16"/>
      <c r="R91" s="6"/>
      <c r="S91" s="16"/>
    </row>
    <row r="92" spans="4:19" x14ac:dyDescent="0.35">
      <c r="D92" s="5"/>
      <c r="E92" s="6"/>
      <c r="F92" s="5"/>
      <c r="G92" s="5"/>
      <c r="H92" s="6"/>
      <c r="I92" s="6"/>
      <c r="J92" s="14"/>
      <c r="K92" s="15"/>
      <c r="L92" s="6"/>
      <c r="M92" s="5"/>
      <c r="N92" s="6"/>
      <c r="O92" s="5"/>
      <c r="P92" s="5"/>
      <c r="Q92" s="16"/>
      <c r="R92" s="6"/>
      <c r="S92" s="16"/>
    </row>
    <row r="93" spans="4:19" x14ac:dyDescent="0.35">
      <c r="D93" s="5"/>
      <c r="E93" s="6"/>
      <c r="F93" s="5"/>
      <c r="G93" s="5"/>
      <c r="H93" s="6"/>
      <c r="I93" s="6"/>
      <c r="J93" s="14"/>
      <c r="K93" s="15"/>
      <c r="L93" s="6"/>
      <c r="M93" s="5"/>
      <c r="N93" s="6"/>
      <c r="O93" s="5"/>
      <c r="P93" s="5"/>
      <c r="Q93" s="16"/>
      <c r="R93" s="6"/>
      <c r="S93" s="16"/>
    </row>
    <row r="94" spans="4:19" x14ac:dyDescent="0.35">
      <c r="D94" s="5"/>
      <c r="E94" s="6"/>
      <c r="F94" s="5"/>
      <c r="G94" s="5"/>
      <c r="H94" s="6"/>
      <c r="I94" s="6"/>
      <c r="J94" s="14"/>
      <c r="K94" s="15"/>
      <c r="L94" s="6"/>
      <c r="M94" s="5"/>
      <c r="N94" s="6"/>
      <c r="O94" s="5"/>
      <c r="P94" s="5"/>
      <c r="Q94" s="16"/>
      <c r="R94" s="6"/>
      <c r="S94" s="16"/>
    </row>
    <row r="95" spans="4:19" x14ac:dyDescent="0.35">
      <c r="D95" s="5"/>
      <c r="E95" s="6"/>
      <c r="F95" s="5"/>
      <c r="G95" s="5"/>
      <c r="H95" s="6"/>
      <c r="I95" s="6"/>
      <c r="J95" s="14"/>
      <c r="K95" s="15"/>
      <c r="L95" s="6"/>
      <c r="M95" s="5"/>
      <c r="N95" s="6"/>
      <c r="O95" s="5"/>
      <c r="P95" s="5"/>
      <c r="Q95" s="16"/>
      <c r="R95" s="6"/>
      <c r="S95" s="16"/>
    </row>
    <row r="96" spans="4:19" x14ac:dyDescent="0.35">
      <c r="D96" s="5"/>
      <c r="E96" s="6"/>
      <c r="F96" s="5"/>
      <c r="G96" s="5"/>
      <c r="H96" s="6"/>
      <c r="I96" s="6"/>
      <c r="J96" s="14"/>
      <c r="K96" s="15"/>
      <c r="L96" s="6"/>
      <c r="M96" s="5"/>
      <c r="N96" s="6"/>
      <c r="O96" s="5"/>
      <c r="P96" s="5"/>
      <c r="Q96" s="16"/>
      <c r="R96" s="6"/>
      <c r="S96" s="16"/>
    </row>
    <row r="97" spans="4:19" x14ac:dyDescent="0.35">
      <c r="D97" s="5"/>
      <c r="E97" s="6"/>
      <c r="F97" s="5"/>
      <c r="G97" s="5"/>
      <c r="H97" s="6"/>
      <c r="I97" s="6"/>
      <c r="J97" s="14"/>
      <c r="K97" s="15"/>
      <c r="L97" s="6"/>
      <c r="M97" s="5"/>
      <c r="N97" s="6"/>
      <c r="O97" s="5"/>
      <c r="P97" s="5"/>
      <c r="Q97" s="16"/>
      <c r="R97" s="6"/>
      <c r="S97" s="16"/>
    </row>
    <row r="98" spans="4:19" x14ac:dyDescent="0.35">
      <c r="D98" s="5"/>
      <c r="E98" s="6"/>
      <c r="F98" s="5"/>
      <c r="G98" s="5"/>
      <c r="H98" s="6"/>
      <c r="I98" s="6"/>
      <c r="J98" s="14"/>
      <c r="K98" s="15"/>
      <c r="L98" s="6"/>
      <c r="M98" s="5"/>
      <c r="N98" s="6"/>
      <c r="O98" s="5"/>
      <c r="P98" s="5"/>
      <c r="Q98" s="16"/>
      <c r="R98" s="6"/>
      <c r="S98" s="16"/>
    </row>
    <row r="99" spans="4:19" x14ac:dyDescent="0.35">
      <c r="D99" s="5"/>
      <c r="E99" s="6"/>
      <c r="F99" s="5"/>
      <c r="G99" s="5"/>
      <c r="H99" s="6"/>
      <c r="I99" s="6"/>
      <c r="J99" s="14"/>
      <c r="K99" s="15"/>
      <c r="L99" s="6"/>
      <c r="M99" s="5"/>
      <c r="N99" s="6"/>
      <c r="O99" s="5"/>
      <c r="P99" s="5"/>
      <c r="Q99" s="16"/>
      <c r="R99" s="6"/>
      <c r="S99" s="16"/>
    </row>
    <row r="100" spans="4:19" x14ac:dyDescent="0.35">
      <c r="D100" s="5"/>
      <c r="E100" s="6"/>
      <c r="F100" s="5"/>
      <c r="G100" s="5"/>
      <c r="H100" s="6"/>
      <c r="I100" s="6"/>
      <c r="J100" s="14"/>
      <c r="K100" s="15"/>
      <c r="L100" s="6"/>
      <c r="M100" s="5"/>
      <c r="N100" s="6"/>
      <c r="O100" s="5"/>
      <c r="P100" s="5"/>
      <c r="Q100" s="16"/>
      <c r="R100" s="6"/>
      <c r="S100" s="16"/>
    </row>
    <row r="101" spans="4:19" x14ac:dyDescent="0.35">
      <c r="D101" s="5"/>
      <c r="E101" s="6"/>
      <c r="F101" s="5"/>
      <c r="G101" s="5"/>
      <c r="H101" s="6"/>
      <c r="I101" s="6"/>
      <c r="J101" s="14"/>
      <c r="K101" s="15"/>
      <c r="L101" s="6"/>
      <c r="M101" s="5"/>
      <c r="N101" s="6"/>
      <c r="O101" s="5"/>
      <c r="P101" s="5"/>
      <c r="Q101" s="16"/>
      <c r="R101" s="6"/>
      <c r="S101" s="16"/>
    </row>
    <row r="102" spans="4:19" x14ac:dyDescent="0.35">
      <c r="D102" s="5"/>
      <c r="E102" s="6"/>
      <c r="F102" s="5"/>
      <c r="G102" s="5"/>
      <c r="H102" s="6"/>
      <c r="I102" s="6"/>
      <c r="J102" s="14"/>
      <c r="K102" s="15"/>
      <c r="L102" s="6"/>
      <c r="M102" s="5"/>
      <c r="N102" s="6"/>
      <c r="O102" s="5"/>
      <c r="P102" s="5"/>
      <c r="Q102" s="16"/>
      <c r="R102" s="6"/>
      <c r="S102" s="16"/>
    </row>
    <row r="103" spans="4:19" x14ac:dyDescent="0.35">
      <c r="D103" s="5"/>
      <c r="E103" s="6"/>
      <c r="F103" s="5"/>
      <c r="G103" s="5"/>
      <c r="H103" s="6"/>
      <c r="I103" s="6"/>
      <c r="J103" s="14"/>
      <c r="K103" s="15"/>
      <c r="L103" s="6"/>
      <c r="M103" s="5"/>
      <c r="N103" s="6"/>
      <c r="O103" s="5"/>
      <c r="P103" s="5"/>
      <c r="Q103" s="16"/>
      <c r="R103" s="6"/>
      <c r="S103" s="16"/>
    </row>
    <row r="104" spans="4:19" x14ac:dyDescent="0.35">
      <c r="D104" s="5"/>
      <c r="E104" s="6"/>
      <c r="F104" s="5"/>
      <c r="G104" s="5"/>
      <c r="H104" s="6"/>
      <c r="I104" s="6"/>
      <c r="J104" s="14"/>
      <c r="K104" s="15"/>
      <c r="L104" s="6"/>
      <c r="M104" s="5"/>
      <c r="N104" s="6"/>
      <c r="O104" s="5"/>
      <c r="P104" s="5"/>
      <c r="Q104" s="16"/>
      <c r="R104" s="6"/>
      <c r="S104" s="16"/>
    </row>
    <row r="105" spans="4:19" x14ac:dyDescent="0.35">
      <c r="D105" s="5"/>
      <c r="E105" s="6"/>
      <c r="F105" s="5"/>
      <c r="G105" s="5"/>
      <c r="H105" s="6"/>
      <c r="I105" s="6"/>
      <c r="J105" s="14"/>
      <c r="K105" s="15"/>
      <c r="L105" s="6"/>
      <c r="M105" s="5"/>
      <c r="N105" s="6"/>
      <c r="O105" s="5"/>
      <c r="P105" s="5"/>
      <c r="Q105" s="16"/>
      <c r="R105" s="6"/>
      <c r="S105" s="16"/>
    </row>
    <row r="106" spans="4:19" x14ac:dyDescent="0.35">
      <c r="D106" s="5"/>
      <c r="E106" s="6"/>
      <c r="F106" s="5"/>
      <c r="G106" s="5"/>
      <c r="H106" s="6"/>
      <c r="I106" s="6"/>
      <c r="J106" s="14"/>
      <c r="K106" s="15"/>
      <c r="L106" s="6"/>
      <c r="M106" s="5"/>
      <c r="N106" s="6"/>
      <c r="O106" s="5"/>
      <c r="P106" s="5"/>
      <c r="Q106" s="16"/>
      <c r="R106" s="6"/>
      <c r="S106" s="16"/>
    </row>
    <row r="107" spans="4:19" x14ac:dyDescent="0.35">
      <c r="D107" s="5"/>
      <c r="E107" s="6"/>
      <c r="F107" s="5"/>
      <c r="G107" s="5"/>
      <c r="H107" s="6"/>
      <c r="I107" s="6"/>
      <c r="J107" s="14"/>
      <c r="K107" s="15"/>
      <c r="L107" s="6"/>
      <c r="M107" s="5"/>
      <c r="N107" s="6"/>
      <c r="O107" s="5"/>
      <c r="P107" s="5"/>
      <c r="Q107" s="16"/>
      <c r="R107" s="6"/>
      <c r="S107" s="16"/>
    </row>
    <row r="108" spans="4:19" x14ac:dyDescent="0.35">
      <c r="D108" s="5"/>
      <c r="E108" s="6"/>
      <c r="F108" s="5"/>
      <c r="G108" s="5"/>
      <c r="H108" s="6"/>
      <c r="I108" s="6"/>
      <c r="J108" s="14"/>
      <c r="K108" s="15"/>
      <c r="L108" s="6"/>
      <c r="M108" s="5"/>
      <c r="N108" s="6"/>
      <c r="O108" s="5"/>
      <c r="P108" s="5"/>
      <c r="Q108" s="16"/>
      <c r="R108" s="6"/>
      <c r="S108" s="16"/>
    </row>
  </sheetData>
  <mergeCells count="4">
    <mergeCell ref="L1:M1"/>
    <mergeCell ref="N1:O1"/>
    <mergeCell ref="P1:Q1"/>
    <mergeCell ref="R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"/>
  <sheetViews>
    <sheetView tabSelected="1" zoomScale="175" zoomScaleNormal="175" workbookViewId="0">
      <selection activeCell="C23" sqref="C23"/>
    </sheetView>
  </sheetViews>
  <sheetFormatPr defaultColWidth="9.08984375" defaultRowHeight="14.5" x14ac:dyDescent="0.35"/>
  <cols>
    <col min="1" max="1" width="20.81640625" bestFit="1" customWidth="1"/>
    <col min="2" max="2" width="22.81640625" bestFit="1" customWidth="1"/>
    <col min="3" max="3" width="26.08984375" bestFit="1" customWidth="1"/>
    <col min="4" max="4" width="9.81640625" bestFit="1" customWidth="1"/>
    <col min="5" max="5" width="14.36328125" bestFit="1" customWidth="1"/>
    <col min="6" max="6" width="7.81640625" bestFit="1" customWidth="1"/>
    <col min="7" max="7" width="11.54296875" bestFit="1" customWidth="1"/>
    <col min="8" max="8" width="12.81640625" bestFit="1" customWidth="1"/>
    <col min="9" max="9" width="12.08984375" bestFit="1" customWidth="1"/>
    <col min="10" max="10" width="5.6328125" bestFit="1" customWidth="1"/>
    <col min="11" max="11" width="9.6328125" bestFit="1" customWidth="1"/>
    <col min="12" max="12" width="8.1796875" bestFit="1" customWidth="1"/>
    <col min="13" max="13" width="11.54296875" bestFit="1" customWidth="1"/>
    <col min="14" max="14" width="23.81640625" bestFit="1" customWidth="1"/>
    <col min="15" max="15" width="11.54296875" bestFit="1" customWidth="1"/>
    <col min="16" max="16" width="10.90625" customWidth="1"/>
    <col min="17" max="17" width="11.54296875" bestFit="1" customWidth="1"/>
    <col min="18" max="16384" width="9.08984375" style="26"/>
  </cols>
  <sheetData>
    <row r="1" spans="1:17" ht="42.75" customHeight="1" x14ac:dyDescent="0.35">
      <c r="A1" s="30" t="s">
        <v>258</v>
      </c>
      <c r="B1" s="30" t="s">
        <v>259</v>
      </c>
      <c r="C1" s="30" t="s">
        <v>260</v>
      </c>
      <c r="D1" s="23" t="s">
        <v>261</v>
      </c>
      <c r="E1" s="23" t="s">
        <v>262</v>
      </c>
      <c r="F1" s="22" t="s">
        <v>0</v>
      </c>
      <c r="G1" s="22" t="s">
        <v>263</v>
      </c>
      <c r="H1" s="22" t="s">
        <v>1</v>
      </c>
      <c r="I1" s="22" t="s">
        <v>2</v>
      </c>
      <c r="J1" s="31" t="s">
        <v>3</v>
      </c>
      <c r="K1" s="22" t="s">
        <v>4</v>
      </c>
      <c r="L1" s="84" t="s">
        <v>265</v>
      </c>
      <c r="M1" s="85"/>
      <c r="N1" s="84" t="s">
        <v>266</v>
      </c>
      <c r="O1" s="85"/>
      <c r="P1" s="84" t="s">
        <v>267</v>
      </c>
      <c r="Q1" s="85"/>
    </row>
    <row r="2" spans="1:17" x14ac:dyDescent="0.35">
      <c r="A2" s="3" t="s">
        <v>205</v>
      </c>
      <c r="B2" s="3" t="s">
        <v>206</v>
      </c>
      <c r="C2" s="3" t="s">
        <v>5</v>
      </c>
      <c r="D2" s="3" t="s">
        <v>207</v>
      </c>
      <c r="E2" s="36">
        <v>844.71560509999995</v>
      </c>
      <c r="F2" s="3" t="s">
        <v>255</v>
      </c>
      <c r="G2" s="3" t="s">
        <v>208</v>
      </c>
      <c r="H2" s="36">
        <v>867.7048264</v>
      </c>
      <c r="I2" s="36">
        <v>867.70579999999995</v>
      </c>
      <c r="J2" s="32">
        <f t="shared" ref="J2:J10" si="0">(I2-H2)/H2*1000000</f>
        <v>1.1220405491939041</v>
      </c>
      <c r="K2" s="40" t="s">
        <v>226</v>
      </c>
      <c r="L2" s="36">
        <v>317.20859999999999</v>
      </c>
      <c r="M2" s="3" t="s">
        <v>163</v>
      </c>
      <c r="N2" s="36">
        <v>277.21660000000003</v>
      </c>
      <c r="O2" s="3" t="s">
        <v>65</v>
      </c>
      <c r="P2" s="36" t="s">
        <v>5</v>
      </c>
      <c r="Q2" s="3" t="s">
        <v>5</v>
      </c>
    </row>
    <row r="3" spans="1:17" x14ac:dyDescent="0.35">
      <c r="A3" s="25" t="s">
        <v>209</v>
      </c>
      <c r="B3" s="25" t="s">
        <v>210</v>
      </c>
      <c r="C3" s="25" t="s">
        <v>5</v>
      </c>
      <c r="D3" s="25" t="s">
        <v>211</v>
      </c>
      <c r="E3" s="37">
        <v>846.7312551</v>
      </c>
      <c r="F3" s="25" t="s">
        <v>255</v>
      </c>
      <c r="G3" s="25" t="s">
        <v>212</v>
      </c>
      <c r="H3" s="37">
        <v>869.72047640000005</v>
      </c>
      <c r="I3" s="37">
        <v>869.72109999999998</v>
      </c>
      <c r="J3" s="33">
        <f t="shared" si="0"/>
        <v>0.71701197896072399</v>
      </c>
      <c r="K3" s="41">
        <v>21.7</v>
      </c>
      <c r="L3" s="37">
        <v>319.2242</v>
      </c>
      <c r="M3" s="25" t="s">
        <v>169</v>
      </c>
      <c r="N3" s="37">
        <v>301.21260000000001</v>
      </c>
      <c r="O3" s="25" t="s">
        <v>170</v>
      </c>
      <c r="P3" s="37" t="s">
        <v>5</v>
      </c>
      <c r="Q3" s="25" t="s">
        <v>5</v>
      </c>
    </row>
    <row r="4" spans="1:17" x14ac:dyDescent="0.35">
      <c r="A4" s="25" t="s">
        <v>209</v>
      </c>
      <c r="B4" s="25" t="s">
        <v>335</v>
      </c>
      <c r="C4" s="25" t="s">
        <v>5</v>
      </c>
      <c r="D4" s="25" t="s">
        <v>211</v>
      </c>
      <c r="E4" s="37">
        <v>846.7312551</v>
      </c>
      <c r="F4" s="25" t="s">
        <v>255</v>
      </c>
      <c r="G4" s="25" t="s">
        <v>212</v>
      </c>
      <c r="H4" s="37">
        <v>869.72047640000005</v>
      </c>
      <c r="I4" s="37">
        <v>869.72080000000005</v>
      </c>
      <c r="J4" s="33">
        <f t="shared" si="0"/>
        <v>0.37207356706260225</v>
      </c>
      <c r="K4" s="41">
        <v>22.7</v>
      </c>
      <c r="L4" s="37">
        <v>319.22390000000001</v>
      </c>
      <c r="M4" s="25" t="s">
        <v>169</v>
      </c>
      <c r="N4" s="52" t="s">
        <v>298</v>
      </c>
      <c r="O4" s="53" t="s">
        <v>5</v>
      </c>
      <c r="P4" s="37" t="s">
        <v>5</v>
      </c>
      <c r="Q4" s="25" t="s">
        <v>5</v>
      </c>
    </row>
    <row r="5" spans="1:17" x14ac:dyDescent="0.35">
      <c r="A5" s="3" t="s">
        <v>213</v>
      </c>
      <c r="B5" s="3" t="s">
        <v>224</v>
      </c>
      <c r="C5" s="3" t="s">
        <v>5</v>
      </c>
      <c r="D5" s="3" t="s">
        <v>214</v>
      </c>
      <c r="E5" s="36">
        <v>860.71051969999996</v>
      </c>
      <c r="F5" s="3" t="s">
        <v>255</v>
      </c>
      <c r="G5" s="3" t="s">
        <v>215</v>
      </c>
      <c r="H5" s="36">
        <v>883.69974100000002</v>
      </c>
      <c r="I5" s="36">
        <v>883.70060000000001</v>
      </c>
      <c r="J5" s="32">
        <f t="shared" si="0"/>
        <v>0.97204962289480112</v>
      </c>
      <c r="K5" s="40" t="s">
        <v>225</v>
      </c>
      <c r="L5" s="36">
        <v>333.20310000000001</v>
      </c>
      <c r="M5" s="3" t="s">
        <v>179</v>
      </c>
      <c r="N5" s="36">
        <v>315.19220000000001</v>
      </c>
      <c r="O5" s="3" t="s">
        <v>204</v>
      </c>
      <c r="P5" s="36" t="s">
        <v>5</v>
      </c>
      <c r="Q5" s="3"/>
    </row>
    <row r="6" spans="1:17" x14ac:dyDescent="0.35">
      <c r="A6" s="25" t="s">
        <v>216</v>
      </c>
      <c r="B6" s="25" t="s">
        <v>217</v>
      </c>
      <c r="C6" s="25" t="s">
        <v>5</v>
      </c>
      <c r="D6" s="25" t="s">
        <v>218</v>
      </c>
      <c r="E6" s="37">
        <v>862.72616970000001</v>
      </c>
      <c r="F6" s="25" t="s">
        <v>255</v>
      </c>
      <c r="G6" s="25" t="s">
        <v>219</v>
      </c>
      <c r="H6" s="37">
        <v>885.71539099999995</v>
      </c>
      <c r="I6" s="37">
        <v>885.71870000000001</v>
      </c>
      <c r="J6" s="33">
        <f t="shared" si="0"/>
        <v>3.7359630798810453</v>
      </c>
      <c r="K6" s="41">
        <v>20.3</v>
      </c>
      <c r="L6" s="37">
        <v>335.21928000000003</v>
      </c>
      <c r="M6" s="25" t="s">
        <v>188</v>
      </c>
      <c r="N6" s="37">
        <v>317.20920000000001</v>
      </c>
      <c r="O6" s="25" t="s">
        <v>163</v>
      </c>
      <c r="P6" s="37" t="s">
        <v>5</v>
      </c>
      <c r="Q6" s="25" t="s">
        <v>5</v>
      </c>
    </row>
    <row r="7" spans="1:17" x14ac:dyDescent="0.35">
      <c r="A7" s="25" t="s">
        <v>216</v>
      </c>
      <c r="B7" s="25" t="s">
        <v>217</v>
      </c>
      <c r="C7" s="25" t="s">
        <v>227</v>
      </c>
      <c r="D7" s="25" t="s">
        <v>218</v>
      </c>
      <c r="E7" s="37">
        <v>862.72616970000001</v>
      </c>
      <c r="F7" s="25" t="s">
        <v>255</v>
      </c>
      <c r="G7" s="25" t="s">
        <v>219</v>
      </c>
      <c r="H7" s="37">
        <v>885.71539099999995</v>
      </c>
      <c r="I7" s="37">
        <v>885.71659999999997</v>
      </c>
      <c r="J7" s="33">
        <f t="shared" si="0"/>
        <v>1.3649982966335437</v>
      </c>
      <c r="K7" s="41">
        <v>20.6</v>
      </c>
      <c r="L7" s="37">
        <v>335.21879999999999</v>
      </c>
      <c r="M7" s="25" t="s">
        <v>188</v>
      </c>
      <c r="N7" s="37">
        <v>317.20920000000001</v>
      </c>
      <c r="O7" s="25" t="s">
        <v>163</v>
      </c>
      <c r="P7" s="37">
        <v>225.10939999999999</v>
      </c>
      <c r="Q7" s="25" t="s">
        <v>157</v>
      </c>
    </row>
    <row r="8" spans="1:17" x14ac:dyDescent="0.35">
      <c r="A8" s="25" t="s">
        <v>216</v>
      </c>
      <c r="B8" s="25" t="s">
        <v>220</v>
      </c>
      <c r="C8" s="25" t="s">
        <v>221</v>
      </c>
      <c r="D8" s="25" t="s">
        <v>218</v>
      </c>
      <c r="E8" s="37">
        <v>862.72616970000001</v>
      </c>
      <c r="F8" s="25" t="s">
        <v>255</v>
      </c>
      <c r="G8" s="25" t="s">
        <v>219</v>
      </c>
      <c r="H8" s="37">
        <v>885.71539099999995</v>
      </c>
      <c r="I8" s="37">
        <v>885.71479999999997</v>
      </c>
      <c r="J8" s="33">
        <f t="shared" si="0"/>
        <v>-0.66725723182764174</v>
      </c>
      <c r="K8" s="41" t="s">
        <v>228</v>
      </c>
      <c r="L8" s="37">
        <v>335.21879999999999</v>
      </c>
      <c r="M8" s="25" t="s">
        <v>188</v>
      </c>
      <c r="N8" s="37">
        <v>317.20850000000002</v>
      </c>
      <c r="O8" s="25" t="s">
        <v>163</v>
      </c>
      <c r="P8" s="37">
        <v>247.1301</v>
      </c>
      <c r="Q8" s="25" t="s">
        <v>197</v>
      </c>
    </row>
    <row r="9" spans="1:17" x14ac:dyDescent="0.35">
      <c r="A9" s="25" t="s">
        <v>216</v>
      </c>
      <c r="B9" s="25" t="s">
        <v>220</v>
      </c>
      <c r="C9" s="25" t="s">
        <v>222</v>
      </c>
      <c r="D9" s="25" t="s">
        <v>218</v>
      </c>
      <c r="E9" s="37">
        <v>862.72616970000001</v>
      </c>
      <c r="F9" s="25" t="s">
        <v>255</v>
      </c>
      <c r="G9" s="25" t="s">
        <v>219</v>
      </c>
      <c r="H9" s="37">
        <v>885.71539099999995</v>
      </c>
      <c r="I9" s="37">
        <v>885.71479999999997</v>
      </c>
      <c r="J9" s="33">
        <f t="shared" si="0"/>
        <v>-0.66725723182764174</v>
      </c>
      <c r="K9" s="41">
        <v>21.2</v>
      </c>
      <c r="L9" s="37">
        <v>335.21879999999999</v>
      </c>
      <c r="M9" s="25" t="s">
        <v>188</v>
      </c>
      <c r="N9" s="37">
        <v>317.20850000000002</v>
      </c>
      <c r="O9" s="25" t="s">
        <v>163</v>
      </c>
      <c r="P9" s="37">
        <v>261.14600000000002</v>
      </c>
      <c r="Q9" s="25" t="s">
        <v>200</v>
      </c>
    </row>
    <row r="10" spans="1:17" x14ac:dyDescent="0.35">
      <c r="A10" s="25" t="s">
        <v>216</v>
      </c>
      <c r="B10" s="25" t="s">
        <v>220</v>
      </c>
      <c r="C10" s="25" t="s">
        <v>223</v>
      </c>
      <c r="D10" s="25" t="s">
        <v>218</v>
      </c>
      <c r="E10" s="37">
        <v>862.72616970000001</v>
      </c>
      <c r="F10" s="25" t="s">
        <v>255</v>
      </c>
      <c r="G10" s="25" t="s">
        <v>219</v>
      </c>
      <c r="H10" s="37">
        <v>885.71539099999995</v>
      </c>
      <c r="I10" s="37">
        <v>885.71550000000002</v>
      </c>
      <c r="J10" s="33">
        <f t="shared" si="0"/>
        <v>0.12306436263097743</v>
      </c>
      <c r="K10" s="41">
        <v>21.6</v>
      </c>
      <c r="L10" s="37">
        <v>335.21910000000003</v>
      </c>
      <c r="M10" s="25" t="s">
        <v>188</v>
      </c>
      <c r="N10" s="37">
        <v>317.2081</v>
      </c>
      <c r="O10" s="25" t="s">
        <v>163</v>
      </c>
      <c r="P10" s="37">
        <v>195.09889999999999</v>
      </c>
      <c r="Q10" s="25" t="s">
        <v>93</v>
      </c>
    </row>
  </sheetData>
  <mergeCells count="3">
    <mergeCell ref="L1:M1"/>
    <mergeCell ref="N1:O1"/>
    <mergeCell ref="P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Data 1.1</vt:lpstr>
      <vt:lpstr>Supplementary Data 1.2</vt:lpstr>
      <vt:lpstr>Supplementary Data 1.3</vt:lpstr>
      <vt:lpstr>Supplementary Data 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Fedorova</dc:creator>
  <cp:lastModifiedBy>Maria Fedorova</cp:lastModifiedBy>
  <dcterms:created xsi:type="dcterms:W3CDTF">2021-04-29T13:12:12Z</dcterms:created>
  <dcterms:modified xsi:type="dcterms:W3CDTF">2022-08-04T10:53:16Z</dcterms:modified>
</cp:coreProperties>
</file>