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sha\Documents\Masha\Publications\2022\LPP revision\resub2\"/>
    </mc:Choice>
  </mc:AlternateContent>
  <xr:revisionPtr revIDLastSave="0" documentId="13_ncr:1_{6F907E3C-60A7-4A4E-AD87-BB3C792DF3B3}" xr6:coauthVersionLast="47" xr6:coauthVersionMax="47" xr10:uidLastSave="{00000000-0000-0000-0000-000000000000}"/>
  <bookViews>
    <workbookView xWindow="-110" yWindow="-110" windowWidth="38620" windowHeight="21220" activeTab="2" xr2:uid="{F624D93F-833D-40DB-BF71-975A3096E6E5}"/>
  </bookViews>
  <sheets>
    <sheet name="Supplementary Data 3.1" sheetId="1" r:id="rId1"/>
    <sheet name="Supplementary Data 3.2" sheetId="2" r:id="rId2"/>
    <sheet name="Supplementary Data 3.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2" i="3" l="1"/>
  <c r="J56" i="2"/>
  <c r="J42" i="2"/>
  <c r="J30" i="2"/>
  <c r="J14" i="2"/>
  <c r="J11" i="2"/>
  <c r="J62" i="3"/>
  <c r="J61" i="3"/>
  <c r="J60" i="3"/>
  <c r="J59" i="3"/>
  <c r="J58" i="3"/>
  <c r="J57" i="3"/>
  <c r="J56" i="3"/>
  <c r="J55" i="3"/>
  <c r="J54" i="3"/>
  <c r="J53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J5" i="3"/>
  <c r="J4" i="3"/>
  <c r="J3" i="3"/>
  <c r="J2" i="3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1" i="2"/>
  <c r="J40" i="2"/>
  <c r="J39" i="2"/>
  <c r="J38" i="2"/>
  <c r="J37" i="2"/>
  <c r="J36" i="2"/>
  <c r="J35" i="2"/>
  <c r="J34" i="2"/>
  <c r="J33" i="2"/>
  <c r="J32" i="2"/>
  <c r="J31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3" i="2"/>
  <c r="J12" i="2"/>
  <c r="J10" i="2"/>
  <c r="J9" i="2"/>
  <c r="J8" i="2"/>
  <c r="J7" i="2"/>
  <c r="J6" i="2"/>
  <c r="J5" i="2"/>
  <c r="J4" i="2"/>
  <c r="J3" i="2"/>
  <c r="J2" i="2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3" i="1"/>
  <c r="J2" i="1"/>
</calcChain>
</file>

<file path=xl/sharedStrings.xml><?xml version="1.0" encoding="utf-8"?>
<sst xmlns="http://schemas.openxmlformats.org/spreadsheetml/2006/main" count="2135" uniqueCount="556">
  <si>
    <t>Adduct</t>
  </si>
  <si>
    <t xml:space="preserve">Ion theoretical mass </t>
  </si>
  <si>
    <t>Ion measured mass</t>
  </si>
  <si>
    <t>Δppm</t>
  </si>
  <si>
    <t>RT</t>
  </si>
  <si>
    <t>PC(16:0_9:0&lt;COOH&gt;)</t>
  </si>
  <si>
    <t>PC(16:0_9:0&lt;COOH{9}&gt;)</t>
  </si>
  <si>
    <t>C33H64O10NP</t>
  </si>
  <si>
    <t>C33H63O10NP</t>
  </si>
  <si>
    <t>C16H31O2</t>
  </si>
  <si>
    <t>C10H17O4</t>
  </si>
  <si>
    <t>NA</t>
  </si>
  <si>
    <t>PC(16:0_9:0&lt;oxo&gt;)</t>
  </si>
  <si>
    <t>PC(16:0_9:0&lt;oxo{9}&gt;)</t>
  </si>
  <si>
    <t>C33H64O9NP</t>
  </si>
  <si>
    <t>C34H65O11NP</t>
  </si>
  <si>
    <t>C9H15O3</t>
  </si>
  <si>
    <t>PC(16:0_18:3&lt;O&gt;)</t>
  </si>
  <si>
    <t>PC(16:0_18:2&lt;oxo&gt;)</t>
  </si>
  <si>
    <t>PC(16:0_18:2&lt;oxo{13}&gt;)</t>
  </si>
  <si>
    <t>C42H78O9NP</t>
  </si>
  <si>
    <t>C43H79O11NP</t>
  </si>
  <si>
    <t>C18H29O3</t>
  </si>
  <si>
    <t>C19H31O3</t>
  </si>
  <si>
    <t>C7H13O</t>
  </si>
  <si>
    <t>PC(16:0_18:2&lt;oxo{9}&gt;)</t>
  </si>
  <si>
    <t>C10H17O3</t>
  </si>
  <si>
    <t xml:space="preserve">PC(16:0_18:2&lt;O&gt;) </t>
  </si>
  <si>
    <t xml:space="preserve">PC(16:0_18:2&lt;OH&gt;) </t>
  </si>
  <si>
    <t xml:space="preserve">PC(16:0_18:2&lt;OH{13}&gt;) </t>
  </si>
  <si>
    <t>C42H80O9NP</t>
  </si>
  <si>
    <t>C43H81O11NP</t>
  </si>
  <si>
    <t>C18H31O3</t>
  </si>
  <si>
    <t>C18H29O2</t>
  </si>
  <si>
    <t>C12H19O2</t>
  </si>
  <si>
    <t xml:space="preserve">PC(16:0_18:2&lt;OH{14}&gt;) </t>
  </si>
  <si>
    <t>C13H21O2</t>
  </si>
  <si>
    <t>195.1374; 113.0959</t>
  </si>
  <si>
    <t>C12H19O2; C7H13O</t>
  </si>
  <si>
    <t>195.1377; 183.1378; 155.1428; 125.0959; 113.0960</t>
  </si>
  <si>
    <t>C12H19O2; C11H19O2; C10H19O; C8H13O; C7H13O</t>
  </si>
  <si>
    <t>195.1374; 181.1217; 171.1012; 151.1114; 141.1275; 125.0957; 113.0959</t>
  </si>
  <si>
    <t>C12H19O2; C11H17O2; C9H15O3; C10H15O; C9H17O; C8H13O; C7H13O</t>
  </si>
  <si>
    <t>PC(16:0_18:4&lt;2O&gt;)</t>
  </si>
  <si>
    <t>C42H76O10NP</t>
  </si>
  <si>
    <t>C43H77O12NP</t>
  </si>
  <si>
    <t>C18H27O4</t>
  </si>
  <si>
    <t>C19H29O4</t>
  </si>
  <si>
    <t>C8H13O</t>
  </si>
  <si>
    <t>PC(16:0_18:3&lt;2O&gt;)</t>
  </si>
  <si>
    <t>C42H78O10NP</t>
  </si>
  <si>
    <t>C43H79O12NP</t>
  </si>
  <si>
    <t>C18H29O4</t>
  </si>
  <si>
    <t>291.1960; 323.2220</t>
  </si>
  <si>
    <t>C18H27O3; C19H31O4</t>
  </si>
  <si>
    <t>83.0490; 137.0957; 155.1061; 171.1010; 193.1217; 211.1323</t>
  </si>
  <si>
    <t>C5H7O;  C9H13O; C9H15O2; C9H15O3; C12H17O2;  C12H19O3</t>
  </si>
  <si>
    <t>291.1955; 323.2212</t>
  </si>
  <si>
    <t>C18H27O3; C19H31O5</t>
  </si>
  <si>
    <t>83.0490; 137.0957; 165.1268; 209.1166</t>
  </si>
  <si>
    <t>C5H7O;  C9H13O; C11H17O; C12H17O3</t>
  </si>
  <si>
    <t>291.1954; 323.2214</t>
  </si>
  <si>
    <t>C18H27O3; C19H31O7</t>
  </si>
  <si>
    <t>185.1167; 171.1010; 155.1060</t>
  </si>
  <si>
    <t>C10H17O3; C9H15O3;  C9H15O2</t>
  </si>
  <si>
    <t xml:space="preserve">PC(16:0_18:2&lt;2O&gt;) </t>
  </si>
  <si>
    <t xml:space="preserve">PC(16:0_18:2&lt;2OH&gt;) </t>
  </si>
  <si>
    <t xml:space="preserve">PC(16:0_18:2&lt;2OH{9,12}&gt;) </t>
  </si>
  <si>
    <t>C42H80O10NP</t>
  </si>
  <si>
    <t>C43H81O12NP</t>
  </si>
  <si>
    <t>C18H31O4</t>
  </si>
  <si>
    <t>113.0959; 139.1113; 171.1011; 211.1322</t>
  </si>
  <si>
    <t>C7H13O; C9H15O;  C9H15O3; C12H19O3</t>
  </si>
  <si>
    <t>PC(16:0_20:5&lt;O&gt;)</t>
  </si>
  <si>
    <t>C44H78O9NP</t>
  </si>
  <si>
    <t>C45H79O11NP</t>
  </si>
  <si>
    <t>C20H29O3</t>
  </si>
  <si>
    <t>PC(18:2_18:3&lt;O&gt;)</t>
  </si>
  <si>
    <t>PC(18:2_18:2&lt;oxo&gt;)</t>
  </si>
  <si>
    <t>PC(18:2_18:2&lt;oxo{13}&gt;)</t>
  </si>
  <si>
    <t>C18H31O2</t>
  </si>
  <si>
    <t>PC(18:2_18:2&lt;O&gt;)</t>
  </si>
  <si>
    <t>PC(18:2_18:2&lt;OH&gt;)</t>
  </si>
  <si>
    <t>PC(18:2_18:2&lt;OH{13}&gt;)</t>
  </si>
  <si>
    <t>C44H80O9NP</t>
  </si>
  <si>
    <t>C45H81O11NP</t>
  </si>
  <si>
    <t xml:space="preserve">PC(16:0_20:4&lt;O&gt;)  </t>
  </si>
  <si>
    <t xml:space="preserve">PC(16:0_20:3&lt;oxo&gt;)  </t>
  </si>
  <si>
    <t>C20H31O3</t>
  </si>
  <si>
    <t>C21H33O3</t>
  </si>
  <si>
    <t>PC(18:1_18:3&lt;O&gt;)</t>
  </si>
  <si>
    <t>PC(18:1_18:2&lt;oxo&gt;)</t>
  </si>
  <si>
    <t>PC(18:1_18:2&lt;oxo{10}&gt;)</t>
  </si>
  <si>
    <t>C18H33O2</t>
  </si>
  <si>
    <t>PC(16:0_20:4&lt;O&gt;)</t>
  </si>
  <si>
    <t>C20H29O2</t>
  </si>
  <si>
    <t xml:space="preserve">PC(16:0_20:4&lt;2O&gt;) </t>
  </si>
  <si>
    <t>C44H80O10NP</t>
  </si>
  <si>
    <t>C45H81O12NP</t>
  </si>
  <si>
    <t>C20H31O4</t>
  </si>
  <si>
    <t>PC(18:1_18:3&lt;2O&gt;)</t>
  </si>
  <si>
    <t>291.1943; 323.2211</t>
  </si>
  <si>
    <t>C5H7O; C9H13O; C11H17O; C12H17O3</t>
  </si>
  <si>
    <t>PC(16:0_20:4&lt;2O&gt;)</t>
  </si>
  <si>
    <t>291.1949;  323.2210</t>
  </si>
  <si>
    <t>PC(16:0_20:5&lt;3O&gt;)</t>
  </si>
  <si>
    <t>C44H78O11NP</t>
  </si>
  <si>
    <t>C45H79O13NP</t>
  </si>
  <si>
    <t>C20H29O5</t>
  </si>
  <si>
    <t>331.1904; 313.1797</t>
  </si>
  <si>
    <t>C20H27O4; C20H25O3</t>
  </si>
  <si>
    <t>PC(16:0_20:4&lt;4O&gt;)</t>
  </si>
  <si>
    <t>C44H80O12NP</t>
  </si>
  <si>
    <t>C45H81O14NP</t>
  </si>
  <si>
    <t>CE(10:2&lt;O&gt;)</t>
  </si>
  <si>
    <t>CE(10:1&lt;oxo&gt;)</t>
  </si>
  <si>
    <t>CE(10:1&lt;oxo{10}&gt;)</t>
  </si>
  <si>
    <t xml:space="preserve">C37H60O3 </t>
  </si>
  <si>
    <t>C37H60O3Na</t>
  </si>
  <si>
    <t>C10H16O3Na</t>
  </si>
  <si>
    <t>C10H14O2Na</t>
  </si>
  <si>
    <t>C27H45</t>
  </si>
  <si>
    <t>CE(9:1&lt;2O&gt;)</t>
  </si>
  <si>
    <t>CE(9:0&lt;COOH&gt;)</t>
  </si>
  <si>
    <t>CE(9:0&lt;COOH{9}&gt;)</t>
  </si>
  <si>
    <t xml:space="preserve">C36H60O4 </t>
  </si>
  <si>
    <t>C36H60O4Na</t>
  </si>
  <si>
    <t>C9H16O4Na</t>
  </si>
  <si>
    <t>CE(11:3&lt;O&gt;)</t>
  </si>
  <si>
    <t>CE(11:2&lt;oxo&gt;)</t>
  </si>
  <si>
    <t>CE(11:2&lt;oxo{11}&gt;)</t>
  </si>
  <si>
    <t xml:space="preserve">C38H60O3 </t>
  </si>
  <si>
    <t>C38H60O3Na</t>
  </si>
  <si>
    <t>C11H16O3Na</t>
  </si>
  <si>
    <t>CE(11:2&lt;O&gt;)</t>
  </si>
  <si>
    <t>CE(11:1&lt;oxo&gt;)</t>
  </si>
  <si>
    <t>CE(11:1&lt;oxo{11}&gt;)</t>
  </si>
  <si>
    <t xml:space="preserve">C38H62O3 </t>
  </si>
  <si>
    <t>C38H62O3Na</t>
  </si>
  <si>
    <t>C11H18O3Na</t>
  </si>
  <si>
    <t>C9H20O3Na</t>
  </si>
  <si>
    <t>CE(11:4&lt;2O&gt;)</t>
  </si>
  <si>
    <t>CE(11:3&lt;COOH&gt;)</t>
  </si>
  <si>
    <t>CE(11:3&lt;COOH{11}&gt;)</t>
  </si>
  <si>
    <t xml:space="preserve">C38H58O4 </t>
  </si>
  <si>
    <t>C38H58O4Na</t>
  </si>
  <si>
    <t>C11H14O4Na</t>
  </si>
  <si>
    <t>CE(12:2&lt;O&gt;)</t>
  </si>
  <si>
    <t>CE(12:1&lt;oxo&gt;)</t>
  </si>
  <si>
    <t>CE(12:1&lt;oxo{12}&gt;)</t>
  </si>
  <si>
    <t xml:space="preserve">C39H64O3 </t>
  </si>
  <si>
    <t>C39H64O3Na</t>
  </si>
  <si>
    <t>C12H20O3Na</t>
  </si>
  <si>
    <t>CE(11:3&lt;2O&gt;)</t>
  </si>
  <si>
    <t>CE(11:2&lt;COOH&gt;)</t>
  </si>
  <si>
    <t>CE(11:2&lt;COOH{11}&gt;)</t>
  </si>
  <si>
    <t xml:space="preserve">C38H62O4 </t>
  </si>
  <si>
    <t>C38H62O4Na</t>
  </si>
  <si>
    <t>C11H18O4Na</t>
  </si>
  <si>
    <t>CE(13:3&lt;O&gt;)</t>
  </si>
  <si>
    <t>CE(13:2&lt;oxo&gt;)</t>
  </si>
  <si>
    <t>CE(13:2&lt;oxo{13}&gt;)</t>
  </si>
  <si>
    <t xml:space="preserve">C40H62O3 </t>
  </si>
  <si>
    <t>C40H62O3Na</t>
  </si>
  <si>
    <t>C13H18O3Na</t>
  </si>
  <si>
    <t>CE(18:3&lt;O&gt;)</t>
  </si>
  <si>
    <t>CE(18:2&lt;oxo&gt;)</t>
  </si>
  <si>
    <t xml:space="preserve">C45H74O3 </t>
  </si>
  <si>
    <t>C45H74O3Na</t>
  </si>
  <si>
    <t xml:space="preserve"> C18H30O3Na</t>
  </si>
  <si>
    <t>C18H28O2Na</t>
  </si>
  <si>
    <t>C27H42ONa</t>
  </si>
  <si>
    <t>C18H30O3Na</t>
  </si>
  <si>
    <t>CE(18:2&lt;O&gt;)</t>
  </si>
  <si>
    <t>CE(18:2&lt;OH&gt;)</t>
  </si>
  <si>
    <t xml:space="preserve">C45H76O3 </t>
  </si>
  <si>
    <t>C45H76O3Na</t>
  </si>
  <si>
    <t>C18H32O3Na</t>
  </si>
  <si>
    <t>C18H30O2Na</t>
  </si>
  <si>
    <t>CE(18:1&lt;oxo&gt;)</t>
  </si>
  <si>
    <t>C27H44ONa</t>
  </si>
  <si>
    <t>305.2446; 301.2139</t>
  </si>
  <si>
    <t>C18H34O2Na; C18H30O2Na</t>
  </si>
  <si>
    <t>301.2132 (low abundant)</t>
  </si>
  <si>
    <t>CE(18:1&lt;O&gt;)</t>
  </si>
  <si>
    <t>CE(18:1&lt;ep&gt;)</t>
  </si>
  <si>
    <t xml:space="preserve">C45H78O3 </t>
  </si>
  <si>
    <t>C45H78O3Na</t>
  </si>
  <si>
    <t>C18H34O3Na</t>
  </si>
  <si>
    <t>CE(18:4&lt;2O&gt;)</t>
  </si>
  <si>
    <t>CE(18:2&lt;2oxo&gt;)</t>
  </si>
  <si>
    <t xml:space="preserve">C45H72O4 </t>
  </si>
  <si>
    <t>C45H72O4Na</t>
  </si>
  <si>
    <t>C18H28O4Na</t>
  </si>
  <si>
    <t>CE(18:3&lt;2O&gt;)</t>
  </si>
  <si>
    <t>CE(18:2&lt;oxo,ep&gt;)</t>
  </si>
  <si>
    <t xml:space="preserve">C45H74O4 </t>
  </si>
  <si>
    <t>C45H74O4Na</t>
  </si>
  <si>
    <t>C18H30O4Na</t>
  </si>
  <si>
    <t>19.1-19.3</t>
  </si>
  <si>
    <t>315.1921 (low abundant)</t>
  </si>
  <si>
    <t>C18H28O3Na</t>
  </si>
  <si>
    <t>CE(18:3&lt;OOH&gt;)</t>
  </si>
  <si>
    <t>CE(18:3&lt;OOH{9}&gt;)</t>
  </si>
  <si>
    <t>315.1920 (low abundant)</t>
  </si>
  <si>
    <t>C9H14O3Na</t>
  </si>
  <si>
    <t>CE(18:3&lt;OOH{12}&gt;)</t>
  </si>
  <si>
    <t>315.1929 (low abundant)</t>
  </si>
  <si>
    <t>C12H18O3Na</t>
  </si>
  <si>
    <t>C17H30O3Na</t>
  </si>
  <si>
    <t>CE(18:2&lt;2O&gt;)</t>
  </si>
  <si>
    <t>CE(18:2&lt;2OH&gt;)</t>
  </si>
  <si>
    <t xml:space="preserve">C45H76O4 </t>
  </si>
  <si>
    <t>C45H76O4Na</t>
  </si>
  <si>
    <t>C18H32O4Na</t>
  </si>
  <si>
    <t>423.3219; 405.3055</t>
  </si>
  <si>
    <t>C27H44O2Na; C27H42ONa</t>
  </si>
  <si>
    <t>317.2082; 299.1983 (low abundants)</t>
  </si>
  <si>
    <t>C18H30O3Na; C18H28O2Na</t>
  </si>
  <si>
    <t>CE(18:2&lt;OH{9},OH&gt;)</t>
  </si>
  <si>
    <t>317.2076; 299.1988 (low abundants)</t>
  </si>
  <si>
    <t>C9H16O3Na</t>
  </si>
  <si>
    <t>CE(18:2&lt;OH{12},OH&gt;)</t>
  </si>
  <si>
    <t>CE(18:2&lt;OH{10},OH&gt;)</t>
  </si>
  <si>
    <t>225.1092; 207.0985; 153.0883</t>
  </si>
  <si>
    <t>C10H18O4Na; C10H16O3Na; C7H14O2Na</t>
  </si>
  <si>
    <t>CE(18:2&lt;OH{11},OH&gt;)</t>
  </si>
  <si>
    <t>CE(18:2&lt;OOH&gt;)</t>
  </si>
  <si>
    <t>CE(18:2&lt;OOH{9}&gt;)</t>
  </si>
  <si>
    <t>CE(18:2&lt;OOH{12}&gt;)</t>
  </si>
  <si>
    <t>CE(18:2&lt;OOH{13}&gt;)</t>
  </si>
  <si>
    <t>C13H20O3Na</t>
  </si>
  <si>
    <t>369.3517; 407.3275</t>
  </si>
  <si>
    <t>C27H45; C27H44ONa</t>
  </si>
  <si>
    <t>319.2243; 317.2080</t>
  </si>
  <si>
    <t>C18H32O3Na; C18H30O3Na</t>
  </si>
  <si>
    <t>369.3514; 407.3297</t>
  </si>
  <si>
    <t>CE(18:1&lt;2O&gt;)</t>
  </si>
  <si>
    <t xml:space="preserve">C45H78O4 </t>
  </si>
  <si>
    <t>C45H78O4Na</t>
  </si>
  <si>
    <t>C27H43O</t>
  </si>
  <si>
    <t>C18H34O4Na</t>
  </si>
  <si>
    <t>CE(18:3&lt;3O&gt;)</t>
  </si>
  <si>
    <t xml:space="preserve">C45H74O5 </t>
  </si>
  <si>
    <t>C45H74O5Na</t>
  </si>
  <si>
    <t>C18H30O5Na</t>
  </si>
  <si>
    <t>237.1089; 207.0998; 195.0979</t>
  </si>
  <si>
    <t>C12H18O3Na; C10H16O3Na; C9H16O3Na</t>
  </si>
  <si>
    <t>CE(18:2&lt;3O&gt;)</t>
  </si>
  <si>
    <t>CE(18:1&lt;oxo,OOH&gt;)</t>
  </si>
  <si>
    <t>CE(18:1&lt;oxo,OOH{9}&gt;)</t>
  </si>
  <si>
    <t xml:space="preserve">C45H76O5 </t>
  </si>
  <si>
    <t>C45H76O5Na</t>
  </si>
  <si>
    <t>C18H32O5Na</t>
  </si>
  <si>
    <t>C27H42O3Na</t>
  </si>
  <si>
    <t>CE(18:1&lt;oxo,OOH{12}&gt;)</t>
  </si>
  <si>
    <t>335.2182; 319.2234</t>
  </si>
  <si>
    <t>C18H32O4Na; C18H32O3Na</t>
  </si>
  <si>
    <t>CE(18:2&lt;OH,OOH&gt;)</t>
  </si>
  <si>
    <t>CE(18:2&lt;OH,OOH{9}&gt;)</t>
  </si>
  <si>
    <t>333.2026; 315.1949</t>
  </si>
  <si>
    <t>C18H30O4Na; C18H28O3Na</t>
  </si>
  <si>
    <t>CE(20:5&lt;O&gt;)</t>
  </si>
  <si>
    <t>CE(20:4&lt;oxo&gt;)</t>
  </si>
  <si>
    <t xml:space="preserve">C47H74O3 </t>
  </si>
  <si>
    <t>C47H74O3Na</t>
  </si>
  <si>
    <t>C20H30O3Na</t>
  </si>
  <si>
    <t>CE(20:4&lt;O&gt;)</t>
  </si>
  <si>
    <t>CE(20:4&lt;OH&gt;)</t>
  </si>
  <si>
    <t xml:space="preserve">C47H76O3 </t>
  </si>
  <si>
    <t>C47H76O3Na</t>
  </si>
  <si>
    <t>C20H32O3Na</t>
  </si>
  <si>
    <t>C20H30O2Na</t>
  </si>
  <si>
    <t xml:space="preserve">CE(20:3&lt;oxo&gt;) </t>
  </si>
  <si>
    <t>CE(20:6&lt;2O&gt;)</t>
  </si>
  <si>
    <t xml:space="preserve">C47H72O4 </t>
  </si>
  <si>
    <t>C47H72O4Na</t>
  </si>
  <si>
    <t>C20H28O4Na</t>
  </si>
  <si>
    <t>CE(20:4&lt;2O&gt;)</t>
  </si>
  <si>
    <t>CE(20:4&lt;OH,O&gt;)</t>
  </si>
  <si>
    <t>CE(20:4&lt;OH{12},O&gt;)</t>
  </si>
  <si>
    <t xml:space="preserve">C47H76O4 </t>
  </si>
  <si>
    <t>C47H76O4Na</t>
  </si>
  <si>
    <t>C20H32O4Na</t>
  </si>
  <si>
    <t>249.1094; 231.0992</t>
  </si>
  <si>
    <t>C12H18O4Na; C12H16O3Na</t>
  </si>
  <si>
    <t>209.0782; 191.0675</t>
  </si>
  <si>
    <t>C9H14O4Na; C9H12O3Na</t>
  </si>
  <si>
    <t>CE(20:4&lt;OOH&gt;)</t>
  </si>
  <si>
    <t>CE(20:4&lt;OOH{12}&gt;)</t>
  </si>
  <si>
    <t>C12H16O3Na</t>
  </si>
  <si>
    <t>CE(20:4&lt;OOH{11}&gt;)</t>
  </si>
  <si>
    <t>CE(20:5&lt;3O&gt;)</t>
  </si>
  <si>
    <t>CE(20:4&lt;oxo,OOH&gt;)</t>
  </si>
  <si>
    <t>CE(20:4&lt;oxo,OOH{11}&gt;)</t>
  </si>
  <si>
    <t xml:space="preserve">C47H74O5 </t>
  </si>
  <si>
    <t>C47H74O5Na</t>
  </si>
  <si>
    <t>C20H30O5Na</t>
  </si>
  <si>
    <t>CE(20:4&lt;oxo,OOH{14}&gt;)</t>
  </si>
  <si>
    <t>275.1259; 235.0933</t>
  </si>
  <si>
    <t>C14H20O4Na; C11H16O4Na</t>
  </si>
  <si>
    <t>CE(20:4&lt;3O&gt;)</t>
  </si>
  <si>
    <t>CE(20:4&lt;OH,OOH&gt;)</t>
  </si>
  <si>
    <t xml:space="preserve">C47H76O5 </t>
  </si>
  <si>
    <t>C47H76O5Na</t>
  </si>
  <si>
    <t>C20H32O5Na</t>
  </si>
  <si>
    <t>357.2026; 339.1931</t>
  </si>
  <si>
    <t>C20H30O4Na; C20H28O3Na</t>
  </si>
  <si>
    <t>247.0937; 209.0782; 179.0673; 165.0524</t>
  </si>
  <si>
    <t>C12H16O4Na; C9H14O4Na; C8H12O3Na; C7H10O3Na</t>
  </si>
  <si>
    <t>C20H30O4Na</t>
  </si>
  <si>
    <t>CE(20:3&lt;3O&gt;)</t>
  </si>
  <si>
    <t>CE(20:3&lt;OH,OOH&gt;)</t>
  </si>
  <si>
    <t xml:space="preserve">C47H78O5 </t>
  </si>
  <si>
    <t>C47H78O5Na</t>
  </si>
  <si>
    <t>C20H34O5Na</t>
  </si>
  <si>
    <t>237.1095; 207.0994; 195.0985</t>
  </si>
  <si>
    <t>C11H18O4Na; C10H16O3Na; C9H16O3Na</t>
  </si>
  <si>
    <t>237.1090; 207.0983; 195.0985</t>
  </si>
  <si>
    <t>335.2177; 317.2071</t>
  </si>
  <si>
    <t>C18H32O4Na; C18H30O3Na</t>
  </si>
  <si>
    <t>TG(12:3&lt;2O&gt;_16:0_18:1)</t>
  </si>
  <si>
    <t>TG(12:2&lt;COOH&gt;_16:0_18:1)</t>
  </si>
  <si>
    <t>TG(12:2&lt;COOH{12}&gt;_16:0_18:1)</t>
  </si>
  <si>
    <t xml:space="preserve">C49H86O8 </t>
  </si>
  <si>
    <t>C49H86O8Na</t>
  </si>
  <si>
    <t>C12H18O4Na</t>
  </si>
  <si>
    <t>C12H19O4</t>
  </si>
  <si>
    <t>C31H52O6Na</t>
  </si>
  <si>
    <t>C33H54O6Na</t>
  </si>
  <si>
    <t xml:space="preserve">TG(16:0_16:2&lt;O&gt;_18:1) </t>
  </si>
  <si>
    <t xml:space="preserve">TG(16:0_16:1&lt;oxo&gt;_18:1) </t>
  </si>
  <si>
    <t xml:space="preserve">C53H96O7 </t>
  </si>
  <si>
    <t>C53H96O7Na</t>
  </si>
  <si>
    <t>C16H28O3Na</t>
  </si>
  <si>
    <t>C10H20ONa</t>
  </si>
  <si>
    <t>C39H68O5Na</t>
  </si>
  <si>
    <t>C37H64O5Na</t>
  </si>
  <si>
    <t>C35H62O5Na</t>
  </si>
  <si>
    <t>TG(16:0_16:1_18:2&lt;O&gt;)</t>
  </si>
  <si>
    <t>TG(16:0_16:1_18:2&lt;OH&gt;)</t>
  </si>
  <si>
    <t>C37H66O5Na</t>
  </si>
  <si>
    <t>C35H64O4Na</t>
  </si>
  <si>
    <t>TG(14:0_18:1_18:2&lt;O&gt;)</t>
  </si>
  <si>
    <t>TG(14:0_18:1_18:2&lt;OH&gt;)</t>
  </si>
  <si>
    <t>C15H26O2Na</t>
  </si>
  <si>
    <t>TG(16:0_16:0_18:3&lt;O&gt;)</t>
  </si>
  <si>
    <t>TG(16:0_16:0_18:2&lt;oxo&gt;)</t>
  </si>
  <si>
    <t>C33H68O4Na</t>
  </si>
  <si>
    <t xml:space="preserve"> TG(16:0_16:0_18:3&lt;O&gt;)</t>
  </si>
  <si>
    <t xml:space="preserve"> TG(16:0_16:0_18:2&lt;oxo&gt;)</t>
  </si>
  <si>
    <t>TG(16:0_16:0_18:2&lt;O&gt;)</t>
  </si>
  <si>
    <t xml:space="preserve">C53H98O7 </t>
  </si>
  <si>
    <t>C53H98O7Na</t>
  </si>
  <si>
    <t>C9H20O2Na</t>
  </si>
  <si>
    <t xml:space="preserve">TG(16:0_16:0_18:2&lt;O&gt;) </t>
  </si>
  <si>
    <t xml:space="preserve"> TG(16:0_16:1&lt;O&gt;_18:1)</t>
  </si>
  <si>
    <t>C16H30O3Na</t>
  </si>
  <si>
    <t>C35H64O5Na</t>
  </si>
  <si>
    <t>TG(16:0_16:0_18:2&lt;OH&gt;)</t>
  </si>
  <si>
    <t>TG(16:0_16:0_18:3&lt;2O&gt;)</t>
  </si>
  <si>
    <t>TG(16:0_16:0_18:2&lt;oxo,OH&gt;)</t>
  </si>
  <si>
    <t xml:space="preserve">C53H96O8 </t>
  </si>
  <si>
    <t>C53H96O8Na</t>
  </si>
  <si>
    <t>C37H64O6Na</t>
  </si>
  <si>
    <t>TG(16:0_16:0_18:2&lt;2O&gt;)</t>
  </si>
  <si>
    <t>TG(16:0_16:0_18:2&lt;2OH&gt;)</t>
  </si>
  <si>
    <t xml:space="preserve">C53H98O8 </t>
  </si>
  <si>
    <t>C53H98O8Na</t>
  </si>
  <si>
    <t>317.2088; 293.2108; 275.2007</t>
  </si>
  <si>
    <t>C18H30O3Na; C18H29O3; C18H27O2</t>
  </si>
  <si>
    <t>C37H66O6Na</t>
  </si>
  <si>
    <t>C35H64O6Na</t>
  </si>
  <si>
    <t>C35H68O4Na</t>
  </si>
  <si>
    <t>TG(16:0_16:0_18:2&lt;OOH&gt;)</t>
  </si>
  <si>
    <t>TG(16:0_16:0_18:2&lt;OOH{12}&gt;)</t>
  </si>
  <si>
    <t>C35H66O4Na</t>
  </si>
  <si>
    <t>TG(16:0_18:2_18:3&lt;O&gt;)</t>
  </si>
  <si>
    <t>TG(16:0_18:2_18:3&lt;OH&gt;)</t>
  </si>
  <si>
    <t xml:space="preserve">C55H96O7 </t>
  </si>
  <si>
    <t>C55H96O7Na</t>
  </si>
  <si>
    <t>C39H66O5Na</t>
  </si>
  <si>
    <t>C37H66O4Na</t>
  </si>
  <si>
    <t>C37H67O4</t>
  </si>
  <si>
    <t>TG(16:0_18:1_18:3&lt;O&gt;)</t>
  </si>
  <si>
    <t>TG(16:0_18:1_18:3&lt;OH&gt;)</t>
  </si>
  <si>
    <t xml:space="preserve">C55H98O7 </t>
  </si>
  <si>
    <t>C55H98O7Na</t>
  </si>
  <si>
    <t>C37H69O4</t>
  </si>
  <si>
    <t>TG(16:0_18:1_18:2&lt;O&gt;)</t>
  </si>
  <si>
    <t>TG(16:0_18:1_18:2&lt;OH&gt;)</t>
  </si>
  <si>
    <t xml:space="preserve">C55H100O7 </t>
  </si>
  <si>
    <t>C55H100O7Na</t>
  </si>
  <si>
    <t xml:space="preserve">TG(16:0_18:1_18:2&lt;O&gt;) </t>
  </si>
  <si>
    <t xml:space="preserve">TG(16:0_18:1_18:2&lt;OH&gt;) </t>
  </si>
  <si>
    <t>TG(16:0_18:0_18:3&lt;O&gt;)</t>
  </si>
  <si>
    <t>TG(16:0_18:0_18:2&lt;oxo&gt;)</t>
  </si>
  <si>
    <t>C37H71O4</t>
  </si>
  <si>
    <t>TG(16:0_18:1_18:1&lt;O&gt;)</t>
  </si>
  <si>
    <t>TG(16:0_18:1_18:1&lt;OH&gt;)</t>
  </si>
  <si>
    <t xml:space="preserve">C55H102O7 </t>
  </si>
  <si>
    <t>C55H102O7Na</t>
  </si>
  <si>
    <t>C18H32O2Na</t>
  </si>
  <si>
    <t>C39H70O5Na</t>
  </si>
  <si>
    <t>C37H68O5Na</t>
  </si>
  <si>
    <t>TG(16:0_18:0_18:2&lt;O&gt;)</t>
  </si>
  <si>
    <t xml:space="preserve">C55H96O8 </t>
  </si>
  <si>
    <t>C55H96O8Na</t>
  </si>
  <si>
    <t>C15H32ONa</t>
  </si>
  <si>
    <t>C39H66O6Na</t>
  </si>
  <si>
    <t>C39H64O6Na</t>
  </si>
  <si>
    <t>TG(16:0_18:1_18:3&lt;2O&gt;)</t>
  </si>
  <si>
    <t>TG(16:0_18:1_18:3&lt;OOH&gt;)</t>
  </si>
  <si>
    <t>TG(16:0_18:1_18:3&lt;OOH{9}&gt;)</t>
  </si>
  <si>
    <t xml:space="preserve">C55H98O8 </t>
  </si>
  <si>
    <t>C55H98O8Na</t>
  </si>
  <si>
    <t xml:space="preserve">C55H100O8 </t>
  </si>
  <si>
    <t>C55H100O8Na</t>
  </si>
  <si>
    <t>C39H68O6Na</t>
  </si>
  <si>
    <t xml:space="preserve">TG(16:0_18:1_18:2&lt;2O&gt;) </t>
  </si>
  <si>
    <t xml:space="preserve">TG(16:0_18:1_18:2&lt;OH,O&gt;) </t>
  </si>
  <si>
    <t xml:space="preserve">TG(16:0_18:1_18:2&lt;OOH{9}&gt;) </t>
  </si>
  <si>
    <t xml:space="preserve">TG(18:1_18:2_18:3&lt;O&gt;) </t>
  </si>
  <si>
    <t xml:space="preserve">TG(18:1_18:2_18:3&lt;OH&gt;) </t>
  </si>
  <si>
    <t xml:space="preserve">C57H98O7 </t>
  </si>
  <si>
    <t>C57H98O7Na</t>
  </si>
  <si>
    <t>C39H64O5Na</t>
  </si>
  <si>
    <t>C39H71O4</t>
  </si>
  <si>
    <t xml:space="preserve">TG(18:1_18:2_18:2&lt;O&gt;) </t>
  </si>
  <si>
    <t xml:space="preserve">C57H100O7 </t>
  </si>
  <si>
    <t>C57H100O7Na</t>
  </si>
  <si>
    <t>C39H68O4Na</t>
  </si>
  <si>
    <t>TG(16:1&lt;O&gt;_18:2_18:2)</t>
  </si>
  <si>
    <t xml:space="preserve">TG(18:1_18:2_18:2&lt;OH&gt;) </t>
  </si>
  <si>
    <t xml:space="preserve">TG(18:1_18:1_18:3&lt;O&gt;) </t>
  </si>
  <si>
    <t xml:space="preserve">TG(18:1_18:1_18:2&lt;oxo&gt;) </t>
  </si>
  <si>
    <t xml:space="preserve">TG(18:1_18:1_18:2&lt;O&gt;) </t>
  </si>
  <si>
    <t xml:space="preserve">TG(18:1_18:1_18:2&lt;OH&gt;) </t>
  </si>
  <si>
    <t xml:space="preserve">C57H102O7 </t>
  </si>
  <si>
    <t>C57H102O7Na</t>
  </si>
  <si>
    <t>TG(18:1_18:1_18:2&lt;OH&gt;)</t>
  </si>
  <si>
    <t xml:space="preserve"> TG(18:0_18:1_18:3&lt;O&gt;)</t>
  </si>
  <si>
    <t>TG(18:0_18:1_18:2&lt;oxo&gt;)</t>
  </si>
  <si>
    <t>TG(18:0_18:1_18:2&lt;O&gt;)</t>
  </si>
  <si>
    <t>TG(18:0_18:0_18:3&lt;O&gt;)</t>
  </si>
  <si>
    <t>TG(18:0_18:0_18:2&lt;oxo&gt;)</t>
  </si>
  <si>
    <t xml:space="preserve">TG(16:0_18:1&lt;3O&gt;_18:2)  </t>
  </si>
  <si>
    <t xml:space="preserve">C55H100O9 </t>
  </si>
  <si>
    <t>C55H100O9Na</t>
  </si>
  <si>
    <t>C18H34O5Na</t>
  </si>
  <si>
    <t>C39H68O7Na</t>
  </si>
  <si>
    <t>C37H68O7Na</t>
  </si>
  <si>
    <t>C37H66O7Na</t>
  </si>
  <si>
    <t>TG(16:0_18:1_18:2 &lt;OH,2O&gt;)</t>
  </si>
  <si>
    <t xml:space="preserve">TG(18:1_18:3&lt;O&gt;_18:3&lt;O&gt;)  </t>
  </si>
  <si>
    <t xml:space="preserve">TG(18:1_18:2&lt;oxo&gt;_18:2&lt;oxo&gt;)  </t>
  </si>
  <si>
    <t xml:space="preserve">TG(18:1_18:2&lt;oxo&gt;_18:2&lt;oxo{5}&gt;)  </t>
  </si>
  <si>
    <t xml:space="preserve">C57H96O8 </t>
  </si>
  <si>
    <t>C57H96O8Na</t>
  </si>
  <si>
    <t>C39H62O6Na</t>
  </si>
  <si>
    <t xml:space="preserve">TG(18:1_18:3&lt;O&gt;_18:2&lt;O&gt;)  </t>
  </si>
  <si>
    <t xml:space="preserve">TG(18:1_18:2&lt;oxo&gt;_18:2&lt;O&gt;)  </t>
  </si>
  <si>
    <t xml:space="preserve">C57H98O8 </t>
  </si>
  <si>
    <t>C57H98O8Na</t>
  </si>
  <si>
    <t>TG(18:1_18:3&lt;O&gt;_18:2&lt;O&gt;)</t>
  </si>
  <si>
    <t>TG(18:1_18:2&lt;oxo&gt;_18:2&lt;O&gt;)</t>
  </si>
  <si>
    <t>TG(18:1_18:2&lt;oxo{5}&gt;_18:2&lt;O&gt;)</t>
  </si>
  <si>
    <t xml:space="preserve">TG(18:1_18:2&lt;O&gt;_18:2&lt;O&gt;)  </t>
  </si>
  <si>
    <t xml:space="preserve">C57H100O8 </t>
  </si>
  <si>
    <t>C57H100O8Na</t>
  </si>
  <si>
    <t xml:space="preserve">TG(18:1_18:2&lt;O&gt;_18:2&lt;O&gt;) </t>
  </si>
  <si>
    <t>TG(18:1_18:1&lt;O&gt;_18:3&lt;O&gt;)</t>
  </si>
  <si>
    <t xml:space="preserve">TG(18:1_18:1_18:3&lt;2O&gt;)  </t>
  </si>
  <si>
    <t xml:space="preserve">TG(18:1_18:1_18:2&lt;OH,oxo&gt;)  </t>
  </si>
  <si>
    <t xml:space="preserve">C57H102O8 </t>
  </si>
  <si>
    <t>C57H102O8Na</t>
  </si>
  <si>
    <t xml:space="preserve">TG(18:1_18:1&lt;O&gt;_18:2&lt;O&gt;) </t>
  </si>
  <si>
    <t xml:space="preserve"> TG(18:1_18:1_18:2&lt;2O&gt;)  </t>
  </si>
  <si>
    <t xml:space="preserve"> TG(18:1_18:1_18:2&lt;OOH&gt;)  </t>
  </si>
  <si>
    <t xml:space="preserve"> TG(18:1_18:1_18:2&lt;OOH{9}&gt;)  </t>
  </si>
  <si>
    <t xml:space="preserve"> TG(18:1_18:1_18:2&lt;OOH{11}&gt;)  </t>
  </si>
  <si>
    <t xml:space="preserve"> TG(18:1_18:1_18:2&lt;OOH{12}&gt;)  </t>
  </si>
  <si>
    <t>PC(16:0_9:1&lt;2O&gt;)</t>
  </si>
  <si>
    <t>PC(16:0_9:1&lt;O&gt;)</t>
  </si>
  <si>
    <t>[M-H]-</t>
  </si>
  <si>
    <t>[M+HCOO]-</t>
  </si>
  <si>
    <t>[M+Na]+</t>
  </si>
  <si>
    <t>ID_fatty acyl level</t>
  </si>
  <si>
    <t>ID_modification type level</t>
  </si>
  <si>
    <t>ID_modification position level</t>
  </si>
  <si>
    <t>Neutral formula</t>
  </si>
  <si>
    <t>Neutral theoretical mass</t>
  </si>
  <si>
    <t>Ion formula</t>
  </si>
  <si>
    <t>Oxidized FA fragment (m/z and ion formula)</t>
  </si>
  <si>
    <t>Modification type-specific fragments (m/z and ion formula)</t>
  </si>
  <si>
    <t>Modification position-specific fragments (m/z and ion formula)</t>
  </si>
  <si>
    <t>DAG fragments (m/z and ion formula)</t>
  </si>
  <si>
    <t>319.2237; 321.2377</t>
  </si>
  <si>
    <t>C18H32O3Na; C18H34O3Na</t>
  </si>
  <si>
    <t>Unoxidized FA fragment (m/z and ion formula)</t>
  </si>
  <si>
    <t>Cholesterol-specific fragments</t>
  </si>
  <si>
    <t>83.0490; 137.0957; 165.1282; 209.1167</t>
  </si>
  <si>
    <t>PC(16:0_20:3&lt;ep&gt;)</t>
  </si>
  <si>
    <t xml:space="preserve">PC(16:0_20:3&lt;OH,ep&gt;) </t>
  </si>
  <si>
    <t>PC(16:0_20:3&lt;OH,ep&gt;)</t>
  </si>
  <si>
    <t xml:space="preserve">PC(16:0_18:1&lt;ep&gt;) </t>
  </si>
  <si>
    <t xml:space="preserve">PC(16:0_18:1&lt;ep{12,13}&gt;) </t>
  </si>
  <si>
    <t xml:space="preserve">PC(16:0_18:1&lt;ep{9,10}&gt;) </t>
  </si>
  <si>
    <t>PC(16:0_18:2&lt;OH,oxo&gt;)</t>
  </si>
  <si>
    <t>PC(16:0_18:2&lt;OH[9},oxo{12}&gt;)</t>
  </si>
  <si>
    <t>PC(16:0_18:2&lt;OH{12},oxo{9}&gt;)</t>
  </si>
  <si>
    <t>PC(18:1_18:2&lt;OH,oxo&gt;)</t>
  </si>
  <si>
    <t xml:space="preserve"> PC(18:1_18:2&lt;OH,oxo&gt;)</t>
  </si>
  <si>
    <t>PC(16:0_20:4&lt;2OH,O&gt;)</t>
  </si>
  <si>
    <t>CE(18:3&lt;OH&gt;)</t>
  </si>
  <si>
    <t xml:space="preserve">CE(18:2,&lt;O{Chol}&gt;) </t>
  </si>
  <si>
    <t>CE(18:0&lt;ep&gt;)</t>
  </si>
  <si>
    <t>CE(18:3,&lt;2O{Chol}&gt;)</t>
  </si>
  <si>
    <t>C27H42O2Na</t>
  </si>
  <si>
    <t>CE(18:3&lt;O&gt;,&lt;oxo{Chol}&gt;)</t>
  </si>
  <si>
    <t>CE(18:3&lt;O&gt;,&lt;O{Chol}&gt;)</t>
  </si>
  <si>
    <t>CE(18:2&lt;O&gt;,&lt;oxo{Chol}&gt;)</t>
  </si>
  <si>
    <t>CE(18:1&lt;oxo,ep&gt;)</t>
  </si>
  <si>
    <t>CE(18:1&lt;2ep&gt;)</t>
  </si>
  <si>
    <t>CE(18:2,&lt;2O{Chol}&gt;)</t>
  </si>
  <si>
    <t>CE(18:2,&lt;OH,O{Chol}&gt;)</t>
  </si>
  <si>
    <t>CE(18:2&lt;O&gt;,&lt;O{Chol}&gt;)</t>
  </si>
  <si>
    <t>CE(18:2&lt;O&gt;,&lt;O-2H{Chol}&gt;)</t>
  </si>
  <si>
    <t>CE(18:3&lt;O&gt;,&lt;O-2H{Chol}&gt;)</t>
  </si>
  <si>
    <t>CE(18:1&lt;O&gt;,&lt;O{Chol}&gt;)</t>
  </si>
  <si>
    <t>CE(18:3&lt;2O&gt;,&lt;O{Chol}&gt;)</t>
  </si>
  <si>
    <t>CE(20:3&lt;ep&gt;)</t>
  </si>
  <si>
    <t>CE(20:5&lt;O&gt;,&lt;oxo{Chol}&gt;)</t>
  </si>
  <si>
    <t>CE(20:5&lt;O&gt;,&lt;O-2H{Chol}&gt;)</t>
  </si>
  <si>
    <t>CE(20:3&lt;OH,ep&gt;)</t>
  </si>
  <si>
    <t>CE(20:3&lt;OH{9},ep&gt;)</t>
  </si>
  <si>
    <t>CE(20:3&lt;ep,OOH&gt;)</t>
  </si>
  <si>
    <t>TG(16:0_16:0_18:1&lt;ep&gt;)</t>
  </si>
  <si>
    <t xml:space="preserve">TG(16:0_16:0_18:1&lt;ep&gt;) </t>
  </si>
  <si>
    <t>TG(16:0_16:0&lt;ep&gt;_18:1)</t>
  </si>
  <si>
    <t>TG(16:0_18:1_18:0&lt;ep&gt;)</t>
  </si>
  <si>
    <t>TG(16:0_18:0_18:1&lt;ep&gt;)</t>
  </si>
  <si>
    <t xml:space="preserve">TG(18:1_18:2_18:1&lt;ep&gt;) </t>
  </si>
  <si>
    <t xml:space="preserve">TG(18:1_18:1_18:1&lt;ep&gt;) </t>
  </si>
  <si>
    <t>TG(18:1_18:3_18:2&lt;2O&gt;)</t>
  </si>
  <si>
    <t>TG(18:1_18:3_18:2&lt;O,OH&gt;)</t>
  </si>
  <si>
    <t>TG(18:1_18:2_18:3&lt;2O&gt;)</t>
  </si>
  <si>
    <t>C35H67O4</t>
  </si>
  <si>
    <t>TG(16:0_18:1_18:2&lt;3O&gt;)</t>
  </si>
  <si>
    <t xml:space="preserve">TG(16:0_18:1&lt;OH,2O&gt;_18:2)  </t>
  </si>
  <si>
    <t>TG(16:1_18:3_18:2&lt;2O&gt;)</t>
  </si>
  <si>
    <t>TG(16:1_18:3_18:2&lt;O,OH&gt;)</t>
  </si>
  <si>
    <t>TG(16:0_18:2_18:2&lt;O&gt;)</t>
  </si>
  <si>
    <t>TG(16:1_18:2_18:2&lt;OH&gt;)</t>
  </si>
  <si>
    <t>PC(16:0_18:3&lt;oxo{9},O&gt;)</t>
  </si>
  <si>
    <t>PC(16:0_18:3&lt;oxo,O&gt;)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</si>
</sst>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16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64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3" fillId="0" borderId="1" xfId="0" applyFont="1" applyBorder="1" applyAlignment="1">
      <alignment horizontal="left" vertical="center"/>
    </xf>
    <xf numFmtId="165" fontId="0" fillId="0" borderId="1" xfId="0" applyNumberForma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left" vertical="center"/>
    </xf>
    <xf numFmtId="164" fontId="0" fillId="0" borderId="2" xfId="0" applyNumberForma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2" fontId="4" fillId="2" borderId="1" xfId="0" applyNumberFormat="1" applyFont="1" applyFill="1" applyBorder="1" applyAlignment="1" applyProtection="1">
      <alignment horizontal="center" vertical="center" wrapText="1"/>
    </xf>
    <xf numFmtId="0" fontId="0" fillId="3" borderId="2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164" fontId="0" fillId="3" borderId="5" xfId="0" applyNumberFormat="1" applyFill="1" applyBorder="1" applyAlignment="1">
      <alignment horizontal="left" vertical="center"/>
    </xf>
    <xf numFmtId="165" fontId="0" fillId="3" borderId="5" xfId="0" applyNumberForma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164" fontId="0" fillId="3" borderId="1" xfId="0" applyNumberFormat="1" applyFill="1" applyBorder="1" applyAlignment="1">
      <alignment horizontal="left" vertical="center"/>
    </xf>
    <xf numFmtId="165" fontId="0" fillId="3" borderId="1" xfId="0" applyNumberFormat="1" applyFill="1" applyBorder="1" applyAlignment="1">
      <alignment horizontal="left" vertical="center"/>
    </xf>
    <xf numFmtId="0" fontId="0" fillId="0" borderId="0" xfId="0" applyFill="1" applyProtection="1"/>
    <xf numFmtId="0" fontId="1" fillId="0" borderId="0" xfId="0" applyFont="1" applyFill="1" applyAlignment="1" applyProtection="1">
      <alignment horizontal="center" wrapText="1"/>
    </xf>
    <xf numFmtId="0" fontId="0" fillId="0" borderId="0" xfId="0" applyFill="1"/>
    <xf numFmtId="0" fontId="3" fillId="3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wrapText="1"/>
    </xf>
    <xf numFmtId="164" fontId="3" fillId="3" borderId="1" xfId="0" applyNumberFormat="1" applyFont="1" applyFill="1" applyBorder="1" applyAlignment="1">
      <alignment horizontal="left" vertical="center"/>
    </xf>
    <xf numFmtId="164" fontId="0" fillId="3" borderId="2" xfId="0" applyNumberFormat="1" applyFill="1" applyBorder="1" applyAlignment="1">
      <alignment horizontal="left" vertical="center"/>
    </xf>
    <xf numFmtId="165" fontId="0" fillId="3" borderId="2" xfId="0" applyNumberFormat="1" applyFill="1" applyBorder="1" applyAlignment="1">
      <alignment horizontal="left" vertical="center"/>
    </xf>
    <xf numFmtId="164" fontId="3" fillId="3" borderId="2" xfId="0" applyNumberFormat="1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/>
    </xf>
    <xf numFmtId="1" fontId="3" fillId="0" borderId="1" xfId="0" applyNumberFormat="1" applyFont="1" applyBorder="1" applyAlignment="1">
      <alignment horizontal="left" vertical="center"/>
    </xf>
    <xf numFmtId="1" fontId="3" fillId="3" borderId="1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2" fontId="0" fillId="0" borderId="1" xfId="0" applyNumberFormat="1" applyBorder="1" applyAlignment="1">
      <alignment horizontal="left" vertical="center"/>
    </xf>
    <xf numFmtId="2" fontId="0" fillId="3" borderId="1" xfId="0" applyNumberFormat="1" applyFill="1" applyBorder="1" applyAlignment="1">
      <alignment horizontal="left" vertical="center"/>
    </xf>
    <xf numFmtId="2" fontId="0" fillId="0" borderId="2" xfId="0" applyNumberFormat="1" applyBorder="1" applyAlignment="1">
      <alignment horizontal="left" vertical="center"/>
    </xf>
    <xf numFmtId="165" fontId="0" fillId="0" borderId="2" xfId="0" applyNumberFormat="1" applyBorder="1" applyAlignment="1">
      <alignment horizontal="left" vertical="center"/>
    </xf>
    <xf numFmtId="2" fontId="3" fillId="0" borderId="1" xfId="0" applyNumberFormat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left" vertical="center"/>
    </xf>
    <xf numFmtId="2" fontId="3" fillId="3" borderId="1" xfId="0" applyNumberFormat="1" applyFont="1" applyFill="1" applyBorder="1" applyAlignment="1">
      <alignment horizontal="left" vertical="center"/>
    </xf>
    <xf numFmtId="165" fontId="3" fillId="3" borderId="1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164" fontId="0" fillId="3" borderId="1" xfId="0" applyNumberFormat="1" applyFont="1" applyFill="1" applyBorder="1" applyAlignment="1">
      <alignment horizontal="left" vertical="center"/>
    </xf>
    <xf numFmtId="165" fontId="0" fillId="3" borderId="1" xfId="0" applyNumberFormat="1" applyFont="1" applyFill="1" applyBorder="1" applyAlignment="1">
      <alignment horizontal="left" vertical="center"/>
    </xf>
    <xf numFmtId="0" fontId="0" fillId="0" borderId="0" xfId="0" applyFont="1" applyFill="1"/>
    <xf numFmtId="164" fontId="4" fillId="2" borderId="3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 applyProtection="1">
      <alignment horizontal="center" vertical="center" wrapText="1"/>
    </xf>
    <xf numFmtId="164" fontId="4" fillId="2" borderId="4" xfId="0" applyNumberFormat="1" applyFont="1" applyFill="1" applyBorder="1" applyAlignment="1" applyProtection="1">
      <alignment horizontal="center" vertical="center" wrapText="1"/>
    </xf>
    <xf numFmtId="164" fontId="4" fillId="2" borderId="7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14697-24F5-462D-A6D6-4FF6F5FC70EB}">
  <dimension ref="A1:S30"/>
  <sheetViews>
    <sheetView zoomScale="145" zoomScaleNormal="145" workbookViewId="0">
      <pane ySplit="1" topLeftCell="A2" activePane="bottomLeft" state="frozen"/>
      <selection pane="bottomLeft" activeCell="C13" sqref="C13"/>
    </sheetView>
  </sheetViews>
  <sheetFormatPr defaultColWidth="12" defaultRowHeight="14.5" x14ac:dyDescent="0.35"/>
  <cols>
    <col min="1" max="1" width="16.6328125" bestFit="1" customWidth="1"/>
    <col min="2" max="2" width="22.36328125" bestFit="1" customWidth="1"/>
    <col min="3" max="3" width="25.36328125" bestFit="1" customWidth="1"/>
    <col min="4" max="4" width="13.81640625" bestFit="1" customWidth="1"/>
    <col min="5" max="5" width="14.1796875" style="3" bestFit="1" customWidth="1"/>
    <col min="6" max="6" width="9.81640625" style="4" bestFit="1" customWidth="1"/>
    <col min="7" max="7" width="12.453125" style="4" bestFit="1" customWidth="1"/>
    <col min="8" max="8" width="12.6328125" style="4" bestFit="1" customWidth="1"/>
    <col min="9" max="9" width="12" style="4" bestFit="1" customWidth="1"/>
    <col min="10" max="10" width="5.6328125" style="5" bestFit="1" customWidth="1"/>
    <col min="11" max="11" width="12.36328125" style="4" customWidth="1"/>
    <col min="12" max="12" width="8.1796875" style="6" bestFit="1" customWidth="1"/>
    <col min="13" max="13" width="9.1796875" style="4" bestFit="1" customWidth="1"/>
    <col min="14" max="14" width="8.1796875" style="4" bestFit="1" customWidth="1"/>
    <col min="15" max="15" width="9.1796875" style="4" bestFit="1" customWidth="1"/>
    <col min="16" max="16" width="17.1796875" style="4" bestFit="1" customWidth="1"/>
    <col min="17" max="17" width="18.81640625" style="4" bestFit="1" customWidth="1"/>
    <col min="18" max="18" width="54.81640625" style="4" customWidth="1"/>
    <col min="19" max="19" width="55.54296875" style="4" customWidth="1"/>
    <col min="20" max="16384" width="12" style="28"/>
  </cols>
  <sheetData>
    <row r="1" spans="1:19" s="40" customFormat="1" ht="28.5" customHeight="1" x14ac:dyDescent="0.35">
      <c r="A1" s="13" t="s">
        <v>487</v>
      </c>
      <c r="B1" s="13" t="s">
        <v>488</v>
      </c>
      <c r="C1" s="13" t="s">
        <v>489</v>
      </c>
      <c r="D1" s="9" t="s">
        <v>490</v>
      </c>
      <c r="E1" s="9" t="s">
        <v>491</v>
      </c>
      <c r="F1" s="14" t="s">
        <v>0</v>
      </c>
      <c r="G1" s="14" t="s">
        <v>492</v>
      </c>
      <c r="H1" s="14" t="s">
        <v>1</v>
      </c>
      <c r="I1" s="14" t="s">
        <v>2</v>
      </c>
      <c r="J1" s="15" t="s">
        <v>3</v>
      </c>
      <c r="K1" s="14" t="s">
        <v>4</v>
      </c>
      <c r="L1" s="56" t="s">
        <v>499</v>
      </c>
      <c r="M1" s="57"/>
      <c r="N1" s="56" t="s">
        <v>493</v>
      </c>
      <c r="O1" s="57"/>
      <c r="P1" s="56" t="s">
        <v>494</v>
      </c>
      <c r="Q1" s="57"/>
      <c r="R1" s="56" t="s">
        <v>495</v>
      </c>
      <c r="S1" s="57"/>
    </row>
    <row r="2" spans="1:19" x14ac:dyDescent="0.35">
      <c r="A2" s="1" t="s">
        <v>482</v>
      </c>
      <c r="B2" s="2" t="s">
        <v>5</v>
      </c>
      <c r="C2" s="2" t="s">
        <v>6</v>
      </c>
      <c r="D2" s="2" t="s">
        <v>7</v>
      </c>
      <c r="E2" s="1">
        <v>665.42678339999998</v>
      </c>
      <c r="F2" s="2" t="s">
        <v>484</v>
      </c>
      <c r="G2" s="2" t="s">
        <v>8</v>
      </c>
      <c r="H2" s="1">
        <v>664.41950680000002</v>
      </c>
      <c r="I2" s="1">
        <v>664.41880000000003</v>
      </c>
      <c r="J2" s="44">
        <f t="shared" ref="J2:J30" si="0">(I2-H2)/H2*1000000</f>
        <v>-1.0637857449326413</v>
      </c>
      <c r="K2" s="8">
        <v>7.04</v>
      </c>
      <c r="L2" s="1">
        <v>255.23169999999999</v>
      </c>
      <c r="M2" s="2" t="s">
        <v>9</v>
      </c>
      <c r="N2" s="1">
        <v>201.1121</v>
      </c>
      <c r="O2" s="2" t="s">
        <v>10</v>
      </c>
      <c r="P2" s="1" t="s">
        <v>11</v>
      </c>
      <c r="Q2" s="2" t="s">
        <v>11</v>
      </c>
      <c r="R2" s="1" t="s">
        <v>11</v>
      </c>
      <c r="S2" s="2" t="s">
        <v>11</v>
      </c>
    </row>
    <row r="3" spans="1:19" x14ac:dyDescent="0.35">
      <c r="A3" s="1" t="s">
        <v>482</v>
      </c>
      <c r="B3" s="2" t="s">
        <v>5</v>
      </c>
      <c r="C3" s="2" t="s">
        <v>6</v>
      </c>
      <c r="D3" s="2" t="s">
        <v>7</v>
      </c>
      <c r="E3" s="1">
        <v>665.42678339999998</v>
      </c>
      <c r="F3" s="2" t="s">
        <v>484</v>
      </c>
      <c r="G3" s="2" t="s">
        <v>8</v>
      </c>
      <c r="H3" s="1">
        <v>664.41950680000002</v>
      </c>
      <c r="I3" s="1">
        <v>664.41880000000003</v>
      </c>
      <c r="J3" s="44">
        <f t="shared" si="0"/>
        <v>-1.0637857449326413</v>
      </c>
      <c r="K3" s="8">
        <v>7.18</v>
      </c>
      <c r="L3" s="1">
        <v>255.23169999999999</v>
      </c>
      <c r="M3" s="2" t="s">
        <v>9</v>
      </c>
      <c r="N3" s="1">
        <v>201.1121</v>
      </c>
      <c r="O3" s="2" t="s">
        <v>10</v>
      </c>
      <c r="P3" s="1" t="s">
        <v>11</v>
      </c>
      <c r="Q3" s="2" t="s">
        <v>11</v>
      </c>
      <c r="R3" s="1" t="s">
        <v>11</v>
      </c>
      <c r="S3" s="2" t="s">
        <v>11</v>
      </c>
    </row>
    <row r="4" spans="1:19" s="41" customFormat="1" x14ac:dyDescent="0.35">
      <c r="A4" s="24" t="s">
        <v>483</v>
      </c>
      <c r="B4" s="23" t="s">
        <v>12</v>
      </c>
      <c r="C4" s="23" t="s">
        <v>13</v>
      </c>
      <c r="D4" s="23" t="s">
        <v>14</v>
      </c>
      <c r="E4" s="24">
        <v>649.43186879999996</v>
      </c>
      <c r="F4" s="23" t="s">
        <v>485</v>
      </c>
      <c r="G4" s="23" t="s">
        <v>15</v>
      </c>
      <c r="H4" s="24">
        <v>694.43007139999997</v>
      </c>
      <c r="I4" s="24">
        <v>694.42970000000003</v>
      </c>
      <c r="J4" s="45">
        <f t="shared" si="0"/>
        <v>-0.53482706934091229</v>
      </c>
      <c r="K4" s="25">
        <v>7.8</v>
      </c>
      <c r="L4" s="24">
        <v>255.23179999999999</v>
      </c>
      <c r="M4" s="23" t="s">
        <v>9</v>
      </c>
      <c r="N4" s="24">
        <v>171.10169999999999</v>
      </c>
      <c r="O4" s="23" t="s">
        <v>16</v>
      </c>
      <c r="P4" s="24" t="s">
        <v>11</v>
      </c>
      <c r="Q4" s="23" t="s">
        <v>11</v>
      </c>
      <c r="R4" s="24" t="s">
        <v>11</v>
      </c>
      <c r="S4" s="23" t="s">
        <v>11</v>
      </c>
    </row>
    <row r="5" spans="1:19" x14ac:dyDescent="0.35">
      <c r="A5" s="11" t="s">
        <v>17</v>
      </c>
      <c r="B5" s="12" t="s">
        <v>18</v>
      </c>
      <c r="C5" s="12" t="s">
        <v>19</v>
      </c>
      <c r="D5" s="12" t="s">
        <v>20</v>
      </c>
      <c r="E5" s="11">
        <v>771.54141919999995</v>
      </c>
      <c r="F5" s="12" t="s">
        <v>485</v>
      </c>
      <c r="G5" s="12" t="s">
        <v>21</v>
      </c>
      <c r="H5" s="11">
        <v>816.53962190000004</v>
      </c>
      <c r="I5" s="11">
        <v>816.53980000000001</v>
      </c>
      <c r="J5" s="46">
        <f t="shared" si="0"/>
        <v>0.21811556376965818</v>
      </c>
      <c r="K5" s="47">
        <v>12.08</v>
      </c>
      <c r="L5" s="11">
        <v>255.23220000000001</v>
      </c>
      <c r="M5" s="12" t="s">
        <v>9</v>
      </c>
      <c r="N5" s="11">
        <v>293.2115</v>
      </c>
      <c r="O5" s="12" t="s">
        <v>22</v>
      </c>
      <c r="P5" s="11">
        <v>307.22710000000001</v>
      </c>
      <c r="Q5" s="12" t="s">
        <v>23</v>
      </c>
      <c r="R5" s="11">
        <v>113.0958</v>
      </c>
      <c r="S5" s="12" t="s">
        <v>24</v>
      </c>
    </row>
    <row r="6" spans="1:19" x14ac:dyDescent="0.35">
      <c r="A6" s="1" t="s">
        <v>17</v>
      </c>
      <c r="B6" s="2" t="s">
        <v>18</v>
      </c>
      <c r="C6" s="2" t="s">
        <v>25</v>
      </c>
      <c r="D6" s="2" t="s">
        <v>20</v>
      </c>
      <c r="E6" s="1">
        <v>771.54141919999995</v>
      </c>
      <c r="F6" s="2" t="s">
        <v>485</v>
      </c>
      <c r="G6" s="2" t="s">
        <v>21</v>
      </c>
      <c r="H6" s="1">
        <v>816.53962190000004</v>
      </c>
      <c r="I6" s="1">
        <v>816.53859999999997</v>
      </c>
      <c r="J6" s="44">
        <f t="shared" si="0"/>
        <v>-1.2515008122826938</v>
      </c>
      <c r="K6" s="8">
        <v>12.52</v>
      </c>
      <c r="L6" s="1">
        <v>255.2319</v>
      </c>
      <c r="M6" s="2" t="s">
        <v>9</v>
      </c>
      <c r="N6" s="1">
        <v>293.21129999999999</v>
      </c>
      <c r="O6" s="2" t="s">
        <v>22</v>
      </c>
      <c r="P6" s="1">
        <v>307.22669999999999</v>
      </c>
      <c r="Q6" s="2" t="s">
        <v>23</v>
      </c>
      <c r="R6" s="1">
        <v>185.11750000000001</v>
      </c>
      <c r="S6" s="2" t="s">
        <v>26</v>
      </c>
    </row>
    <row r="7" spans="1:19" s="41" customFormat="1" x14ac:dyDescent="0.35">
      <c r="A7" s="24" t="s">
        <v>27</v>
      </c>
      <c r="B7" s="23" t="s">
        <v>28</v>
      </c>
      <c r="C7" s="23" t="s">
        <v>29</v>
      </c>
      <c r="D7" s="23" t="s">
        <v>30</v>
      </c>
      <c r="E7" s="24">
        <v>773.55706929999997</v>
      </c>
      <c r="F7" s="23" t="s">
        <v>485</v>
      </c>
      <c r="G7" s="23" t="s">
        <v>31</v>
      </c>
      <c r="H7" s="24">
        <v>818.55527189999998</v>
      </c>
      <c r="I7" s="24">
        <v>818.55489999999998</v>
      </c>
      <c r="J7" s="45">
        <f t="shared" si="0"/>
        <v>-0.45433706528015277</v>
      </c>
      <c r="K7" s="25">
        <v>11.65</v>
      </c>
      <c r="L7" s="24">
        <v>255.232</v>
      </c>
      <c r="M7" s="23" t="s">
        <v>9</v>
      </c>
      <c r="N7" s="24">
        <v>295.22699999999998</v>
      </c>
      <c r="O7" s="23" t="s">
        <v>32</v>
      </c>
      <c r="P7" s="24">
        <v>277.2167</v>
      </c>
      <c r="Q7" s="23" t="s">
        <v>33</v>
      </c>
      <c r="R7" s="24">
        <v>195.13740000000001</v>
      </c>
      <c r="S7" s="23" t="s">
        <v>34</v>
      </c>
    </row>
    <row r="8" spans="1:19" s="41" customFormat="1" x14ac:dyDescent="0.35">
      <c r="A8" s="24" t="s">
        <v>27</v>
      </c>
      <c r="B8" s="23" t="s">
        <v>28</v>
      </c>
      <c r="C8" s="23" t="s">
        <v>35</v>
      </c>
      <c r="D8" s="23" t="s">
        <v>30</v>
      </c>
      <c r="E8" s="24">
        <v>773.55706929999997</v>
      </c>
      <c r="F8" s="23" t="s">
        <v>485</v>
      </c>
      <c r="G8" s="23" t="s">
        <v>31</v>
      </c>
      <c r="H8" s="24">
        <v>818.55527189999998</v>
      </c>
      <c r="I8" s="24">
        <v>818.55489999999998</v>
      </c>
      <c r="J8" s="45">
        <f t="shared" si="0"/>
        <v>-0.45433706528015277</v>
      </c>
      <c r="K8" s="25">
        <v>11.65</v>
      </c>
      <c r="L8" s="24">
        <v>255.232</v>
      </c>
      <c r="M8" s="23" t="s">
        <v>9</v>
      </c>
      <c r="N8" s="24">
        <v>295.22699999999998</v>
      </c>
      <c r="O8" s="23" t="s">
        <v>32</v>
      </c>
      <c r="P8" s="24">
        <v>277.2167</v>
      </c>
      <c r="Q8" s="23" t="s">
        <v>33</v>
      </c>
      <c r="R8" s="24">
        <v>209.15309999999999</v>
      </c>
      <c r="S8" s="23" t="s">
        <v>36</v>
      </c>
    </row>
    <row r="9" spans="1:19" s="41" customFormat="1" x14ac:dyDescent="0.35">
      <c r="A9" s="24" t="s">
        <v>27</v>
      </c>
      <c r="B9" s="23" t="s">
        <v>28</v>
      </c>
      <c r="C9" s="23" t="s">
        <v>29</v>
      </c>
      <c r="D9" s="23" t="s">
        <v>30</v>
      </c>
      <c r="E9" s="24">
        <v>773.55706929999997</v>
      </c>
      <c r="F9" s="23" t="s">
        <v>485</v>
      </c>
      <c r="G9" s="23" t="s">
        <v>31</v>
      </c>
      <c r="H9" s="24">
        <v>818.55527189999998</v>
      </c>
      <c r="I9" s="24">
        <v>818.55449999999996</v>
      </c>
      <c r="J9" s="45">
        <f t="shared" si="0"/>
        <v>-0.94300290587123903</v>
      </c>
      <c r="K9" s="25">
        <v>11.93</v>
      </c>
      <c r="L9" s="24">
        <v>255.2319</v>
      </c>
      <c r="M9" s="23" t="s">
        <v>9</v>
      </c>
      <c r="N9" s="24">
        <v>295.2269</v>
      </c>
      <c r="O9" s="23" t="s">
        <v>32</v>
      </c>
      <c r="P9" s="24">
        <v>277.2165</v>
      </c>
      <c r="Q9" s="23" t="s">
        <v>33</v>
      </c>
      <c r="R9" s="24" t="s">
        <v>37</v>
      </c>
      <c r="S9" s="23" t="s">
        <v>38</v>
      </c>
    </row>
    <row r="10" spans="1:19" s="41" customFormat="1" x14ac:dyDescent="0.35">
      <c r="A10" s="24" t="s">
        <v>27</v>
      </c>
      <c r="B10" s="23" t="s">
        <v>505</v>
      </c>
      <c r="C10" s="23" t="s">
        <v>506</v>
      </c>
      <c r="D10" s="23" t="s">
        <v>30</v>
      </c>
      <c r="E10" s="24">
        <v>773.55706929999997</v>
      </c>
      <c r="F10" s="23" t="s">
        <v>485</v>
      </c>
      <c r="G10" s="23" t="s">
        <v>31</v>
      </c>
      <c r="H10" s="24">
        <v>818.55527189999998</v>
      </c>
      <c r="I10" s="24">
        <v>818.55539999999996</v>
      </c>
      <c r="J10" s="45">
        <f t="shared" si="0"/>
        <v>0.15649523542398316</v>
      </c>
      <c r="K10" s="25">
        <v>12.94</v>
      </c>
      <c r="L10" s="24">
        <v>255.232</v>
      </c>
      <c r="M10" s="23" t="s">
        <v>9</v>
      </c>
      <c r="N10" s="24">
        <v>295.2269</v>
      </c>
      <c r="O10" s="23" t="s">
        <v>32</v>
      </c>
      <c r="P10" s="24">
        <v>277.2165</v>
      </c>
      <c r="Q10" s="23" t="s">
        <v>33</v>
      </c>
      <c r="R10" s="24" t="s">
        <v>39</v>
      </c>
      <c r="S10" s="23" t="s">
        <v>40</v>
      </c>
    </row>
    <row r="11" spans="1:19" s="41" customFormat="1" x14ac:dyDescent="0.35">
      <c r="A11" s="24" t="s">
        <v>27</v>
      </c>
      <c r="B11" s="23" t="s">
        <v>505</v>
      </c>
      <c r="C11" s="23" t="s">
        <v>507</v>
      </c>
      <c r="D11" s="23" t="s">
        <v>30</v>
      </c>
      <c r="E11" s="24">
        <v>773.55706929999997</v>
      </c>
      <c r="F11" s="23" t="s">
        <v>485</v>
      </c>
      <c r="G11" s="23" t="s">
        <v>31</v>
      </c>
      <c r="H11" s="24">
        <v>818.55527189999998</v>
      </c>
      <c r="I11" s="24">
        <v>818.55449999999996</v>
      </c>
      <c r="J11" s="45">
        <f t="shared" si="0"/>
        <v>-0.94300290587123903</v>
      </c>
      <c r="K11" s="25">
        <v>13.05</v>
      </c>
      <c r="L11" s="24">
        <v>255.23179999999999</v>
      </c>
      <c r="M11" s="23" t="s">
        <v>9</v>
      </c>
      <c r="N11" s="24">
        <v>295.22669999999999</v>
      </c>
      <c r="O11" s="23" t="s">
        <v>32</v>
      </c>
      <c r="P11" s="24">
        <v>277.21660000000003</v>
      </c>
      <c r="Q11" s="23" t="s">
        <v>33</v>
      </c>
      <c r="R11" s="24" t="s">
        <v>41</v>
      </c>
      <c r="S11" s="23" t="s">
        <v>42</v>
      </c>
    </row>
    <row r="12" spans="1:19" s="42" customFormat="1" x14ac:dyDescent="0.35">
      <c r="A12" s="10" t="s">
        <v>43</v>
      </c>
      <c r="B12" s="7" t="s">
        <v>555</v>
      </c>
      <c r="C12" s="7" t="s">
        <v>554</v>
      </c>
      <c r="D12" s="7" t="s">
        <v>44</v>
      </c>
      <c r="E12" s="10">
        <v>785.52068380000003</v>
      </c>
      <c r="F12" s="7" t="s">
        <v>485</v>
      </c>
      <c r="G12" s="7" t="s">
        <v>45</v>
      </c>
      <c r="H12" s="10">
        <v>830.51888640000004</v>
      </c>
      <c r="I12" s="10">
        <v>830.5172</v>
      </c>
      <c r="J12" s="48">
        <f t="shared" si="0"/>
        <v>-2.0305378091394739</v>
      </c>
      <c r="K12" s="49">
        <v>9.82</v>
      </c>
      <c r="L12" s="10">
        <v>255.2313</v>
      </c>
      <c r="M12" s="7" t="s">
        <v>9</v>
      </c>
      <c r="N12" s="10">
        <v>307.18990000000002</v>
      </c>
      <c r="O12" s="7" t="s">
        <v>46</v>
      </c>
      <c r="P12" s="10">
        <v>321.20499999999998</v>
      </c>
      <c r="Q12" s="7" t="s">
        <v>47</v>
      </c>
      <c r="R12" s="10">
        <v>125.0959</v>
      </c>
      <c r="S12" s="7" t="s">
        <v>48</v>
      </c>
    </row>
    <row r="13" spans="1:19" s="41" customFormat="1" x14ac:dyDescent="0.35">
      <c r="A13" s="24" t="s">
        <v>49</v>
      </c>
      <c r="B13" s="23" t="s">
        <v>508</v>
      </c>
      <c r="C13" s="23" t="s">
        <v>509</v>
      </c>
      <c r="D13" s="23" t="s">
        <v>50</v>
      </c>
      <c r="E13" s="24">
        <v>787.53633379999997</v>
      </c>
      <c r="F13" s="23" t="s">
        <v>485</v>
      </c>
      <c r="G13" s="23" t="s">
        <v>51</v>
      </c>
      <c r="H13" s="24">
        <v>832.53453649999994</v>
      </c>
      <c r="I13" s="24">
        <v>832.53359999999998</v>
      </c>
      <c r="J13" s="45">
        <f t="shared" si="0"/>
        <v>-1.1248782589887731</v>
      </c>
      <c r="K13" s="25">
        <v>10.75</v>
      </c>
      <c r="L13" s="24">
        <v>255.23220000000001</v>
      </c>
      <c r="M13" s="23" t="s">
        <v>9</v>
      </c>
      <c r="N13" s="24">
        <v>309.2063</v>
      </c>
      <c r="O13" s="23" t="s">
        <v>52</v>
      </c>
      <c r="P13" s="24" t="s">
        <v>53</v>
      </c>
      <c r="Q13" s="23" t="s">
        <v>54</v>
      </c>
      <c r="R13" s="24" t="s">
        <v>55</v>
      </c>
      <c r="S13" s="23" t="s">
        <v>56</v>
      </c>
    </row>
    <row r="14" spans="1:19" s="43" customFormat="1" x14ac:dyDescent="0.35">
      <c r="A14" s="31" t="s">
        <v>49</v>
      </c>
      <c r="B14" s="29" t="s">
        <v>508</v>
      </c>
      <c r="C14" s="29" t="s">
        <v>510</v>
      </c>
      <c r="D14" s="29" t="s">
        <v>50</v>
      </c>
      <c r="E14" s="31">
        <v>787.53633379999997</v>
      </c>
      <c r="F14" s="29" t="s">
        <v>485</v>
      </c>
      <c r="G14" s="29" t="s">
        <v>51</v>
      </c>
      <c r="H14" s="31">
        <v>832.53453649999994</v>
      </c>
      <c r="I14" s="31">
        <v>832.53380000000004</v>
      </c>
      <c r="J14" s="50">
        <f t="shared" si="0"/>
        <v>-0.88464798469374051</v>
      </c>
      <c r="K14" s="51">
        <v>10.96</v>
      </c>
      <c r="L14" s="31">
        <v>255.23169999999999</v>
      </c>
      <c r="M14" s="29" t="s">
        <v>9</v>
      </c>
      <c r="N14" s="31">
        <v>309.20569999999998</v>
      </c>
      <c r="O14" s="29" t="s">
        <v>52</v>
      </c>
      <c r="P14" s="31" t="s">
        <v>57</v>
      </c>
      <c r="Q14" s="29" t="s">
        <v>58</v>
      </c>
      <c r="R14" s="31" t="s">
        <v>59</v>
      </c>
      <c r="S14" s="29" t="s">
        <v>60</v>
      </c>
    </row>
    <row r="15" spans="1:19" s="41" customFormat="1" x14ac:dyDescent="0.35">
      <c r="A15" s="24" t="s">
        <v>49</v>
      </c>
      <c r="B15" s="23" t="s">
        <v>508</v>
      </c>
      <c r="C15" s="23" t="s">
        <v>11</v>
      </c>
      <c r="D15" s="23" t="s">
        <v>50</v>
      </c>
      <c r="E15" s="24">
        <v>787.53633379999997</v>
      </c>
      <c r="F15" s="23" t="s">
        <v>485</v>
      </c>
      <c r="G15" s="23" t="s">
        <v>51</v>
      </c>
      <c r="H15" s="24">
        <v>832.53453649999994</v>
      </c>
      <c r="I15" s="24">
        <v>832.53359999999998</v>
      </c>
      <c r="J15" s="45">
        <f t="shared" si="0"/>
        <v>-1.1248782589887731</v>
      </c>
      <c r="K15" s="25">
        <v>11.31</v>
      </c>
      <c r="L15" s="24">
        <v>255.23169999999999</v>
      </c>
      <c r="M15" s="23" t="s">
        <v>9</v>
      </c>
      <c r="N15" s="24">
        <v>309.20569999999998</v>
      </c>
      <c r="O15" s="23" t="s">
        <v>52</v>
      </c>
      <c r="P15" s="24" t="s">
        <v>61</v>
      </c>
      <c r="Q15" s="23" t="s">
        <v>62</v>
      </c>
      <c r="R15" s="24" t="s">
        <v>63</v>
      </c>
      <c r="S15" s="23" t="s">
        <v>64</v>
      </c>
    </row>
    <row r="16" spans="1:19" x14ac:dyDescent="0.35">
      <c r="A16" s="1" t="s">
        <v>65</v>
      </c>
      <c r="B16" s="2" t="s">
        <v>66</v>
      </c>
      <c r="C16" s="2" t="s">
        <v>67</v>
      </c>
      <c r="D16" s="2" t="s">
        <v>68</v>
      </c>
      <c r="E16" s="1">
        <v>789.55198389999998</v>
      </c>
      <c r="F16" s="2" t="s">
        <v>485</v>
      </c>
      <c r="G16" s="2" t="s">
        <v>69</v>
      </c>
      <c r="H16" s="1">
        <v>834.5501865</v>
      </c>
      <c r="I16" s="1">
        <v>834.55020000000002</v>
      </c>
      <c r="J16" s="44">
        <f t="shared" si="0"/>
        <v>1.6176378893852414E-2</v>
      </c>
      <c r="K16" s="8">
        <v>10.35</v>
      </c>
      <c r="L16" s="1">
        <v>255.2319</v>
      </c>
      <c r="M16" s="2" t="s">
        <v>9</v>
      </c>
      <c r="N16" s="1">
        <v>311.22160000000002</v>
      </c>
      <c r="O16" s="2" t="s">
        <v>70</v>
      </c>
      <c r="P16" s="1">
        <v>293.21120000000002</v>
      </c>
      <c r="Q16" s="2" t="s">
        <v>22</v>
      </c>
      <c r="R16" s="1" t="s">
        <v>71</v>
      </c>
      <c r="S16" s="2" t="s">
        <v>72</v>
      </c>
    </row>
    <row r="17" spans="1:19" s="41" customFormat="1" x14ac:dyDescent="0.35">
      <c r="A17" s="24" t="s">
        <v>73</v>
      </c>
      <c r="B17" s="23" t="s">
        <v>11</v>
      </c>
      <c r="C17" s="23" t="s">
        <v>11</v>
      </c>
      <c r="D17" s="23" t="s">
        <v>74</v>
      </c>
      <c r="E17" s="24">
        <v>795.54141919999995</v>
      </c>
      <c r="F17" s="23" t="s">
        <v>485</v>
      </c>
      <c r="G17" s="23" t="s">
        <v>75</v>
      </c>
      <c r="H17" s="24">
        <v>840.53962190000004</v>
      </c>
      <c r="I17" s="24">
        <v>840.53949999999998</v>
      </c>
      <c r="J17" s="45">
        <f t="shared" si="0"/>
        <v>-0.14502588205401842</v>
      </c>
      <c r="K17" s="25">
        <v>11.12</v>
      </c>
      <c r="L17" s="24">
        <v>255.2319</v>
      </c>
      <c r="M17" s="23" t="s">
        <v>9</v>
      </c>
      <c r="N17" s="24">
        <v>317.21080000000001</v>
      </c>
      <c r="O17" s="23" t="s">
        <v>76</v>
      </c>
      <c r="P17" s="24" t="s">
        <v>11</v>
      </c>
      <c r="Q17" s="23" t="s">
        <v>11</v>
      </c>
      <c r="R17" s="24" t="s">
        <v>11</v>
      </c>
      <c r="S17" s="23" t="s">
        <v>11</v>
      </c>
    </row>
    <row r="18" spans="1:19" s="41" customFormat="1" x14ac:dyDescent="0.35">
      <c r="A18" s="24" t="s">
        <v>77</v>
      </c>
      <c r="B18" s="23" t="s">
        <v>78</v>
      </c>
      <c r="C18" s="23" t="s">
        <v>79</v>
      </c>
      <c r="D18" s="23" t="s">
        <v>74</v>
      </c>
      <c r="E18" s="24">
        <v>795.54141919999995</v>
      </c>
      <c r="F18" s="23" t="s">
        <v>485</v>
      </c>
      <c r="G18" s="23" t="s">
        <v>75</v>
      </c>
      <c r="H18" s="24">
        <v>840.53962190000004</v>
      </c>
      <c r="I18" s="24">
        <v>840.53949999999998</v>
      </c>
      <c r="J18" s="45">
        <f t="shared" si="0"/>
        <v>-0.14502588205401842</v>
      </c>
      <c r="K18" s="25">
        <v>11.12</v>
      </c>
      <c r="L18" s="24">
        <v>279.23227000000003</v>
      </c>
      <c r="M18" s="23" t="s">
        <v>80</v>
      </c>
      <c r="N18" s="24">
        <v>293.21120000000002</v>
      </c>
      <c r="O18" s="23" t="s">
        <v>22</v>
      </c>
      <c r="P18" s="24">
        <v>307.22649999999999</v>
      </c>
      <c r="Q18" s="23" t="s">
        <v>23</v>
      </c>
      <c r="R18" s="24">
        <v>113.0958</v>
      </c>
      <c r="S18" s="23" t="s">
        <v>24</v>
      </c>
    </row>
    <row r="19" spans="1:19" x14ac:dyDescent="0.35">
      <c r="A19" s="1" t="s">
        <v>81</v>
      </c>
      <c r="B19" s="2" t="s">
        <v>82</v>
      </c>
      <c r="C19" s="2" t="s">
        <v>83</v>
      </c>
      <c r="D19" s="2" t="s">
        <v>84</v>
      </c>
      <c r="E19" s="1">
        <v>797.55706929999997</v>
      </c>
      <c r="F19" s="2" t="s">
        <v>485</v>
      </c>
      <c r="G19" s="2" t="s">
        <v>85</v>
      </c>
      <c r="H19" s="1">
        <v>842.55527189999998</v>
      </c>
      <c r="I19" s="1">
        <v>842.55529999999999</v>
      </c>
      <c r="J19" s="44">
        <f t="shared" si="0"/>
        <v>3.335092776200705E-2</v>
      </c>
      <c r="K19" s="8">
        <v>10.96</v>
      </c>
      <c r="L19" s="1">
        <v>279.23227000000003</v>
      </c>
      <c r="M19" s="2" t="s">
        <v>80</v>
      </c>
      <c r="N19" s="1">
        <v>295.22699999999998</v>
      </c>
      <c r="O19" s="2" t="s">
        <v>32</v>
      </c>
      <c r="P19" s="1">
        <v>277.21550000000002</v>
      </c>
      <c r="Q19" s="2" t="s">
        <v>33</v>
      </c>
      <c r="R19" s="1">
        <v>195.13740000000001</v>
      </c>
      <c r="S19" s="2" t="s">
        <v>34</v>
      </c>
    </row>
    <row r="20" spans="1:19" x14ac:dyDescent="0.35">
      <c r="A20" s="1" t="s">
        <v>86</v>
      </c>
      <c r="B20" s="2" t="s">
        <v>87</v>
      </c>
      <c r="C20" s="2" t="s">
        <v>11</v>
      </c>
      <c r="D20" s="2" t="s">
        <v>84</v>
      </c>
      <c r="E20" s="1">
        <v>797.55706929999997</v>
      </c>
      <c r="F20" s="2" t="s">
        <v>485</v>
      </c>
      <c r="G20" s="2" t="s">
        <v>85</v>
      </c>
      <c r="H20" s="1">
        <v>842.55527189999998</v>
      </c>
      <c r="I20" s="1">
        <v>842.55529999999999</v>
      </c>
      <c r="J20" s="44">
        <f t="shared" si="0"/>
        <v>3.335092776200705E-2</v>
      </c>
      <c r="K20" s="8">
        <v>12.51</v>
      </c>
      <c r="L20" s="1">
        <v>255.2319</v>
      </c>
      <c r="M20" s="2" t="s">
        <v>9</v>
      </c>
      <c r="N20" s="1">
        <v>319.22649999999999</v>
      </c>
      <c r="O20" s="2" t="s">
        <v>88</v>
      </c>
      <c r="P20" s="1">
        <v>333.24220000000003</v>
      </c>
      <c r="Q20" s="2" t="s">
        <v>89</v>
      </c>
      <c r="R20" s="1" t="s">
        <v>11</v>
      </c>
      <c r="S20" s="2" t="s">
        <v>11</v>
      </c>
    </row>
    <row r="21" spans="1:19" x14ac:dyDescent="0.35">
      <c r="A21" s="1" t="s">
        <v>90</v>
      </c>
      <c r="B21" s="2" t="s">
        <v>91</v>
      </c>
      <c r="C21" s="2" t="s">
        <v>92</v>
      </c>
      <c r="D21" s="2" t="s">
        <v>84</v>
      </c>
      <c r="E21" s="1">
        <v>797.55706929999997</v>
      </c>
      <c r="F21" s="2" t="s">
        <v>485</v>
      </c>
      <c r="G21" s="2" t="s">
        <v>85</v>
      </c>
      <c r="H21" s="1">
        <v>842.55527189999998</v>
      </c>
      <c r="I21" s="1">
        <v>842.55529999999999</v>
      </c>
      <c r="J21" s="44">
        <f t="shared" si="0"/>
        <v>3.335092776200705E-2</v>
      </c>
      <c r="K21" s="8">
        <v>12.51</v>
      </c>
      <c r="L21" s="1">
        <v>281.24770000000001</v>
      </c>
      <c r="M21" s="2" t="s">
        <v>93</v>
      </c>
      <c r="N21" s="1">
        <v>293.21140000000003</v>
      </c>
      <c r="O21" s="2" t="s">
        <v>22</v>
      </c>
      <c r="P21" s="1">
        <v>307.22710000000001</v>
      </c>
      <c r="Q21" s="2" t="s">
        <v>23</v>
      </c>
      <c r="R21" s="1">
        <v>185.11680000000001</v>
      </c>
      <c r="S21" s="2" t="s">
        <v>26</v>
      </c>
    </row>
    <row r="22" spans="1:19" x14ac:dyDescent="0.35">
      <c r="A22" s="1" t="s">
        <v>94</v>
      </c>
      <c r="B22" s="2" t="s">
        <v>502</v>
      </c>
      <c r="C22" s="2" t="s">
        <v>11</v>
      </c>
      <c r="D22" s="2" t="s">
        <v>84</v>
      </c>
      <c r="E22" s="1">
        <v>797.55706929999997</v>
      </c>
      <c r="F22" s="2" t="s">
        <v>485</v>
      </c>
      <c r="G22" s="2" t="s">
        <v>85</v>
      </c>
      <c r="H22" s="1">
        <v>842.55527189999998</v>
      </c>
      <c r="I22" s="1">
        <v>842.55520000000001</v>
      </c>
      <c r="J22" s="44">
        <f t="shared" si="0"/>
        <v>-8.5335647837233408E-2</v>
      </c>
      <c r="K22" s="8">
        <v>12.7</v>
      </c>
      <c r="L22" s="1">
        <v>255.2319</v>
      </c>
      <c r="M22" s="2" t="s">
        <v>9</v>
      </c>
      <c r="N22" s="1">
        <v>319.22649999999999</v>
      </c>
      <c r="O22" s="2" t="s">
        <v>88</v>
      </c>
      <c r="P22" s="1">
        <v>301.21620000000001</v>
      </c>
      <c r="Q22" s="2" t="s">
        <v>95</v>
      </c>
      <c r="R22" s="1" t="s">
        <v>11</v>
      </c>
      <c r="S22" s="2" t="s">
        <v>11</v>
      </c>
    </row>
    <row r="23" spans="1:19" x14ac:dyDescent="0.35">
      <c r="A23" s="1" t="s">
        <v>94</v>
      </c>
      <c r="B23" s="2" t="s">
        <v>87</v>
      </c>
      <c r="C23" s="2" t="s">
        <v>11</v>
      </c>
      <c r="D23" s="2" t="s">
        <v>84</v>
      </c>
      <c r="E23" s="1">
        <v>797.55706929999997</v>
      </c>
      <c r="F23" s="2" t="s">
        <v>485</v>
      </c>
      <c r="G23" s="2" t="s">
        <v>85</v>
      </c>
      <c r="H23" s="1">
        <v>842.55527189999998</v>
      </c>
      <c r="I23" s="1">
        <v>842.55520000000001</v>
      </c>
      <c r="J23" s="44">
        <f t="shared" si="0"/>
        <v>-8.5335647837233408E-2</v>
      </c>
      <c r="K23" s="8">
        <v>12.7</v>
      </c>
      <c r="L23" s="1">
        <v>255.2319</v>
      </c>
      <c r="M23" s="2" t="s">
        <v>9</v>
      </c>
      <c r="N23" s="1">
        <v>319.22649999999999</v>
      </c>
      <c r="O23" s="2" t="s">
        <v>88</v>
      </c>
      <c r="P23" s="1">
        <v>333.24220000000003</v>
      </c>
      <c r="Q23" s="2" t="s">
        <v>89</v>
      </c>
      <c r="R23" s="1" t="s">
        <v>11</v>
      </c>
      <c r="S23" s="2" t="s">
        <v>11</v>
      </c>
    </row>
    <row r="24" spans="1:19" x14ac:dyDescent="0.35">
      <c r="A24" s="1" t="s">
        <v>90</v>
      </c>
      <c r="B24" s="2" t="s">
        <v>91</v>
      </c>
      <c r="C24" s="2" t="s">
        <v>11</v>
      </c>
      <c r="D24" s="2" t="s">
        <v>84</v>
      </c>
      <c r="E24" s="1">
        <v>797.55706929999997</v>
      </c>
      <c r="F24" s="2" t="s">
        <v>485</v>
      </c>
      <c r="G24" s="2" t="s">
        <v>85</v>
      </c>
      <c r="H24" s="1">
        <v>842.55527189999998</v>
      </c>
      <c r="I24" s="1">
        <v>842.55520000000001</v>
      </c>
      <c r="J24" s="44">
        <f t="shared" si="0"/>
        <v>-8.5335647837233408E-2</v>
      </c>
      <c r="K24" s="8">
        <v>12.7</v>
      </c>
      <c r="L24" s="1">
        <v>281.24779999999998</v>
      </c>
      <c r="M24" s="2" t="s">
        <v>93</v>
      </c>
      <c r="N24" s="1">
        <v>293.21129999999999</v>
      </c>
      <c r="O24" s="2" t="s">
        <v>22</v>
      </c>
      <c r="P24" s="1">
        <v>307.22680000000003</v>
      </c>
      <c r="Q24" s="2" t="s">
        <v>23</v>
      </c>
      <c r="R24" s="1">
        <v>185.11689999999999</v>
      </c>
      <c r="S24" s="2" t="s">
        <v>26</v>
      </c>
    </row>
    <row r="25" spans="1:19" s="41" customFormat="1" x14ac:dyDescent="0.35">
      <c r="A25" s="24" t="s">
        <v>96</v>
      </c>
      <c r="B25" s="23" t="s">
        <v>503</v>
      </c>
      <c r="C25" s="23" t="s">
        <v>11</v>
      </c>
      <c r="D25" s="23" t="s">
        <v>97</v>
      </c>
      <c r="E25" s="24">
        <v>813.55198389999998</v>
      </c>
      <c r="F25" s="23" t="s">
        <v>485</v>
      </c>
      <c r="G25" s="23" t="s">
        <v>98</v>
      </c>
      <c r="H25" s="24">
        <v>858.5501865</v>
      </c>
      <c r="I25" s="24">
        <v>858.54899999999998</v>
      </c>
      <c r="J25" s="45">
        <f t="shared" si="0"/>
        <v>-1.3819809472688021</v>
      </c>
      <c r="K25" s="25">
        <v>11.17</v>
      </c>
      <c r="L25" s="24">
        <v>255.2296</v>
      </c>
      <c r="M25" s="23" t="s">
        <v>9</v>
      </c>
      <c r="N25" s="24">
        <v>335.22120000000001</v>
      </c>
      <c r="O25" s="23" t="s">
        <v>99</v>
      </c>
      <c r="P25" s="24">
        <v>317.21039999999999</v>
      </c>
      <c r="Q25" s="23" t="s">
        <v>76</v>
      </c>
      <c r="R25" s="24" t="s">
        <v>11</v>
      </c>
      <c r="S25" s="23" t="s">
        <v>11</v>
      </c>
    </row>
    <row r="26" spans="1:19" s="41" customFormat="1" x14ac:dyDescent="0.35">
      <c r="A26" s="24" t="s">
        <v>100</v>
      </c>
      <c r="B26" s="23" t="s">
        <v>511</v>
      </c>
      <c r="C26" s="23" t="s">
        <v>11</v>
      </c>
      <c r="D26" s="23" t="s">
        <v>97</v>
      </c>
      <c r="E26" s="24">
        <v>813.55198389999998</v>
      </c>
      <c r="F26" s="23" t="s">
        <v>485</v>
      </c>
      <c r="G26" s="23" t="s">
        <v>98</v>
      </c>
      <c r="H26" s="24">
        <v>858.5501865</v>
      </c>
      <c r="I26" s="24">
        <v>858.54899999999998</v>
      </c>
      <c r="J26" s="45">
        <f t="shared" si="0"/>
        <v>-1.3819809472688021</v>
      </c>
      <c r="K26" s="25">
        <v>11.17</v>
      </c>
      <c r="L26" s="24">
        <v>281.24849999999998</v>
      </c>
      <c r="M26" s="23" t="s">
        <v>93</v>
      </c>
      <c r="N26" s="24">
        <v>309.20580000000001</v>
      </c>
      <c r="O26" s="23" t="s">
        <v>52</v>
      </c>
      <c r="P26" s="24" t="s">
        <v>101</v>
      </c>
      <c r="Q26" s="23" t="s">
        <v>54</v>
      </c>
      <c r="R26" s="24" t="s">
        <v>501</v>
      </c>
      <c r="S26" s="23" t="s">
        <v>102</v>
      </c>
    </row>
    <row r="27" spans="1:19" s="41" customFormat="1" x14ac:dyDescent="0.35">
      <c r="A27" s="24" t="s">
        <v>103</v>
      </c>
      <c r="B27" s="23" t="s">
        <v>504</v>
      </c>
      <c r="C27" s="23" t="s">
        <v>11</v>
      </c>
      <c r="D27" s="23" t="s">
        <v>97</v>
      </c>
      <c r="E27" s="24">
        <v>813.55198389999998</v>
      </c>
      <c r="F27" s="23" t="s">
        <v>485</v>
      </c>
      <c r="G27" s="23" t="s">
        <v>98</v>
      </c>
      <c r="H27" s="24">
        <v>858.5501865</v>
      </c>
      <c r="I27" s="24">
        <v>858.55020000000002</v>
      </c>
      <c r="J27" s="45">
        <f t="shared" si="0"/>
        <v>1.5724182738569816E-2</v>
      </c>
      <c r="K27" s="25">
        <v>11.41</v>
      </c>
      <c r="L27" s="24">
        <v>255.23179999999999</v>
      </c>
      <c r="M27" s="23" t="s">
        <v>9</v>
      </c>
      <c r="N27" s="24">
        <v>335.22120000000001</v>
      </c>
      <c r="O27" s="23" t="s">
        <v>99</v>
      </c>
      <c r="P27" s="24">
        <v>317.21109999999999</v>
      </c>
      <c r="Q27" s="23" t="s">
        <v>76</v>
      </c>
      <c r="R27" s="24" t="s">
        <v>11</v>
      </c>
      <c r="S27" s="23" t="s">
        <v>11</v>
      </c>
    </row>
    <row r="28" spans="1:19" s="41" customFormat="1" x14ac:dyDescent="0.35">
      <c r="A28" s="24" t="s">
        <v>100</v>
      </c>
      <c r="B28" s="23" t="s">
        <v>512</v>
      </c>
      <c r="C28" s="23" t="s">
        <v>11</v>
      </c>
      <c r="D28" s="23" t="s">
        <v>97</v>
      </c>
      <c r="E28" s="24">
        <v>813.55198389999998</v>
      </c>
      <c r="F28" s="23" t="s">
        <v>485</v>
      </c>
      <c r="G28" s="23" t="s">
        <v>98</v>
      </c>
      <c r="H28" s="24">
        <v>858.5501865</v>
      </c>
      <c r="I28" s="24">
        <v>858.55020000000002</v>
      </c>
      <c r="J28" s="45">
        <f t="shared" si="0"/>
        <v>1.5724182738569816E-2</v>
      </c>
      <c r="K28" s="25">
        <v>11.41</v>
      </c>
      <c r="L28" s="24">
        <v>281.24770000000001</v>
      </c>
      <c r="M28" s="23" t="s">
        <v>93</v>
      </c>
      <c r="N28" s="24">
        <v>309.20580000000001</v>
      </c>
      <c r="O28" s="23" t="s">
        <v>52</v>
      </c>
      <c r="P28" s="24" t="s">
        <v>104</v>
      </c>
      <c r="Q28" s="23" t="s">
        <v>54</v>
      </c>
      <c r="R28" s="24" t="s">
        <v>11</v>
      </c>
      <c r="S28" s="23" t="s">
        <v>11</v>
      </c>
    </row>
    <row r="29" spans="1:19" s="41" customFormat="1" x14ac:dyDescent="0.35">
      <c r="A29" s="1" t="s">
        <v>105</v>
      </c>
      <c r="B29" s="2" t="s">
        <v>513</v>
      </c>
      <c r="C29" s="2" t="s">
        <v>11</v>
      </c>
      <c r="D29" s="2" t="s">
        <v>106</v>
      </c>
      <c r="E29" s="1">
        <v>827.53124839999998</v>
      </c>
      <c r="F29" s="2" t="s">
        <v>485</v>
      </c>
      <c r="G29" s="2" t="s">
        <v>107</v>
      </c>
      <c r="H29" s="1">
        <v>872.52945109999996</v>
      </c>
      <c r="I29" s="1">
        <v>872.52949999999998</v>
      </c>
      <c r="J29" s="44">
        <f t="shared" si="0"/>
        <v>5.60439535452745E-2</v>
      </c>
      <c r="K29" s="8">
        <v>9.61</v>
      </c>
      <c r="L29" s="1">
        <v>255.2313</v>
      </c>
      <c r="M29" s="2" t="s">
        <v>9</v>
      </c>
      <c r="N29" s="1">
        <v>349.19979999999998</v>
      </c>
      <c r="O29" s="2" t="s">
        <v>108</v>
      </c>
      <c r="P29" s="1" t="s">
        <v>109</v>
      </c>
      <c r="Q29" s="2" t="s">
        <v>110</v>
      </c>
      <c r="R29" s="1" t="s">
        <v>11</v>
      </c>
      <c r="S29" s="2" t="s">
        <v>11</v>
      </c>
    </row>
    <row r="30" spans="1:19" s="41" customFormat="1" x14ac:dyDescent="0.35">
      <c r="A30" s="24" t="s">
        <v>111</v>
      </c>
      <c r="B30" s="23" t="s">
        <v>11</v>
      </c>
      <c r="C30" s="23" t="s">
        <v>11</v>
      </c>
      <c r="D30" s="23" t="s">
        <v>112</v>
      </c>
      <c r="E30" s="24">
        <v>845.54181310000001</v>
      </c>
      <c r="F30" s="23" t="s">
        <v>485</v>
      </c>
      <c r="G30" s="23" t="s">
        <v>113</v>
      </c>
      <c r="H30" s="24">
        <v>890.54001570000003</v>
      </c>
      <c r="I30" s="24">
        <v>890.53920000000005</v>
      </c>
      <c r="J30" s="45">
        <f t="shared" si="0"/>
        <v>-0.91596108607694293</v>
      </c>
      <c r="K30" s="25">
        <v>8.7799999999999994</v>
      </c>
      <c r="L30" s="24">
        <v>255.23079999999999</v>
      </c>
      <c r="M30" s="23" t="s">
        <v>9</v>
      </c>
      <c r="N30" s="24" t="s">
        <v>11</v>
      </c>
      <c r="O30" s="23" t="s">
        <v>11</v>
      </c>
      <c r="P30" s="24" t="s">
        <v>11</v>
      </c>
      <c r="Q30" s="23" t="s">
        <v>11</v>
      </c>
      <c r="R30" s="24" t="s">
        <v>11</v>
      </c>
      <c r="S30" s="23" t="s">
        <v>11</v>
      </c>
    </row>
  </sheetData>
  <mergeCells count="4">
    <mergeCell ref="L1:M1"/>
    <mergeCell ref="N1:O1"/>
    <mergeCell ref="P1:Q1"/>
    <mergeCell ref="R1:S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0108D-18F4-4ACE-849B-2AC87B36C609}">
  <dimension ref="A1:S81"/>
  <sheetViews>
    <sheetView zoomScale="115" zoomScaleNormal="115" workbookViewId="0">
      <selection activeCell="B84" sqref="B84"/>
    </sheetView>
  </sheetViews>
  <sheetFormatPr defaultColWidth="9.08984375" defaultRowHeight="14.5" x14ac:dyDescent="0.35"/>
  <cols>
    <col min="1" max="1" width="22.36328125" customWidth="1"/>
    <col min="2" max="2" width="22.36328125" bestFit="1" customWidth="1"/>
    <col min="3" max="3" width="25.453125" bestFit="1" customWidth="1"/>
    <col min="4" max="4" width="9.81640625" bestFit="1" customWidth="1"/>
    <col min="5" max="5" width="9.6328125" bestFit="1" customWidth="1"/>
    <col min="6" max="6" width="7.81640625" bestFit="1" customWidth="1"/>
    <col min="7" max="7" width="11.54296875" bestFit="1" customWidth="1"/>
    <col min="8" max="8" width="9.6328125" bestFit="1" customWidth="1"/>
    <col min="9" max="9" width="8.90625" bestFit="1" customWidth="1"/>
    <col min="10" max="10" width="5.6328125" bestFit="1" customWidth="1"/>
    <col min="11" max="11" width="8.36328125" bestFit="1" customWidth="1"/>
    <col min="12" max="12" width="10" customWidth="1"/>
    <col min="13" max="13" width="12" bestFit="1" customWidth="1"/>
    <col min="14" max="14" width="30.81640625" bestFit="1" customWidth="1"/>
    <col min="15" max="15" width="26.6328125" customWidth="1"/>
    <col min="16" max="16" width="34" bestFit="1" customWidth="1"/>
    <col min="17" max="17" width="44.6328125" bestFit="1" customWidth="1"/>
    <col min="18" max="18" width="16.81640625" bestFit="1" customWidth="1"/>
    <col min="19" max="19" width="22.54296875" bestFit="1" customWidth="1"/>
    <col min="20" max="16384" width="9.08984375" style="28"/>
  </cols>
  <sheetData>
    <row r="1" spans="1:19" s="30" customFormat="1" ht="44.25" customHeight="1" x14ac:dyDescent="0.35">
      <c r="A1" s="13" t="s">
        <v>487</v>
      </c>
      <c r="B1" s="13" t="s">
        <v>488</v>
      </c>
      <c r="C1" s="13" t="s">
        <v>489</v>
      </c>
      <c r="D1" s="9" t="s">
        <v>490</v>
      </c>
      <c r="E1" s="9" t="s">
        <v>491</v>
      </c>
      <c r="F1" s="14" t="s">
        <v>0</v>
      </c>
      <c r="G1" s="14" t="s">
        <v>492</v>
      </c>
      <c r="H1" s="14" t="s">
        <v>1</v>
      </c>
      <c r="I1" s="14" t="s">
        <v>2</v>
      </c>
      <c r="J1" s="15" t="s">
        <v>3</v>
      </c>
      <c r="K1" s="14" t="s">
        <v>4</v>
      </c>
      <c r="L1" s="56" t="s">
        <v>493</v>
      </c>
      <c r="M1" s="57"/>
      <c r="N1" s="56" t="s">
        <v>494</v>
      </c>
      <c r="O1" s="57"/>
      <c r="P1" s="56" t="s">
        <v>495</v>
      </c>
      <c r="Q1" s="57"/>
      <c r="R1" s="58" t="s">
        <v>500</v>
      </c>
      <c r="S1" s="59"/>
    </row>
    <row r="2" spans="1:19" x14ac:dyDescent="0.35">
      <c r="A2" s="23" t="s">
        <v>114</v>
      </c>
      <c r="B2" s="23" t="s">
        <v>115</v>
      </c>
      <c r="C2" s="23" t="s">
        <v>116</v>
      </c>
      <c r="D2" s="23" t="s">
        <v>117</v>
      </c>
      <c r="E2" s="24">
        <v>552.45424560000004</v>
      </c>
      <c r="F2" s="23" t="s">
        <v>486</v>
      </c>
      <c r="G2" s="23" t="s">
        <v>118</v>
      </c>
      <c r="H2" s="24">
        <v>575.44346689999998</v>
      </c>
      <c r="I2" s="24">
        <v>575.4434</v>
      </c>
      <c r="J2" s="25">
        <f t="shared" ref="J2:J75" si="0">(I2-H2)/H2*1000000</f>
        <v>-0.11625816231659894</v>
      </c>
      <c r="K2" s="25">
        <v>18.100000000000001</v>
      </c>
      <c r="L2" s="24">
        <v>207.09870000000001</v>
      </c>
      <c r="M2" s="23" t="s">
        <v>119</v>
      </c>
      <c r="N2" s="31">
        <v>189.08789999999999</v>
      </c>
      <c r="O2" s="29" t="s">
        <v>120</v>
      </c>
      <c r="P2" s="31" t="s">
        <v>11</v>
      </c>
      <c r="Q2" s="29" t="s">
        <v>11</v>
      </c>
      <c r="R2" s="31">
        <v>369.35144000000003</v>
      </c>
      <c r="S2" s="29" t="s">
        <v>121</v>
      </c>
    </row>
    <row r="3" spans="1:19" x14ac:dyDescent="0.35">
      <c r="A3" s="2" t="s">
        <v>122</v>
      </c>
      <c r="B3" s="2" t="s">
        <v>123</v>
      </c>
      <c r="C3" s="2" t="s">
        <v>124</v>
      </c>
      <c r="D3" s="2" t="s">
        <v>125</v>
      </c>
      <c r="E3" s="1">
        <v>556.44916020000005</v>
      </c>
      <c r="F3" s="2" t="s">
        <v>486</v>
      </c>
      <c r="G3" s="2" t="s">
        <v>126</v>
      </c>
      <c r="H3" s="1">
        <v>579.43838149999999</v>
      </c>
      <c r="I3" s="1">
        <v>579.4384</v>
      </c>
      <c r="J3" s="8">
        <f t="shared" si="0"/>
        <v>3.1927467355966667E-2</v>
      </c>
      <c r="K3" s="8">
        <v>18</v>
      </c>
      <c r="L3" s="1">
        <v>211.09370000000001</v>
      </c>
      <c r="M3" s="2" t="s">
        <v>127</v>
      </c>
      <c r="N3" s="10" t="s">
        <v>11</v>
      </c>
      <c r="O3" s="7" t="s">
        <v>11</v>
      </c>
      <c r="P3" s="10" t="s">
        <v>11</v>
      </c>
      <c r="Q3" s="7" t="s">
        <v>11</v>
      </c>
      <c r="R3" s="10">
        <v>369.35113999999999</v>
      </c>
      <c r="S3" s="7" t="s">
        <v>121</v>
      </c>
    </row>
    <row r="4" spans="1:19" x14ac:dyDescent="0.35">
      <c r="A4" s="23" t="s">
        <v>128</v>
      </c>
      <c r="B4" s="23" t="s">
        <v>129</v>
      </c>
      <c r="C4" s="23" t="s">
        <v>130</v>
      </c>
      <c r="D4" s="23" t="s">
        <v>131</v>
      </c>
      <c r="E4" s="24">
        <v>564.45424560000004</v>
      </c>
      <c r="F4" s="23" t="s">
        <v>486</v>
      </c>
      <c r="G4" s="23" t="s">
        <v>132</v>
      </c>
      <c r="H4" s="24">
        <v>587.44346689999998</v>
      </c>
      <c r="I4" s="24">
        <v>587.44320000000005</v>
      </c>
      <c r="J4" s="25">
        <f t="shared" si="0"/>
        <v>-0.45434159194439844</v>
      </c>
      <c r="K4" s="25">
        <v>19.11</v>
      </c>
      <c r="L4" s="24">
        <v>219.09899999999999</v>
      </c>
      <c r="M4" s="23" t="s">
        <v>133</v>
      </c>
      <c r="N4" s="31" t="s">
        <v>11</v>
      </c>
      <c r="O4" s="29" t="s">
        <v>11</v>
      </c>
      <c r="P4" s="31" t="s">
        <v>11</v>
      </c>
      <c r="Q4" s="29" t="s">
        <v>11</v>
      </c>
      <c r="R4" s="31">
        <v>369.35126000000002</v>
      </c>
      <c r="S4" s="29" t="s">
        <v>121</v>
      </c>
    </row>
    <row r="5" spans="1:19" x14ac:dyDescent="0.35">
      <c r="A5" s="2" t="s">
        <v>134</v>
      </c>
      <c r="B5" s="2" t="s">
        <v>135</v>
      </c>
      <c r="C5" s="2" t="s">
        <v>136</v>
      </c>
      <c r="D5" s="2" t="s">
        <v>137</v>
      </c>
      <c r="E5" s="1">
        <v>566.46989570000005</v>
      </c>
      <c r="F5" s="2" t="s">
        <v>486</v>
      </c>
      <c r="G5" s="2" t="s">
        <v>138</v>
      </c>
      <c r="H5" s="1">
        <v>589.45849999999996</v>
      </c>
      <c r="I5" s="1">
        <v>589.45920000000001</v>
      </c>
      <c r="J5" s="8">
        <f t="shared" si="0"/>
        <v>1.1875305896032704</v>
      </c>
      <c r="K5" s="8">
        <v>19.28</v>
      </c>
      <c r="L5" s="1">
        <v>221.11439999999999</v>
      </c>
      <c r="M5" s="2" t="s">
        <v>139</v>
      </c>
      <c r="N5" s="10" t="s">
        <v>11</v>
      </c>
      <c r="O5" s="7" t="s">
        <v>11</v>
      </c>
      <c r="P5" s="10" t="s">
        <v>11</v>
      </c>
      <c r="Q5" s="7" t="s">
        <v>11</v>
      </c>
      <c r="R5" s="10">
        <v>369.35122999999999</v>
      </c>
      <c r="S5" s="7" t="s">
        <v>121</v>
      </c>
    </row>
    <row r="6" spans="1:19" x14ac:dyDescent="0.35">
      <c r="A6" s="2" t="s">
        <v>134</v>
      </c>
      <c r="B6" s="2" t="s">
        <v>135</v>
      </c>
      <c r="C6" s="2" t="s">
        <v>136</v>
      </c>
      <c r="D6" s="2" t="s">
        <v>137</v>
      </c>
      <c r="E6" s="1">
        <v>566.46989570000005</v>
      </c>
      <c r="F6" s="2" t="s">
        <v>486</v>
      </c>
      <c r="G6" s="2" t="s">
        <v>138</v>
      </c>
      <c r="H6" s="1">
        <v>589.45849999999996</v>
      </c>
      <c r="I6" s="1">
        <v>589.45929999999998</v>
      </c>
      <c r="J6" s="8">
        <f t="shared" si="0"/>
        <v>1.3571778166343471</v>
      </c>
      <c r="K6" s="8">
        <v>19.399999999999999</v>
      </c>
      <c r="L6" s="1">
        <v>221.1146</v>
      </c>
      <c r="M6" s="2" t="s">
        <v>139</v>
      </c>
      <c r="N6" s="10">
        <v>199.12979999999999</v>
      </c>
      <c r="O6" s="7" t="s">
        <v>140</v>
      </c>
      <c r="P6" s="10" t="s">
        <v>11</v>
      </c>
      <c r="Q6" s="7" t="s">
        <v>11</v>
      </c>
      <c r="R6" s="10">
        <v>369.35122999999999</v>
      </c>
      <c r="S6" s="7" t="s">
        <v>121</v>
      </c>
    </row>
    <row r="7" spans="1:19" x14ac:dyDescent="0.35">
      <c r="A7" s="23" t="s">
        <v>141</v>
      </c>
      <c r="B7" s="23" t="s">
        <v>142</v>
      </c>
      <c r="C7" s="23" t="s">
        <v>143</v>
      </c>
      <c r="D7" s="23" t="s">
        <v>144</v>
      </c>
      <c r="E7" s="24">
        <v>578.43351010000003</v>
      </c>
      <c r="F7" s="23" t="s">
        <v>486</v>
      </c>
      <c r="G7" s="23" t="s">
        <v>145</v>
      </c>
      <c r="H7" s="24">
        <v>601.42084</v>
      </c>
      <c r="I7" s="24">
        <v>601.4203</v>
      </c>
      <c r="J7" s="25">
        <f t="shared" si="0"/>
        <v>-0.89787377504389954</v>
      </c>
      <c r="K7" s="25">
        <v>18.03</v>
      </c>
      <c r="L7" s="24">
        <v>233.07544999999999</v>
      </c>
      <c r="M7" s="23" t="s">
        <v>146</v>
      </c>
      <c r="N7" s="31" t="s">
        <v>11</v>
      </c>
      <c r="O7" s="29" t="s">
        <v>11</v>
      </c>
      <c r="P7" s="31" t="s">
        <v>11</v>
      </c>
      <c r="Q7" s="29" t="s">
        <v>11</v>
      </c>
      <c r="R7" s="31">
        <v>369.35144000000003</v>
      </c>
      <c r="S7" s="29" t="s">
        <v>121</v>
      </c>
    </row>
    <row r="8" spans="1:19" x14ac:dyDescent="0.35">
      <c r="A8" s="2" t="s">
        <v>147</v>
      </c>
      <c r="B8" s="2" t="s">
        <v>148</v>
      </c>
      <c r="C8" s="2" t="s">
        <v>149</v>
      </c>
      <c r="D8" s="2" t="s">
        <v>150</v>
      </c>
      <c r="E8" s="1">
        <v>580.48499730000003</v>
      </c>
      <c r="F8" s="2" t="s">
        <v>486</v>
      </c>
      <c r="G8" s="2" t="s">
        <v>151</v>
      </c>
      <c r="H8" s="1">
        <v>603.47476700000004</v>
      </c>
      <c r="I8" s="1">
        <v>603.47479999999996</v>
      </c>
      <c r="J8" s="8">
        <f t="shared" si="0"/>
        <v>5.4683313572053638E-2</v>
      </c>
      <c r="K8" s="8">
        <v>19.850000000000001</v>
      </c>
      <c r="L8" s="1">
        <v>235.13005000000001</v>
      </c>
      <c r="M8" s="2" t="s">
        <v>152</v>
      </c>
      <c r="N8" s="10" t="s">
        <v>11</v>
      </c>
      <c r="O8" s="7" t="s">
        <v>11</v>
      </c>
      <c r="P8" s="10" t="s">
        <v>11</v>
      </c>
      <c r="Q8" s="7" t="s">
        <v>11</v>
      </c>
      <c r="R8" s="10">
        <v>369.34714000000002</v>
      </c>
      <c r="S8" s="7" t="s">
        <v>121</v>
      </c>
    </row>
    <row r="9" spans="1:19" x14ac:dyDescent="0.35">
      <c r="A9" s="23" t="s">
        <v>153</v>
      </c>
      <c r="B9" s="23" t="s">
        <v>154</v>
      </c>
      <c r="C9" s="23" t="s">
        <v>155</v>
      </c>
      <c r="D9" s="23" t="s">
        <v>156</v>
      </c>
      <c r="E9" s="24">
        <v>582.46481029999995</v>
      </c>
      <c r="F9" s="23" t="s">
        <v>486</v>
      </c>
      <c r="G9" s="23" t="s">
        <v>157</v>
      </c>
      <c r="H9" s="24">
        <v>605.45403160000001</v>
      </c>
      <c r="I9" s="24">
        <v>605.45389999999998</v>
      </c>
      <c r="J9" s="25">
        <f t="shared" si="0"/>
        <v>-0.21735754188268885</v>
      </c>
      <c r="K9" s="25">
        <v>18.739999999999998</v>
      </c>
      <c r="L9" s="24">
        <v>237.10929999999999</v>
      </c>
      <c r="M9" s="23" t="s">
        <v>158</v>
      </c>
      <c r="N9" s="31" t="s">
        <v>11</v>
      </c>
      <c r="O9" s="29" t="s">
        <v>11</v>
      </c>
      <c r="P9" s="31" t="s">
        <v>11</v>
      </c>
      <c r="Q9" s="29" t="s">
        <v>11</v>
      </c>
      <c r="R9" s="31"/>
      <c r="S9" s="29"/>
    </row>
    <row r="10" spans="1:19" x14ac:dyDescent="0.35">
      <c r="A10" s="2" t="s">
        <v>159</v>
      </c>
      <c r="B10" s="2" t="s">
        <v>160</v>
      </c>
      <c r="C10" s="2" t="s">
        <v>161</v>
      </c>
      <c r="D10" s="2" t="s">
        <v>162</v>
      </c>
      <c r="E10" s="1">
        <v>590.46989570000005</v>
      </c>
      <c r="F10" s="2" t="s">
        <v>486</v>
      </c>
      <c r="G10" s="2" t="s">
        <v>163</v>
      </c>
      <c r="H10" s="1">
        <v>613.45911699999999</v>
      </c>
      <c r="I10" s="1">
        <v>613.45910000000003</v>
      </c>
      <c r="J10" s="8">
        <f t="shared" si="0"/>
        <v>-2.7711708060048485E-2</v>
      </c>
      <c r="K10" s="8">
        <v>19.32</v>
      </c>
      <c r="L10" s="1">
        <v>245.11433</v>
      </c>
      <c r="M10" s="2" t="s">
        <v>164</v>
      </c>
      <c r="N10" s="10" t="s">
        <v>11</v>
      </c>
      <c r="O10" s="7" t="s">
        <v>11</v>
      </c>
      <c r="P10" s="10" t="s">
        <v>11</v>
      </c>
      <c r="Q10" s="7" t="s">
        <v>11</v>
      </c>
      <c r="R10" s="10">
        <v>369.35095000000001</v>
      </c>
      <c r="S10" s="7" t="s">
        <v>121</v>
      </c>
    </row>
    <row r="11" spans="1:19" x14ac:dyDescent="0.35">
      <c r="A11" s="19" t="s">
        <v>165</v>
      </c>
      <c r="B11" s="19" t="s">
        <v>514</v>
      </c>
      <c r="C11" s="19" t="s">
        <v>11</v>
      </c>
      <c r="D11" s="19" t="s">
        <v>167</v>
      </c>
      <c r="E11" s="32">
        <v>662.56379600000002</v>
      </c>
      <c r="F11" s="19" t="s">
        <v>486</v>
      </c>
      <c r="G11" s="19" t="s">
        <v>168</v>
      </c>
      <c r="H11" s="32">
        <v>685.55301729999996</v>
      </c>
      <c r="I11" s="32">
        <v>685.55290000000002</v>
      </c>
      <c r="J11" s="33">
        <f t="shared" ref="J11" si="1">(I11-H11)/H11*1000000</f>
        <v>-0.17110274038989096</v>
      </c>
      <c r="K11" s="33">
        <v>21.27</v>
      </c>
      <c r="L11" s="32">
        <v>317.20760000000001</v>
      </c>
      <c r="M11" s="19" t="s">
        <v>169</v>
      </c>
      <c r="N11" s="34">
        <v>299.19733000000002</v>
      </c>
      <c r="O11" s="35" t="s">
        <v>170</v>
      </c>
      <c r="P11" s="34" t="s">
        <v>11</v>
      </c>
      <c r="Q11" s="35" t="s">
        <v>11</v>
      </c>
      <c r="R11" s="34" t="s">
        <v>11</v>
      </c>
      <c r="S11" s="35" t="s">
        <v>11</v>
      </c>
    </row>
    <row r="12" spans="1:19" x14ac:dyDescent="0.35">
      <c r="A12" s="23" t="s">
        <v>165</v>
      </c>
      <c r="B12" s="23" t="s">
        <v>166</v>
      </c>
      <c r="C12" s="23" t="s">
        <v>11</v>
      </c>
      <c r="D12" s="23" t="s">
        <v>167</v>
      </c>
      <c r="E12" s="24">
        <v>662.56379600000002</v>
      </c>
      <c r="F12" s="23" t="s">
        <v>486</v>
      </c>
      <c r="G12" s="23" t="s">
        <v>168</v>
      </c>
      <c r="H12" s="24">
        <v>685.55301729999996</v>
      </c>
      <c r="I12" s="24">
        <v>685.553</v>
      </c>
      <c r="J12" s="25">
        <f t="shared" si="0"/>
        <v>-2.5235101489050633E-2</v>
      </c>
      <c r="K12" s="25">
        <v>22.01</v>
      </c>
      <c r="L12" s="24">
        <v>317.20819999999998</v>
      </c>
      <c r="M12" s="23" t="s">
        <v>172</v>
      </c>
      <c r="N12" s="31" t="s">
        <v>11</v>
      </c>
      <c r="O12" s="29" t="s">
        <v>11</v>
      </c>
      <c r="P12" s="31" t="s">
        <v>11</v>
      </c>
      <c r="Q12" s="29" t="s">
        <v>11</v>
      </c>
      <c r="R12" s="31">
        <v>369.35181</v>
      </c>
      <c r="S12" s="29" t="s">
        <v>121</v>
      </c>
    </row>
    <row r="13" spans="1:19" x14ac:dyDescent="0.35">
      <c r="A13" s="2" t="s">
        <v>173</v>
      </c>
      <c r="B13" s="2" t="s">
        <v>174</v>
      </c>
      <c r="C13" s="2" t="s">
        <v>11</v>
      </c>
      <c r="D13" s="2" t="s">
        <v>175</v>
      </c>
      <c r="E13" s="1">
        <v>664.57944610000004</v>
      </c>
      <c r="F13" s="2" t="s">
        <v>486</v>
      </c>
      <c r="G13" s="2" t="s">
        <v>176</v>
      </c>
      <c r="H13" s="1">
        <v>687.56866739999998</v>
      </c>
      <c r="I13" s="1">
        <v>687.57119999999998</v>
      </c>
      <c r="J13" s="8">
        <f t="shared" si="0"/>
        <v>3.6834139193280526</v>
      </c>
      <c r="K13" s="8">
        <v>20</v>
      </c>
      <c r="L13" s="1">
        <v>319.18740000000003</v>
      </c>
      <c r="M13" s="2" t="s">
        <v>177</v>
      </c>
      <c r="N13" s="10">
        <v>301.21550000000002</v>
      </c>
      <c r="O13" s="7" t="s">
        <v>178</v>
      </c>
      <c r="P13" s="7" t="s">
        <v>11</v>
      </c>
      <c r="Q13" s="7" t="s">
        <v>11</v>
      </c>
      <c r="R13" s="10">
        <v>369.35147000000001</v>
      </c>
      <c r="S13" s="7" t="s">
        <v>121</v>
      </c>
    </row>
    <row r="14" spans="1:19" x14ac:dyDescent="0.35">
      <c r="A14" s="2" t="s">
        <v>173</v>
      </c>
      <c r="B14" s="2" t="s">
        <v>174</v>
      </c>
      <c r="C14" s="2" t="s">
        <v>11</v>
      </c>
      <c r="D14" s="2" t="s">
        <v>175</v>
      </c>
      <c r="E14" s="1">
        <v>664.57944610000004</v>
      </c>
      <c r="F14" s="2" t="s">
        <v>486</v>
      </c>
      <c r="G14" s="2" t="s">
        <v>176</v>
      </c>
      <c r="H14" s="1">
        <v>687.56866739999998</v>
      </c>
      <c r="I14" s="1">
        <v>687.5693</v>
      </c>
      <c r="J14" s="8">
        <f t="shared" si="0"/>
        <v>0.92005355975473824</v>
      </c>
      <c r="K14" s="8">
        <v>21.02</v>
      </c>
      <c r="L14" s="1">
        <v>319.22179999999997</v>
      </c>
      <c r="M14" s="2" t="s">
        <v>177</v>
      </c>
      <c r="N14" s="10">
        <v>301.21440000000001</v>
      </c>
      <c r="O14" s="7" t="s">
        <v>178</v>
      </c>
      <c r="P14" s="7" t="s">
        <v>11</v>
      </c>
      <c r="Q14" s="7" t="s">
        <v>11</v>
      </c>
      <c r="R14" s="10">
        <v>369.35180000000003</v>
      </c>
      <c r="S14" s="7" t="s">
        <v>121</v>
      </c>
    </row>
    <row r="15" spans="1:19" x14ac:dyDescent="0.35">
      <c r="A15" s="2" t="s">
        <v>515</v>
      </c>
      <c r="B15" s="2" t="s">
        <v>11</v>
      </c>
      <c r="C15" s="2" t="s">
        <v>11</v>
      </c>
      <c r="D15" s="2" t="s">
        <v>175</v>
      </c>
      <c r="E15" s="1">
        <v>664.57944610000004</v>
      </c>
      <c r="F15" s="2" t="s">
        <v>486</v>
      </c>
      <c r="G15" s="2" t="s">
        <v>176</v>
      </c>
      <c r="H15" s="1">
        <v>687.56866739999998</v>
      </c>
      <c r="I15" s="1">
        <v>687.5693</v>
      </c>
      <c r="J15" s="8">
        <f t="shared" si="0"/>
        <v>0.92005355975473824</v>
      </c>
      <c r="K15" s="8">
        <v>21.02</v>
      </c>
      <c r="L15" s="1" t="s">
        <v>11</v>
      </c>
      <c r="M15" s="2" t="s">
        <v>11</v>
      </c>
      <c r="N15" s="10">
        <v>303.23</v>
      </c>
      <c r="O15" s="7" t="s">
        <v>402</v>
      </c>
      <c r="P15" s="7" t="s">
        <v>11</v>
      </c>
      <c r="Q15" s="7" t="s">
        <v>11</v>
      </c>
      <c r="R15" s="10">
        <v>383.32690000000002</v>
      </c>
      <c r="S15" s="7" t="s">
        <v>240</v>
      </c>
    </row>
    <row r="16" spans="1:19" x14ac:dyDescent="0.35">
      <c r="A16" s="2" t="s">
        <v>173</v>
      </c>
      <c r="B16" s="2" t="s">
        <v>174</v>
      </c>
      <c r="C16" s="2" t="s">
        <v>11</v>
      </c>
      <c r="D16" s="2" t="s">
        <v>175</v>
      </c>
      <c r="E16" s="1">
        <v>664.57944610000004</v>
      </c>
      <c r="F16" s="2" t="s">
        <v>486</v>
      </c>
      <c r="G16" s="2" t="s">
        <v>176</v>
      </c>
      <c r="H16" s="1">
        <v>687.56866739999998</v>
      </c>
      <c r="I16" s="1">
        <v>687.5693</v>
      </c>
      <c r="J16" s="8">
        <f t="shared" si="0"/>
        <v>0.92005355975473824</v>
      </c>
      <c r="K16" s="8">
        <v>21.55</v>
      </c>
      <c r="L16" s="1">
        <v>319.22379999999998</v>
      </c>
      <c r="M16" s="2" t="s">
        <v>177</v>
      </c>
      <c r="N16" s="10">
        <v>301.2133</v>
      </c>
      <c r="O16" s="7" t="s">
        <v>178</v>
      </c>
      <c r="P16" s="7" t="s">
        <v>11</v>
      </c>
      <c r="Q16" s="7" t="s">
        <v>11</v>
      </c>
      <c r="R16" s="10">
        <v>369.35100999999997</v>
      </c>
      <c r="S16" s="7" t="s">
        <v>121</v>
      </c>
    </row>
    <row r="17" spans="1:19" x14ac:dyDescent="0.35">
      <c r="A17" s="2" t="s">
        <v>173</v>
      </c>
      <c r="B17" s="2" t="s">
        <v>174</v>
      </c>
      <c r="C17" s="2" t="s">
        <v>11</v>
      </c>
      <c r="D17" s="2" t="s">
        <v>175</v>
      </c>
      <c r="E17" s="1">
        <v>664.57944610000004</v>
      </c>
      <c r="F17" s="2" t="s">
        <v>486</v>
      </c>
      <c r="G17" s="2" t="s">
        <v>176</v>
      </c>
      <c r="H17" s="1">
        <v>687.56866739999998</v>
      </c>
      <c r="I17" s="1">
        <v>687.56859999999995</v>
      </c>
      <c r="J17" s="8">
        <f t="shared" si="0"/>
        <v>-9.8026572806664908E-2</v>
      </c>
      <c r="K17" s="8">
        <v>21.66</v>
      </c>
      <c r="L17" s="1">
        <v>319.22379999999998</v>
      </c>
      <c r="M17" s="2" t="s">
        <v>177</v>
      </c>
      <c r="N17" s="10">
        <v>301.2133</v>
      </c>
      <c r="O17" s="7" t="s">
        <v>178</v>
      </c>
      <c r="P17" s="7" t="s">
        <v>11</v>
      </c>
      <c r="Q17" s="7" t="s">
        <v>11</v>
      </c>
      <c r="R17" s="10">
        <v>407.32650000000001</v>
      </c>
      <c r="S17" s="7" t="s">
        <v>180</v>
      </c>
    </row>
    <row r="18" spans="1:19" x14ac:dyDescent="0.35">
      <c r="A18" s="2" t="s">
        <v>173</v>
      </c>
      <c r="B18" s="2" t="s">
        <v>174</v>
      </c>
      <c r="C18" s="2" t="s">
        <v>11</v>
      </c>
      <c r="D18" s="2" t="s">
        <v>175</v>
      </c>
      <c r="E18" s="1">
        <v>664.57944610000004</v>
      </c>
      <c r="F18" s="2" t="s">
        <v>486</v>
      </c>
      <c r="G18" s="2" t="s">
        <v>176</v>
      </c>
      <c r="H18" s="1">
        <v>687.56866739999998</v>
      </c>
      <c r="I18" s="1">
        <v>687.56849999999997</v>
      </c>
      <c r="J18" s="8">
        <f t="shared" si="0"/>
        <v>-0.24346659169676646</v>
      </c>
      <c r="K18" s="8">
        <v>21.76</v>
      </c>
      <c r="L18" s="1">
        <v>319.22410000000002</v>
      </c>
      <c r="M18" s="2" t="s">
        <v>177</v>
      </c>
      <c r="N18" s="10">
        <v>301.21370000000002</v>
      </c>
      <c r="O18" s="7" t="s">
        <v>178</v>
      </c>
      <c r="P18" s="7" t="s">
        <v>11</v>
      </c>
      <c r="Q18" s="7" t="s">
        <v>11</v>
      </c>
      <c r="R18" s="10">
        <v>369.35165000000001</v>
      </c>
      <c r="S18" s="7" t="s">
        <v>121</v>
      </c>
    </row>
    <row r="19" spans="1:19" x14ac:dyDescent="0.35">
      <c r="A19" s="2" t="s">
        <v>173</v>
      </c>
      <c r="B19" s="2" t="s">
        <v>174</v>
      </c>
      <c r="C19" s="2" t="s">
        <v>11</v>
      </c>
      <c r="D19" s="2" t="s">
        <v>175</v>
      </c>
      <c r="E19" s="1">
        <v>664.57944610000004</v>
      </c>
      <c r="F19" s="2" t="s">
        <v>486</v>
      </c>
      <c r="G19" s="2" t="s">
        <v>176</v>
      </c>
      <c r="H19" s="1">
        <v>687.56866739999998</v>
      </c>
      <c r="I19" s="1">
        <v>687.5684</v>
      </c>
      <c r="J19" s="8">
        <f t="shared" si="0"/>
        <v>-0.38890661058686798</v>
      </c>
      <c r="K19" s="8">
        <v>21.89</v>
      </c>
      <c r="L19" s="1">
        <v>319.22190000000001</v>
      </c>
      <c r="M19" s="2" t="s">
        <v>177</v>
      </c>
      <c r="N19" s="10">
        <v>301.21289999999999</v>
      </c>
      <c r="O19" s="7" t="s">
        <v>178</v>
      </c>
      <c r="P19" s="7" t="s">
        <v>11</v>
      </c>
      <c r="Q19" s="7" t="s">
        <v>11</v>
      </c>
      <c r="R19" s="10">
        <v>369.35068000000001</v>
      </c>
      <c r="S19" s="7" t="s">
        <v>121</v>
      </c>
    </row>
    <row r="20" spans="1:19" x14ac:dyDescent="0.35">
      <c r="A20" s="2" t="s">
        <v>173</v>
      </c>
      <c r="B20" s="2" t="s">
        <v>174</v>
      </c>
      <c r="C20" s="2" t="s">
        <v>11</v>
      </c>
      <c r="D20" s="2" t="s">
        <v>175</v>
      </c>
      <c r="E20" s="1">
        <v>664.57944610000004</v>
      </c>
      <c r="F20" s="2" t="s">
        <v>486</v>
      </c>
      <c r="G20" s="2" t="s">
        <v>176</v>
      </c>
      <c r="H20" s="1">
        <v>687.56866739999998</v>
      </c>
      <c r="I20" s="1">
        <v>687.56920000000002</v>
      </c>
      <c r="J20" s="8">
        <f t="shared" si="0"/>
        <v>0.77461354086463663</v>
      </c>
      <c r="K20" s="8">
        <v>22.28</v>
      </c>
      <c r="L20" s="1">
        <v>319.22379999999998</v>
      </c>
      <c r="M20" s="2" t="s">
        <v>177</v>
      </c>
      <c r="N20" s="10" t="s">
        <v>181</v>
      </c>
      <c r="O20" s="7" t="s">
        <v>182</v>
      </c>
      <c r="P20" s="7" t="s">
        <v>11</v>
      </c>
      <c r="Q20" s="7" t="s">
        <v>11</v>
      </c>
      <c r="R20" s="10">
        <v>405.31270000000001</v>
      </c>
      <c r="S20" s="7" t="s">
        <v>171</v>
      </c>
    </row>
    <row r="21" spans="1:19" x14ac:dyDescent="0.35">
      <c r="A21" s="2" t="s">
        <v>173</v>
      </c>
      <c r="B21" s="2" t="s">
        <v>179</v>
      </c>
      <c r="C21" s="2" t="s">
        <v>11</v>
      </c>
      <c r="D21" s="2" t="s">
        <v>175</v>
      </c>
      <c r="E21" s="1">
        <v>664.57944610000004</v>
      </c>
      <c r="F21" s="2" t="s">
        <v>486</v>
      </c>
      <c r="G21" s="2" t="s">
        <v>176</v>
      </c>
      <c r="H21" s="1">
        <v>687.56866739999998</v>
      </c>
      <c r="I21" s="1">
        <v>687.56830000000002</v>
      </c>
      <c r="J21" s="8">
        <f t="shared" si="0"/>
        <v>-0.53434662947696954</v>
      </c>
      <c r="K21" s="8">
        <v>22.38</v>
      </c>
      <c r="L21" s="1">
        <v>319.22379999999998</v>
      </c>
      <c r="M21" s="2" t="s">
        <v>177</v>
      </c>
      <c r="N21" s="10" t="s">
        <v>11</v>
      </c>
      <c r="O21" s="7" t="s">
        <v>11</v>
      </c>
      <c r="P21" s="7" t="s">
        <v>11</v>
      </c>
      <c r="Q21" s="7" t="s">
        <v>11</v>
      </c>
      <c r="R21" s="10">
        <v>369.35059000000001</v>
      </c>
      <c r="S21" s="7" t="s">
        <v>121</v>
      </c>
    </row>
    <row r="22" spans="1:19" x14ac:dyDescent="0.35">
      <c r="A22" s="2" t="s">
        <v>173</v>
      </c>
      <c r="B22" s="2" t="s">
        <v>185</v>
      </c>
      <c r="C22" s="2" t="s">
        <v>11</v>
      </c>
      <c r="D22" s="2" t="s">
        <v>175</v>
      </c>
      <c r="E22" s="1">
        <v>664.57944610000004</v>
      </c>
      <c r="F22" s="2" t="s">
        <v>486</v>
      </c>
      <c r="G22" s="2" t="s">
        <v>176</v>
      </c>
      <c r="H22" s="1">
        <v>687.56866739999998</v>
      </c>
      <c r="I22" s="1">
        <v>687.56880000000001</v>
      </c>
      <c r="J22" s="8">
        <f t="shared" si="0"/>
        <v>0.19285346513888435</v>
      </c>
      <c r="K22" s="8">
        <v>22.93</v>
      </c>
      <c r="L22" s="1">
        <v>319.22379999999998</v>
      </c>
      <c r="M22" s="2" t="s">
        <v>177</v>
      </c>
      <c r="N22" s="10" t="s">
        <v>11</v>
      </c>
      <c r="O22" s="7" t="s">
        <v>11</v>
      </c>
      <c r="P22" s="10" t="s">
        <v>11</v>
      </c>
      <c r="Q22" s="7" t="s">
        <v>11</v>
      </c>
      <c r="R22" s="10">
        <v>369.35120000000001</v>
      </c>
      <c r="S22" s="7" t="s">
        <v>121</v>
      </c>
    </row>
    <row r="23" spans="1:19" x14ac:dyDescent="0.35">
      <c r="A23" s="2" t="s">
        <v>173</v>
      </c>
      <c r="B23" s="2" t="s">
        <v>185</v>
      </c>
      <c r="C23" s="2" t="s">
        <v>11</v>
      </c>
      <c r="D23" s="2" t="s">
        <v>175</v>
      </c>
      <c r="E23" s="1">
        <v>664.57944610000004</v>
      </c>
      <c r="F23" s="2" t="s">
        <v>486</v>
      </c>
      <c r="G23" s="2" t="s">
        <v>176</v>
      </c>
      <c r="H23" s="1">
        <v>687.56866739999998</v>
      </c>
      <c r="I23" s="1">
        <v>687.56870000000004</v>
      </c>
      <c r="J23" s="8">
        <f t="shared" si="0"/>
        <v>4.7413446248782798E-2</v>
      </c>
      <c r="K23" s="8">
        <v>23.04</v>
      </c>
      <c r="L23" s="1">
        <v>319.2235</v>
      </c>
      <c r="M23" s="2" t="s">
        <v>177</v>
      </c>
      <c r="N23" s="10" t="s">
        <v>11</v>
      </c>
      <c r="O23" s="7" t="s">
        <v>11</v>
      </c>
      <c r="P23" s="10" t="s">
        <v>11</v>
      </c>
      <c r="Q23" s="7" t="s">
        <v>11</v>
      </c>
      <c r="R23" s="10">
        <v>369.35106999999999</v>
      </c>
      <c r="S23" s="7" t="s">
        <v>121</v>
      </c>
    </row>
    <row r="24" spans="1:19" x14ac:dyDescent="0.35">
      <c r="A24" s="2" t="s">
        <v>173</v>
      </c>
      <c r="B24" s="2" t="s">
        <v>185</v>
      </c>
      <c r="C24" s="2" t="s">
        <v>11</v>
      </c>
      <c r="D24" s="2" t="s">
        <v>175</v>
      </c>
      <c r="E24" s="1">
        <v>664.57944610000004</v>
      </c>
      <c r="F24" s="2" t="s">
        <v>486</v>
      </c>
      <c r="G24" s="2" t="s">
        <v>176</v>
      </c>
      <c r="H24" s="1">
        <v>687.56866739999998</v>
      </c>
      <c r="I24" s="1">
        <v>687.56880000000001</v>
      </c>
      <c r="J24" s="8">
        <f t="shared" si="0"/>
        <v>0.19285346513888435</v>
      </c>
      <c r="K24" s="8">
        <v>23.16</v>
      </c>
      <c r="L24" s="1">
        <v>319.2235</v>
      </c>
      <c r="M24" s="2" t="s">
        <v>177</v>
      </c>
      <c r="N24" s="10" t="s">
        <v>183</v>
      </c>
      <c r="O24" s="7" t="s">
        <v>178</v>
      </c>
      <c r="P24" s="10" t="s">
        <v>11</v>
      </c>
      <c r="Q24" s="7" t="s">
        <v>11</v>
      </c>
      <c r="R24" s="10">
        <v>369.35109999999997</v>
      </c>
      <c r="S24" s="7" t="s">
        <v>121</v>
      </c>
    </row>
    <row r="25" spans="1:19" x14ac:dyDescent="0.35">
      <c r="A25" s="23" t="s">
        <v>184</v>
      </c>
      <c r="B25" s="23" t="s">
        <v>516</v>
      </c>
      <c r="C25" s="23" t="s">
        <v>11</v>
      </c>
      <c r="D25" s="23" t="s">
        <v>186</v>
      </c>
      <c r="E25" s="24">
        <v>666.59509609999998</v>
      </c>
      <c r="F25" s="23" t="s">
        <v>486</v>
      </c>
      <c r="G25" s="23" t="s">
        <v>187</v>
      </c>
      <c r="H25" s="24">
        <v>689.58431740000003</v>
      </c>
      <c r="I25" s="24">
        <v>689.58429999999998</v>
      </c>
      <c r="J25" s="25">
        <f t="shared" si="0"/>
        <v>-2.5232592458922839E-2</v>
      </c>
      <c r="K25" s="25">
        <v>23.57</v>
      </c>
      <c r="L25" s="24">
        <v>321.23930000000001</v>
      </c>
      <c r="M25" s="23" t="s">
        <v>188</v>
      </c>
      <c r="N25" s="31" t="s">
        <v>11</v>
      </c>
      <c r="O25" s="29" t="s">
        <v>11</v>
      </c>
      <c r="P25" s="31" t="s">
        <v>11</v>
      </c>
      <c r="Q25" s="29" t="s">
        <v>11</v>
      </c>
      <c r="R25" s="31">
        <v>369.35122999999999</v>
      </c>
      <c r="S25" s="29" t="s">
        <v>121</v>
      </c>
    </row>
    <row r="26" spans="1:19" x14ac:dyDescent="0.35">
      <c r="A26" s="2" t="s">
        <v>528</v>
      </c>
      <c r="B26" s="2" t="s">
        <v>519</v>
      </c>
      <c r="C26" s="2" t="s">
        <v>11</v>
      </c>
      <c r="D26" s="2" t="s">
        <v>191</v>
      </c>
      <c r="E26" s="1">
        <v>676.54306059999999</v>
      </c>
      <c r="F26" s="2" t="s">
        <v>486</v>
      </c>
      <c r="G26" s="2" t="s">
        <v>192</v>
      </c>
      <c r="H26" s="1">
        <v>699.53228190000004</v>
      </c>
      <c r="I26" s="1">
        <v>699.53240000000005</v>
      </c>
      <c r="J26" s="8">
        <f t="shared" si="0"/>
        <v>0.16882709070696372</v>
      </c>
      <c r="K26" s="8">
        <v>17.86</v>
      </c>
      <c r="L26" s="1">
        <v>317.20850000000002</v>
      </c>
      <c r="M26" s="2" t="s">
        <v>172</v>
      </c>
      <c r="N26" s="10" t="s">
        <v>11</v>
      </c>
      <c r="O26" s="7" t="s">
        <v>11</v>
      </c>
      <c r="P26" s="10" t="s">
        <v>11</v>
      </c>
      <c r="Q26" s="7" t="s">
        <v>11</v>
      </c>
      <c r="R26" s="10">
        <v>405.31270000000001</v>
      </c>
      <c r="S26" s="7" t="s">
        <v>171</v>
      </c>
    </row>
    <row r="27" spans="1:19" x14ac:dyDescent="0.35">
      <c r="A27" s="2" t="s">
        <v>189</v>
      </c>
      <c r="B27" s="2" t="s">
        <v>190</v>
      </c>
      <c r="C27" s="2" t="s">
        <v>11</v>
      </c>
      <c r="D27" s="2" t="s">
        <v>191</v>
      </c>
      <c r="E27" s="1">
        <v>676.54306059999999</v>
      </c>
      <c r="F27" s="2" t="s">
        <v>486</v>
      </c>
      <c r="G27" s="2" t="s">
        <v>192</v>
      </c>
      <c r="H27" s="1">
        <v>699.53228190000004</v>
      </c>
      <c r="I27" s="1">
        <v>699.53219999999999</v>
      </c>
      <c r="J27" s="8">
        <f t="shared" si="0"/>
        <v>-0.11707822808727777</v>
      </c>
      <c r="K27" s="8">
        <v>18.07</v>
      </c>
      <c r="L27" s="10">
        <v>331.18810000000002</v>
      </c>
      <c r="M27" s="7" t="s">
        <v>193</v>
      </c>
      <c r="N27" s="10" t="s">
        <v>11</v>
      </c>
      <c r="O27" s="7" t="s">
        <v>11</v>
      </c>
      <c r="P27" s="36" t="s">
        <v>11</v>
      </c>
      <c r="Q27" s="37" t="s">
        <v>11</v>
      </c>
      <c r="R27" s="10" t="s">
        <v>11</v>
      </c>
      <c r="S27" s="7" t="s">
        <v>11</v>
      </c>
    </row>
    <row r="28" spans="1:19" x14ac:dyDescent="0.35">
      <c r="A28" s="2" t="s">
        <v>189</v>
      </c>
      <c r="B28" s="2" t="s">
        <v>195</v>
      </c>
      <c r="C28" s="2" t="s">
        <v>11</v>
      </c>
      <c r="D28" s="2" t="s">
        <v>191</v>
      </c>
      <c r="E28" s="1">
        <v>676.54306059999999</v>
      </c>
      <c r="F28" s="2" t="s">
        <v>486</v>
      </c>
      <c r="G28" s="2" t="s">
        <v>192</v>
      </c>
      <c r="H28" s="1">
        <v>699.53228190000004</v>
      </c>
      <c r="I28" s="1">
        <v>699.53219999999999</v>
      </c>
      <c r="J28" s="8">
        <f t="shared" si="0"/>
        <v>-0.11707822808727777</v>
      </c>
      <c r="K28" s="8">
        <v>21.64</v>
      </c>
      <c r="L28" s="1">
        <v>331.18709999999999</v>
      </c>
      <c r="M28" s="2" t="s">
        <v>193</v>
      </c>
      <c r="N28" s="10" t="s">
        <v>11</v>
      </c>
      <c r="O28" s="7" t="s">
        <v>11</v>
      </c>
      <c r="P28" s="10" t="s">
        <v>11</v>
      </c>
      <c r="Q28" s="7" t="s">
        <v>11</v>
      </c>
      <c r="R28" s="10">
        <v>369.35129999999998</v>
      </c>
      <c r="S28" s="7" t="s">
        <v>121</v>
      </c>
    </row>
    <row r="29" spans="1:19" x14ac:dyDescent="0.35">
      <c r="A29" s="2" t="s">
        <v>189</v>
      </c>
      <c r="B29" s="2" t="s">
        <v>195</v>
      </c>
      <c r="C29" s="2" t="s">
        <v>11</v>
      </c>
      <c r="D29" s="2" t="s">
        <v>191</v>
      </c>
      <c r="E29" s="1">
        <v>676.54306059999999</v>
      </c>
      <c r="F29" s="2" t="s">
        <v>486</v>
      </c>
      <c r="G29" s="2" t="s">
        <v>192</v>
      </c>
      <c r="H29" s="1">
        <v>699.53228190000004</v>
      </c>
      <c r="I29" s="1">
        <v>699.53200000000004</v>
      </c>
      <c r="J29" s="8">
        <f t="shared" si="0"/>
        <v>-0.40298354671900094</v>
      </c>
      <c r="K29" s="8">
        <v>21.76</v>
      </c>
      <c r="L29" s="1">
        <v>331.18720000000002</v>
      </c>
      <c r="M29" s="2" t="s">
        <v>193</v>
      </c>
      <c r="N29" s="10" t="s">
        <v>11</v>
      </c>
      <c r="O29" s="7" t="s">
        <v>11</v>
      </c>
      <c r="P29" s="38" t="s">
        <v>11</v>
      </c>
      <c r="Q29" s="7" t="s">
        <v>11</v>
      </c>
      <c r="R29" s="10">
        <v>369.35160000000002</v>
      </c>
      <c r="S29" s="7" t="s">
        <v>121</v>
      </c>
    </row>
    <row r="30" spans="1:19" s="55" customFormat="1" x14ac:dyDescent="0.35">
      <c r="A30" s="52" t="s">
        <v>520</v>
      </c>
      <c r="B30" s="52" t="s">
        <v>11</v>
      </c>
      <c r="C30" s="52" t="s">
        <v>11</v>
      </c>
      <c r="D30" s="52" t="s">
        <v>196</v>
      </c>
      <c r="E30" s="53">
        <v>678.55871060000004</v>
      </c>
      <c r="F30" s="52" t="s">
        <v>486</v>
      </c>
      <c r="G30" s="52" t="s">
        <v>197</v>
      </c>
      <c r="H30" s="53">
        <v>701.54793189999998</v>
      </c>
      <c r="I30" s="53">
        <v>701.5471</v>
      </c>
      <c r="J30" s="54">
        <f t="shared" ref="J30" si="2">(I30-H30)/H30*1000000</f>
        <v>-1.1858063606959706</v>
      </c>
      <c r="K30" s="54">
        <v>17.8</v>
      </c>
      <c r="L30" s="53">
        <v>317.2081</v>
      </c>
      <c r="M30" s="52" t="s">
        <v>172</v>
      </c>
      <c r="N30" s="31" t="s">
        <v>11</v>
      </c>
      <c r="O30" s="29" t="s">
        <v>11</v>
      </c>
      <c r="P30" s="31" t="s">
        <v>11</v>
      </c>
      <c r="Q30" s="29" t="s">
        <v>11</v>
      </c>
      <c r="R30" s="31">
        <v>405.31229999999999</v>
      </c>
      <c r="S30" s="29" t="s">
        <v>171</v>
      </c>
    </row>
    <row r="31" spans="1:19" s="55" customFormat="1" x14ac:dyDescent="0.35">
      <c r="A31" s="52" t="s">
        <v>517</v>
      </c>
      <c r="B31" s="52" t="s">
        <v>11</v>
      </c>
      <c r="C31" s="52" t="s">
        <v>11</v>
      </c>
      <c r="D31" s="52" t="s">
        <v>196</v>
      </c>
      <c r="E31" s="53">
        <v>678.55871060000004</v>
      </c>
      <c r="F31" s="52" t="s">
        <v>486</v>
      </c>
      <c r="G31" s="52" t="s">
        <v>197</v>
      </c>
      <c r="H31" s="53">
        <v>701.54793189999998</v>
      </c>
      <c r="I31" s="53">
        <v>701.5471</v>
      </c>
      <c r="J31" s="54">
        <f t="shared" si="0"/>
        <v>-1.1858063606959706</v>
      </c>
      <c r="K31" s="54">
        <v>17.8</v>
      </c>
      <c r="L31" s="53" t="s">
        <v>11</v>
      </c>
      <c r="M31" s="52" t="s">
        <v>11</v>
      </c>
      <c r="N31" s="31">
        <v>301.2133</v>
      </c>
      <c r="O31" s="29" t="s">
        <v>178</v>
      </c>
      <c r="P31" s="31" t="s">
        <v>11</v>
      </c>
      <c r="Q31" s="29" t="s">
        <v>11</v>
      </c>
      <c r="R31" s="31">
        <v>421.30720000000002</v>
      </c>
      <c r="S31" s="29" t="s">
        <v>518</v>
      </c>
    </row>
    <row r="32" spans="1:19" s="55" customFormat="1" x14ac:dyDescent="0.35">
      <c r="A32" s="52" t="s">
        <v>527</v>
      </c>
      <c r="B32" s="52" t="s">
        <v>521</v>
      </c>
      <c r="C32" s="52" t="s">
        <v>11</v>
      </c>
      <c r="D32" s="52" t="s">
        <v>196</v>
      </c>
      <c r="E32" s="53">
        <v>678.55871060000004</v>
      </c>
      <c r="F32" s="52" t="s">
        <v>486</v>
      </c>
      <c r="G32" s="52" t="s">
        <v>197</v>
      </c>
      <c r="H32" s="53">
        <v>701.54793189999998</v>
      </c>
      <c r="I32" s="53">
        <v>701.54809999999998</v>
      </c>
      <c r="J32" s="54">
        <f t="shared" si="0"/>
        <v>0.23961299342863845</v>
      </c>
      <c r="K32" s="54">
        <v>18.39</v>
      </c>
      <c r="L32" s="53">
        <v>319.22341999999998</v>
      </c>
      <c r="M32" s="52" t="s">
        <v>177</v>
      </c>
      <c r="N32" s="31" t="s">
        <v>11</v>
      </c>
      <c r="O32" s="29" t="s">
        <v>11</v>
      </c>
      <c r="P32" s="31" t="s">
        <v>11</v>
      </c>
      <c r="Q32" s="29" t="s">
        <v>11</v>
      </c>
      <c r="R32" s="31">
        <v>405.31240000000003</v>
      </c>
      <c r="S32" s="29" t="s">
        <v>171</v>
      </c>
    </row>
    <row r="33" spans="1:19" s="55" customFormat="1" x14ac:dyDescent="0.35">
      <c r="A33" s="52" t="s">
        <v>194</v>
      </c>
      <c r="B33" s="52" t="s">
        <v>522</v>
      </c>
      <c r="C33" s="52" t="s">
        <v>11</v>
      </c>
      <c r="D33" s="52" t="s">
        <v>196</v>
      </c>
      <c r="E33" s="53">
        <v>678.55871060000004</v>
      </c>
      <c r="F33" s="52" t="s">
        <v>486</v>
      </c>
      <c r="G33" s="52" t="s">
        <v>197</v>
      </c>
      <c r="H33" s="53">
        <v>701.54793189999998</v>
      </c>
      <c r="I33" s="53">
        <v>701.54790000000003</v>
      </c>
      <c r="J33" s="54">
        <f t="shared" si="0"/>
        <v>-4.5470877331462767E-2</v>
      </c>
      <c r="K33" s="54">
        <v>18.850000000000001</v>
      </c>
      <c r="L33" s="53">
        <v>333.2029</v>
      </c>
      <c r="M33" s="52" t="s">
        <v>198</v>
      </c>
      <c r="N33" s="31" t="s">
        <v>11</v>
      </c>
      <c r="O33" s="29" t="s">
        <v>11</v>
      </c>
      <c r="P33" s="39" t="s">
        <v>11</v>
      </c>
      <c r="Q33" s="29" t="s">
        <v>11</v>
      </c>
      <c r="R33" s="31" t="s">
        <v>11</v>
      </c>
      <c r="S33" s="29" t="s">
        <v>11</v>
      </c>
    </row>
    <row r="34" spans="1:19" x14ac:dyDescent="0.35">
      <c r="A34" s="23" t="s">
        <v>194</v>
      </c>
      <c r="B34" s="23" t="s">
        <v>195</v>
      </c>
      <c r="C34" s="23" t="s">
        <v>11</v>
      </c>
      <c r="D34" s="23" t="s">
        <v>196</v>
      </c>
      <c r="E34" s="24">
        <v>678.55871060000004</v>
      </c>
      <c r="F34" s="23" t="s">
        <v>486</v>
      </c>
      <c r="G34" s="23" t="s">
        <v>197</v>
      </c>
      <c r="H34" s="24">
        <v>701.54793189999998</v>
      </c>
      <c r="I34" s="24">
        <v>701.5479315</v>
      </c>
      <c r="J34" s="25">
        <f t="shared" si="0"/>
        <v>-5.7016770781350735E-4</v>
      </c>
      <c r="K34" s="25" t="s">
        <v>199</v>
      </c>
      <c r="L34" s="24">
        <v>333.2029</v>
      </c>
      <c r="M34" s="23" t="s">
        <v>198</v>
      </c>
      <c r="N34" s="31">
        <v>317.2081</v>
      </c>
      <c r="O34" s="29" t="s">
        <v>172</v>
      </c>
      <c r="P34" s="31" t="s">
        <v>11</v>
      </c>
      <c r="Q34" s="29" t="s">
        <v>11</v>
      </c>
      <c r="R34" s="31">
        <v>369.35129999999998</v>
      </c>
      <c r="S34" s="29" t="s">
        <v>121</v>
      </c>
    </row>
    <row r="35" spans="1:19" x14ac:dyDescent="0.35">
      <c r="A35" s="23" t="s">
        <v>194</v>
      </c>
      <c r="B35" s="23" t="s">
        <v>195</v>
      </c>
      <c r="C35" s="23" t="s">
        <v>11</v>
      </c>
      <c r="D35" s="23" t="s">
        <v>196</v>
      </c>
      <c r="E35" s="24">
        <v>678.55871060000004</v>
      </c>
      <c r="F35" s="23" t="s">
        <v>486</v>
      </c>
      <c r="G35" s="23" t="s">
        <v>197</v>
      </c>
      <c r="H35" s="24">
        <v>701.54793189999998</v>
      </c>
      <c r="I35" s="24">
        <v>701.54750000000001</v>
      </c>
      <c r="J35" s="25">
        <f t="shared" si="0"/>
        <v>-0.61563861901371664</v>
      </c>
      <c r="K35" s="25">
        <v>20.3</v>
      </c>
      <c r="L35" s="24">
        <v>333.20350000000002</v>
      </c>
      <c r="M35" s="23" t="s">
        <v>198</v>
      </c>
      <c r="N35" s="31" t="s">
        <v>200</v>
      </c>
      <c r="O35" s="29" t="s">
        <v>201</v>
      </c>
      <c r="P35" s="31" t="s">
        <v>11</v>
      </c>
      <c r="Q35" s="29" t="s">
        <v>11</v>
      </c>
      <c r="R35" s="31">
        <v>369.35109999999997</v>
      </c>
      <c r="S35" s="29" t="s">
        <v>121</v>
      </c>
    </row>
    <row r="36" spans="1:19" x14ac:dyDescent="0.35">
      <c r="A36" s="23" t="s">
        <v>194</v>
      </c>
      <c r="B36" s="23" t="s">
        <v>202</v>
      </c>
      <c r="C36" s="23" t="s">
        <v>203</v>
      </c>
      <c r="D36" s="23" t="s">
        <v>196</v>
      </c>
      <c r="E36" s="24">
        <v>678.55871060000004</v>
      </c>
      <c r="F36" s="23" t="s">
        <v>486</v>
      </c>
      <c r="G36" s="23" t="s">
        <v>197</v>
      </c>
      <c r="H36" s="24">
        <v>701.54793189999998</v>
      </c>
      <c r="I36" s="24">
        <v>701.54750000000001</v>
      </c>
      <c r="J36" s="25">
        <f t="shared" si="0"/>
        <v>-0.61563861901371664</v>
      </c>
      <c r="K36" s="25">
        <v>20.67</v>
      </c>
      <c r="L36" s="24">
        <v>333.20359999999999</v>
      </c>
      <c r="M36" s="23" t="s">
        <v>198</v>
      </c>
      <c r="N36" s="31" t="s">
        <v>204</v>
      </c>
      <c r="O36" s="29" t="s">
        <v>201</v>
      </c>
      <c r="P36" s="31">
        <v>193.08362</v>
      </c>
      <c r="Q36" s="29" t="s">
        <v>205</v>
      </c>
      <c r="R36" s="31">
        <v>369.35109999999997</v>
      </c>
      <c r="S36" s="29" t="s">
        <v>121</v>
      </c>
    </row>
    <row r="37" spans="1:19" x14ac:dyDescent="0.35">
      <c r="A37" s="23" t="s">
        <v>194</v>
      </c>
      <c r="B37" s="23" t="s">
        <v>202</v>
      </c>
      <c r="C37" s="23" t="s">
        <v>206</v>
      </c>
      <c r="D37" s="23" t="s">
        <v>196</v>
      </c>
      <c r="E37" s="24">
        <v>678.55871060000004</v>
      </c>
      <c r="F37" s="23" t="s">
        <v>486</v>
      </c>
      <c r="G37" s="23" t="s">
        <v>197</v>
      </c>
      <c r="H37" s="24">
        <v>701.54793189999998</v>
      </c>
      <c r="I37" s="24">
        <v>701.54809999999998</v>
      </c>
      <c r="J37" s="25">
        <f t="shared" si="0"/>
        <v>0.23961299342863845</v>
      </c>
      <c r="K37" s="25">
        <v>20.79</v>
      </c>
      <c r="L37" s="24">
        <v>333.20350000000002</v>
      </c>
      <c r="M37" s="23" t="s">
        <v>198</v>
      </c>
      <c r="N37" s="31" t="s">
        <v>207</v>
      </c>
      <c r="O37" s="29" t="s">
        <v>201</v>
      </c>
      <c r="P37" s="31">
        <v>233.1147</v>
      </c>
      <c r="Q37" s="29" t="s">
        <v>208</v>
      </c>
      <c r="R37" s="31">
        <v>369.35160000000002</v>
      </c>
      <c r="S37" s="29" t="s">
        <v>121</v>
      </c>
    </row>
    <row r="38" spans="1:19" x14ac:dyDescent="0.35">
      <c r="A38" s="23" t="s">
        <v>194</v>
      </c>
      <c r="B38" s="23" t="s">
        <v>202</v>
      </c>
      <c r="C38" s="23" t="s">
        <v>203</v>
      </c>
      <c r="D38" s="23" t="s">
        <v>196</v>
      </c>
      <c r="E38" s="24">
        <v>678.55871060000004</v>
      </c>
      <c r="F38" s="23" t="s">
        <v>486</v>
      </c>
      <c r="G38" s="23" t="s">
        <v>197</v>
      </c>
      <c r="H38" s="24">
        <v>701.54793189999998</v>
      </c>
      <c r="I38" s="24">
        <v>701.54809999999998</v>
      </c>
      <c r="J38" s="25">
        <f t="shared" si="0"/>
        <v>0.23961299342863845</v>
      </c>
      <c r="K38" s="25">
        <v>20.79</v>
      </c>
      <c r="L38" s="24">
        <v>333.20350000000002</v>
      </c>
      <c r="M38" s="23" t="s">
        <v>198</v>
      </c>
      <c r="N38" s="31" t="s">
        <v>207</v>
      </c>
      <c r="O38" s="29" t="s">
        <v>201</v>
      </c>
      <c r="P38" s="31">
        <v>233.1147</v>
      </c>
      <c r="Q38" s="29" t="s">
        <v>208</v>
      </c>
      <c r="R38" s="31">
        <v>369.35160000000002</v>
      </c>
      <c r="S38" s="29" t="s">
        <v>121</v>
      </c>
    </row>
    <row r="39" spans="1:19" x14ac:dyDescent="0.35">
      <c r="A39" s="23" t="s">
        <v>194</v>
      </c>
      <c r="B39" s="23" t="s">
        <v>523</v>
      </c>
      <c r="C39" s="23" t="s">
        <v>11</v>
      </c>
      <c r="D39" s="23" t="s">
        <v>196</v>
      </c>
      <c r="E39" s="24">
        <v>678.55871060000004</v>
      </c>
      <c r="F39" s="23" t="s">
        <v>486</v>
      </c>
      <c r="G39" s="23" t="s">
        <v>197</v>
      </c>
      <c r="H39" s="24">
        <v>701.54793189999998</v>
      </c>
      <c r="I39" s="24">
        <v>701.54759999999999</v>
      </c>
      <c r="J39" s="25">
        <f t="shared" si="0"/>
        <v>-0.47309668363366603</v>
      </c>
      <c r="K39" s="25">
        <v>21.1</v>
      </c>
      <c r="L39" s="24">
        <v>333.20299999999997</v>
      </c>
      <c r="M39" s="23" t="s">
        <v>198</v>
      </c>
      <c r="N39" s="29" t="s">
        <v>11</v>
      </c>
      <c r="O39" s="29" t="s">
        <v>11</v>
      </c>
      <c r="P39" s="31" t="s">
        <v>11</v>
      </c>
      <c r="Q39" s="29" t="s">
        <v>11</v>
      </c>
      <c r="R39" s="31">
        <v>369.35079999999999</v>
      </c>
      <c r="S39" s="29" t="s">
        <v>121</v>
      </c>
    </row>
    <row r="40" spans="1:19" x14ac:dyDescent="0.35">
      <c r="A40" s="23" t="s">
        <v>194</v>
      </c>
      <c r="B40" s="23" t="s">
        <v>523</v>
      </c>
      <c r="C40" s="23" t="s">
        <v>11</v>
      </c>
      <c r="D40" s="23" t="s">
        <v>196</v>
      </c>
      <c r="E40" s="24">
        <v>678.55871060000004</v>
      </c>
      <c r="F40" s="23" t="s">
        <v>486</v>
      </c>
      <c r="G40" s="23" t="s">
        <v>197</v>
      </c>
      <c r="H40" s="24">
        <v>701.54793189999998</v>
      </c>
      <c r="I40" s="24">
        <v>701.54780000000005</v>
      </c>
      <c r="J40" s="25">
        <f t="shared" si="0"/>
        <v>-0.18801281271151338</v>
      </c>
      <c r="K40" s="25">
        <v>21.2</v>
      </c>
      <c r="L40" s="24">
        <v>333.20319999999998</v>
      </c>
      <c r="M40" s="23" t="s">
        <v>198</v>
      </c>
      <c r="N40" s="29" t="s">
        <v>11</v>
      </c>
      <c r="O40" s="29" t="s">
        <v>11</v>
      </c>
      <c r="P40" s="31">
        <v>305.20792</v>
      </c>
      <c r="Q40" s="29" t="s">
        <v>209</v>
      </c>
      <c r="R40" s="31">
        <v>369.35109999999997</v>
      </c>
      <c r="S40" s="29" t="s">
        <v>121</v>
      </c>
    </row>
    <row r="41" spans="1:19" x14ac:dyDescent="0.35">
      <c r="A41" s="2" t="s">
        <v>524</v>
      </c>
      <c r="B41" s="2" t="s">
        <v>525</v>
      </c>
      <c r="C41" s="2" t="s">
        <v>11</v>
      </c>
      <c r="D41" s="2" t="s">
        <v>212</v>
      </c>
      <c r="E41" s="1">
        <v>680.57436070000006</v>
      </c>
      <c r="F41" s="2" t="s">
        <v>486</v>
      </c>
      <c r="G41" s="2" t="s">
        <v>213</v>
      </c>
      <c r="H41" s="1">
        <v>703.563582</v>
      </c>
      <c r="I41" s="1">
        <v>703.56489999999997</v>
      </c>
      <c r="J41" s="8">
        <f t="shared" si="0"/>
        <v>1.8733203845239508</v>
      </c>
      <c r="K41" s="8">
        <v>18.55</v>
      </c>
      <c r="L41" s="1" t="s">
        <v>11</v>
      </c>
      <c r="M41" s="2" t="s">
        <v>11</v>
      </c>
      <c r="N41" s="10" t="s">
        <v>11</v>
      </c>
      <c r="O41" s="7" t="s">
        <v>11</v>
      </c>
      <c r="P41" s="10" t="s">
        <v>11</v>
      </c>
      <c r="Q41" s="7" t="s">
        <v>11</v>
      </c>
      <c r="R41" s="10" t="s">
        <v>215</v>
      </c>
      <c r="S41" s="7" t="s">
        <v>216</v>
      </c>
    </row>
    <row r="42" spans="1:19" x14ac:dyDescent="0.35">
      <c r="A42" s="2" t="s">
        <v>210</v>
      </c>
      <c r="B42" s="2" t="s">
        <v>11</v>
      </c>
      <c r="C42" s="2" t="s">
        <v>11</v>
      </c>
      <c r="D42" s="2" t="s">
        <v>212</v>
      </c>
      <c r="E42" s="1">
        <v>680.57436070000006</v>
      </c>
      <c r="F42" s="2" t="s">
        <v>486</v>
      </c>
      <c r="G42" s="2" t="s">
        <v>213</v>
      </c>
      <c r="H42" s="1">
        <v>703.563582</v>
      </c>
      <c r="I42" s="1">
        <v>703.56489999999997</v>
      </c>
      <c r="J42" s="8">
        <f t="shared" ref="J42" si="3">(I42-H42)/H42*1000000</f>
        <v>1.8733203845239508</v>
      </c>
      <c r="K42" s="8">
        <v>18.55</v>
      </c>
      <c r="L42" s="1">
        <v>335.18150000000003</v>
      </c>
      <c r="M42" s="2" t="s">
        <v>214</v>
      </c>
      <c r="N42" s="10" t="s">
        <v>11</v>
      </c>
      <c r="O42" s="7" t="s">
        <v>11</v>
      </c>
      <c r="P42" s="10" t="s">
        <v>11</v>
      </c>
      <c r="Q42" s="7" t="s">
        <v>11</v>
      </c>
      <c r="R42" s="10">
        <v>369.35156000000001</v>
      </c>
      <c r="S42" s="7" t="s">
        <v>121</v>
      </c>
    </row>
    <row r="43" spans="1:19" x14ac:dyDescent="0.35">
      <c r="A43" s="2" t="s">
        <v>526</v>
      </c>
      <c r="B43" s="2" t="s">
        <v>11</v>
      </c>
      <c r="C43" s="2" t="s">
        <v>11</v>
      </c>
      <c r="D43" s="2" t="s">
        <v>212</v>
      </c>
      <c r="E43" s="1">
        <v>680.57436070000006</v>
      </c>
      <c r="F43" s="2" t="s">
        <v>486</v>
      </c>
      <c r="G43" s="2" t="s">
        <v>213</v>
      </c>
      <c r="H43" s="1">
        <v>703.563582</v>
      </c>
      <c r="I43" s="1">
        <v>703.56489999999997</v>
      </c>
      <c r="J43" s="8">
        <f t="shared" si="0"/>
        <v>1.8733203845239508</v>
      </c>
      <c r="K43" s="8">
        <v>18.55</v>
      </c>
      <c r="L43" s="10">
        <v>319.2235</v>
      </c>
      <c r="M43" s="7" t="s">
        <v>177</v>
      </c>
      <c r="N43" s="10" t="s">
        <v>11</v>
      </c>
      <c r="O43" s="7" t="s">
        <v>11</v>
      </c>
      <c r="P43" s="10" t="s">
        <v>11</v>
      </c>
      <c r="Q43" s="7" t="s">
        <v>11</v>
      </c>
      <c r="R43" s="10">
        <v>405.30549999999999</v>
      </c>
      <c r="S43" s="7" t="s">
        <v>171</v>
      </c>
    </row>
    <row r="44" spans="1:19" x14ac:dyDescent="0.35">
      <c r="A44" s="2" t="s">
        <v>210</v>
      </c>
      <c r="B44" s="2" t="s">
        <v>211</v>
      </c>
      <c r="C44" s="2" t="s">
        <v>11</v>
      </c>
      <c r="D44" s="2" t="s">
        <v>212</v>
      </c>
      <c r="E44" s="1">
        <v>680.57436070000006</v>
      </c>
      <c r="F44" s="2" t="s">
        <v>486</v>
      </c>
      <c r="G44" s="2" t="s">
        <v>213</v>
      </c>
      <c r="H44" s="1">
        <v>703.563582</v>
      </c>
      <c r="I44" s="1">
        <v>703.56320000000005</v>
      </c>
      <c r="J44" s="8">
        <f t="shared" si="0"/>
        <v>-0.54295021760384043</v>
      </c>
      <c r="K44" s="8">
        <v>19.5</v>
      </c>
      <c r="L44" s="1">
        <v>335.21859999999998</v>
      </c>
      <c r="M44" s="2" t="s">
        <v>214</v>
      </c>
      <c r="N44" s="10" t="s">
        <v>217</v>
      </c>
      <c r="O44" s="7" t="s">
        <v>218</v>
      </c>
      <c r="P44" s="10" t="s">
        <v>11</v>
      </c>
      <c r="Q44" s="7" t="s">
        <v>11</v>
      </c>
      <c r="R44" s="10">
        <v>369.35156000000001</v>
      </c>
      <c r="S44" s="7" t="s">
        <v>121</v>
      </c>
    </row>
    <row r="45" spans="1:19" x14ac:dyDescent="0.35">
      <c r="A45" s="2" t="s">
        <v>210</v>
      </c>
      <c r="B45" s="2" t="s">
        <v>211</v>
      </c>
      <c r="C45" s="2" t="s">
        <v>219</v>
      </c>
      <c r="D45" s="2" t="s">
        <v>212</v>
      </c>
      <c r="E45" s="1">
        <v>680.57436070000006</v>
      </c>
      <c r="F45" s="2" t="s">
        <v>486</v>
      </c>
      <c r="G45" s="2" t="s">
        <v>213</v>
      </c>
      <c r="H45" s="1">
        <v>703.563582</v>
      </c>
      <c r="I45" s="1">
        <v>703.56299999999999</v>
      </c>
      <c r="J45" s="8">
        <f t="shared" si="0"/>
        <v>-0.82721734737048991</v>
      </c>
      <c r="K45" s="8">
        <v>19.91</v>
      </c>
      <c r="L45" s="1">
        <v>335.21850000000001</v>
      </c>
      <c r="M45" s="2" t="s">
        <v>214</v>
      </c>
      <c r="N45" s="10" t="s">
        <v>220</v>
      </c>
      <c r="O45" s="7" t="s">
        <v>218</v>
      </c>
      <c r="P45" s="10">
        <v>195.09859</v>
      </c>
      <c r="Q45" s="7" t="s">
        <v>221</v>
      </c>
      <c r="R45" s="10">
        <v>369.35109999999997</v>
      </c>
      <c r="S45" s="7" t="s">
        <v>121</v>
      </c>
    </row>
    <row r="46" spans="1:19" x14ac:dyDescent="0.35">
      <c r="A46" s="2" t="s">
        <v>210</v>
      </c>
      <c r="B46" s="2" t="s">
        <v>211</v>
      </c>
      <c r="C46" s="2" t="s">
        <v>222</v>
      </c>
      <c r="D46" s="2" t="s">
        <v>212</v>
      </c>
      <c r="E46" s="1">
        <v>680.57436070000006</v>
      </c>
      <c r="F46" s="2" t="s">
        <v>486</v>
      </c>
      <c r="G46" s="2" t="s">
        <v>213</v>
      </c>
      <c r="H46" s="1">
        <v>703.563582</v>
      </c>
      <c r="I46" s="1">
        <v>703.56299999999999</v>
      </c>
      <c r="J46" s="8">
        <f t="shared" si="0"/>
        <v>-0.82721734737048991</v>
      </c>
      <c r="K46" s="8">
        <v>19.91</v>
      </c>
      <c r="L46" s="1">
        <v>335.21850000000001</v>
      </c>
      <c r="M46" s="2" t="s">
        <v>214</v>
      </c>
      <c r="N46" s="10" t="s">
        <v>220</v>
      </c>
      <c r="O46" s="7" t="s">
        <v>218</v>
      </c>
      <c r="P46" s="10">
        <v>235.12909999999999</v>
      </c>
      <c r="Q46" s="7" t="s">
        <v>152</v>
      </c>
      <c r="R46" s="10">
        <v>369.35109999999997</v>
      </c>
      <c r="S46" s="7" t="s">
        <v>121</v>
      </c>
    </row>
    <row r="47" spans="1:19" x14ac:dyDescent="0.35">
      <c r="A47" s="2" t="s">
        <v>210</v>
      </c>
      <c r="B47" s="2" t="s">
        <v>211</v>
      </c>
      <c r="C47" s="2" t="s">
        <v>223</v>
      </c>
      <c r="D47" s="2" t="s">
        <v>212</v>
      </c>
      <c r="E47" s="1">
        <v>680.57436070000006</v>
      </c>
      <c r="F47" s="2" t="s">
        <v>486</v>
      </c>
      <c r="G47" s="2" t="s">
        <v>213</v>
      </c>
      <c r="H47" s="1">
        <v>703.563582</v>
      </c>
      <c r="I47" s="1">
        <v>703.56320000000005</v>
      </c>
      <c r="J47" s="8">
        <f t="shared" si="0"/>
        <v>-0.54295021760384043</v>
      </c>
      <c r="K47" s="8">
        <v>20</v>
      </c>
      <c r="L47" s="1">
        <v>335.2183</v>
      </c>
      <c r="M47" s="2" t="s">
        <v>214</v>
      </c>
      <c r="N47" s="10">
        <v>317.2081</v>
      </c>
      <c r="O47" s="7" t="s">
        <v>172</v>
      </c>
      <c r="P47" s="10" t="s">
        <v>224</v>
      </c>
      <c r="Q47" s="7" t="s">
        <v>225</v>
      </c>
      <c r="R47" s="10">
        <v>369.35079999999999</v>
      </c>
      <c r="S47" s="7" t="s">
        <v>121</v>
      </c>
    </row>
    <row r="48" spans="1:19" x14ac:dyDescent="0.35">
      <c r="A48" s="2" t="s">
        <v>210</v>
      </c>
      <c r="B48" s="2" t="s">
        <v>211</v>
      </c>
      <c r="C48" s="2" t="s">
        <v>219</v>
      </c>
      <c r="D48" s="2" t="s">
        <v>212</v>
      </c>
      <c r="E48" s="1">
        <v>680.57436070000006</v>
      </c>
      <c r="F48" s="2" t="s">
        <v>486</v>
      </c>
      <c r="G48" s="2" t="s">
        <v>213</v>
      </c>
      <c r="H48" s="1">
        <v>703.563582</v>
      </c>
      <c r="I48" s="1">
        <v>703.56320000000005</v>
      </c>
      <c r="J48" s="8">
        <f t="shared" si="0"/>
        <v>-0.54295021760384043</v>
      </c>
      <c r="K48" s="8">
        <v>20.16</v>
      </c>
      <c r="L48" s="1">
        <v>335.2183</v>
      </c>
      <c r="M48" s="2" t="s">
        <v>214</v>
      </c>
      <c r="N48" s="10">
        <v>317.2081</v>
      </c>
      <c r="O48" s="7" t="s">
        <v>172</v>
      </c>
      <c r="P48" s="10">
        <v>195.09870000000001</v>
      </c>
      <c r="Q48" s="7" t="s">
        <v>221</v>
      </c>
      <c r="R48" s="10">
        <v>369.3519</v>
      </c>
      <c r="S48" s="7" t="s">
        <v>121</v>
      </c>
    </row>
    <row r="49" spans="1:19" x14ac:dyDescent="0.35">
      <c r="A49" s="2" t="s">
        <v>210</v>
      </c>
      <c r="B49" s="2" t="s">
        <v>211</v>
      </c>
      <c r="C49" s="2" t="s">
        <v>226</v>
      </c>
      <c r="D49" s="2" t="s">
        <v>212</v>
      </c>
      <c r="E49" s="1">
        <v>680.57436070000006</v>
      </c>
      <c r="F49" s="2" t="s">
        <v>486</v>
      </c>
      <c r="G49" s="2" t="s">
        <v>213</v>
      </c>
      <c r="H49" s="1">
        <v>703.563582</v>
      </c>
      <c r="I49" s="1">
        <v>703.56320000000005</v>
      </c>
      <c r="J49" s="8">
        <f t="shared" si="0"/>
        <v>-0.54295021760384043</v>
      </c>
      <c r="K49" s="8">
        <v>20.16</v>
      </c>
      <c r="L49" s="1">
        <v>335.2183</v>
      </c>
      <c r="M49" s="2" t="s">
        <v>214</v>
      </c>
      <c r="N49" s="10">
        <v>317.2081</v>
      </c>
      <c r="O49" s="7" t="s">
        <v>172</v>
      </c>
      <c r="P49" s="10">
        <v>221.11449999999999</v>
      </c>
      <c r="Q49" s="7" t="s">
        <v>139</v>
      </c>
      <c r="R49" s="10">
        <v>369.3519</v>
      </c>
      <c r="S49" s="7" t="s">
        <v>121</v>
      </c>
    </row>
    <row r="50" spans="1:19" x14ac:dyDescent="0.35">
      <c r="A50" s="2" t="s">
        <v>210</v>
      </c>
      <c r="B50" s="2" t="s">
        <v>227</v>
      </c>
      <c r="C50" s="2" t="s">
        <v>228</v>
      </c>
      <c r="D50" s="2" t="s">
        <v>212</v>
      </c>
      <c r="E50" s="1">
        <v>680.57436070000006</v>
      </c>
      <c r="F50" s="2" t="s">
        <v>486</v>
      </c>
      <c r="G50" s="2" t="s">
        <v>213</v>
      </c>
      <c r="H50" s="1">
        <v>703.563582</v>
      </c>
      <c r="I50" s="1">
        <v>703.56280000000004</v>
      </c>
      <c r="J50" s="8">
        <f t="shared" si="0"/>
        <v>-1.1114844769755523</v>
      </c>
      <c r="K50" s="8">
        <v>20.59</v>
      </c>
      <c r="L50" s="1">
        <v>335.21879999999999</v>
      </c>
      <c r="M50" s="2" t="s">
        <v>214</v>
      </c>
      <c r="N50" s="10">
        <v>317.20760000000001</v>
      </c>
      <c r="O50" s="7" t="s">
        <v>172</v>
      </c>
      <c r="P50" s="10">
        <v>195.09870000000001</v>
      </c>
      <c r="Q50" s="7" t="s">
        <v>221</v>
      </c>
      <c r="R50" s="10">
        <v>369.35120000000001</v>
      </c>
      <c r="S50" s="7" t="s">
        <v>121</v>
      </c>
    </row>
    <row r="51" spans="1:19" x14ac:dyDescent="0.35">
      <c r="A51" s="2" t="s">
        <v>210</v>
      </c>
      <c r="B51" s="2" t="s">
        <v>227</v>
      </c>
      <c r="C51" s="2" t="s">
        <v>229</v>
      </c>
      <c r="D51" s="2" t="s">
        <v>212</v>
      </c>
      <c r="E51" s="1">
        <v>680.57436070000006</v>
      </c>
      <c r="F51" s="2" t="s">
        <v>486</v>
      </c>
      <c r="G51" s="2" t="s">
        <v>213</v>
      </c>
      <c r="H51" s="1">
        <v>703.563582</v>
      </c>
      <c r="I51" s="1">
        <v>703.56280000000004</v>
      </c>
      <c r="J51" s="8">
        <f t="shared" si="0"/>
        <v>-1.1114844769755523</v>
      </c>
      <c r="K51" s="8">
        <v>20.59</v>
      </c>
      <c r="L51" s="1">
        <v>335.21879999999999</v>
      </c>
      <c r="M51" s="2" t="s">
        <v>214</v>
      </c>
      <c r="N51" s="10">
        <v>317.20760000000001</v>
      </c>
      <c r="O51" s="7" t="s">
        <v>172</v>
      </c>
      <c r="P51" s="10">
        <v>235.10310000000001</v>
      </c>
      <c r="Q51" s="7" t="s">
        <v>152</v>
      </c>
      <c r="R51" s="10">
        <v>369.35120000000001</v>
      </c>
      <c r="S51" s="7" t="s">
        <v>121</v>
      </c>
    </row>
    <row r="52" spans="1:19" x14ac:dyDescent="0.35">
      <c r="A52" s="2" t="s">
        <v>210</v>
      </c>
      <c r="B52" s="2" t="s">
        <v>227</v>
      </c>
      <c r="C52" s="2" t="s">
        <v>230</v>
      </c>
      <c r="D52" s="2" t="s">
        <v>212</v>
      </c>
      <c r="E52" s="1">
        <v>680.57436070000006</v>
      </c>
      <c r="F52" s="2" t="s">
        <v>486</v>
      </c>
      <c r="G52" s="2" t="s">
        <v>213</v>
      </c>
      <c r="H52" s="1">
        <v>703.563582</v>
      </c>
      <c r="I52" s="1">
        <v>703.56349999999998</v>
      </c>
      <c r="J52" s="8">
        <f t="shared" si="0"/>
        <v>-0.11654952319624694</v>
      </c>
      <c r="K52" s="8">
        <v>21.39</v>
      </c>
      <c r="L52" s="1">
        <v>335.21879999999999</v>
      </c>
      <c r="M52" s="2" t="s">
        <v>214</v>
      </c>
      <c r="N52" s="10">
        <v>317.20830000000001</v>
      </c>
      <c r="O52" s="7" t="s">
        <v>172</v>
      </c>
      <c r="P52" s="10">
        <v>247.1301</v>
      </c>
      <c r="Q52" s="7" t="s">
        <v>231</v>
      </c>
      <c r="R52" s="10" t="s">
        <v>232</v>
      </c>
      <c r="S52" s="7" t="s">
        <v>233</v>
      </c>
    </row>
    <row r="53" spans="1:19" x14ac:dyDescent="0.35">
      <c r="A53" s="2" t="s">
        <v>210</v>
      </c>
      <c r="B53" s="2" t="s">
        <v>227</v>
      </c>
      <c r="C53" s="2" t="s">
        <v>230</v>
      </c>
      <c r="D53" s="2" t="s">
        <v>212</v>
      </c>
      <c r="E53" s="1">
        <v>680.57436070000006</v>
      </c>
      <c r="F53" s="2" t="s">
        <v>486</v>
      </c>
      <c r="G53" s="2" t="s">
        <v>213</v>
      </c>
      <c r="H53" s="1">
        <v>703.563582</v>
      </c>
      <c r="I53" s="1">
        <v>703.56309999999996</v>
      </c>
      <c r="J53" s="8">
        <f t="shared" si="0"/>
        <v>-0.68508378256795877</v>
      </c>
      <c r="K53" s="8">
        <v>21.53</v>
      </c>
      <c r="L53" s="1">
        <v>335.21859999999998</v>
      </c>
      <c r="M53" s="2" t="s">
        <v>214</v>
      </c>
      <c r="N53" s="10" t="s">
        <v>234</v>
      </c>
      <c r="O53" s="7" t="s">
        <v>235</v>
      </c>
      <c r="P53" s="10">
        <v>247.1301</v>
      </c>
      <c r="Q53" s="7" t="s">
        <v>231</v>
      </c>
      <c r="R53" s="10" t="s">
        <v>236</v>
      </c>
      <c r="S53" s="7" t="s">
        <v>233</v>
      </c>
    </row>
    <row r="54" spans="1:19" x14ac:dyDescent="0.35">
      <c r="A54" s="23" t="s">
        <v>529</v>
      </c>
      <c r="B54" s="23" t="s">
        <v>11</v>
      </c>
      <c r="C54" s="23" t="s">
        <v>11</v>
      </c>
      <c r="D54" s="23" t="s">
        <v>238</v>
      </c>
      <c r="E54" s="24">
        <v>682.59001069999999</v>
      </c>
      <c r="F54" s="23" t="s">
        <v>486</v>
      </c>
      <c r="G54" s="23" t="s">
        <v>239</v>
      </c>
      <c r="H54" s="24">
        <v>705.57923200000005</v>
      </c>
      <c r="I54" s="24">
        <v>705.58019999999999</v>
      </c>
      <c r="J54" s="25">
        <f t="shared" si="0"/>
        <v>1.3719224660278244</v>
      </c>
      <c r="K54" s="25">
        <v>18</v>
      </c>
      <c r="L54" s="24">
        <v>321.23869999999999</v>
      </c>
      <c r="M54" s="23" t="s">
        <v>188</v>
      </c>
      <c r="N54" s="31" t="s">
        <v>11</v>
      </c>
      <c r="O54" s="29" t="s">
        <v>11</v>
      </c>
      <c r="P54" s="31" t="s">
        <v>11</v>
      </c>
      <c r="Q54" s="29" t="s">
        <v>11</v>
      </c>
      <c r="R54" s="31">
        <v>383.32857999999999</v>
      </c>
      <c r="S54" s="29" t="s">
        <v>240</v>
      </c>
    </row>
    <row r="55" spans="1:19" x14ac:dyDescent="0.35">
      <c r="A55" s="23" t="s">
        <v>237</v>
      </c>
      <c r="B55" s="23" t="s">
        <v>11</v>
      </c>
      <c r="C55" s="23" t="s">
        <v>11</v>
      </c>
      <c r="D55" s="23" t="s">
        <v>238</v>
      </c>
      <c r="E55" s="24">
        <v>682.59001069999999</v>
      </c>
      <c r="F55" s="23" t="s">
        <v>486</v>
      </c>
      <c r="G55" s="23" t="s">
        <v>239</v>
      </c>
      <c r="H55" s="24">
        <v>705.57923200000005</v>
      </c>
      <c r="I55" s="24">
        <v>705.57923119999998</v>
      </c>
      <c r="J55" s="25">
        <f t="shared" si="0"/>
        <v>-1.1338203137366389E-3</v>
      </c>
      <c r="K55" s="25">
        <v>20.88</v>
      </c>
      <c r="L55" s="24">
        <v>337.2337</v>
      </c>
      <c r="M55" s="23" t="s">
        <v>241</v>
      </c>
      <c r="N55" s="31" t="s">
        <v>11</v>
      </c>
      <c r="O55" s="29" t="s">
        <v>11</v>
      </c>
      <c r="P55" s="31" t="s">
        <v>11</v>
      </c>
      <c r="Q55" s="29" t="s">
        <v>11</v>
      </c>
      <c r="R55" s="31" t="s">
        <v>11</v>
      </c>
      <c r="S55" s="29" t="s">
        <v>11</v>
      </c>
    </row>
    <row r="56" spans="1:19" x14ac:dyDescent="0.35">
      <c r="A56" s="2" t="s">
        <v>530</v>
      </c>
      <c r="B56" s="2" t="s">
        <v>11</v>
      </c>
      <c r="C56" s="2" t="s">
        <v>11</v>
      </c>
      <c r="D56" s="2" t="s">
        <v>243</v>
      </c>
      <c r="E56" s="1">
        <v>694.55362520000006</v>
      </c>
      <c r="F56" s="2" t="s">
        <v>486</v>
      </c>
      <c r="G56" s="2" t="s">
        <v>244</v>
      </c>
      <c r="H56" s="1">
        <v>717.5428465</v>
      </c>
      <c r="I56" s="1">
        <v>717.54269999999997</v>
      </c>
      <c r="J56" s="8">
        <f t="shared" ref="J56" si="4">(I56-H56)/H56*1000000</f>
        <v>-0.20416899247566672</v>
      </c>
      <c r="K56" s="8">
        <v>17.8</v>
      </c>
      <c r="L56" s="10">
        <v>333.20260000000002</v>
      </c>
      <c r="M56" s="7" t="s">
        <v>198</v>
      </c>
      <c r="N56" s="10" t="s">
        <v>11</v>
      </c>
      <c r="O56" s="7" t="s">
        <v>11</v>
      </c>
      <c r="P56" s="10" t="s">
        <v>246</v>
      </c>
      <c r="Q56" s="7" t="s">
        <v>247</v>
      </c>
      <c r="R56" s="10">
        <v>407.3297</v>
      </c>
      <c r="S56" s="7" t="s">
        <v>180</v>
      </c>
    </row>
    <row r="57" spans="1:19" x14ac:dyDescent="0.35">
      <c r="A57" s="2" t="s">
        <v>242</v>
      </c>
      <c r="B57" s="2" t="s">
        <v>11</v>
      </c>
      <c r="C57" s="2" t="s">
        <v>11</v>
      </c>
      <c r="D57" s="2" t="s">
        <v>243</v>
      </c>
      <c r="E57" s="1">
        <v>694.55362520000006</v>
      </c>
      <c r="F57" s="2" t="s">
        <v>486</v>
      </c>
      <c r="G57" s="2" t="s">
        <v>244</v>
      </c>
      <c r="H57" s="1">
        <v>717.5428465</v>
      </c>
      <c r="I57" s="1">
        <v>717.54269999999997</v>
      </c>
      <c r="J57" s="8">
        <f t="shared" si="0"/>
        <v>-0.20416899247566672</v>
      </c>
      <c r="K57" s="8">
        <v>17.8</v>
      </c>
      <c r="L57" s="1">
        <v>349.19729999999998</v>
      </c>
      <c r="M57" s="2" t="s">
        <v>245</v>
      </c>
      <c r="N57" s="10" t="s">
        <v>11</v>
      </c>
      <c r="O57" s="7" t="s">
        <v>11</v>
      </c>
      <c r="P57" s="10" t="s">
        <v>246</v>
      </c>
      <c r="Q57" s="7" t="s">
        <v>247</v>
      </c>
      <c r="R57" s="10" t="s">
        <v>11</v>
      </c>
      <c r="S57" s="7" t="s">
        <v>11</v>
      </c>
    </row>
    <row r="58" spans="1:19" x14ac:dyDescent="0.35">
      <c r="A58" s="23" t="s">
        <v>248</v>
      </c>
      <c r="B58" s="23" t="s">
        <v>249</v>
      </c>
      <c r="C58" s="23" t="s">
        <v>250</v>
      </c>
      <c r="D58" s="23" t="s">
        <v>251</v>
      </c>
      <c r="E58" s="24">
        <v>696.56927529999996</v>
      </c>
      <c r="F58" s="23" t="s">
        <v>486</v>
      </c>
      <c r="G58" s="23" t="s">
        <v>252</v>
      </c>
      <c r="H58" s="24">
        <v>719.55849660000001</v>
      </c>
      <c r="I58" s="24">
        <v>719.55870000000004</v>
      </c>
      <c r="J58" s="25">
        <f t="shared" si="0"/>
        <v>0.28267333509818937</v>
      </c>
      <c r="K58" s="25">
        <v>17.7</v>
      </c>
      <c r="L58" s="24">
        <v>335.21850000000001</v>
      </c>
      <c r="M58" s="23" t="s">
        <v>214</v>
      </c>
      <c r="N58" s="31">
        <v>351.21289999999999</v>
      </c>
      <c r="O58" s="29" t="s">
        <v>253</v>
      </c>
      <c r="P58" s="31">
        <v>195.09880000000001</v>
      </c>
      <c r="Q58" s="29" t="s">
        <v>221</v>
      </c>
      <c r="R58" s="31">
        <v>437.30380000000002</v>
      </c>
      <c r="S58" s="29" t="s">
        <v>254</v>
      </c>
    </row>
    <row r="59" spans="1:19" x14ac:dyDescent="0.35">
      <c r="A59" s="23" t="s">
        <v>248</v>
      </c>
      <c r="B59" s="23" t="s">
        <v>249</v>
      </c>
      <c r="C59" s="23" t="s">
        <v>255</v>
      </c>
      <c r="D59" s="23" t="s">
        <v>251</v>
      </c>
      <c r="E59" s="24">
        <v>696.56927529999996</v>
      </c>
      <c r="F59" s="23" t="s">
        <v>486</v>
      </c>
      <c r="G59" s="23" t="s">
        <v>252</v>
      </c>
      <c r="H59" s="24">
        <v>719.55849660000001</v>
      </c>
      <c r="I59" s="24">
        <v>719.55870000000004</v>
      </c>
      <c r="J59" s="25">
        <f t="shared" si="0"/>
        <v>0.28267333509818937</v>
      </c>
      <c r="K59" s="25">
        <v>17.7</v>
      </c>
      <c r="L59" s="24">
        <v>335.21850000000001</v>
      </c>
      <c r="M59" s="23" t="s">
        <v>214</v>
      </c>
      <c r="N59" s="31">
        <v>351.21289999999999</v>
      </c>
      <c r="O59" s="29" t="s">
        <v>253</v>
      </c>
      <c r="P59" s="31">
        <v>235.13</v>
      </c>
      <c r="Q59" s="29" t="s">
        <v>152</v>
      </c>
      <c r="R59" s="31">
        <v>437.30380000000002</v>
      </c>
      <c r="S59" s="29" t="s">
        <v>254</v>
      </c>
    </row>
    <row r="60" spans="1:19" x14ac:dyDescent="0.35">
      <c r="A60" s="23" t="s">
        <v>248</v>
      </c>
      <c r="B60" s="23" t="s">
        <v>249</v>
      </c>
      <c r="C60" s="23" t="s">
        <v>11</v>
      </c>
      <c r="D60" s="23" t="s">
        <v>251</v>
      </c>
      <c r="E60" s="24">
        <v>696.56927529999996</v>
      </c>
      <c r="F60" s="23" t="s">
        <v>486</v>
      </c>
      <c r="G60" s="23" t="s">
        <v>252</v>
      </c>
      <c r="H60" s="24">
        <v>719.55849660000001</v>
      </c>
      <c r="I60" s="24">
        <v>719.55830000000003</v>
      </c>
      <c r="J60" s="25">
        <f t="shared" si="0"/>
        <v>-0.2732230957039295</v>
      </c>
      <c r="K60" s="25">
        <v>17.8</v>
      </c>
      <c r="L60" s="24">
        <v>351.2133</v>
      </c>
      <c r="M60" s="23" t="s">
        <v>253</v>
      </c>
      <c r="N60" s="31" t="s">
        <v>256</v>
      </c>
      <c r="O60" s="29" t="s">
        <v>257</v>
      </c>
      <c r="P60" s="31" t="s">
        <v>11</v>
      </c>
      <c r="Q60" s="29" t="s">
        <v>11</v>
      </c>
      <c r="R60" s="31">
        <v>437.30360000000002</v>
      </c>
      <c r="S60" s="29" t="s">
        <v>254</v>
      </c>
    </row>
    <row r="61" spans="1:19" x14ac:dyDescent="0.35">
      <c r="A61" s="23" t="s">
        <v>248</v>
      </c>
      <c r="B61" s="23" t="s">
        <v>258</v>
      </c>
      <c r="C61" s="23" t="s">
        <v>259</v>
      </c>
      <c r="D61" s="23" t="s">
        <v>251</v>
      </c>
      <c r="E61" s="24">
        <v>696.56927529999996</v>
      </c>
      <c r="F61" s="23" t="s">
        <v>486</v>
      </c>
      <c r="G61" s="23" t="s">
        <v>252</v>
      </c>
      <c r="H61" s="24">
        <v>719.55849660000001</v>
      </c>
      <c r="I61" s="24">
        <v>719.55820000000006</v>
      </c>
      <c r="J61" s="25">
        <f t="shared" si="0"/>
        <v>-0.41219720336496041</v>
      </c>
      <c r="K61" s="25">
        <v>19.25</v>
      </c>
      <c r="L61" s="24">
        <v>351.21379999999999</v>
      </c>
      <c r="M61" s="23" t="s">
        <v>253</v>
      </c>
      <c r="N61" s="31" t="s">
        <v>260</v>
      </c>
      <c r="O61" s="29" t="s">
        <v>261</v>
      </c>
      <c r="P61" s="31">
        <v>195.09880000000001</v>
      </c>
      <c r="Q61" s="29" t="s">
        <v>221</v>
      </c>
      <c r="R61" s="31">
        <v>369.35120000000001</v>
      </c>
      <c r="S61" s="29" t="s">
        <v>121</v>
      </c>
    </row>
    <row r="62" spans="1:19" x14ac:dyDescent="0.35">
      <c r="A62" s="2" t="s">
        <v>262</v>
      </c>
      <c r="B62" s="2" t="s">
        <v>263</v>
      </c>
      <c r="C62" s="2" t="s">
        <v>11</v>
      </c>
      <c r="D62" s="2" t="s">
        <v>264</v>
      </c>
      <c r="E62" s="1">
        <v>686.56379600000002</v>
      </c>
      <c r="F62" s="2" t="s">
        <v>486</v>
      </c>
      <c r="G62" s="2" t="s">
        <v>265</v>
      </c>
      <c r="H62" s="1">
        <v>709.55301729999996</v>
      </c>
      <c r="I62" s="1">
        <v>709.55290000000002</v>
      </c>
      <c r="J62" s="8">
        <f t="shared" si="0"/>
        <v>-0.16531534231076875</v>
      </c>
      <c r="K62" s="8">
        <v>21.6</v>
      </c>
      <c r="L62" s="1">
        <v>341.20780000000002</v>
      </c>
      <c r="M62" s="2" t="s">
        <v>266</v>
      </c>
      <c r="N62" s="10" t="s">
        <v>11</v>
      </c>
      <c r="O62" s="7" t="s">
        <v>11</v>
      </c>
      <c r="P62" s="10" t="s">
        <v>11</v>
      </c>
      <c r="Q62" s="7" t="s">
        <v>11</v>
      </c>
      <c r="R62" s="10">
        <v>369.34780000000001</v>
      </c>
      <c r="S62" s="7" t="s">
        <v>121</v>
      </c>
    </row>
    <row r="63" spans="1:19" x14ac:dyDescent="0.35">
      <c r="A63" s="2" t="s">
        <v>262</v>
      </c>
      <c r="B63" s="2" t="s">
        <v>263</v>
      </c>
      <c r="C63" s="2" t="s">
        <v>11</v>
      </c>
      <c r="D63" s="2" t="s">
        <v>264</v>
      </c>
      <c r="E63" s="1">
        <v>686.56379600000002</v>
      </c>
      <c r="F63" s="2" t="s">
        <v>486</v>
      </c>
      <c r="G63" s="2" t="s">
        <v>265</v>
      </c>
      <c r="H63" s="1">
        <v>709.55301729999996</v>
      </c>
      <c r="I63" s="1">
        <v>709.553</v>
      </c>
      <c r="J63" s="8">
        <f t="shared" si="0"/>
        <v>-2.4381546615812526E-2</v>
      </c>
      <c r="K63" s="8">
        <v>21.7</v>
      </c>
      <c r="L63" s="1">
        <v>341.20780000000002</v>
      </c>
      <c r="M63" s="2" t="s">
        <v>266</v>
      </c>
      <c r="N63" s="10" t="s">
        <v>11</v>
      </c>
      <c r="O63" s="7" t="s">
        <v>11</v>
      </c>
      <c r="P63" s="10" t="s">
        <v>11</v>
      </c>
      <c r="Q63" s="7" t="s">
        <v>11</v>
      </c>
      <c r="R63" s="10">
        <v>369.35</v>
      </c>
      <c r="S63" s="7" t="s">
        <v>121</v>
      </c>
    </row>
    <row r="64" spans="1:19" x14ac:dyDescent="0.35">
      <c r="A64" s="2" t="s">
        <v>262</v>
      </c>
      <c r="B64" s="2" t="s">
        <v>263</v>
      </c>
      <c r="C64" s="2" t="s">
        <v>11</v>
      </c>
      <c r="D64" s="2" t="s">
        <v>264</v>
      </c>
      <c r="E64" s="1">
        <v>686.56379600000002</v>
      </c>
      <c r="F64" s="2" t="s">
        <v>486</v>
      </c>
      <c r="G64" s="2" t="s">
        <v>265</v>
      </c>
      <c r="H64" s="1">
        <v>709.55301729999996</v>
      </c>
      <c r="I64" s="1">
        <v>709.55309999999997</v>
      </c>
      <c r="J64" s="8">
        <f t="shared" si="0"/>
        <v>0.11655224907914372</v>
      </c>
      <c r="K64" s="8">
        <v>21.9</v>
      </c>
      <c r="L64" s="1">
        <v>341.20760000000001</v>
      </c>
      <c r="M64" s="2" t="s">
        <v>266</v>
      </c>
      <c r="N64" s="10" t="s">
        <v>11</v>
      </c>
      <c r="O64" s="7" t="s">
        <v>11</v>
      </c>
      <c r="P64" s="10" t="s">
        <v>11</v>
      </c>
      <c r="Q64" s="7" t="s">
        <v>11</v>
      </c>
      <c r="R64" s="10">
        <v>369.35109999999997</v>
      </c>
      <c r="S64" s="7" t="s">
        <v>121</v>
      </c>
    </row>
    <row r="65" spans="1:19" x14ac:dyDescent="0.35">
      <c r="A65" s="23" t="s">
        <v>267</v>
      </c>
      <c r="B65" s="23" t="s">
        <v>268</v>
      </c>
      <c r="C65" s="23" t="s">
        <v>11</v>
      </c>
      <c r="D65" s="23" t="s">
        <v>269</v>
      </c>
      <c r="E65" s="24">
        <v>688.57944610000004</v>
      </c>
      <c r="F65" s="23" t="s">
        <v>486</v>
      </c>
      <c r="G65" s="23" t="s">
        <v>270</v>
      </c>
      <c r="H65" s="24">
        <v>711.56866739999998</v>
      </c>
      <c r="I65" s="24">
        <v>711.56849999999997</v>
      </c>
      <c r="J65" s="25">
        <f t="shared" si="0"/>
        <v>-0.23525487796002639</v>
      </c>
      <c r="K65" s="25">
        <v>21.36</v>
      </c>
      <c r="L65" s="24">
        <v>343.22340000000003</v>
      </c>
      <c r="M65" s="23" t="s">
        <v>271</v>
      </c>
      <c r="N65" s="31">
        <v>325.21300000000002</v>
      </c>
      <c r="O65" s="29" t="s">
        <v>272</v>
      </c>
      <c r="P65" s="31" t="s">
        <v>11</v>
      </c>
      <c r="Q65" s="29" t="s">
        <v>11</v>
      </c>
      <c r="R65" s="31">
        <v>369.35070000000002</v>
      </c>
      <c r="S65" s="29" t="s">
        <v>121</v>
      </c>
    </row>
    <row r="66" spans="1:19" x14ac:dyDescent="0.35">
      <c r="A66" s="23" t="s">
        <v>267</v>
      </c>
      <c r="B66" s="23" t="s">
        <v>531</v>
      </c>
      <c r="C66" s="23" t="s">
        <v>11</v>
      </c>
      <c r="D66" s="23" t="s">
        <v>269</v>
      </c>
      <c r="E66" s="24">
        <v>688.57944610000004</v>
      </c>
      <c r="F66" s="23" t="s">
        <v>486</v>
      </c>
      <c r="G66" s="23" t="s">
        <v>270</v>
      </c>
      <c r="H66" s="24">
        <v>711.56866739999998</v>
      </c>
      <c r="I66" s="24">
        <v>711.56870000000004</v>
      </c>
      <c r="J66" s="25">
        <f t="shared" si="0"/>
        <v>4.5814271408596764E-2</v>
      </c>
      <c r="K66" s="25">
        <v>22.45</v>
      </c>
      <c r="L66" s="24">
        <v>343.22329999999999</v>
      </c>
      <c r="M66" s="23" t="s">
        <v>271</v>
      </c>
      <c r="N66" s="31" t="s">
        <v>11</v>
      </c>
      <c r="O66" s="29" t="s">
        <v>11</v>
      </c>
      <c r="P66" s="31" t="s">
        <v>11</v>
      </c>
      <c r="Q66" s="29" t="s">
        <v>11</v>
      </c>
      <c r="R66" s="31" t="s">
        <v>11</v>
      </c>
      <c r="S66" s="29" t="s">
        <v>11</v>
      </c>
    </row>
    <row r="67" spans="1:19" x14ac:dyDescent="0.35">
      <c r="A67" s="23" t="s">
        <v>267</v>
      </c>
      <c r="B67" s="23" t="s">
        <v>531</v>
      </c>
      <c r="C67" s="23" t="s">
        <v>11</v>
      </c>
      <c r="D67" s="23" t="s">
        <v>269</v>
      </c>
      <c r="E67" s="24">
        <v>688.57944610000004</v>
      </c>
      <c r="F67" s="23" t="s">
        <v>486</v>
      </c>
      <c r="G67" s="23" t="s">
        <v>270</v>
      </c>
      <c r="H67" s="24">
        <v>711.56866739999998</v>
      </c>
      <c r="I67" s="24">
        <v>711.56870000000004</v>
      </c>
      <c r="J67" s="25">
        <f t="shared" si="0"/>
        <v>4.5814271408596764E-2</v>
      </c>
      <c r="K67" s="25">
        <v>22.78</v>
      </c>
      <c r="L67" s="24">
        <v>343.22359999999998</v>
      </c>
      <c r="M67" s="23" t="s">
        <v>271</v>
      </c>
      <c r="N67" s="31" t="s">
        <v>11</v>
      </c>
      <c r="O67" s="29" t="s">
        <v>11</v>
      </c>
      <c r="P67" s="31" t="s">
        <v>11</v>
      </c>
      <c r="Q67" s="29" t="s">
        <v>11</v>
      </c>
      <c r="R67" s="31">
        <v>369.3519</v>
      </c>
      <c r="S67" s="29" t="s">
        <v>121</v>
      </c>
    </row>
    <row r="68" spans="1:19" x14ac:dyDescent="0.35">
      <c r="A68" s="23" t="s">
        <v>267</v>
      </c>
      <c r="B68" s="23" t="s">
        <v>273</v>
      </c>
      <c r="C68" s="23" t="s">
        <v>11</v>
      </c>
      <c r="D68" s="23" t="s">
        <v>269</v>
      </c>
      <c r="E68" s="24">
        <v>688.57944610000004</v>
      </c>
      <c r="F68" s="23" t="s">
        <v>486</v>
      </c>
      <c r="G68" s="23" t="s">
        <v>270</v>
      </c>
      <c r="H68" s="24">
        <v>711.56866739999998</v>
      </c>
      <c r="I68" s="24">
        <v>711.56910000000005</v>
      </c>
      <c r="J68" s="25">
        <f t="shared" si="0"/>
        <v>0.60795256998607372</v>
      </c>
      <c r="K68" s="25">
        <v>23.14</v>
      </c>
      <c r="L68" s="24">
        <v>343.22359999999998</v>
      </c>
      <c r="M68" s="23" t="s">
        <v>271</v>
      </c>
      <c r="N68" s="31" t="s">
        <v>11</v>
      </c>
      <c r="O68" s="29" t="s">
        <v>11</v>
      </c>
      <c r="P68" s="31" t="s">
        <v>11</v>
      </c>
      <c r="Q68" s="29" t="s">
        <v>11</v>
      </c>
      <c r="R68" s="31" t="s">
        <v>11</v>
      </c>
      <c r="S68" s="29" t="s">
        <v>11</v>
      </c>
    </row>
    <row r="69" spans="1:19" x14ac:dyDescent="0.35">
      <c r="A69" s="2" t="s">
        <v>533</v>
      </c>
      <c r="B69" s="2" t="s">
        <v>532</v>
      </c>
      <c r="C69" s="2" t="s">
        <v>11</v>
      </c>
      <c r="D69" s="2" t="s">
        <v>275</v>
      </c>
      <c r="E69" s="1">
        <v>700.54306059999999</v>
      </c>
      <c r="F69" s="2" t="s">
        <v>486</v>
      </c>
      <c r="G69" s="2" t="s">
        <v>276</v>
      </c>
      <c r="H69" s="1">
        <v>723.53228190000004</v>
      </c>
      <c r="I69" s="1">
        <v>723.53219999999999</v>
      </c>
      <c r="J69" s="8">
        <f t="shared" si="0"/>
        <v>-0.11319467300012132</v>
      </c>
      <c r="K69" s="8">
        <v>17.59</v>
      </c>
      <c r="L69" s="1">
        <v>341.2079</v>
      </c>
      <c r="M69" s="2" t="s">
        <v>266</v>
      </c>
      <c r="N69" s="10" t="s">
        <v>11</v>
      </c>
      <c r="O69" s="7" t="s">
        <v>11</v>
      </c>
      <c r="P69" s="10" t="s">
        <v>11</v>
      </c>
      <c r="Q69" s="7" t="s">
        <v>11</v>
      </c>
      <c r="R69" s="10">
        <v>405.3134</v>
      </c>
      <c r="S69" s="7" t="s">
        <v>171</v>
      </c>
    </row>
    <row r="70" spans="1:19" x14ac:dyDescent="0.35">
      <c r="A70" s="2" t="s">
        <v>274</v>
      </c>
      <c r="B70" s="2" t="s">
        <v>11</v>
      </c>
      <c r="C70" s="2" t="s">
        <v>11</v>
      </c>
      <c r="D70" s="2" t="s">
        <v>275</v>
      </c>
      <c r="E70" s="1">
        <v>700.54306059999999</v>
      </c>
      <c r="F70" s="2" t="s">
        <v>486</v>
      </c>
      <c r="G70" s="2" t="s">
        <v>276</v>
      </c>
      <c r="H70" s="1">
        <v>723.53228190000004</v>
      </c>
      <c r="I70" s="1">
        <v>723.53150000000005</v>
      </c>
      <c r="J70" s="8">
        <f t="shared" si="0"/>
        <v>-1.0806705098760769</v>
      </c>
      <c r="K70" s="8">
        <v>19.62</v>
      </c>
      <c r="L70" s="1">
        <v>355.1875</v>
      </c>
      <c r="M70" s="2" t="s">
        <v>277</v>
      </c>
      <c r="N70" s="10" t="s">
        <v>11</v>
      </c>
      <c r="O70" s="7" t="s">
        <v>11</v>
      </c>
      <c r="P70" s="10" t="s">
        <v>11</v>
      </c>
      <c r="Q70" s="7" t="s">
        <v>11</v>
      </c>
      <c r="R70" s="10">
        <v>369.35109999999997</v>
      </c>
      <c r="S70" s="7" t="s">
        <v>121</v>
      </c>
    </row>
    <row r="71" spans="1:19" x14ac:dyDescent="0.35">
      <c r="A71" s="23" t="s">
        <v>278</v>
      </c>
      <c r="B71" s="23" t="s">
        <v>279</v>
      </c>
      <c r="C71" s="23" t="s">
        <v>280</v>
      </c>
      <c r="D71" s="23" t="s">
        <v>281</v>
      </c>
      <c r="E71" s="24">
        <v>704.57436070000006</v>
      </c>
      <c r="F71" s="23" t="s">
        <v>486</v>
      </c>
      <c r="G71" s="23" t="s">
        <v>282</v>
      </c>
      <c r="H71" s="24">
        <v>727.563582</v>
      </c>
      <c r="I71" s="24">
        <v>727.56349999999998</v>
      </c>
      <c r="J71" s="25">
        <f t="shared" si="0"/>
        <v>-0.11270492648207284</v>
      </c>
      <c r="K71" s="25">
        <v>19.84</v>
      </c>
      <c r="L71" s="24">
        <v>359.2192</v>
      </c>
      <c r="M71" s="23" t="s">
        <v>283</v>
      </c>
      <c r="N71" s="31">
        <v>341.20870000000002</v>
      </c>
      <c r="O71" s="29" t="s">
        <v>266</v>
      </c>
      <c r="P71" s="31" t="s">
        <v>284</v>
      </c>
      <c r="Q71" s="29" t="s">
        <v>285</v>
      </c>
      <c r="R71" s="31">
        <v>369.35120000000001</v>
      </c>
      <c r="S71" s="29" t="s">
        <v>121</v>
      </c>
    </row>
    <row r="72" spans="1:19" x14ac:dyDescent="0.35">
      <c r="A72" s="23" t="s">
        <v>278</v>
      </c>
      <c r="B72" s="23" t="s">
        <v>534</v>
      </c>
      <c r="C72" s="23" t="s">
        <v>535</v>
      </c>
      <c r="D72" s="23" t="s">
        <v>281</v>
      </c>
      <c r="E72" s="24">
        <v>704.57436070000006</v>
      </c>
      <c r="F72" s="23" t="s">
        <v>486</v>
      </c>
      <c r="G72" s="23" t="s">
        <v>282</v>
      </c>
      <c r="H72" s="24">
        <v>727.563582</v>
      </c>
      <c r="I72" s="24">
        <v>727.56370000000004</v>
      </c>
      <c r="J72" s="25">
        <f t="shared" si="0"/>
        <v>0.16218513812740443</v>
      </c>
      <c r="K72" s="25">
        <v>19.940000000000001</v>
      </c>
      <c r="L72" s="24">
        <v>359.2192</v>
      </c>
      <c r="M72" s="23" t="s">
        <v>283</v>
      </c>
      <c r="N72" s="31">
        <v>341.20870000000002</v>
      </c>
      <c r="O72" s="29" t="s">
        <v>266</v>
      </c>
      <c r="P72" s="31" t="s">
        <v>286</v>
      </c>
      <c r="Q72" s="29" t="s">
        <v>287</v>
      </c>
      <c r="R72" s="31">
        <v>369.35180000000003</v>
      </c>
      <c r="S72" s="29" t="s">
        <v>121</v>
      </c>
    </row>
    <row r="73" spans="1:19" x14ac:dyDescent="0.35">
      <c r="A73" s="23" t="s">
        <v>278</v>
      </c>
      <c r="B73" s="23" t="s">
        <v>288</v>
      </c>
      <c r="C73" s="23" t="s">
        <v>289</v>
      </c>
      <c r="D73" s="23" t="s">
        <v>281</v>
      </c>
      <c r="E73" s="24">
        <v>704.57436070000006</v>
      </c>
      <c r="F73" s="23" t="s">
        <v>486</v>
      </c>
      <c r="G73" s="23" t="s">
        <v>282</v>
      </c>
      <c r="H73" s="24">
        <v>727.563582</v>
      </c>
      <c r="I73" s="24">
        <v>727.56370000000004</v>
      </c>
      <c r="J73" s="25">
        <f t="shared" si="0"/>
        <v>0.16218513812740443</v>
      </c>
      <c r="K73" s="25">
        <v>20.97</v>
      </c>
      <c r="L73" s="24">
        <v>359.2183</v>
      </c>
      <c r="M73" s="23" t="s">
        <v>283</v>
      </c>
      <c r="N73" s="31">
        <v>341.20760000000001</v>
      </c>
      <c r="O73" s="29" t="s">
        <v>266</v>
      </c>
      <c r="P73" s="31">
        <v>231.09763000000001</v>
      </c>
      <c r="Q73" s="29" t="s">
        <v>290</v>
      </c>
      <c r="R73" s="31">
        <v>369.35059999999999</v>
      </c>
      <c r="S73" s="29" t="s">
        <v>121</v>
      </c>
    </row>
    <row r="74" spans="1:19" x14ac:dyDescent="0.35">
      <c r="A74" s="23" t="s">
        <v>278</v>
      </c>
      <c r="B74" s="23" t="s">
        <v>288</v>
      </c>
      <c r="C74" s="23" t="s">
        <v>291</v>
      </c>
      <c r="D74" s="23" t="s">
        <v>281</v>
      </c>
      <c r="E74" s="24">
        <v>704.57436070000006</v>
      </c>
      <c r="F74" s="23" t="s">
        <v>486</v>
      </c>
      <c r="G74" s="23" t="s">
        <v>282</v>
      </c>
      <c r="H74" s="24">
        <v>727.563582</v>
      </c>
      <c r="I74" s="24">
        <v>727.56370000000004</v>
      </c>
      <c r="J74" s="25">
        <f t="shared" si="0"/>
        <v>0.16218513812740443</v>
      </c>
      <c r="K74" s="25">
        <v>21.23</v>
      </c>
      <c r="L74" s="24">
        <v>359.21839999999997</v>
      </c>
      <c r="M74" s="23" t="s">
        <v>283</v>
      </c>
      <c r="N74" s="31">
        <v>341.20839999999998</v>
      </c>
      <c r="O74" s="29" t="s">
        <v>266</v>
      </c>
      <c r="P74" s="31">
        <v>221.11484999999999</v>
      </c>
      <c r="Q74" s="29" t="s">
        <v>139</v>
      </c>
      <c r="R74" s="31">
        <v>369.35210000000001</v>
      </c>
      <c r="S74" s="29" t="s">
        <v>121</v>
      </c>
    </row>
    <row r="75" spans="1:19" x14ac:dyDescent="0.35">
      <c r="A75" s="2" t="s">
        <v>292</v>
      </c>
      <c r="B75" s="2" t="s">
        <v>293</v>
      </c>
      <c r="C75" s="2" t="s">
        <v>294</v>
      </c>
      <c r="D75" s="2" t="s">
        <v>295</v>
      </c>
      <c r="E75" s="1">
        <v>718.55362520000006</v>
      </c>
      <c r="F75" s="2" t="s">
        <v>486</v>
      </c>
      <c r="G75" s="2" t="s">
        <v>296</v>
      </c>
      <c r="H75" s="1">
        <v>741.5428465</v>
      </c>
      <c r="I75" s="1">
        <v>741.54280000000006</v>
      </c>
      <c r="J75" s="8">
        <f t="shared" si="0"/>
        <v>-6.2707097990247013E-2</v>
      </c>
      <c r="K75" s="8">
        <v>18.04</v>
      </c>
      <c r="L75" s="1">
        <v>373.19799999999998</v>
      </c>
      <c r="M75" s="2" t="s">
        <v>297</v>
      </c>
      <c r="N75" s="10">
        <v>355.18790000000001</v>
      </c>
      <c r="O75" s="7" t="s">
        <v>277</v>
      </c>
      <c r="P75" s="10">
        <v>233.07464999999999</v>
      </c>
      <c r="Q75" s="7" t="s">
        <v>146</v>
      </c>
      <c r="R75" s="10">
        <v>369.35160000000002</v>
      </c>
      <c r="S75" s="7" t="s">
        <v>121</v>
      </c>
    </row>
    <row r="76" spans="1:19" x14ac:dyDescent="0.35">
      <c r="A76" s="2" t="s">
        <v>292</v>
      </c>
      <c r="B76" s="2" t="s">
        <v>293</v>
      </c>
      <c r="C76" s="2" t="s">
        <v>298</v>
      </c>
      <c r="D76" s="2" t="s">
        <v>295</v>
      </c>
      <c r="E76" s="1">
        <v>718.55362520000006</v>
      </c>
      <c r="F76" s="2" t="s">
        <v>486</v>
      </c>
      <c r="G76" s="2" t="s">
        <v>296</v>
      </c>
      <c r="H76" s="1">
        <v>741.5428465</v>
      </c>
      <c r="I76" s="1">
        <v>741.54319999999996</v>
      </c>
      <c r="J76" s="8">
        <f t="shared" ref="J76:J81" si="5">(I76-H76)/H76*1000000</f>
        <v>0.47670879926713661</v>
      </c>
      <c r="K76" s="8">
        <v>19.37</v>
      </c>
      <c r="L76" s="1">
        <v>373.19810000000001</v>
      </c>
      <c r="M76" s="2" t="s">
        <v>297</v>
      </c>
      <c r="N76" s="10">
        <v>355.18790000000001</v>
      </c>
      <c r="O76" s="7" t="s">
        <v>277</v>
      </c>
      <c r="P76" s="10" t="s">
        <v>299</v>
      </c>
      <c r="Q76" s="7" t="s">
        <v>300</v>
      </c>
      <c r="R76" s="10">
        <v>369.351</v>
      </c>
      <c r="S76" s="7" t="s">
        <v>121</v>
      </c>
    </row>
    <row r="77" spans="1:19" x14ac:dyDescent="0.35">
      <c r="A77" s="23" t="s">
        <v>301</v>
      </c>
      <c r="B77" s="29" t="s">
        <v>302</v>
      </c>
      <c r="C77" s="23" t="s">
        <v>11</v>
      </c>
      <c r="D77" s="23" t="s">
        <v>303</v>
      </c>
      <c r="E77" s="24">
        <v>720.56927529999996</v>
      </c>
      <c r="F77" s="23" t="s">
        <v>486</v>
      </c>
      <c r="G77" s="23" t="s">
        <v>304</v>
      </c>
      <c r="H77" s="24">
        <v>743.55849660000001</v>
      </c>
      <c r="I77" s="24">
        <v>743.55849899999998</v>
      </c>
      <c r="J77" s="25">
        <f t="shared" si="5"/>
        <v>3.2277218028944179E-3</v>
      </c>
      <c r="K77" s="25">
        <v>18.649999999999999</v>
      </c>
      <c r="L77" s="24">
        <v>375.21319999999997</v>
      </c>
      <c r="M77" s="23" t="s">
        <v>305</v>
      </c>
      <c r="N77" s="31" t="s">
        <v>306</v>
      </c>
      <c r="O77" s="29" t="s">
        <v>307</v>
      </c>
      <c r="P77" s="31" t="s">
        <v>308</v>
      </c>
      <c r="Q77" s="29" t="s">
        <v>309</v>
      </c>
      <c r="R77" s="31">
        <v>369.35160000000002</v>
      </c>
      <c r="S77" s="29" t="s">
        <v>121</v>
      </c>
    </row>
    <row r="78" spans="1:19" x14ac:dyDescent="0.35">
      <c r="A78" s="23" t="s">
        <v>301</v>
      </c>
      <c r="B78" s="29" t="s">
        <v>536</v>
      </c>
      <c r="C78" s="23" t="s">
        <v>11</v>
      </c>
      <c r="D78" s="23" t="s">
        <v>303</v>
      </c>
      <c r="E78" s="24">
        <v>720.56927529999996</v>
      </c>
      <c r="F78" s="23" t="s">
        <v>486</v>
      </c>
      <c r="G78" s="23" t="s">
        <v>304</v>
      </c>
      <c r="H78" s="24">
        <v>743.55849660000001</v>
      </c>
      <c r="I78" s="24">
        <v>743.55849899999998</v>
      </c>
      <c r="J78" s="25">
        <f t="shared" si="5"/>
        <v>3.2277218028944179E-3</v>
      </c>
      <c r="K78" s="25">
        <v>20</v>
      </c>
      <c r="L78" s="24">
        <v>375.21370000000002</v>
      </c>
      <c r="M78" s="23" t="s">
        <v>305</v>
      </c>
      <c r="N78" s="31">
        <v>357.20249999999999</v>
      </c>
      <c r="O78" s="29" t="s">
        <v>310</v>
      </c>
      <c r="P78" s="31">
        <v>245.11359999999999</v>
      </c>
      <c r="Q78" s="29" t="s">
        <v>164</v>
      </c>
      <c r="R78" s="31">
        <v>369.35289999999998</v>
      </c>
      <c r="S78" s="29" t="s">
        <v>121</v>
      </c>
    </row>
    <row r="79" spans="1:19" x14ac:dyDescent="0.35">
      <c r="A79" s="2" t="s">
        <v>311</v>
      </c>
      <c r="B79" s="7" t="s">
        <v>312</v>
      </c>
      <c r="C79" s="2" t="s">
        <v>11</v>
      </c>
      <c r="D79" s="2" t="s">
        <v>313</v>
      </c>
      <c r="E79" s="1">
        <v>722.58492530000001</v>
      </c>
      <c r="F79" s="2" t="s">
        <v>486</v>
      </c>
      <c r="G79" s="2" t="s">
        <v>314</v>
      </c>
      <c r="H79" s="1">
        <v>745.57414659999995</v>
      </c>
      <c r="I79" s="1">
        <v>745.57429999999999</v>
      </c>
      <c r="J79" s="8">
        <f t="shared" si="5"/>
        <v>0.20574747762412854</v>
      </c>
      <c r="K79" s="8">
        <v>19.399999999999999</v>
      </c>
      <c r="L79" s="1">
        <v>377.22899999999998</v>
      </c>
      <c r="M79" s="2" t="s">
        <v>315</v>
      </c>
      <c r="N79" s="10">
        <v>359.21789999999999</v>
      </c>
      <c r="O79" s="7" t="s">
        <v>283</v>
      </c>
      <c r="P79" s="10" t="s">
        <v>316</v>
      </c>
      <c r="Q79" s="7" t="s">
        <v>317</v>
      </c>
      <c r="R79" s="10">
        <v>369.35399999999998</v>
      </c>
      <c r="S79" s="7" t="s">
        <v>121</v>
      </c>
    </row>
    <row r="80" spans="1:19" x14ac:dyDescent="0.35">
      <c r="A80" s="2" t="s">
        <v>311</v>
      </c>
      <c r="B80" s="7" t="s">
        <v>312</v>
      </c>
      <c r="C80" s="2" t="s">
        <v>11</v>
      </c>
      <c r="D80" s="2" t="s">
        <v>313</v>
      </c>
      <c r="E80" s="1">
        <v>722.58492530000001</v>
      </c>
      <c r="F80" s="2" t="s">
        <v>486</v>
      </c>
      <c r="G80" s="2" t="s">
        <v>314</v>
      </c>
      <c r="H80" s="1">
        <v>745.57414659999995</v>
      </c>
      <c r="I80" s="1">
        <v>745.57420000000002</v>
      </c>
      <c r="J80" s="8">
        <f t="shared" si="5"/>
        <v>7.1622655256128848E-2</v>
      </c>
      <c r="K80" s="8">
        <v>19.75</v>
      </c>
      <c r="L80" s="1">
        <v>377.22899999999998</v>
      </c>
      <c r="M80" s="2" t="s">
        <v>315</v>
      </c>
      <c r="N80" s="10">
        <v>359.21789999999999</v>
      </c>
      <c r="O80" s="7" t="s">
        <v>283</v>
      </c>
      <c r="P80" s="10" t="s">
        <v>318</v>
      </c>
      <c r="Q80" s="7" t="s">
        <v>317</v>
      </c>
      <c r="R80" s="10">
        <v>369.35160000000002</v>
      </c>
      <c r="S80" s="7" t="s">
        <v>121</v>
      </c>
    </row>
    <row r="81" spans="1:19" x14ac:dyDescent="0.35">
      <c r="A81" s="2" t="s">
        <v>311</v>
      </c>
      <c r="B81" s="2" t="s">
        <v>11</v>
      </c>
      <c r="C81" s="2" t="s">
        <v>11</v>
      </c>
      <c r="D81" s="2" t="s">
        <v>313</v>
      </c>
      <c r="E81" s="1">
        <v>722.58492530000001</v>
      </c>
      <c r="F81" s="2" t="s">
        <v>486</v>
      </c>
      <c r="G81" s="2" t="s">
        <v>314</v>
      </c>
      <c r="H81" s="1">
        <v>745.57414659999995</v>
      </c>
      <c r="I81" s="1">
        <v>745.57439999999997</v>
      </c>
      <c r="J81" s="8">
        <f t="shared" si="5"/>
        <v>0.3398722999921282</v>
      </c>
      <c r="K81" s="8">
        <v>21.44</v>
      </c>
      <c r="L81" s="1">
        <v>377.2681</v>
      </c>
      <c r="M81" s="2" t="s">
        <v>315</v>
      </c>
      <c r="N81" s="10" t="s">
        <v>319</v>
      </c>
      <c r="O81" s="7" t="s">
        <v>320</v>
      </c>
      <c r="P81" s="10" t="s">
        <v>11</v>
      </c>
      <c r="Q81" s="7" t="s">
        <v>11</v>
      </c>
      <c r="R81" s="10">
        <v>369.35410000000002</v>
      </c>
      <c r="S81" s="7" t="s">
        <v>121</v>
      </c>
    </row>
  </sheetData>
  <mergeCells count="4">
    <mergeCell ref="L1:M1"/>
    <mergeCell ref="N1:O1"/>
    <mergeCell ref="P1:Q1"/>
    <mergeCell ref="R1:S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E23F2-C859-4768-A8A1-913B6104DC4D}">
  <dimension ref="A1:X62"/>
  <sheetViews>
    <sheetView tabSelected="1" zoomScale="130" zoomScaleNormal="130" workbookViewId="0">
      <selection activeCell="C38" sqref="C38"/>
    </sheetView>
  </sheetViews>
  <sheetFormatPr defaultColWidth="9.08984375" defaultRowHeight="14.5" x14ac:dyDescent="0.35"/>
  <cols>
    <col min="1" max="1" width="24.453125" bestFit="1" customWidth="1"/>
    <col min="2" max="2" width="27.1796875" bestFit="1" customWidth="1"/>
    <col min="3" max="3" width="29.453125" bestFit="1" customWidth="1"/>
    <col min="4" max="4" width="10.6328125" bestFit="1" customWidth="1"/>
    <col min="5" max="5" width="8.81640625"/>
    <col min="6" max="6" width="7.6328125" bestFit="1" customWidth="1"/>
    <col min="7" max="7" width="12.36328125" bestFit="1" customWidth="1"/>
    <col min="8" max="8" width="8.81640625"/>
    <col min="9" max="9" width="8.81640625" bestFit="1" customWidth="1"/>
    <col min="10" max="10" width="5.6328125" bestFit="1" customWidth="1"/>
    <col min="11" max="11" width="5.81640625" customWidth="1"/>
    <col min="12" max="12" width="16.6328125" bestFit="1" customWidth="1"/>
    <col min="13" max="13" width="23.1796875" bestFit="1" customWidth="1"/>
    <col min="14" max="14" width="25.36328125" bestFit="1" customWidth="1"/>
    <col min="15" max="15" width="35.08984375" bestFit="1" customWidth="1"/>
    <col min="16" max="16" width="10.6328125" customWidth="1"/>
    <col min="17" max="17" width="11.36328125" bestFit="1" customWidth="1"/>
    <col min="18" max="18" width="12.1796875" customWidth="1"/>
    <col min="19" max="19" width="14.453125" customWidth="1"/>
    <col min="20" max="20" width="15.81640625" customWidth="1"/>
    <col min="21" max="21" width="16.36328125" customWidth="1"/>
    <col min="22" max="22" width="17.54296875" customWidth="1"/>
    <col min="23" max="23" width="15" customWidth="1"/>
    <col min="24" max="16384" width="9.08984375" style="28"/>
  </cols>
  <sheetData>
    <row r="1" spans="1:24" s="27" customFormat="1" ht="42.75" customHeight="1" x14ac:dyDescent="0.35">
      <c r="A1" s="16" t="s">
        <v>487</v>
      </c>
      <c r="B1" s="16" t="s">
        <v>488</v>
      </c>
      <c r="C1" s="16" t="s">
        <v>489</v>
      </c>
      <c r="D1" s="17" t="s">
        <v>490</v>
      </c>
      <c r="E1" s="17" t="s">
        <v>491</v>
      </c>
      <c r="F1" s="16" t="s">
        <v>0</v>
      </c>
      <c r="G1" s="16" t="s">
        <v>492</v>
      </c>
      <c r="H1" s="16" t="s">
        <v>1</v>
      </c>
      <c r="I1" s="16" t="s">
        <v>2</v>
      </c>
      <c r="J1" s="18" t="s">
        <v>3</v>
      </c>
      <c r="K1" s="16" t="s">
        <v>4</v>
      </c>
      <c r="L1" s="60" t="s">
        <v>493</v>
      </c>
      <c r="M1" s="61"/>
      <c r="N1" s="60" t="s">
        <v>494</v>
      </c>
      <c r="O1" s="61"/>
      <c r="P1" s="60" t="s">
        <v>495</v>
      </c>
      <c r="Q1" s="61"/>
      <c r="R1" s="60" t="s">
        <v>496</v>
      </c>
      <c r="S1" s="62"/>
      <c r="T1" s="62"/>
      <c r="U1" s="62"/>
      <c r="V1" s="62"/>
      <c r="W1" s="61"/>
      <c r="X1" s="26"/>
    </row>
    <row r="2" spans="1:24" x14ac:dyDescent="0.35">
      <c r="A2" s="19" t="s">
        <v>321</v>
      </c>
      <c r="B2" s="20" t="s">
        <v>322</v>
      </c>
      <c r="C2" s="20" t="s">
        <v>323</v>
      </c>
      <c r="D2" s="20" t="s">
        <v>324</v>
      </c>
      <c r="E2" s="21">
        <v>802.63172099999997</v>
      </c>
      <c r="F2" s="20" t="s">
        <v>486</v>
      </c>
      <c r="G2" s="20" t="s">
        <v>325</v>
      </c>
      <c r="H2" s="21">
        <v>825.62149079999995</v>
      </c>
      <c r="I2" s="21">
        <v>825.62159999999994</v>
      </c>
      <c r="J2" s="22">
        <f t="shared" ref="J2:J62" si="0">(I2-H2)/H2*1000000</f>
        <v>0.13226399895590621</v>
      </c>
      <c r="K2" s="22">
        <v>18.690000000000001</v>
      </c>
      <c r="L2" s="21">
        <v>249.10919999999999</v>
      </c>
      <c r="M2" s="20" t="s">
        <v>326</v>
      </c>
      <c r="N2" s="21">
        <v>227.12790000000001</v>
      </c>
      <c r="O2" s="20" t="s">
        <v>327</v>
      </c>
      <c r="P2" s="21" t="s">
        <v>11</v>
      </c>
      <c r="Q2" s="20" t="s">
        <v>11</v>
      </c>
      <c r="R2" s="21">
        <v>543.36410000000001</v>
      </c>
      <c r="S2" s="22" t="s">
        <v>328</v>
      </c>
      <c r="T2" s="21">
        <v>569.37958000000003</v>
      </c>
      <c r="U2" s="22" t="s">
        <v>329</v>
      </c>
      <c r="V2" s="21" t="s">
        <v>11</v>
      </c>
      <c r="W2" s="22" t="s">
        <v>11</v>
      </c>
    </row>
    <row r="3" spans="1:24" s="42" customFormat="1" x14ac:dyDescent="0.35">
      <c r="A3" s="7" t="s">
        <v>330</v>
      </c>
      <c r="B3" s="7" t="s">
        <v>331</v>
      </c>
      <c r="C3" s="7" t="s">
        <v>11</v>
      </c>
      <c r="D3" s="7" t="s">
        <v>332</v>
      </c>
      <c r="E3" s="10">
        <v>844.71505669999999</v>
      </c>
      <c r="F3" s="7" t="s">
        <v>486</v>
      </c>
      <c r="G3" s="7" t="s">
        <v>333</v>
      </c>
      <c r="H3" s="10">
        <v>867.70482679999998</v>
      </c>
      <c r="I3" s="10">
        <v>867.7047</v>
      </c>
      <c r="J3" s="49">
        <f t="shared" si="0"/>
        <v>-0.14613264333571938</v>
      </c>
      <c r="K3" s="49">
        <v>20.54</v>
      </c>
      <c r="L3" s="10">
        <v>291.1927</v>
      </c>
      <c r="M3" s="7" t="s">
        <v>334</v>
      </c>
      <c r="N3" s="7" t="s">
        <v>11</v>
      </c>
      <c r="O3" s="7" t="s">
        <v>11</v>
      </c>
      <c r="P3" s="10">
        <v>179.14070000000001</v>
      </c>
      <c r="Q3" s="7" t="s">
        <v>335</v>
      </c>
      <c r="R3" s="10" t="s">
        <v>11</v>
      </c>
      <c r="S3" s="49" t="s">
        <v>11</v>
      </c>
      <c r="T3" s="10">
        <v>611.4624</v>
      </c>
      <c r="U3" s="49" t="s">
        <v>337</v>
      </c>
      <c r="V3" s="10">
        <v>585.44568000000004</v>
      </c>
      <c r="W3" s="49" t="s">
        <v>338</v>
      </c>
    </row>
    <row r="4" spans="1:24" x14ac:dyDescent="0.35">
      <c r="A4" s="2" t="s">
        <v>339</v>
      </c>
      <c r="B4" s="2" t="s">
        <v>340</v>
      </c>
      <c r="C4" s="2" t="s">
        <v>11</v>
      </c>
      <c r="D4" s="2" t="s">
        <v>332</v>
      </c>
      <c r="E4" s="1">
        <v>844.71505669999999</v>
      </c>
      <c r="F4" s="2" t="s">
        <v>486</v>
      </c>
      <c r="G4" s="2" t="s">
        <v>333</v>
      </c>
      <c r="H4" s="1">
        <v>867.70482679999998</v>
      </c>
      <c r="I4" s="1">
        <v>867.7047</v>
      </c>
      <c r="J4" s="8">
        <f t="shared" si="0"/>
        <v>-0.14613264333571938</v>
      </c>
      <c r="K4" s="8">
        <v>20.54</v>
      </c>
      <c r="L4" s="1">
        <v>319.22379999999998</v>
      </c>
      <c r="M4" s="2" t="s">
        <v>177</v>
      </c>
      <c r="N4" s="1">
        <v>301.21341000000001</v>
      </c>
      <c r="O4" s="2" t="s">
        <v>178</v>
      </c>
      <c r="P4" s="2" t="s">
        <v>11</v>
      </c>
      <c r="Q4" s="2" t="s">
        <v>11</v>
      </c>
      <c r="R4" s="1" t="s">
        <v>11</v>
      </c>
      <c r="S4" s="8" t="s">
        <v>11</v>
      </c>
      <c r="T4" s="1">
        <v>613.47875999999997</v>
      </c>
      <c r="U4" s="8" t="s">
        <v>341</v>
      </c>
      <c r="V4" s="1">
        <v>571.46716000000004</v>
      </c>
      <c r="W4" s="8" t="s">
        <v>342</v>
      </c>
    </row>
    <row r="5" spans="1:24" x14ac:dyDescent="0.35">
      <c r="A5" s="2" t="s">
        <v>330</v>
      </c>
      <c r="B5" s="2" t="s">
        <v>331</v>
      </c>
      <c r="C5" s="2" t="s">
        <v>11</v>
      </c>
      <c r="D5" s="2" t="s">
        <v>332</v>
      </c>
      <c r="E5" s="1">
        <v>844.71505669999999</v>
      </c>
      <c r="F5" s="2" t="s">
        <v>486</v>
      </c>
      <c r="G5" s="2" t="s">
        <v>333</v>
      </c>
      <c r="H5" s="1">
        <v>867.70482679999998</v>
      </c>
      <c r="I5" s="1">
        <v>867.70619999999997</v>
      </c>
      <c r="J5" s="8">
        <f t="shared" si="0"/>
        <v>1.5825658191314824</v>
      </c>
      <c r="K5" s="8">
        <v>21.27</v>
      </c>
      <c r="L5" s="1">
        <v>291.19279999999998</v>
      </c>
      <c r="M5" s="2" t="s">
        <v>334</v>
      </c>
      <c r="N5" s="2" t="s">
        <v>11</v>
      </c>
      <c r="O5" s="2" t="s">
        <v>11</v>
      </c>
      <c r="P5" s="2" t="s">
        <v>11</v>
      </c>
      <c r="Q5" s="2" t="s">
        <v>11</v>
      </c>
      <c r="R5" s="1">
        <v>611.4624</v>
      </c>
      <c r="S5" s="8" t="s">
        <v>337</v>
      </c>
      <c r="T5" s="1">
        <v>585.44806000000005</v>
      </c>
      <c r="U5" s="8" t="s">
        <v>338</v>
      </c>
      <c r="V5" s="1" t="s">
        <v>11</v>
      </c>
      <c r="W5" s="8" t="s">
        <v>11</v>
      </c>
    </row>
    <row r="6" spans="1:24" x14ac:dyDescent="0.35">
      <c r="A6" s="2" t="s">
        <v>343</v>
      </c>
      <c r="B6" s="2" t="s">
        <v>344</v>
      </c>
      <c r="C6" s="2" t="s">
        <v>11</v>
      </c>
      <c r="D6" s="2" t="s">
        <v>332</v>
      </c>
      <c r="E6" s="1">
        <v>844.71505669999999</v>
      </c>
      <c r="F6" s="2" t="s">
        <v>486</v>
      </c>
      <c r="G6" s="2" t="s">
        <v>333</v>
      </c>
      <c r="H6" s="1">
        <v>867.70482679999998</v>
      </c>
      <c r="I6" s="1">
        <v>867.70619999999997</v>
      </c>
      <c r="J6" s="8">
        <f t="shared" si="0"/>
        <v>1.5825658191314824</v>
      </c>
      <c r="K6" s="8">
        <v>21.27</v>
      </c>
      <c r="L6" s="1">
        <v>319.22379999999998</v>
      </c>
      <c r="M6" s="2" t="s">
        <v>177</v>
      </c>
      <c r="N6" s="1">
        <v>301.21339999999998</v>
      </c>
      <c r="O6" s="2" t="s">
        <v>178</v>
      </c>
      <c r="P6" s="1">
        <v>261.18259999999998</v>
      </c>
      <c r="Q6" s="2" t="s">
        <v>345</v>
      </c>
      <c r="R6" s="1">
        <v>639.49490000000003</v>
      </c>
      <c r="S6" s="8" t="s">
        <v>336</v>
      </c>
      <c r="T6" s="1">
        <v>585.44806000000005</v>
      </c>
      <c r="U6" s="8" t="s">
        <v>338</v>
      </c>
      <c r="V6" s="1" t="s">
        <v>11</v>
      </c>
      <c r="W6" s="8" t="s">
        <v>11</v>
      </c>
    </row>
    <row r="7" spans="1:24" x14ac:dyDescent="0.35">
      <c r="A7" s="2" t="s">
        <v>330</v>
      </c>
      <c r="B7" s="2" t="s">
        <v>331</v>
      </c>
      <c r="C7" s="2" t="s">
        <v>11</v>
      </c>
      <c r="D7" s="2" t="s">
        <v>332</v>
      </c>
      <c r="E7" s="1">
        <v>844.71505669999999</v>
      </c>
      <c r="F7" s="2" t="s">
        <v>486</v>
      </c>
      <c r="G7" s="2" t="s">
        <v>333</v>
      </c>
      <c r="H7" s="1">
        <v>867.70482679999998</v>
      </c>
      <c r="I7" s="1">
        <v>867.70529999999997</v>
      </c>
      <c r="J7" s="8">
        <f t="shared" si="0"/>
        <v>0.54534674162495733</v>
      </c>
      <c r="K7" s="8">
        <v>21.64</v>
      </c>
      <c r="L7" s="1">
        <v>291.19279999999998</v>
      </c>
      <c r="M7" s="2" t="s">
        <v>334</v>
      </c>
      <c r="N7" s="2" t="s">
        <v>11</v>
      </c>
      <c r="O7" s="2" t="s">
        <v>11</v>
      </c>
      <c r="P7" s="2" t="s">
        <v>11</v>
      </c>
      <c r="Q7" s="2" t="s">
        <v>11</v>
      </c>
      <c r="R7" s="1">
        <v>611.46398999999997</v>
      </c>
      <c r="S7" s="8" t="s">
        <v>337</v>
      </c>
      <c r="T7" s="1">
        <v>585.44775000000004</v>
      </c>
      <c r="U7" s="8" t="s">
        <v>338</v>
      </c>
      <c r="V7" s="1" t="s">
        <v>11</v>
      </c>
      <c r="W7" s="8" t="s">
        <v>11</v>
      </c>
    </row>
    <row r="8" spans="1:24" x14ac:dyDescent="0.35">
      <c r="A8" s="2" t="s">
        <v>343</v>
      </c>
      <c r="B8" s="2" t="s">
        <v>11</v>
      </c>
      <c r="C8" s="2" t="s">
        <v>11</v>
      </c>
      <c r="D8" s="2" t="s">
        <v>332</v>
      </c>
      <c r="E8" s="1">
        <v>844.71505669999999</v>
      </c>
      <c r="F8" s="2" t="s">
        <v>486</v>
      </c>
      <c r="G8" s="2" t="s">
        <v>333</v>
      </c>
      <c r="H8" s="1">
        <v>867.70482679999998</v>
      </c>
      <c r="I8" s="1">
        <v>867.70529999999997</v>
      </c>
      <c r="J8" s="8">
        <f t="shared" si="0"/>
        <v>0.54534674162495733</v>
      </c>
      <c r="K8" s="8">
        <v>21.64</v>
      </c>
      <c r="L8" s="1">
        <v>319.22390000000001</v>
      </c>
      <c r="M8" s="2" t="s">
        <v>177</v>
      </c>
      <c r="N8" s="2" t="s">
        <v>11</v>
      </c>
      <c r="O8" s="2" t="s">
        <v>11</v>
      </c>
      <c r="P8" s="2" t="s">
        <v>11</v>
      </c>
      <c r="Q8" s="2" t="s">
        <v>11</v>
      </c>
      <c r="R8" s="1">
        <v>639.49486999999999</v>
      </c>
      <c r="S8" s="8" t="s">
        <v>336</v>
      </c>
      <c r="T8" s="1">
        <v>585.44775000000004</v>
      </c>
      <c r="U8" s="8" t="s">
        <v>338</v>
      </c>
      <c r="V8" s="1" t="s">
        <v>11</v>
      </c>
      <c r="W8" s="8" t="s">
        <v>11</v>
      </c>
    </row>
    <row r="9" spans="1:24" x14ac:dyDescent="0.35">
      <c r="A9" s="2" t="s">
        <v>346</v>
      </c>
      <c r="B9" s="2" t="s">
        <v>347</v>
      </c>
      <c r="C9" s="2" t="s">
        <v>11</v>
      </c>
      <c r="D9" s="2" t="s">
        <v>332</v>
      </c>
      <c r="E9" s="1">
        <v>844.71505669999999</v>
      </c>
      <c r="F9" s="2" t="s">
        <v>486</v>
      </c>
      <c r="G9" s="2" t="s">
        <v>333</v>
      </c>
      <c r="H9" s="1">
        <v>867.70482679999998</v>
      </c>
      <c r="I9" s="1">
        <v>867.70529999999997</v>
      </c>
      <c r="J9" s="8">
        <f t="shared" si="0"/>
        <v>0.54534674162495733</v>
      </c>
      <c r="K9" s="8">
        <v>21.64</v>
      </c>
      <c r="L9" s="1">
        <v>317.2081</v>
      </c>
      <c r="M9" s="2" t="s">
        <v>172</v>
      </c>
      <c r="N9" s="2" t="s">
        <v>11</v>
      </c>
      <c r="O9" s="2" t="s">
        <v>11</v>
      </c>
      <c r="P9" s="2" t="s">
        <v>11</v>
      </c>
      <c r="Q9" s="2" t="s">
        <v>11</v>
      </c>
      <c r="R9" s="1">
        <v>611.46398999999997</v>
      </c>
      <c r="S9" s="8" t="s">
        <v>337</v>
      </c>
      <c r="T9" s="1">
        <v>551.50261999999998</v>
      </c>
      <c r="U9" s="8" t="s">
        <v>547</v>
      </c>
      <c r="V9" s="1" t="s">
        <v>11</v>
      </c>
      <c r="W9" s="8" t="s">
        <v>11</v>
      </c>
    </row>
    <row r="10" spans="1:24" x14ac:dyDescent="0.35">
      <c r="A10" s="2" t="s">
        <v>349</v>
      </c>
      <c r="B10" s="2" t="s">
        <v>350</v>
      </c>
      <c r="C10" s="2" t="s">
        <v>11</v>
      </c>
      <c r="D10" s="2" t="s">
        <v>332</v>
      </c>
      <c r="E10" s="1">
        <v>844.71505669999999</v>
      </c>
      <c r="F10" s="2" t="s">
        <v>486</v>
      </c>
      <c r="G10" s="2" t="s">
        <v>333</v>
      </c>
      <c r="H10" s="1">
        <v>867.70482679999998</v>
      </c>
      <c r="I10" s="1">
        <v>867.70489999999995</v>
      </c>
      <c r="J10" s="8">
        <f t="shared" si="0"/>
        <v>8.4360484940832814E-2</v>
      </c>
      <c r="K10" s="8">
        <v>21.79</v>
      </c>
      <c r="L10" s="1">
        <v>317.2079</v>
      </c>
      <c r="M10" s="2" t="s">
        <v>172</v>
      </c>
      <c r="N10" s="1">
        <v>291.19260000000003</v>
      </c>
      <c r="O10" s="2" t="s">
        <v>334</v>
      </c>
      <c r="P10" s="2" t="s">
        <v>11</v>
      </c>
      <c r="Q10" s="2" t="s">
        <v>11</v>
      </c>
      <c r="R10" s="1">
        <v>611.46339999999998</v>
      </c>
      <c r="S10" s="8" t="s">
        <v>337</v>
      </c>
      <c r="T10" s="1">
        <v>551.50261999999998</v>
      </c>
      <c r="U10" s="8" t="s">
        <v>547</v>
      </c>
      <c r="V10" s="1" t="s">
        <v>11</v>
      </c>
      <c r="W10" s="8" t="s">
        <v>11</v>
      </c>
    </row>
    <row r="11" spans="1:24" x14ac:dyDescent="0.35">
      <c r="A11" s="23" t="s">
        <v>351</v>
      </c>
      <c r="B11" s="23" t="s">
        <v>537</v>
      </c>
      <c r="C11" s="23" t="s">
        <v>11</v>
      </c>
      <c r="D11" s="23" t="s">
        <v>352</v>
      </c>
      <c r="E11" s="24">
        <v>846.73070670000004</v>
      </c>
      <c r="F11" s="23" t="s">
        <v>486</v>
      </c>
      <c r="G11" s="23" t="s">
        <v>353</v>
      </c>
      <c r="H11" s="24">
        <v>869.72050000000002</v>
      </c>
      <c r="I11" s="24">
        <v>869.72050000000002</v>
      </c>
      <c r="J11" s="25">
        <f t="shared" si="0"/>
        <v>0</v>
      </c>
      <c r="K11" s="25">
        <v>22.09</v>
      </c>
      <c r="L11" s="24">
        <v>319.22390000000001</v>
      </c>
      <c r="M11" s="23" t="s">
        <v>177</v>
      </c>
      <c r="N11" s="24">
        <v>301.21368000000001</v>
      </c>
      <c r="O11" s="23" t="s">
        <v>178</v>
      </c>
      <c r="P11" s="24">
        <v>181.13749999999999</v>
      </c>
      <c r="Q11" s="23" t="s">
        <v>354</v>
      </c>
      <c r="R11" s="24">
        <v>613.47955000000002</v>
      </c>
      <c r="S11" s="25" t="s">
        <v>341</v>
      </c>
      <c r="T11" s="24">
        <v>551.50329999999997</v>
      </c>
      <c r="U11" s="25" t="s">
        <v>547</v>
      </c>
      <c r="V11" s="24" t="s">
        <v>11</v>
      </c>
      <c r="W11" s="25" t="s">
        <v>11</v>
      </c>
    </row>
    <row r="12" spans="1:24" x14ac:dyDescent="0.35">
      <c r="A12" s="23" t="s">
        <v>355</v>
      </c>
      <c r="B12" s="23" t="s">
        <v>538</v>
      </c>
      <c r="C12" s="23" t="s">
        <v>11</v>
      </c>
      <c r="D12" s="23" t="s">
        <v>352</v>
      </c>
      <c r="E12" s="24">
        <v>846.73070670000004</v>
      </c>
      <c r="F12" s="23" t="s">
        <v>486</v>
      </c>
      <c r="G12" s="23" t="s">
        <v>353</v>
      </c>
      <c r="H12" s="24">
        <v>869.72050000000002</v>
      </c>
      <c r="I12" s="24">
        <v>869.72059999999999</v>
      </c>
      <c r="J12" s="25">
        <f t="shared" si="0"/>
        <v>0.11497946751272155</v>
      </c>
      <c r="K12" s="25">
        <v>22.19</v>
      </c>
      <c r="L12" s="24">
        <v>319.22379999999998</v>
      </c>
      <c r="M12" s="23" t="s">
        <v>177</v>
      </c>
      <c r="N12" s="24">
        <v>301.21368000000001</v>
      </c>
      <c r="O12" s="23" t="s">
        <v>178</v>
      </c>
      <c r="P12" s="24" t="s">
        <v>11</v>
      </c>
      <c r="Q12" s="23" t="s">
        <v>11</v>
      </c>
      <c r="R12" s="24">
        <v>613.47949000000006</v>
      </c>
      <c r="S12" s="25" t="s">
        <v>341</v>
      </c>
      <c r="T12" s="24">
        <v>551.50305000000003</v>
      </c>
      <c r="U12" s="25" t="s">
        <v>547</v>
      </c>
      <c r="V12" s="24" t="s">
        <v>11</v>
      </c>
      <c r="W12" s="25" t="s">
        <v>11</v>
      </c>
    </row>
    <row r="13" spans="1:24" x14ac:dyDescent="0.35">
      <c r="A13" s="23" t="s">
        <v>356</v>
      </c>
      <c r="B13" s="23" t="s">
        <v>539</v>
      </c>
      <c r="C13" s="23" t="s">
        <v>11</v>
      </c>
      <c r="D13" s="23" t="s">
        <v>352</v>
      </c>
      <c r="E13" s="24">
        <v>846.73070670000004</v>
      </c>
      <c r="F13" s="23" t="s">
        <v>486</v>
      </c>
      <c r="G13" s="23" t="s">
        <v>353</v>
      </c>
      <c r="H13" s="24">
        <v>869.72050000000002</v>
      </c>
      <c r="I13" s="24">
        <v>869.72059999999999</v>
      </c>
      <c r="J13" s="25">
        <f t="shared" si="0"/>
        <v>0.11497946751272155</v>
      </c>
      <c r="K13" s="25">
        <v>22.19</v>
      </c>
      <c r="L13" s="24">
        <v>293.20839999999998</v>
      </c>
      <c r="M13" s="23" t="s">
        <v>357</v>
      </c>
      <c r="N13" s="24" t="s">
        <v>11</v>
      </c>
      <c r="O13" s="23" t="s">
        <v>11</v>
      </c>
      <c r="P13" s="24" t="s">
        <v>11</v>
      </c>
      <c r="Q13" s="23" t="s">
        <v>11</v>
      </c>
      <c r="R13" s="24">
        <v>613.47949000000006</v>
      </c>
      <c r="S13" s="25" t="s">
        <v>341</v>
      </c>
      <c r="T13" s="24">
        <v>587.46411000000001</v>
      </c>
      <c r="U13" s="25" t="s">
        <v>358</v>
      </c>
      <c r="V13" s="24" t="s">
        <v>11</v>
      </c>
      <c r="W13" s="25" t="s">
        <v>11</v>
      </c>
    </row>
    <row r="14" spans="1:24" x14ac:dyDescent="0.35">
      <c r="A14" s="23" t="s">
        <v>351</v>
      </c>
      <c r="B14" s="23" t="s">
        <v>351</v>
      </c>
      <c r="C14" s="23" t="s">
        <v>11</v>
      </c>
      <c r="D14" s="23" t="s">
        <v>352</v>
      </c>
      <c r="E14" s="24">
        <v>846.73070670000004</v>
      </c>
      <c r="F14" s="23" t="s">
        <v>486</v>
      </c>
      <c r="G14" s="23" t="s">
        <v>353</v>
      </c>
      <c r="H14" s="24">
        <v>869.72050000000002</v>
      </c>
      <c r="I14" s="24">
        <v>869.72029999999995</v>
      </c>
      <c r="J14" s="25">
        <f t="shared" si="0"/>
        <v>-0.22995893515615964</v>
      </c>
      <c r="K14" s="25">
        <v>22.46</v>
      </c>
      <c r="L14" s="24">
        <v>319.22359999999998</v>
      </c>
      <c r="M14" s="23" t="s">
        <v>177</v>
      </c>
      <c r="N14" s="24" t="s">
        <v>11</v>
      </c>
      <c r="O14" s="23" t="s">
        <v>11</v>
      </c>
      <c r="P14" s="24" t="s">
        <v>11</v>
      </c>
      <c r="Q14" s="23" t="s">
        <v>11</v>
      </c>
      <c r="R14" s="24">
        <v>613.47919999999999</v>
      </c>
      <c r="S14" s="25" t="s">
        <v>341</v>
      </c>
      <c r="T14" s="24">
        <v>551.50199999999995</v>
      </c>
      <c r="U14" s="25" t="s">
        <v>547</v>
      </c>
      <c r="V14" s="24" t="s">
        <v>11</v>
      </c>
      <c r="W14" s="25" t="s">
        <v>11</v>
      </c>
    </row>
    <row r="15" spans="1:24" x14ac:dyDescent="0.35">
      <c r="A15" s="23" t="s">
        <v>351</v>
      </c>
      <c r="B15" s="23" t="s">
        <v>359</v>
      </c>
      <c r="C15" s="23" t="s">
        <v>11</v>
      </c>
      <c r="D15" s="23" t="s">
        <v>352</v>
      </c>
      <c r="E15" s="24">
        <v>846.73070670000004</v>
      </c>
      <c r="F15" s="23" t="s">
        <v>486</v>
      </c>
      <c r="G15" s="23" t="s">
        <v>353</v>
      </c>
      <c r="H15" s="24">
        <v>869.72050000000002</v>
      </c>
      <c r="I15" s="24">
        <v>869.72069999999997</v>
      </c>
      <c r="J15" s="25">
        <f t="shared" si="0"/>
        <v>0.2299589350254431</v>
      </c>
      <c r="K15" s="25">
        <v>22.54</v>
      </c>
      <c r="L15" s="24">
        <v>319.22379999999998</v>
      </c>
      <c r="M15" s="23" t="s">
        <v>177</v>
      </c>
      <c r="N15" s="24" t="s">
        <v>11</v>
      </c>
      <c r="O15" s="23" t="s">
        <v>11</v>
      </c>
      <c r="P15" s="24" t="s">
        <v>11</v>
      </c>
      <c r="Q15" s="23" t="s">
        <v>11</v>
      </c>
      <c r="R15" s="24">
        <v>613.47882000000004</v>
      </c>
      <c r="S15" s="25" t="s">
        <v>341</v>
      </c>
      <c r="T15" s="24">
        <v>551.50246000000004</v>
      </c>
      <c r="U15" s="25" t="s">
        <v>547</v>
      </c>
      <c r="V15" s="24" t="s">
        <v>11</v>
      </c>
      <c r="W15" s="25" t="s">
        <v>11</v>
      </c>
    </row>
    <row r="16" spans="1:24" x14ac:dyDescent="0.35">
      <c r="A16" s="2" t="s">
        <v>360</v>
      </c>
      <c r="B16" s="2" t="s">
        <v>361</v>
      </c>
      <c r="C16" s="2" t="s">
        <v>11</v>
      </c>
      <c r="D16" s="2" t="s">
        <v>362</v>
      </c>
      <c r="E16" s="1">
        <v>860.70997130000001</v>
      </c>
      <c r="F16" s="2" t="s">
        <v>486</v>
      </c>
      <c r="G16" s="2" t="s">
        <v>363</v>
      </c>
      <c r="H16" s="1">
        <v>883.69974149999996</v>
      </c>
      <c r="I16" s="1">
        <v>883.69970000000001</v>
      </c>
      <c r="J16" s="8">
        <f t="shared" si="0"/>
        <v>-4.6961652248108068E-2</v>
      </c>
      <c r="K16" s="8">
        <v>21.01</v>
      </c>
      <c r="L16" s="1">
        <v>333.20260000000002</v>
      </c>
      <c r="M16" s="2" t="s">
        <v>198</v>
      </c>
      <c r="N16" s="1">
        <v>315.19216999999998</v>
      </c>
      <c r="O16" s="2" t="s">
        <v>201</v>
      </c>
      <c r="P16" s="1" t="s">
        <v>11</v>
      </c>
      <c r="Q16" s="2" t="s">
        <v>11</v>
      </c>
      <c r="R16" s="1">
        <v>627.45794999999998</v>
      </c>
      <c r="S16" s="8" t="s">
        <v>364</v>
      </c>
      <c r="T16" s="1">
        <v>551.50194999999997</v>
      </c>
      <c r="U16" s="8" t="s">
        <v>547</v>
      </c>
      <c r="V16" s="1" t="s">
        <v>11</v>
      </c>
      <c r="W16" s="8" t="s">
        <v>11</v>
      </c>
    </row>
    <row r="17" spans="1:23" x14ac:dyDescent="0.35">
      <c r="A17" s="23" t="s">
        <v>365</v>
      </c>
      <c r="B17" s="23" t="s">
        <v>366</v>
      </c>
      <c r="C17" s="23" t="s">
        <v>11</v>
      </c>
      <c r="D17" s="23" t="s">
        <v>367</v>
      </c>
      <c r="E17" s="24">
        <v>862.72562129999994</v>
      </c>
      <c r="F17" s="23" t="s">
        <v>486</v>
      </c>
      <c r="G17" s="23" t="s">
        <v>368</v>
      </c>
      <c r="H17" s="24">
        <v>885.71539150000001</v>
      </c>
      <c r="I17" s="24">
        <v>885.71559999999999</v>
      </c>
      <c r="J17" s="25">
        <f t="shared" si="0"/>
        <v>0.23540293189675127</v>
      </c>
      <c r="K17" s="25">
        <v>19.989999999999998</v>
      </c>
      <c r="L17" s="24">
        <v>335.21809999999999</v>
      </c>
      <c r="M17" s="23" t="s">
        <v>214</v>
      </c>
      <c r="N17" s="24" t="s">
        <v>369</v>
      </c>
      <c r="O17" s="23" t="s">
        <v>370</v>
      </c>
      <c r="P17" s="24" t="s">
        <v>11</v>
      </c>
      <c r="Q17" s="23" t="s">
        <v>11</v>
      </c>
      <c r="R17" s="24">
        <v>629.47437000000002</v>
      </c>
      <c r="S17" s="25" t="s">
        <v>371</v>
      </c>
      <c r="T17" s="24">
        <v>603.46312999999998</v>
      </c>
      <c r="U17" s="25" t="s">
        <v>372</v>
      </c>
      <c r="V17" s="24">
        <v>575.49896000000001</v>
      </c>
      <c r="W17" s="25" t="s">
        <v>373</v>
      </c>
    </row>
    <row r="18" spans="1:23" x14ac:dyDescent="0.35">
      <c r="A18" s="23" t="s">
        <v>365</v>
      </c>
      <c r="B18" s="23" t="s">
        <v>374</v>
      </c>
      <c r="C18" s="23" t="s">
        <v>375</v>
      </c>
      <c r="D18" s="23" t="s">
        <v>367</v>
      </c>
      <c r="E18" s="24">
        <v>862.72562129999994</v>
      </c>
      <c r="F18" s="23" t="s">
        <v>486</v>
      </c>
      <c r="G18" s="23" t="s">
        <v>368</v>
      </c>
      <c r="H18" s="24">
        <v>885.71539150000001</v>
      </c>
      <c r="I18" s="24">
        <v>885.71420000000001</v>
      </c>
      <c r="J18" s="25">
        <f t="shared" si="0"/>
        <v>-1.3452402559998338</v>
      </c>
      <c r="K18" s="25">
        <v>20.53</v>
      </c>
      <c r="L18" s="24">
        <v>317.20839999999998</v>
      </c>
      <c r="M18" s="23" t="s">
        <v>172</v>
      </c>
      <c r="N18" s="24">
        <v>335.21839999999997</v>
      </c>
      <c r="O18" s="23" t="s">
        <v>214</v>
      </c>
      <c r="P18" s="24">
        <v>235.12979999999999</v>
      </c>
      <c r="Q18" s="23" t="s">
        <v>152</v>
      </c>
      <c r="R18" s="24">
        <v>629.47320000000002</v>
      </c>
      <c r="S18" s="25" t="s">
        <v>371</v>
      </c>
      <c r="T18" s="24">
        <v>573.48193000000003</v>
      </c>
      <c r="U18" s="25" t="s">
        <v>376</v>
      </c>
      <c r="V18" s="24">
        <v>551.50201000000004</v>
      </c>
      <c r="W18" s="25" t="s">
        <v>348</v>
      </c>
    </row>
    <row r="19" spans="1:23" x14ac:dyDescent="0.35">
      <c r="A19" s="2" t="s">
        <v>377</v>
      </c>
      <c r="B19" s="2" t="s">
        <v>378</v>
      </c>
      <c r="C19" s="2" t="s">
        <v>11</v>
      </c>
      <c r="D19" s="2" t="s">
        <v>379</v>
      </c>
      <c r="E19" s="1">
        <v>868.71505669999999</v>
      </c>
      <c r="F19" s="2" t="s">
        <v>486</v>
      </c>
      <c r="G19" s="2" t="s">
        <v>380</v>
      </c>
      <c r="H19" s="1">
        <v>891.70482900000002</v>
      </c>
      <c r="I19" s="1">
        <v>891.70450000000005</v>
      </c>
      <c r="J19" s="8">
        <f t="shared" si="0"/>
        <v>-0.36895617166738781</v>
      </c>
      <c r="K19" s="8">
        <v>20.96</v>
      </c>
      <c r="L19" s="1">
        <v>317.20819999999998</v>
      </c>
      <c r="M19" s="2" t="s">
        <v>172</v>
      </c>
      <c r="N19" s="1">
        <v>299.19833</v>
      </c>
      <c r="O19" s="2" t="s">
        <v>170</v>
      </c>
      <c r="P19" s="1" t="s">
        <v>11</v>
      </c>
      <c r="Q19" s="2" t="s">
        <v>11</v>
      </c>
      <c r="R19" s="1" t="s">
        <v>11</v>
      </c>
      <c r="S19" s="8" t="s">
        <v>11</v>
      </c>
      <c r="T19" s="1">
        <v>611.46416999999997</v>
      </c>
      <c r="U19" s="8" t="s">
        <v>337</v>
      </c>
      <c r="V19" s="1">
        <v>597.48468000000003</v>
      </c>
      <c r="W19" s="8" t="s">
        <v>382</v>
      </c>
    </row>
    <row r="20" spans="1:23" x14ac:dyDescent="0.35">
      <c r="A20" s="2" t="s">
        <v>377</v>
      </c>
      <c r="B20" s="2" t="s">
        <v>378</v>
      </c>
      <c r="C20" s="2" t="s">
        <v>11</v>
      </c>
      <c r="D20" s="2" t="s">
        <v>379</v>
      </c>
      <c r="E20" s="1">
        <v>868.71505669999999</v>
      </c>
      <c r="F20" s="2" t="s">
        <v>486</v>
      </c>
      <c r="G20" s="2" t="s">
        <v>380</v>
      </c>
      <c r="H20" s="1">
        <v>891.70482900000002</v>
      </c>
      <c r="I20" s="1">
        <v>891.70540000000005</v>
      </c>
      <c r="J20" s="8">
        <f t="shared" si="0"/>
        <v>0.64034642570752798</v>
      </c>
      <c r="K20" s="8">
        <v>21.13</v>
      </c>
      <c r="L20" s="1">
        <v>317.2079</v>
      </c>
      <c r="M20" s="2" t="s">
        <v>172</v>
      </c>
      <c r="N20" s="1">
        <v>299.19819999999999</v>
      </c>
      <c r="O20" s="2" t="s">
        <v>170</v>
      </c>
      <c r="P20" s="1" t="s">
        <v>11</v>
      </c>
      <c r="Q20" s="2" t="s">
        <v>11</v>
      </c>
      <c r="R20" s="1" t="s">
        <v>11</v>
      </c>
      <c r="S20" s="8" t="s">
        <v>11</v>
      </c>
      <c r="T20" s="1">
        <v>611.46320000000003</v>
      </c>
      <c r="U20" s="8" t="s">
        <v>337</v>
      </c>
      <c r="V20" s="1">
        <v>575.50210000000004</v>
      </c>
      <c r="W20" s="8" t="s">
        <v>383</v>
      </c>
    </row>
    <row r="21" spans="1:23" x14ac:dyDescent="0.35">
      <c r="A21" s="23" t="s">
        <v>384</v>
      </c>
      <c r="B21" s="23" t="s">
        <v>385</v>
      </c>
      <c r="C21" s="23" t="s">
        <v>11</v>
      </c>
      <c r="D21" s="23" t="s">
        <v>386</v>
      </c>
      <c r="E21" s="24">
        <v>870.73070670000004</v>
      </c>
      <c r="F21" s="23" t="s">
        <v>486</v>
      </c>
      <c r="G21" s="23" t="s">
        <v>387</v>
      </c>
      <c r="H21" s="24">
        <v>893.72047659999998</v>
      </c>
      <c r="I21" s="24">
        <v>893.72050000000002</v>
      </c>
      <c r="J21" s="25">
        <f t="shared" si="0"/>
        <v>2.6182683114625807E-2</v>
      </c>
      <c r="K21" s="25">
        <v>21.62</v>
      </c>
      <c r="L21" s="24">
        <v>317.2081</v>
      </c>
      <c r="M21" s="23" t="s">
        <v>172</v>
      </c>
      <c r="N21" s="24">
        <v>299.19760000000002</v>
      </c>
      <c r="O21" s="23" t="s">
        <v>170</v>
      </c>
      <c r="P21" s="24" t="s">
        <v>11</v>
      </c>
      <c r="Q21" s="23" t="s">
        <v>11</v>
      </c>
      <c r="R21" s="24">
        <v>637.47942999999998</v>
      </c>
      <c r="S21" s="25" t="s">
        <v>381</v>
      </c>
      <c r="T21" s="24">
        <v>611.46320000000003</v>
      </c>
      <c r="U21" s="25" t="s">
        <v>337</v>
      </c>
      <c r="V21" s="24">
        <v>577.51824999999997</v>
      </c>
      <c r="W21" s="25" t="s">
        <v>388</v>
      </c>
    </row>
    <row r="22" spans="1:23" x14ac:dyDescent="0.35">
      <c r="A22" s="23" t="s">
        <v>552</v>
      </c>
      <c r="B22" s="23" t="s">
        <v>553</v>
      </c>
      <c r="C22" s="23" t="s">
        <v>11</v>
      </c>
      <c r="D22" s="23" t="s">
        <v>386</v>
      </c>
      <c r="E22" s="24">
        <v>870.73070670000004</v>
      </c>
      <c r="F22" s="23" t="s">
        <v>486</v>
      </c>
      <c r="G22" s="23" t="s">
        <v>387</v>
      </c>
      <c r="H22" s="24">
        <v>893.72047659999998</v>
      </c>
      <c r="I22" s="24">
        <v>893.72050000000002</v>
      </c>
      <c r="J22" s="25">
        <f t="shared" si="0"/>
        <v>2.6182683114625807E-2</v>
      </c>
      <c r="K22" s="25">
        <v>21.62</v>
      </c>
      <c r="L22" s="24">
        <v>319.22390000000001</v>
      </c>
      <c r="M22" s="23" t="s">
        <v>177</v>
      </c>
      <c r="N22" s="24">
        <v>301.21300000000002</v>
      </c>
      <c r="O22" s="23" t="s">
        <v>178</v>
      </c>
      <c r="P22" s="24" t="s">
        <v>11</v>
      </c>
      <c r="Q22" s="23" t="s">
        <v>11</v>
      </c>
      <c r="R22" s="24" t="s">
        <v>11</v>
      </c>
      <c r="S22" s="25" t="s">
        <v>11</v>
      </c>
      <c r="T22" s="24">
        <v>611.46320000000003</v>
      </c>
      <c r="U22" s="25" t="s">
        <v>337</v>
      </c>
      <c r="V22" s="24">
        <v>575.50260000000003</v>
      </c>
      <c r="W22" s="25" t="s">
        <v>383</v>
      </c>
    </row>
    <row r="23" spans="1:23" x14ac:dyDescent="0.35">
      <c r="A23" s="23" t="s">
        <v>384</v>
      </c>
      <c r="B23" s="23" t="s">
        <v>385</v>
      </c>
      <c r="C23" s="23" t="s">
        <v>11</v>
      </c>
      <c r="D23" s="23" t="s">
        <v>386</v>
      </c>
      <c r="E23" s="24">
        <v>870.73070670000004</v>
      </c>
      <c r="F23" s="23" t="s">
        <v>486</v>
      </c>
      <c r="G23" s="23" t="s">
        <v>387</v>
      </c>
      <c r="H23" s="24">
        <v>893.72047659999998</v>
      </c>
      <c r="I23" s="24">
        <v>893.72059999999999</v>
      </c>
      <c r="J23" s="25">
        <f t="shared" si="0"/>
        <v>0.13807449111630671</v>
      </c>
      <c r="K23" s="25">
        <v>21.79</v>
      </c>
      <c r="L23" s="24">
        <v>317.2081</v>
      </c>
      <c r="M23" s="23" t="s">
        <v>172</v>
      </c>
      <c r="N23" s="24">
        <v>299.19810000000001</v>
      </c>
      <c r="O23" s="23" t="s">
        <v>170</v>
      </c>
      <c r="P23" s="24" t="s">
        <v>11</v>
      </c>
      <c r="Q23" s="23" t="s">
        <v>11</v>
      </c>
      <c r="R23" s="24">
        <v>637.47941000000003</v>
      </c>
      <c r="S23" s="25" t="s">
        <v>381</v>
      </c>
      <c r="T23" s="24">
        <v>611.46360000000004</v>
      </c>
      <c r="U23" s="25" t="s">
        <v>337</v>
      </c>
      <c r="V23" s="24">
        <v>577.51829999999995</v>
      </c>
      <c r="W23" s="25" t="s">
        <v>388</v>
      </c>
    </row>
    <row r="24" spans="1:23" x14ac:dyDescent="0.35">
      <c r="A24" s="2" t="s">
        <v>389</v>
      </c>
      <c r="B24" s="2" t="s">
        <v>390</v>
      </c>
      <c r="C24" s="2" t="s">
        <v>11</v>
      </c>
      <c r="D24" s="2" t="s">
        <v>391</v>
      </c>
      <c r="E24" s="1">
        <v>872.74635679999994</v>
      </c>
      <c r="F24" s="2" t="s">
        <v>486</v>
      </c>
      <c r="G24" s="2" t="s">
        <v>392</v>
      </c>
      <c r="H24" s="1">
        <v>895.73612660000003</v>
      </c>
      <c r="I24" s="1">
        <v>895.73609999999996</v>
      </c>
      <c r="J24" s="8">
        <f t="shared" si="0"/>
        <v>-2.9696245668055048E-2</v>
      </c>
      <c r="K24" s="8">
        <v>22.09</v>
      </c>
      <c r="L24" s="1">
        <v>319.2242</v>
      </c>
      <c r="M24" s="2" t="s">
        <v>177</v>
      </c>
      <c r="N24" s="1">
        <v>301.21386999999999</v>
      </c>
      <c r="O24" s="2" t="s">
        <v>178</v>
      </c>
      <c r="P24" s="1" t="s">
        <v>11</v>
      </c>
      <c r="Q24" s="2" t="s">
        <v>11</v>
      </c>
      <c r="R24" s="1">
        <v>639.49518</v>
      </c>
      <c r="S24" s="8" t="s">
        <v>336</v>
      </c>
      <c r="T24" s="1">
        <v>613.48004000000003</v>
      </c>
      <c r="U24" s="8" t="s">
        <v>341</v>
      </c>
      <c r="V24" s="1">
        <v>577.51862000000006</v>
      </c>
      <c r="W24" s="8" t="s">
        <v>388</v>
      </c>
    </row>
    <row r="25" spans="1:23" x14ac:dyDescent="0.35">
      <c r="A25" s="2" t="s">
        <v>389</v>
      </c>
      <c r="B25" s="2" t="s">
        <v>390</v>
      </c>
      <c r="C25" s="2" t="s">
        <v>11</v>
      </c>
      <c r="D25" s="2" t="s">
        <v>391</v>
      </c>
      <c r="E25" s="1">
        <v>872.74635679999994</v>
      </c>
      <c r="F25" s="2" t="s">
        <v>486</v>
      </c>
      <c r="G25" s="2" t="s">
        <v>392</v>
      </c>
      <c r="H25" s="1">
        <v>895.73612660000003</v>
      </c>
      <c r="I25" s="1">
        <v>895.73580000000004</v>
      </c>
      <c r="J25" s="8">
        <f t="shared" si="0"/>
        <v>-0.36461630863729361</v>
      </c>
      <c r="K25" s="8">
        <v>22.2</v>
      </c>
      <c r="L25" s="1">
        <v>319.2235</v>
      </c>
      <c r="M25" s="2" t="s">
        <v>177</v>
      </c>
      <c r="N25" s="1">
        <v>301.21339999999998</v>
      </c>
      <c r="O25" s="2" t="s">
        <v>178</v>
      </c>
      <c r="P25" s="1" t="s">
        <v>11</v>
      </c>
      <c r="Q25" s="2" t="s">
        <v>11</v>
      </c>
      <c r="R25" s="1">
        <v>639.49429999999995</v>
      </c>
      <c r="S25" s="8" t="s">
        <v>336</v>
      </c>
      <c r="T25" s="1">
        <v>613.47900000000004</v>
      </c>
      <c r="U25" s="8" t="s">
        <v>341</v>
      </c>
      <c r="V25" s="1">
        <v>577.51790000000005</v>
      </c>
      <c r="W25" s="8" t="s">
        <v>388</v>
      </c>
    </row>
    <row r="26" spans="1:23" x14ac:dyDescent="0.35">
      <c r="A26" s="2" t="s">
        <v>389</v>
      </c>
      <c r="B26" s="2" t="s">
        <v>390</v>
      </c>
      <c r="C26" s="2" t="s">
        <v>11</v>
      </c>
      <c r="D26" s="2" t="s">
        <v>391</v>
      </c>
      <c r="E26" s="1">
        <v>872.74635679999994</v>
      </c>
      <c r="F26" s="2" t="s">
        <v>486</v>
      </c>
      <c r="G26" s="2" t="s">
        <v>392</v>
      </c>
      <c r="H26" s="1">
        <v>895.73612660000003</v>
      </c>
      <c r="I26" s="1">
        <v>895.73599999999999</v>
      </c>
      <c r="J26" s="8">
        <f t="shared" si="0"/>
        <v>-0.14133626665780125</v>
      </c>
      <c r="K26" s="8">
        <v>22.46</v>
      </c>
      <c r="L26" s="1">
        <v>319.22370000000001</v>
      </c>
      <c r="M26" s="2" t="s">
        <v>177</v>
      </c>
      <c r="N26" s="1">
        <v>301.21199999999999</v>
      </c>
      <c r="O26" s="2" t="s">
        <v>178</v>
      </c>
      <c r="P26" s="1" t="s">
        <v>11</v>
      </c>
      <c r="Q26" s="2" t="s">
        <v>11</v>
      </c>
      <c r="R26" s="1">
        <v>639.49459999999999</v>
      </c>
      <c r="S26" s="8" t="s">
        <v>336</v>
      </c>
      <c r="T26" s="1">
        <v>613.47910000000002</v>
      </c>
      <c r="U26" s="8" t="s">
        <v>341</v>
      </c>
      <c r="V26" s="1">
        <v>577.51800000000003</v>
      </c>
      <c r="W26" s="8" t="s">
        <v>388</v>
      </c>
    </row>
    <row r="27" spans="1:23" x14ac:dyDescent="0.35">
      <c r="A27" s="2" t="s">
        <v>393</v>
      </c>
      <c r="B27" s="2" t="s">
        <v>394</v>
      </c>
      <c r="C27" s="2" t="s">
        <v>11</v>
      </c>
      <c r="D27" s="2" t="s">
        <v>391</v>
      </c>
      <c r="E27" s="1">
        <v>872.74635679999994</v>
      </c>
      <c r="F27" s="2" t="s">
        <v>486</v>
      </c>
      <c r="G27" s="2" t="s">
        <v>392</v>
      </c>
      <c r="H27" s="1">
        <v>895.73612660000003</v>
      </c>
      <c r="I27" s="1">
        <v>895.73609999999996</v>
      </c>
      <c r="J27" s="8">
        <f t="shared" si="0"/>
        <v>-2.9696245668055048E-2</v>
      </c>
      <c r="K27" s="8">
        <v>22.6</v>
      </c>
      <c r="L27" s="1">
        <v>319.22390000000001</v>
      </c>
      <c r="M27" s="2" t="s">
        <v>177</v>
      </c>
      <c r="N27" s="1">
        <v>301.21451000000002</v>
      </c>
      <c r="O27" s="2" t="s">
        <v>178</v>
      </c>
      <c r="P27" s="1" t="s">
        <v>11</v>
      </c>
      <c r="Q27" s="2" t="s">
        <v>11</v>
      </c>
      <c r="R27" s="1">
        <v>639.49400000000003</v>
      </c>
      <c r="S27" s="8" t="s">
        <v>336</v>
      </c>
      <c r="T27" s="1">
        <v>613.47879999999998</v>
      </c>
      <c r="U27" s="8" t="s">
        <v>341</v>
      </c>
      <c r="V27" s="1">
        <v>577.51751999999999</v>
      </c>
      <c r="W27" s="8" t="s">
        <v>388</v>
      </c>
    </row>
    <row r="28" spans="1:23" x14ac:dyDescent="0.35">
      <c r="A28" s="2" t="s">
        <v>395</v>
      </c>
      <c r="B28" s="2" t="s">
        <v>396</v>
      </c>
      <c r="C28" s="2" t="s">
        <v>11</v>
      </c>
      <c r="D28" s="2" t="s">
        <v>391</v>
      </c>
      <c r="E28" s="1">
        <v>872.74635679999994</v>
      </c>
      <c r="F28" s="2" t="s">
        <v>486</v>
      </c>
      <c r="G28" s="2" t="s">
        <v>392</v>
      </c>
      <c r="H28" s="1">
        <v>895.73612660000003</v>
      </c>
      <c r="I28" s="1">
        <v>895.73609999999996</v>
      </c>
      <c r="J28" s="8">
        <f t="shared" si="0"/>
        <v>-2.9696245668055048E-2</v>
      </c>
      <c r="K28" s="8">
        <v>22.6</v>
      </c>
      <c r="L28" s="1">
        <v>317.2081</v>
      </c>
      <c r="M28" s="2" t="s">
        <v>172</v>
      </c>
      <c r="N28" s="2" t="s">
        <v>11</v>
      </c>
      <c r="O28" s="2" t="s">
        <v>11</v>
      </c>
      <c r="P28" s="1" t="s">
        <v>11</v>
      </c>
      <c r="Q28" s="2" t="s">
        <v>11</v>
      </c>
      <c r="R28" s="1">
        <v>639.49400000000003</v>
      </c>
      <c r="S28" s="8" t="s">
        <v>336</v>
      </c>
      <c r="T28" s="1">
        <v>611.46387000000004</v>
      </c>
      <c r="U28" s="8" t="s">
        <v>337</v>
      </c>
      <c r="V28" s="1">
        <v>579.53381000000002</v>
      </c>
      <c r="W28" s="8" t="s">
        <v>397</v>
      </c>
    </row>
    <row r="29" spans="1:23" x14ac:dyDescent="0.35">
      <c r="A29" s="23" t="s">
        <v>398</v>
      </c>
      <c r="B29" s="23" t="s">
        <v>399</v>
      </c>
      <c r="C29" s="23" t="s">
        <v>11</v>
      </c>
      <c r="D29" s="23" t="s">
        <v>400</v>
      </c>
      <c r="E29" s="24">
        <v>874.76200689999996</v>
      </c>
      <c r="F29" s="23" t="s">
        <v>486</v>
      </c>
      <c r="G29" s="23" t="s">
        <v>401</v>
      </c>
      <c r="H29" s="24">
        <v>897.75177659999997</v>
      </c>
      <c r="I29" s="24">
        <v>897.75199999999995</v>
      </c>
      <c r="J29" s="25">
        <f t="shared" si="0"/>
        <v>0.24884384058557379</v>
      </c>
      <c r="K29" s="25">
        <v>21.6</v>
      </c>
      <c r="L29" s="24">
        <v>321.2389</v>
      </c>
      <c r="M29" s="23" t="s">
        <v>188</v>
      </c>
      <c r="N29" s="24">
        <v>303.22836000000001</v>
      </c>
      <c r="O29" s="23" t="s">
        <v>402</v>
      </c>
      <c r="P29" s="24" t="s">
        <v>11</v>
      </c>
      <c r="Q29" s="23" t="s">
        <v>11</v>
      </c>
      <c r="R29" s="24">
        <v>641.50847999999996</v>
      </c>
      <c r="S29" s="25" t="s">
        <v>403</v>
      </c>
      <c r="T29" s="24">
        <v>615.49334999999996</v>
      </c>
      <c r="U29" s="25" t="s">
        <v>404</v>
      </c>
      <c r="V29" s="24">
        <v>577.51787999999999</v>
      </c>
      <c r="W29" s="25" t="s">
        <v>388</v>
      </c>
    </row>
    <row r="30" spans="1:23" x14ac:dyDescent="0.35">
      <c r="A30" s="23" t="s">
        <v>398</v>
      </c>
      <c r="B30" s="23" t="s">
        <v>540</v>
      </c>
      <c r="C30" s="23" t="s">
        <v>11</v>
      </c>
      <c r="D30" s="23" t="s">
        <v>400</v>
      </c>
      <c r="E30" s="24">
        <v>874.76200689999996</v>
      </c>
      <c r="F30" s="23" t="s">
        <v>486</v>
      </c>
      <c r="G30" s="23" t="s">
        <v>401</v>
      </c>
      <c r="H30" s="24">
        <v>897.75177659999997</v>
      </c>
      <c r="I30" s="24">
        <v>897.75199999999995</v>
      </c>
      <c r="J30" s="25">
        <f t="shared" si="0"/>
        <v>0.24884384058557379</v>
      </c>
      <c r="K30" s="25">
        <v>22.92</v>
      </c>
      <c r="L30" s="24">
        <v>321.2389</v>
      </c>
      <c r="M30" s="23" t="s">
        <v>188</v>
      </c>
      <c r="N30" s="24" t="s">
        <v>11</v>
      </c>
      <c r="O30" s="23" t="s">
        <v>11</v>
      </c>
      <c r="P30" s="24" t="s">
        <v>11</v>
      </c>
      <c r="Q30" s="23" t="s">
        <v>11</v>
      </c>
      <c r="R30" s="24">
        <v>641.50847999999996</v>
      </c>
      <c r="S30" s="25" t="s">
        <v>403</v>
      </c>
      <c r="T30" s="24">
        <v>615.49334999999996</v>
      </c>
      <c r="U30" s="25" t="s">
        <v>404</v>
      </c>
      <c r="V30" s="24">
        <v>577.51639999999998</v>
      </c>
      <c r="W30" s="25" t="s">
        <v>388</v>
      </c>
    </row>
    <row r="31" spans="1:23" x14ac:dyDescent="0.35">
      <c r="A31" s="23" t="s">
        <v>405</v>
      </c>
      <c r="B31" s="23" t="s">
        <v>541</v>
      </c>
      <c r="C31" s="23" t="s">
        <v>11</v>
      </c>
      <c r="D31" s="23" t="s">
        <v>400</v>
      </c>
      <c r="E31" s="24">
        <v>874.76200689999996</v>
      </c>
      <c r="F31" s="23" t="s">
        <v>486</v>
      </c>
      <c r="G31" s="23" t="s">
        <v>401</v>
      </c>
      <c r="H31" s="24">
        <v>897.75177659999997</v>
      </c>
      <c r="I31" s="24">
        <v>897.75199999999995</v>
      </c>
      <c r="J31" s="25">
        <f t="shared" si="0"/>
        <v>0.24884384058557379</v>
      </c>
      <c r="K31" s="25">
        <v>22.92</v>
      </c>
      <c r="L31" s="24">
        <v>319.22390000000001</v>
      </c>
      <c r="M31" s="23" t="s">
        <v>177</v>
      </c>
      <c r="N31" s="24" t="s">
        <v>11</v>
      </c>
      <c r="O31" s="23" t="s">
        <v>11</v>
      </c>
      <c r="P31" s="24" t="s">
        <v>11</v>
      </c>
      <c r="Q31" s="23" t="s">
        <v>11</v>
      </c>
      <c r="R31" s="24">
        <v>641.50847999999996</v>
      </c>
      <c r="S31" s="25" t="s">
        <v>403</v>
      </c>
      <c r="T31" s="24">
        <v>613.47815000000003</v>
      </c>
      <c r="U31" s="25" t="s">
        <v>341</v>
      </c>
      <c r="V31" s="24">
        <v>579.53632000000005</v>
      </c>
      <c r="W31" s="25" t="s">
        <v>397</v>
      </c>
    </row>
    <row r="32" spans="1:23" x14ac:dyDescent="0.35">
      <c r="A32" s="2" t="s">
        <v>550</v>
      </c>
      <c r="B32" s="2" t="s">
        <v>551</v>
      </c>
      <c r="C32" s="2" t="s">
        <v>11</v>
      </c>
      <c r="D32" s="2" t="s">
        <v>406</v>
      </c>
      <c r="E32" s="1">
        <v>884.70997130000001</v>
      </c>
      <c r="F32" s="2" t="s">
        <v>486</v>
      </c>
      <c r="G32" s="2" t="s">
        <v>407</v>
      </c>
      <c r="H32" s="1">
        <v>907.69974109999998</v>
      </c>
      <c r="I32" s="1">
        <v>907.69970000000001</v>
      </c>
      <c r="J32" s="8">
        <f t="shared" si="0"/>
        <v>-4.5279290182462809E-2</v>
      </c>
      <c r="K32" s="8">
        <v>18.940000000000001</v>
      </c>
      <c r="L32" s="1">
        <v>335.2183</v>
      </c>
      <c r="M32" s="2" t="s">
        <v>214</v>
      </c>
      <c r="N32" s="1">
        <v>317.20819999999998</v>
      </c>
      <c r="O32" s="2" t="s">
        <v>172</v>
      </c>
      <c r="P32" s="1">
        <v>251.23670000000001</v>
      </c>
      <c r="Q32" s="2" t="s">
        <v>408</v>
      </c>
      <c r="R32" s="1" t="s">
        <v>11</v>
      </c>
      <c r="S32" s="8" t="s">
        <v>11</v>
      </c>
      <c r="T32" s="1">
        <v>653.47478999999998</v>
      </c>
      <c r="U32" s="8" t="s">
        <v>409</v>
      </c>
      <c r="V32" s="1" t="s">
        <v>11</v>
      </c>
      <c r="W32" s="8" t="s">
        <v>11</v>
      </c>
    </row>
    <row r="33" spans="1:23" x14ac:dyDescent="0.35">
      <c r="A33" s="23" t="s">
        <v>411</v>
      </c>
      <c r="B33" s="23" t="s">
        <v>412</v>
      </c>
      <c r="C33" s="23" t="s">
        <v>413</v>
      </c>
      <c r="D33" s="23" t="s">
        <v>414</v>
      </c>
      <c r="E33" s="24">
        <v>886.72562129999994</v>
      </c>
      <c r="F33" s="23" t="s">
        <v>486</v>
      </c>
      <c r="G33" s="23" t="s">
        <v>415</v>
      </c>
      <c r="H33" s="24">
        <v>909.7153912</v>
      </c>
      <c r="I33" s="24">
        <v>909.71529999999996</v>
      </c>
      <c r="J33" s="25">
        <f t="shared" si="0"/>
        <v>-0.10025113450294514</v>
      </c>
      <c r="K33" s="25">
        <v>21</v>
      </c>
      <c r="L33" s="24">
        <v>333.2029</v>
      </c>
      <c r="M33" s="23" t="s">
        <v>198</v>
      </c>
      <c r="N33" s="24">
        <v>315.19220000000001</v>
      </c>
      <c r="O33" s="23" t="s">
        <v>201</v>
      </c>
      <c r="P33" s="24">
        <v>195.0986</v>
      </c>
      <c r="Q33" s="23" t="s">
        <v>221</v>
      </c>
      <c r="R33" s="24">
        <v>653.47329999999999</v>
      </c>
      <c r="S33" s="25" t="s">
        <v>409</v>
      </c>
      <c r="T33" s="24">
        <v>627.45830000000001</v>
      </c>
      <c r="U33" s="25" t="s">
        <v>364</v>
      </c>
      <c r="V33" s="24" t="s">
        <v>11</v>
      </c>
      <c r="W33" s="25" t="s">
        <v>11</v>
      </c>
    </row>
    <row r="34" spans="1:23" x14ac:dyDescent="0.35">
      <c r="A34" s="2" t="s">
        <v>419</v>
      </c>
      <c r="B34" s="2" t="s">
        <v>420</v>
      </c>
      <c r="C34" s="2" t="s">
        <v>421</v>
      </c>
      <c r="D34" s="2" t="s">
        <v>416</v>
      </c>
      <c r="E34" s="1">
        <v>888.74127139999996</v>
      </c>
      <c r="F34" s="2" t="s">
        <v>486</v>
      </c>
      <c r="G34" s="2" t="s">
        <v>417</v>
      </c>
      <c r="H34" s="1">
        <v>911.73104120000005</v>
      </c>
      <c r="I34" s="1">
        <v>911.73009999999999</v>
      </c>
      <c r="J34" s="8">
        <f t="shared" si="0"/>
        <v>-1.0323219869949918</v>
      </c>
      <c r="K34" s="8">
        <v>20.239999999999998</v>
      </c>
      <c r="L34" s="1">
        <v>335.21820000000002</v>
      </c>
      <c r="M34" s="2" t="s">
        <v>214</v>
      </c>
      <c r="N34" s="1">
        <v>317.20778999999999</v>
      </c>
      <c r="O34" s="2" t="s">
        <v>172</v>
      </c>
      <c r="P34" s="1">
        <v>195.09870000000001</v>
      </c>
      <c r="Q34" s="2" t="s">
        <v>221</v>
      </c>
      <c r="R34" s="1">
        <v>655.48706000000004</v>
      </c>
      <c r="S34" s="8" t="s">
        <v>418</v>
      </c>
      <c r="T34" s="1">
        <v>629.47333000000003</v>
      </c>
      <c r="U34" s="8" t="s">
        <v>371</v>
      </c>
      <c r="V34" s="1">
        <v>577.51800000000003</v>
      </c>
      <c r="W34" s="8" t="s">
        <v>388</v>
      </c>
    </row>
    <row r="35" spans="1:23" x14ac:dyDescent="0.35">
      <c r="A35" s="23" t="s">
        <v>422</v>
      </c>
      <c r="B35" s="23" t="s">
        <v>423</v>
      </c>
      <c r="C35" s="23" t="s">
        <v>11</v>
      </c>
      <c r="D35" s="23" t="s">
        <v>424</v>
      </c>
      <c r="E35" s="24">
        <v>894.73070670000004</v>
      </c>
      <c r="F35" s="23" t="s">
        <v>486</v>
      </c>
      <c r="G35" s="23" t="s">
        <v>425</v>
      </c>
      <c r="H35" s="24">
        <v>917.72047650000002</v>
      </c>
      <c r="I35" s="24">
        <v>917.72029999999995</v>
      </c>
      <c r="J35" s="25">
        <f t="shared" si="0"/>
        <v>-0.19232435647410459</v>
      </c>
      <c r="K35" s="25">
        <v>21.16</v>
      </c>
      <c r="L35" s="24">
        <v>317.20778999999999</v>
      </c>
      <c r="M35" s="23" t="s">
        <v>172</v>
      </c>
      <c r="N35" s="24">
        <v>299.19833</v>
      </c>
      <c r="O35" s="23" t="s">
        <v>170</v>
      </c>
      <c r="P35" s="24" t="s">
        <v>11</v>
      </c>
      <c r="Q35" s="23" t="s">
        <v>11</v>
      </c>
      <c r="R35" s="24">
        <v>637.47864000000004</v>
      </c>
      <c r="S35" s="25" t="s">
        <v>381</v>
      </c>
      <c r="T35" s="24">
        <v>635.46343999999999</v>
      </c>
      <c r="U35" s="25" t="s">
        <v>426</v>
      </c>
      <c r="V35" s="24">
        <v>601.51831000000004</v>
      </c>
      <c r="W35" s="25" t="s">
        <v>427</v>
      </c>
    </row>
    <row r="36" spans="1:23" x14ac:dyDescent="0.35">
      <c r="A36" s="2" t="s">
        <v>428</v>
      </c>
      <c r="B36" s="2" t="s">
        <v>428</v>
      </c>
      <c r="C36" s="2" t="s">
        <v>11</v>
      </c>
      <c r="D36" s="2" t="s">
        <v>429</v>
      </c>
      <c r="E36" s="1">
        <v>896.74635679999994</v>
      </c>
      <c r="F36" s="2" t="s">
        <v>486</v>
      </c>
      <c r="G36" s="2" t="s">
        <v>430</v>
      </c>
      <c r="H36" s="1">
        <v>919.73612660000003</v>
      </c>
      <c r="I36" s="1">
        <v>919.73559999999998</v>
      </c>
      <c r="J36" s="8">
        <f t="shared" si="0"/>
        <v>-0.57255552416336086</v>
      </c>
      <c r="K36" s="8">
        <v>20.75</v>
      </c>
      <c r="L36" s="1">
        <v>319.22350999999998</v>
      </c>
      <c r="M36" s="2" t="s">
        <v>177</v>
      </c>
      <c r="N36" s="2" t="s">
        <v>11</v>
      </c>
      <c r="O36" s="2" t="s">
        <v>11</v>
      </c>
      <c r="P36" s="2" t="s">
        <v>11</v>
      </c>
      <c r="Q36" s="2" t="s">
        <v>11</v>
      </c>
      <c r="R36" s="1">
        <v>639.49481000000003</v>
      </c>
      <c r="S36" s="8" t="s">
        <v>336</v>
      </c>
      <c r="T36" s="1">
        <v>637.47864000000004</v>
      </c>
      <c r="U36" s="8" t="s">
        <v>381</v>
      </c>
      <c r="V36" s="1">
        <v>623.50250000000005</v>
      </c>
      <c r="W36" s="8" t="s">
        <v>431</v>
      </c>
    </row>
    <row r="37" spans="1:23" x14ac:dyDescent="0.35">
      <c r="A37" s="2" t="s">
        <v>432</v>
      </c>
      <c r="B37" s="2" t="s">
        <v>432</v>
      </c>
      <c r="C37" s="2" t="s">
        <v>11</v>
      </c>
      <c r="D37" s="2" t="s">
        <v>429</v>
      </c>
      <c r="E37" s="1">
        <v>896.74635679999994</v>
      </c>
      <c r="F37" s="2" t="s">
        <v>486</v>
      </c>
      <c r="G37" s="2" t="s">
        <v>430</v>
      </c>
      <c r="H37" s="1">
        <v>919.73612660000003</v>
      </c>
      <c r="I37" s="1">
        <v>919.73559999999998</v>
      </c>
      <c r="J37" s="8">
        <f t="shared" si="0"/>
        <v>-0.57255552416336086</v>
      </c>
      <c r="K37" s="8">
        <v>20.75</v>
      </c>
      <c r="L37" s="1">
        <v>293.21051</v>
      </c>
      <c r="M37" s="2" t="s">
        <v>357</v>
      </c>
      <c r="N37" s="2" t="s">
        <v>11</v>
      </c>
      <c r="O37" s="2" t="s">
        <v>11</v>
      </c>
      <c r="P37" s="2" t="s">
        <v>11</v>
      </c>
      <c r="Q37" s="2" t="s">
        <v>11</v>
      </c>
      <c r="R37" s="1">
        <v>639.49481000000003</v>
      </c>
      <c r="S37" s="8" t="s">
        <v>336</v>
      </c>
      <c r="T37" s="1">
        <v>637.47864000000004</v>
      </c>
      <c r="U37" s="8" t="s">
        <v>381</v>
      </c>
      <c r="V37" s="1" t="s">
        <v>11</v>
      </c>
      <c r="W37" s="8" t="s">
        <v>11</v>
      </c>
    </row>
    <row r="38" spans="1:23" x14ac:dyDescent="0.35">
      <c r="A38" s="2" t="s">
        <v>428</v>
      </c>
      <c r="B38" s="2" t="s">
        <v>433</v>
      </c>
      <c r="C38" s="2" t="s">
        <v>11</v>
      </c>
      <c r="D38" s="2" t="s">
        <v>429</v>
      </c>
      <c r="E38" s="1">
        <v>896.74635679999994</v>
      </c>
      <c r="F38" s="2" t="s">
        <v>486</v>
      </c>
      <c r="G38" s="2" t="s">
        <v>430</v>
      </c>
      <c r="H38" s="1">
        <v>919.73612660000003</v>
      </c>
      <c r="I38" s="1">
        <v>919.73649999999998</v>
      </c>
      <c r="J38" s="8">
        <f t="shared" si="0"/>
        <v>0.40598600962252662</v>
      </c>
      <c r="K38" s="8">
        <v>21.64</v>
      </c>
      <c r="L38" s="1">
        <v>319.22350999999998</v>
      </c>
      <c r="M38" s="2" t="s">
        <v>177</v>
      </c>
      <c r="N38" s="1" t="s">
        <v>11</v>
      </c>
      <c r="O38" s="2" t="s">
        <v>11</v>
      </c>
      <c r="P38" s="1" t="s">
        <v>11</v>
      </c>
      <c r="Q38" s="2" t="s">
        <v>11</v>
      </c>
      <c r="R38" s="1">
        <v>639.49481000000003</v>
      </c>
      <c r="S38" s="8" t="s">
        <v>336</v>
      </c>
      <c r="T38" s="1">
        <v>637.47864000000004</v>
      </c>
      <c r="U38" s="8" t="s">
        <v>381</v>
      </c>
      <c r="V38" s="1">
        <v>603.53278</v>
      </c>
      <c r="W38" s="8" t="s">
        <v>427</v>
      </c>
    </row>
    <row r="39" spans="1:23" x14ac:dyDescent="0.35">
      <c r="A39" s="2" t="s">
        <v>428</v>
      </c>
      <c r="B39" s="2" t="s">
        <v>542</v>
      </c>
      <c r="C39" s="2" t="s">
        <v>11</v>
      </c>
      <c r="D39" s="2" t="s">
        <v>429</v>
      </c>
      <c r="E39" s="1">
        <v>896.74635679999994</v>
      </c>
      <c r="F39" s="2" t="s">
        <v>486</v>
      </c>
      <c r="G39" s="2" t="s">
        <v>430</v>
      </c>
      <c r="H39" s="1">
        <v>919.73612660000003</v>
      </c>
      <c r="I39" s="1">
        <v>919.73630000000003</v>
      </c>
      <c r="J39" s="8">
        <f t="shared" si="0"/>
        <v>0.18853233550282186</v>
      </c>
      <c r="K39" s="8">
        <v>21.8</v>
      </c>
      <c r="L39" s="1">
        <v>319.22350999999998</v>
      </c>
      <c r="M39" s="2" t="s">
        <v>177</v>
      </c>
      <c r="N39" s="2" t="s">
        <v>11</v>
      </c>
      <c r="O39" s="2" t="s">
        <v>11</v>
      </c>
      <c r="P39" s="1" t="s">
        <v>11</v>
      </c>
      <c r="Q39" s="2" t="s">
        <v>11</v>
      </c>
      <c r="R39" s="1">
        <v>637.47864000000004</v>
      </c>
      <c r="S39" s="8" t="s">
        <v>381</v>
      </c>
      <c r="T39" s="1" t="s">
        <v>11</v>
      </c>
      <c r="U39" s="8" t="s">
        <v>11</v>
      </c>
      <c r="V39" s="1" t="s">
        <v>11</v>
      </c>
      <c r="W39" s="8" t="s">
        <v>11</v>
      </c>
    </row>
    <row r="40" spans="1:23" x14ac:dyDescent="0.35">
      <c r="A40" s="2" t="s">
        <v>434</v>
      </c>
      <c r="B40" s="2" t="s">
        <v>435</v>
      </c>
      <c r="C40" s="2" t="s">
        <v>11</v>
      </c>
      <c r="D40" s="2" t="s">
        <v>429</v>
      </c>
      <c r="E40" s="1">
        <v>896.74635679999994</v>
      </c>
      <c r="F40" s="2" t="s">
        <v>486</v>
      </c>
      <c r="G40" s="2" t="s">
        <v>430</v>
      </c>
      <c r="H40" s="1">
        <v>919.73612660000003</v>
      </c>
      <c r="I40" s="1">
        <v>919.73630000000003</v>
      </c>
      <c r="J40" s="8">
        <f t="shared" si="0"/>
        <v>0.18853233550282186</v>
      </c>
      <c r="K40" s="8">
        <v>21.8</v>
      </c>
      <c r="L40" s="1">
        <v>317.20778999999999</v>
      </c>
      <c r="M40" s="2" t="s">
        <v>172</v>
      </c>
      <c r="N40" s="2" t="s">
        <v>11</v>
      </c>
      <c r="O40" s="2" t="s">
        <v>11</v>
      </c>
      <c r="P40" s="1" t="s">
        <v>11</v>
      </c>
      <c r="Q40" s="2" t="s">
        <v>11</v>
      </c>
      <c r="R40" s="1">
        <v>637.47864000000004</v>
      </c>
      <c r="S40" s="8" t="s">
        <v>381</v>
      </c>
      <c r="T40" s="1" t="s">
        <v>11</v>
      </c>
      <c r="U40" s="8" t="s">
        <v>11</v>
      </c>
      <c r="V40" s="1" t="s">
        <v>11</v>
      </c>
      <c r="W40" s="8" t="s">
        <v>11</v>
      </c>
    </row>
    <row r="41" spans="1:23" x14ac:dyDescent="0.35">
      <c r="A41" s="23" t="s">
        <v>436</v>
      </c>
      <c r="B41" s="23" t="s">
        <v>437</v>
      </c>
      <c r="C41" s="23" t="s">
        <v>11</v>
      </c>
      <c r="D41" s="23" t="s">
        <v>438</v>
      </c>
      <c r="E41" s="24">
        <v>898.76200689999996</v>
      </c>
      <c r="F41" s="23" t="s">
        <v>486</v>
      </c>
      <c r="G41" s="23" t="s">
        <v>439</v>
      </c>
      <c r="H41" s="24">
        <v>921.75177659999997</v>
      </c>
      <c r="I41" s="24">
        <v>921.75160000000005</v>
      </c>
      <c r="J41" s="25">
        <f t="shared" si="0"/>
        <v>-0.1915917109152071</v>
      </c>
      <c r="K41" s="25">
        <v>21.37</v>
      </c>
      <c r="L41" s="24">
        <v>319.22309999999999</v>
      </c>
      <c r="M41" s="23" t="s">
        <v>177</v>
      </c>
      <c r="N41" s="24">
        <v>301.21332000000001</v>
      </c>
      <c r="O41" s="23" t="s">
        <v>178</v>
      </c>
      <c r="P41" s="24" t="s">
        <v>11</v>
      </c>
      <c r="Q41" s="23" t="s">
        <v>11</v>
      </c>
      <c r="R41" s="24" t="s">
        <v>11</v>
      </c>
      <c r="S41" s="25" t="s">
        <v>11</v>
      </c>
      <c r="T41" s="24">
        <v>639.49341000000004</v>
      </c>
      <c r="U41" s="25" t="s">
        <v>336</v>
      </c>
      <c r="V41" s="24">
        <v>603.53314</v>
      </c>
      <c r="W41" s="25" t="s">
        <v>427</v>
      </c>
    </row>
    <row r="42" spans="1:23" x14ac:dyDescent="0.35">
      <c r="A42" s="23" t="s">
        <v>436</v>
      </c>
      <c r="B42" s="23" t="s">
        <v>437</v>
      </c>
      <c r="C42" s="23" t="s">
        <v>11</v>
      </c>
      <c r="D42" s="23" t="s">
        <v>438</v>
      </c>
      <c r="E42" s="24">
        <v>898.76200689999996</v>
      </c>
      <c r="F42" s="23" t="s">
        <v>486</v>
      </c>
      <c r="G42" s="23" t="s">
        <v>439</v>
      </c>
      <c r="H42" s="24">
        <v>921.75177659999997</v>
      </c>
      <c r="I42" s="24">
        <v>921.7518</v>
      </c>
      <c r="J42" s="25">
        <f t="shared" si="0"/>
        <v>2.5386444188026477E-2</v>
      </c>
      <c r="K42" s="25">
        <v>22.22</v>
      </c>
      <c r="L42" s="24">
        <v>319.2235</v>
      </c>
      <c r="M42" s="23" t="s">
        <v>177</v>
      </c>
      <c r="N42" s="24">
        <v>301.21332000000001</v>
      </c>
      <c r="O42" s="23" t="s">
        <v>178</v>
      </c>
      <c r="P42" s="24" t="s">
        <v>11</v>
      </c>
      <c r="Q42" s="23" t="s">
        <v>11</v>
      </c>
      <c r="R42" s="24">
        <v>639.49341000000004</v>
      </c>
      <c r="S42" s="25" t="s">
        <v>336</v>
      </c>
      <c r="T42" s="24">
        <v>603.53314</v>
      </c>
      <c r="U42" s="25" t="s">
        <v>427</v>
      </c>
      <c r="V42" s="24" t="s">
        <v>11</v>
      </c>
      <c r="W42" s="25" t="s">
        <v>11</v>
      </c>
    </row>
    <row r="43" spans="1:23" x14ac:dyDescent="0.35">
      <c r="A43" s="23" t="s">
        <v>436</v>
      </c>
      <c r="B43" s="23" t="s">
        <v>440</v>
      </c>
      <c r="C43" s="23" t="s">
        <v>11</v>
      </c>
      <c r="D43" s="23" t="s">
        <v>438</v>
      </c>
      <c r="E43" s="24">
        <v>898.76200689999996</v>
      </c>
      <c r="F43" s="23" t="s">
        <v>486</v>
      </c>
      <c r="G43" s="23" t="s">
        <v>439</v>
      </c>
      <c r="H43" s="24">
        <v>921.75177659999997</v>
      </c>
      <c r="I43" s="24">
        <v>921.75189999999998</v>
      </c>
      <c r="J43" s="25">
        <f t="shared" si="0"/>
        <v>0.13387552173964326</v>
      </c>
      <c r="K43" s="25">
        <v>22.48</v>
      </c>
      <c r="L43" s="24">
        <v>319.22370000000001</v>
      </c>
      <c r="M43" s="23" t="s">
        <v>177</v>
      </c>
      <c r="N43" s="24">
        <v>301.21332000000001</v>
      </c>
      <c r="O43" s="23" t="s">
        <v>178</v>
      </c>
      <c r="P43" s="24" t="s">
        <v>11</v>
      </c>
      <c r="Q43" s="23" t="s">
        <v>11</v>
      </c>
      <c r="R43" s="24">
        <v>639.49341000000004</v>
      </c>
      <c r="S43" s="25" t="s">
        <v>336</v>
      </c>
      <c r="T43" s="24">
        <v>637.47864000000004</v>
      </c>
      <c r="U43" s="25" t="s">
        <v>381</v>
      </c>
      <c r="V43" s="24" t="s">
        <v>11</v>
      </c>
      <c r="W43" s="25" t="s">
        <v>11</v>
      </c>
    </row>
    <row r="44" spans="1:23" x14ac:dyDescent="0.35">
      <c r="A44" s="23" t="s">
        <v>441</v>
      </c>
      <c r="B44" s="23" t="s">
        <v>442</v>
      </c>
      <c r="C44" s="23" t="s">
        <v>11</v>
      </c>
      <c r="D44" s="23" t="s">
        <v>438</v>
      </c>
      <c r="E44" s="24">
        <v>898.76200689999996</v>
      </c>
      <c r="F44" s="23" t="s">
        <v>486</v>
      </c>
      <c r="G44" s="23" t="s">
        <v>439</v>
      </c>
      <c r="H44" s="24">
        <v>921.75177659999997</v>
      </c>
      <c r="I44" s="24">
        <v>921.75189999999998</v>
      </c>
      <c r="J44" s="25">
        <f t="shared" si="0"/>
        <v>0.13387552173964326</v>
      </c>
      <c r="K44" s="25">
        <v>22.48</v>
      </c>
      <c r="L44" s="24">
        <v>317.20778999999999</v>
      </c>
      <c r="M44" s="23" t="s">
        <v>172</v>
      </c>
      <c r="N44" s="24" t="s">
        <v>11</v>
      </c>
      <c r="O44" s="23" t="s">
        <v>11</v>
      </c>
      <c r="P44" s="24" t="s">
        <v>11</v>
      </c>
      <c r="Q44" s="23" t="s">
        <v>11</v>
      </c>
      <c r="R44" s="24">
        <v>639.49341000000004</v>
      </c>
      <c r="S44" s="25" t="s">
        <v>336</v>
      </c>
      <c r="T44" s="24">
        <v>637.47864000000004</v>
      </c>
      <c r="U44" s="25" t="s">
        <v>381</v>
      </c>
      <c r="V44" s="24">
        <v>603.53314</v>
      </c>
      <c r="W44" s="25" t="s">
        <v>427</v>
      </c>
    </row>
    <row r="45" spans="1:23" x14ac:dyDescent="0.35">
      <c r="A45" s="23" t="s">
        <v>443</v>
      </c>
      <c r="B45" s="23" t="s">
        <v>543</v>
      </c>
      <c r="C45" s="23" t="s">
        <v>11</v>
      </c>
      <c r="D45" s="23" t="s">
        <v>438</v>
      </c>
      <c r="E45" s="24">
        <v>898.76200689999996</v>
      </c>
      <c r="F45" s="23" t="s">
        <v>486</v>
      </c>
      <c r="G45" s="23" t="s">
        <v>439</v>
      </c>
      <c r="H45" s="24">
        <v>921.75177659999997</v>
      </c>
      <c r="I45" s="24">
        <v>921.75160000000005</v>
      </c>
      <c r="J45" s="25">
        <f t="shared" si="0"/>
        <v>-0.1915917109152071</v>
      </c>
      <c r="K45" s="25">
        <v>22.63</v>
      </c>
      <c r="L45" s="24">
        <v>319.22370000000001</v>
      </c>
      <c r="M45" s="23" t="s">
        <v>177</v>
      </c>
      <c r="N45" s="24" t="s">
        <v>11</v>
      </c>
      <c r="O45" s="23" t="s">
        <v>11</v>
      </c>
      <c r="P45" s="24" t="s">
        <v>11</v>
      </c>
      <c r="Q45" s="23" t="s">
        <v>11</v>
      </c>
      <c r="R45" s="24">
        <v>639.49341000000004</v>
      </c>
      <c r="S45" s="25" t="s">
        <v>336</v>
      </c>
      <c r="T45" s="24">
        <v>637.47864000000004</v>
      </c>
      <c r="U45" s="25" t="s">
        <v>381</v>
      </c>
      <c r="V45" s="24">
        <v>603.53314</v>
      </c>
      <c r="W45" s="25" t="s">
        <v>427</v>
      </c>
    </row>
    <row r="46" spans="1:23" x14ac:dyDescent="0.35">
      <c r="A46" s="23" t="s">
        <v>444</v>
      </c>
      <c r="B46" s="23" t="s">
        <v>445</v>
      </c>
      <c r="C46" s="23" t="s">
        <v>11</v>
      </c>
      <c r="D46" s="23" t="s">
        <v>438</v>
      </c>
      <c r="E46" s="24">
        <v>898.76200689999996</v>
      </c>
      <c r="F46" s="23" t="s">
        <v>486</v>
      </c>
      <c r="G46" s="23" t="s">
        <v>439</v>
      </c>
      <c r="H46" s="24">
        <v>921.75177659999997</v>
      </c>
      <c r="I46" s="24">
        <v>921.75160000000005</v>
      </c>
      <c r="J46" s="25">
        <f t="shared" si="0"/>
        <v>-0.1915917109152071</v>
      </c>
      <c r="K46" s="25">
        <v>22.63</v>
      </c>
      <c r="L46" s="24">
        <v>317.20800000000003</v>
      </c>
      <c r="M46" s="23" t="s">
        <v>172</v>
      </c>
      <c r="N46" s="24" t="s">
        <v>11</v>
      </c>
      <c r="O46" s="23" t="s">
        <v>11</v>
      </c>
      <c r="P46" s="24" t="s">
        <v>11</v>
      </c>
      <c r="Q46" s="23" t="s">
        <v>11</v>
      </c>
      <c r="R46" s="24">
        <v>639.49341000000004</v>
      </c>
      <c r="S46" s="25" t="s">
        <v>336</v>
      </c>
      <c r="T46" s="24">
        <v>637.47864000000004</v>
      </c>
      <c r="U46" s="25" t="s">
        <v>381</v>
      </c>
      <c r="V46" s="24" t="s">
        <v>11</v>
      </c>
      <c r="W46" s="25" t="s">
        <v>11</v>
      </c>
    </row>
    <row r="47" spans="1:23" x14ac:dyDescent="0.35">
      <c r="A47" s="2" t="s">
        <v>446</v>
      </c>
      <c r="B47" s="2" t="s">
        <v>549</v>
      </c>
      <c r="C47" s="2" t="s">
        <v>11</v>
      </c>
      <c r="D47" s="2" t="s">
        <v>447</v>
      </c>
      <c r="E47" s="1">
        <v>904.73618599999998</v>
      </c>
      <c r="F47" s="2" t="s">
        <v>486</v>
      </c>
      <c r="G47" s="2" t="s">
        <v>448</v>
      </c>
      <c r="H47" s="1">
        <v>927.72593199999994</v>
      </c>
      <c r="I47" s="1">
        <v>927.7242</v>
      </c>
      <c r="J47" s="8">
        <f t="shared" si="0"/>
        <v>-1.8669306744647733</v>
      </c>
      <c r="K47" s="8">
        <v>18.399999999999999</v>
      </c>
      <c r="L47" s="1">
        <v>353.22742</v>
      </c>
      <c r="M47" s="2" t="s">
        <v>449</v>
      </c>
      <c r="N47" s="1">
        <v>335.22739999999999</v>
      </c>
      <c r="O47" s="2" t="s">
        <v>214</v>
      </c>
      <c r="P47" s="1" t="s">
        <v>11</v>
      </c>
      <c r="Q47" s="2" t="s">
        <v>11</v>
      </c>
      <c r="R47" s="1">
        <v>671.48168999999996</v>
      </c>
      <c r="S47" s="8" t="s">
        <v>450</v>
      </c>
      <c r="T47" s="1">
        <v>647.47735999999998</v>
      </c>
      <c r="U47" s="8" t="s">
        <v>451</v>
      </c>
      <c r="V47" s="1">
        <v>629.47271999999998</v>
      </c>
      <c r="W47" s="8" t="s">
        <v>371</v>
      </c>
    </row>
    <row r="48" spans="1:23" x14ac:dyDescent="0.35">
      <c r="A48" s="2" t="s">
        <v>548</v>
      </c>
      <c r="B48" s="2" t="s">
        <v>453</v>
      </c>
      <c r="C48" s="2" t="s">
        <v>11</v>
      </c>
      <c r="D48" s="2" t="s">
        <v>447</v>
      </c>
      <c r="E48" s="1">
        <v>904.73618599999998</v>
      </c>
      <c r="F48" s="2" t="s">
        <v>486</v>
      </c>
      <c r="G48" s="2" t="s">
        <v>448</v>
      </c>
      <c r="H48" s="1">
        <v>927.72593199999994</v>
      </c>
      <c r="I48" s="1">
        <v>927.72550000000001</v>
      </c>
      <c r="J48" s="8">
        <f t="shared" si="0"/>
        <v>-0.46565476401115241</v>
      </c>
      <c r="K48" s="8">
        <v>19.22</v>
      </c>
      <c r="L48" s="1">
        <v>351.21359999999999</v>
      </c>
      <c r="M48" s="2" t="s">
        <v>253</v>
      </c>
      <c r="N48" s="1">
        <v>333.20299999999997</v>
      </c>
      <c r="O48" s="2" t="s">
        <v>198</v>
      </c>
      <c r="P48" s="1">
        <v>251.2354</v>
      </c>
      <c r="Q48" s="2" t="s">
        <v>408</v>
      </c>
      <c r="R48" s="1">
        <v>671.48510999999996</v>
      </c>
      <c r="S48" s="8" t="s">
        <v>450</v>
      </c>
      <c r="T48" s="1">
        <v>645.47009000000003</v>
      </c>
      <c r="U48" s="8" t="s">
        <v>452</v>
      </c>
      <c r="V48" s="1">
        <v>613.48168999999996</v>
      </c>
      <c r="W48" s="8" t="s">
        <v>341</v>
      </c>
    </row>
    <row r="49" spans="1:23" x14ac:dyDescent="0.35">
      <c r="A49" s="23" t="s">
        <v>454</v>
      </c>
      <c r="B49" s="23" t="s">
        <v>455</v>
      </c>
      <c r="C49" s="23" t="s">
        <v>456</v>
      </c>
      <c r="D49" s="23" t="s">
        <v>457</v>
      </c>
      <c r="E49" s="24">
        <v>908.70997130000001</v>
      </c>
      <c r="F49" s="23" t="s">
        <v>486</v>
      </c>
      <c r="G49" s="23" t="s">
        <v>458</v>
      </c>
      <c r="H49" s="24">
        <v>931.69974109999998</v>
      </c>
      <c r="I49" s="24">
        <v>931.69949999999994</v>
      </c>
      <c r="J49" s="25">
        <f t="shared" si="0"/>
        <v>-0.2587743555178455</v>
      </c>
      <c r="K49" s="25">
        <v>18.59</v>
      </c>
      <c r="L49" s="24">
        <v>317.2079</v>
      </c>
      <c r="M49" s="23" t="s">
        <v>172</v>
      </c>
      <c r="N49" s="24">
        <v>333.20233000000002</v>
      </c>
      <c r="O49" s="23" t="s">
        <v>198</v>
      </c>
      <c r="P49" s="24">
        <v>251.23500000000001</v>
      </c>
      <c r="Q49" s="23" t="s">
        <v>408</v>
      </c>
      <c r="R49" s="24">
        <v>651.45623999999998</v>
      </c>
      <c r="S49" s="25" t="s">
        <v>410</v>
      </c>
      <c r="T49" s="24">
        <v>649.44164999999998</v>
      </c>
      <c r="U49" s="25" t="s">
        <v>459</v>
      </c>
      <c r="V49" s="24">
        <v>637.47852</v>
      </c>
      <c r="W49" s="25" t="s">
        <v>381</v>
      </c>
    </row>
    <row r="50" spans="1:23" x14ac:dyDescent="0.35">
      <c r="A50" s="2" t="s">
        <v>460</v>
      </c>
      <c r="B50" s="2" t="s">
        <v>461</v>
      </c>
      <c r="C50" s="2" t="s">
        <v>11</v>
      </c>
      <c r="D50" s="2" t="s">
        <v>462</v>
      </c>
      <c r="E50" s="1">
        <v>910.72562129999994</v>
      </c>
      <c r="F50" s="2" t="s">
        <v>486</v>
      </c>
      <c r="G50" s="2" t="s">
        <v>463</v>
      </c>
      <c r="H50" s="1">
        <v>933.71539110000003</v>
      </c>
      <c r="I50" s="1">
        <v>933.71410000000003</v>
      </c>
      <c r="J50" s="8">
        <f t="shared" si="0"/>
        <v>-1.3827554009601009</v>
      </c>
      <c r="K50" s="8">
        <v>18.350000000000001</v>
      </c>
      <c r="L50" s="1">
        <v>317.20780000000002</v>
      </c>
      <c r="M50" s="2" t="s">
        <v>172</v>
      </c>
      <c r="N50" s="1" t="s">
        <v>11</v>
      </c>
      <c r="O50" s="2" t="s">
        <v>11</v>
      </c>
      <c r="P50" s="2" t="s">
        <v>11</v>
      </c>
      <c r="Q50" s="2" t="s">
        <v>11</v>
      </c>
      <c r="R50" s="1">
        <v>651.45759999999996</v>
      </c>
      <c r="S50" s="8" t="s">
        <v>410</v>
      </c>
      <c r="T50" s="1">
        <v>639.49310000000003</v>
      </c>
      <c r="U50" s="8" t="s">
        <v>336</v>
      </c>
      <c r="V50" s="1">
        <v>637.47799999999995</v>
      </c>
      <c r="W50" s="8" t="s">
        <v>381</v>
      </c>
    </row>
    <row r="51" spans="1:23" x14ac:dyDescent="0.35">
      <c r="A51" s="2" t="s">
        <v>464</v>
      </c>
      <c r="B51" s="2" t="s">
        <v>465</v>
      </c>
      <c r="C51" s="2" t="s">
        <v>466</v>
      </c>
      <c r="D51" s="2" t="s">
        <v>462</v>
      </c>
      <c r="E51" s="1">
        <v>910.72562129999994</v>
      </c>
      <c r="F51" s="2" t="s">
        <v>486</v>
      </c>
      <c r="G51" s="2" t="s">
        <v>463</v>
      </c>
      <c r="H51" s="1">
        <v>933.71539110000003</v>
      </c>
      <c r="I51" s="1">
        <v>933.71500000000003</v>
      </c>
      <c r="J51" s="8">
        <f t="shared" si="0"/>
        <v>-0.41886425320770632</v>
      </c>
      <c r="K51" s="8">
        <v>18.98</v>
      </c>
      <c r="L51" s="1">
        <v>317.20769999999999</v>
      </c>
      <c r="M51" s="2" t="s">
        <v>172</v>
      </c>
      <c r="N51" s="1" t="s">
        <v>11</v>
      </c>
      <c r="O51" s="2" t="s">
        <v>11</v>
      </c>
      <c r="P51" s="1">
        <v>251.23570000000001</v>
      </c>
      <c r="Q51" s="2" t="s">
        <v>408</v>
      </c>
      <c r="R51" s="1">
        <v>651.45885999999996</v>
      </c>
      <c r="S51" s="8" t="s">
        <v>410</v>
      </c>
      <c r="T51" s="1">
        <v>639.49377000000004</v>
      </c>
      <c r="U51" s="8" t="s">
        <v>336</v>
      </c>
      <c r="V51" s="1">
        <v>637.47852</v>
      </c>
      <c r="W51" s="8" t="s">
        <v>381</v>
      </c>
    </row>
    <row r="52" spans="1:23" x14ac:dyDescent="0.35">
      <c r="A52" s="2" t="s">
        <v>546</v>
      </c>
      <c r="B52" s="2" t="s">
        <v>11</v>
      </c>
      <c r="C52" s="2" t="s">
        <v>11</v>
      </c>
      <c r="D52" s="2" t="s">
        <v>462</v>
      </c>
      <c r="E52" s="1">
        <v>910.72562129999994</v>
      </c>
      <c r="F52" s="2" t="s">
        <v>486</v>
      </c>
      <c r="G52" s="2" t="s">
        <v>463</v>
      </c>
      <c r="H52" s="1">
        <v>933.71539110000003</v>
      </c>
      <c r="I52" s="1">
        <v>933.71500000000003</v>
      </c>
      <c r="J52" s="8">
        <f t="shared" ref="J52" si="1">(I52-H52)/H52*1000000</f>
        <v>-0.41886425320770632</v>
      </c>
      <c r="K52" s="8">
        <v>18.98</v>
      </c>
      <c r="L52" s="1">
        <v>333.2029</v>
      </c>
      <c r="M52" s="2" t="s">
        <v>198</v>
      </c>
      <c r="N52" s="1" t="s">
        <v>11</v>
      </c>
      <c r="O52" s="2" t="s">
        <v>11</v>
      </c>
      <c r="P52" s="1" t="s">
        <v>11</v>
      </c>
      <c r="Q52" s="2" t="s">
        <v>11</v>
      </c>
      <c r="R52" s="1">
        <v>651.45885999999996</v>
      </c>
      <c r="S52" s="8" t="s">
        <v>410</v>
      </c>
      <c r="T52" s="1">
        <v>639.49377000000004</v>
      </c>
      <c r="U52" s="8" t="s">
        <v>336</v>
      </c>
      <c r="V52" s="1">
        <v>637.47852</v>
      </c>
      <c r="W52" s="8" t="s">
        <v>381</v>
      </c>
    </row>
    <row r="53" spans="1:23" x14ac:dyDescent="0.35">
      <c r="A53" s="2" t="s">
        <v>544</v>
      </c>
      <c r="B53" s="2" t="s">
        <v>545</v>
      </c>
      <c r="C53" s="2" t="s">
        <v>11</v>
      </c>
      <c r="D53" s="2" t="s">
        <v>462</v>
      </c>
      <c r="E53" s="1">
        <v>910.72562129999994</v>
      </c>
      <c r="F53" s="2" t="s">
        <v>486</v>
      </c>
      <c r="G53" s="2" t="s">
        <v>463</v>
      </c>
      <c r="H53" s="1">
        <v>933.71539110000003</v>
      </c>
      <c r="I53" s="1">
        <v>933.71500000000003</v>
      </c>
      <c r="J53" s="8">
        <f t="shared" si="0"/>
        <v>-0.41886425320770632</v>
      </c>
      <c r="K53" s="8">
        <v>18.98</v>
      </c>
      <c r="L53" s="1">
        <v>335.21870000000001</v>
      </c>
      <c r="M53" s="2" t="s">
        <v>214</v>
      </c>
      <c r="N53" s="1">
        <v>317.20769999999999</v>
      </c>
      <c r="O53" s="2" t="s">
        <v>172</v>
      </c>
      <c r="P53" s="1" t="s">
        <v>11</v>
      </c>
      <c r="Q53" s="2" t="s">
        <v>11</v>
      </c>
      <c r="R53" s="1">
        <v>651.45885999999996</v>
      </c>
      <c r="S53" s="8" t="s">
        <v>410</v>
      </c>
      <c r="T53" s="1">
        <v>639.49377000000004</v>
      </c>
      <c r="U53" s="8" t="s">
        <v>336</v>
      </c>
      <c r="V53" s="1">
        <v>637.47852</v>
      </c>
      <c r="W53" s="8" t="s">
        <v>381</v>
      </c>
    </row>
    <row r="54" spans="1:23" x14ac:dyDescent="0.35">
      <c r="A54" s="23" t="s">
        <v>467</v>
      </c>
      <c r="B54" s="23" t="s">
        <v>11</v>
      </c>
      <c r="C54" s="23" t="s">
        <v>11</v>
      </c>
      <c r="D54" s="23" t="s">
        <v>468</v>
      </c>
      <c r="E54" s="24">
        <v>912.74127139999996</v>
      </c>
      <c r="F54" s="23" t="s">
        <v>486</v>
      </c>
      <c r="G54" s="23" t="s">
        <v>469</v>
      </c>
      <c r="H54" s="24">
        <v>935.73104120000005</v>
      </c>
      <c r="I54" s="24">
        <v>935.7346</v>
      </c>
      <c r="J54" s="25">
        <f t="shared" si="0"/>
        <v>3.8032296068609663</v>
      </c>
      <c r="K54" s="25">
        <v>18.5</v>
      </c>
      <c r="L54" s="24">
        <v>319.22329999999999</v>
      </c>
      <c r="M54" s="23" t="s">
        <v>177</v>
      </c>
      <c r="N54" s="24" t="s">
        <v>11</v>
      </c>
      <c r="O54" s="23" t="s">
        <v>11</v>
      </c>
      <c r="P54" s="24" t="s">
        <v>11</v>
      </c>
      <c r="Q54" s="23" t="s">
        <v>11</v>
      </c>
      <c r="R54" s="24">
        <v>653.46966999999995</v>
      </c>
      <c r="S54" s="25" t="s">
        <v>409</v>
      </c>
      <c r="T54" s="24">
        <v>639.49274000000003</v>
      </c>
      <c r="U54" s="25" t="s">
        <v>336</v>
      </c>
      <c r="V54" s="24" t="s">
        <v>11</v>
      </c>
      <c r="W54" s="25" t="s">
        <v>11</v>
      </c>
    </row>
    <row r="55" spans="1:23" x14ac:dyDescent="0.35">
      <c r="A55" s="23" t="s">
        <v>470</v>
      </c>
      <c r="B55" s="23" t="s">
        <v>11</v>
      </c>
      <c r="C55" s="23" t="s">
        <v>11</v>
      </c>
      <c r="D55" s="23" t="s">
        <v>468</v>
      </c>
      <c r="E55" s="24">
        <v>912.74127139999996</v>
      </c>
      <c r="F55" s="23" t="s">
        <v>486</v>
      </c>
      <c r="G55" s="23" t="s">
        <v>469</v>
      </c>
      <c r="H55" s="24">
        <v>935.73104120000005</v>
      </c>
      <c r="I55" s="24">
        <v>935.73159999999996</v>
      </c>
      <c r="J55" s="25">
        <f t="shared" si="0"/>
        <v>0.59718014611476045</v>
      </c>
      <c r="K55" s="25">
        <v>18.72</v>
      </c>
      <c r="L55" s="24">
        <v>319.22329999999999</v>
      </c>
      <c r="M55" s="23" t="s">
        <v>177</v>
      </c>
      <c r="N55" s="24" t="s">
        <v>11</v>
      </c>
      <c r="O55" s="23" t="s">
        <v>11</v>
      </c>
      <c r="P55" s="24" t="s">
        <v>11</v>
      </c>
      <c r="Q55" s="23" t="s">
        <v>11</v>
      </c>
      <c r="R55" s="24">
        <v>655.48901000000001</v>
      </c>
      <c r="S55" s="25" t="s">
        <v>418</v>
      </c>
      <c r="T55" s="24">
        <v>653.47204999999997</v>
      </c>
      <c r="U55" s="25" t="s">
        <v>409</v>
      </c>
      <c r="V55" s="24">
        <v>639.49426000000005</v>
      </c>
      <c r="W55" s="25" t="s">
        <v>336</v>
      </c>
    </row>
    <row r="56" spans="1:23" x14ac:dyDescent="0.35">
      <c r="A56" s="23" t="s">
        <v>471</v>
      </c>
      <c r="B56" s="23" t="s">
        <v>11</v>
      </c>
      <c r="C56" s="23" t="s">
        <v>11</v>
      </c>
      <c r="D56" s="23" t="s">
        <v>468</v>
      </c>
      <c r="E56" s="24">
        <v>912.74127139999996</v>
      </c>
      <c r="F56" s="23" t="s">
        <v>486</v>
      </c>
      <c r="G56" s="23" t="s">
        <v>469</v>
      </c>
      <c r="H56" s="24">
        <v>935.73104120000005</v>
      </c>
      <c r="I56" s="24">
        <v>935.73159999999996</v>
      </c>
      <c r="J56" s="25">
        <f t="shared" si="0"/>
        <v>0.59718014611476045</v>
      </c>
      <c r="K56" s="25">
        <v>18.72</v>
      </c>
      <c r="L56" s="24">
        <v>317.20769999999999</v>
      </c>
      <c r="M56" s="23" t="s">
        <v>172</v>
      </c>
      <c r="N56" s="24" t="s">
        <v>11</v>
      </c>
      <c r="O56" s="23" t="s">
        <v>11</v>
      </c>
      <c r="P56" s="24" t="s">
        <v>11</v>
      </c>
      <c r="Q56" s="23" t="s">
        <v>11</v>
      </c>
      <c r="R56" s="24">
        <v>655.48901000000001</v>
      </c>
      <c r="S56" s="25" t="s">
        <v>418</v>
      </c>
      <c r="T56" s="24">
        <v>653.47204999999997</v>
      </c>
      <c r="U56" s="25" t="s">
        <v>409</v>
      </c>
      <c r="V56" s="24">
        <v>641.50738999999999</v>
      </c>
      <c r="W56" s="25" t="s">
        <v>403</v>
      </c>
    </row>
    <row r="57" spans="1:23" x14ac:dyDescent="0.35">
      <c r="A57" s="23" t="s">
        <v>472</v>
      </c>
      <c r="B57" s="23" t="s">
        <v>473</v>
      </c>
      <c r="C57" s="23" t="s">
        <v>11</v>
      </c>
      <c r="D57" s="23" t="s">
        <v>468</v>
      </c>
      <c r="E57" s="24">
        <v>912.74127139999996</v>
      </c>
      <c r="F57" s="23" t="s">
        <v>486</v>
      </c>
      <c r="G57" s="23" t="s">
        <v>469</v>
      </c>
      <c r="H57" s="24">
        <v>935.73104120000005</v>
      </c>
      <c r="I57" s="24">
        <v>935.73159999999996</v>
      </c>
      <c r="J57" s="25">
        <f t="shared" si="0"/>
        <v>0.59718014611476045</v>
      </c>
      <c r="K57" s="25">
        <v>20.7</v>
      </c>
      <c r="L57" s="24">
        <v>333.20339999999999</v>
      </c>
      <c r="M57" s="23" t="s">
        <v>198</v>
      </c>
      <c r="N57" s="24">
        <v>315.19287000000003</v>
      </c>
      <c r="O57" s="23" t="s">
        <v>201</v>
      </c>
      <c r="P57" s="24" t="s">
        <v>11</v>
      </c>
      <c r="Q57" s="23" t="s">
        <v>11</v>
      </c>
      <c r="R57" s="24">
        <v>653.47455000000002</v>
      </c>
      <c r="S57" s="25" t="s">
        <v>409</v>
      </c>
      <c r="T57" s="24">
        <v>603.53339000000005</v>
      </c>
      <c r="U57" s="25" t="s">
        <v>427</v>
      </c>
      <c r="V57" s="24" t="s">
        <v>11</v>
      </c>
      <c r="W57" s="25" t="s">
        <v>11</v>
      </c>
    </row>
    <row r="58" spans="1:23" x14ac:dyDescent="0.35">
      <c r="A58" s="2" t="s">
        <v>476</v>
      </c>
      <c r="B58" s="2" t="s">
        <v>11</v>
      </c>
      <c r="C58" s="2" t="s">
        <v>11</v>
      </c>
      <c r="D58" s="2" t="s">
        <v>474</v>
      </c>
      <c r="E58" s="1">
        <v>914.75692149999998</v>
      </c>
      <c r="F58" s="2" t="s">
        <v>486</v>
      </c>
      <c r="G58" s="2" t="s">
        <v>475</v>
      </c>
      <c r="H58" s="1">
        <v>937.74669119999999</v>
      </c>
      <c r="I58" s="1">
        <v>937.74599999999998</v>
      </c>
      <c r="J58" s="8">
        <f t="shared" si="0"/>
        <v>-0.73708604518898579</v>
      </c>
      <c r="K58" s="8">
        <v>19.149999999999999</v>
      </c>
      <c r="L58" s="1" t="s">
        <v>497</v>
      </c>
      <c r="M58" s="2" t="s">
        <v>498</v>
      </c>
      <c r="N58" s="1" t="s">
        <v>11</v>
      </c>
      <c r="O58" s="2" t="s">
        <v>11</v>
      </c>
      <c r="P58" s="1" t="s">
        <v>11</v>
      </c>
      <c r="Q58" s="2" t="s">
        <v>11</v>
      </c>
      <c r="R58" s="1">
        <v>655.48639000000003</v>
      </c>
      <c r="S58" s="8" t="s">
        <v>418</v>
      </c>
      <c r="T58" s="1">
        <v>641.50647000000004</v>
      </c>
      <c r="U58" s="8" t="s">
        <v>403</v>
      </c>
      <c r="V58" s="1" t="s">
        <v>11</v>
      </c>
      <c r="W58" s="8" t="s">
        <v>11</v>
      </c>
    </row>
    <row r="59" spans="1:23" x14ac:dyDescent="0.35">
      <c r="A59" s="2" t="s">
        <v>477</v>
      </c>
      <c r="B59" s="2" t="s">
        <v>11</v>
      </c>
      <c r="C59" s="2" t="s">
        <v>11</v>
      </c>
      <c r="D59" s="2" t="s">
        <v>474</v>
      </c>
      <c r="E59" s="1">
        <v>914.75692149999998</v>
      </c>
      <c r="F59" s="2" t="s">
        <v>486</v>
      </c>
      <c r="G59" s="2" t="s">
        <v>475</v>
      </c>
      <c r="H59" s="1">
        <v>937.74669119999999</v>
      </c>
      <c r="I59" s="1">
        <v>937.74680000000001</v>
      </c>
      <c r="J59" s="8">
        <f t="shared" si="0"/>
        <v>0.1160228034307056</v>
      </c>
      <c r="K59" s="8">
        <v>20.2</v>
      </c>
      <c r="L59" s="1">
        <v>335.21850000000001</v>
      </c>
      <c r="M59" s="2" t="s">
        <v>214</v>
      </c>
      <c r="N59" s="1">
        <v>319.22375</v>
      </c>
      <c r="O59" s="2" t="s">
        <v>177</v>
      </c>
      <c r="P59" s="1" t="s">
        <v>11</v>
      </c>
      <c r="Q59" s="2" t="s">
        <v>11</v>
      </c>
      <c r="R59" s="1">
        <v>655.48766999999998</v>
      </c>
      <c r="S59" s="8" t="s">
        <v>418</v>
      </c>
      <c r="T59" s="1">
        <v>641.50738999999999</v>
      </c>
      <c r="U59" s="8" t="s">
        <v>403</v>
      </c>
      <c r="V59" s="1">
        <v>603.52997000000005</v>
      </c>
      <c r="W59" s="8" t="s">
        <v>427</v>
      </c>
    </row>
    <row r="60" spans="1:23" x14ac:dyDescent="0.35">
      <c r="A60" s="2" t="s">
        <v>477</v>
      </c>
      <c r="B60" s="2" t="s">
        <v>478</v>
      </c>
      <c r="C60" s="2" t="s">
        <v>479</v>
      </c>
      <c r="D60" s="2" t="s">
        <v>474</v>
      </c>
      <c r="E60" s="1">
        <v>914.75692149999998</v>
      </c>
      <c r="F60" s="2" t="s">
        <v>486</v>
      </c>
      <c r="G60" s="2" t="s">
        <v>475</v>
      </c>
      <c r="H60" s="1">
        <v>937.74669119999999</v>
      </c>
      <c r="I60" s="1">
        <v>937.74580000000003</v>
      </c>
      <c r="J60" s="8">
        <f t="shared" si="0"/>
        <v>-0.95036325728329163</v>
      </c>
      <c r="K60" s="8">
        <v>20.58</v>
      </c>
      <c r="L60" s="1">
        <v>335.21839999999997</v>
      </c>
      <c r="M60" s="2" t="s">
        <v>214</v>
      </c>
      <c r="N60" s="1">
        <v>317.20800000000003</v>
      </c>
      <c r="O60" s="2" t="s">
        <v>172</v>
      </c>
      <c r="P60" s="1">
        <v>195.09819999999999</v>
      </c>
      <c r="Q60" s="2" t="s">
        <v>221</v>
      </c>
      <c r="R60" s="1">
        <v>655.48870999999997</v>
      </c>
      <c r="S60" s="8" t="s">
        <v>418</v>
      </c>
      <c r="T60" s="1">
        <v>603.53399999999999</v>
      </c>
      <c r="U60" s="8" t="s">
        <v>427</v>
      </c>
      <c r="V60" s="1" t="s">
        <v>11</v>
      </c>
      <c r="W60" s="8" t="s">
        <v>11</v>
      </c>
    </row>
    <row r="61" spans="1:23" x14ac:dyDescent="0.35">
      <c r="A61" s="2" t="s">
        <v>477</v>
      </c>
      <c r="B61" s="2" t="s">
        <v>478</v>
      </c>
      <c r="C61" s="2" t="s">
        <v>480</v>
      </c>
      <c r="D61" s="2" t="s">
        <v>474</v>
      </c>
      <c r="E61" s="1">
        <v>914.75692149999998</v>
      </c>
      <c r="F61" s="2" t="s">
        <v>486</v>
      </c>
      <c r="G61" s="2" t="s">
        <v>475</v>
      </c>
      <c r="H61" s="1">
        <v>937.74669119999999</v>
      </c>
      <c r="I61" s="1">
        <v>937.74580000000003</v>
      </c>
      <c r="J61" s="8">
        <f t="shared" si="0"/>
        <v>-0.95036325728329163</v>
      </c>
      <c r="K61" s="8">
        <v>20.58</v>
      </c>
      <c r="L61" s="1">
        <v>335.21839999999997</v>
      </c>
      <c r="M61" s="2" t="s">
        <v>214</v>
      </c>
      <c r="N61" s="1">
        <v>317.20800000000003</v>
      </c>
      <c r="O61" s="2" t="s">
        <v>172</v>
      </c>
      <c r="P61" s="1">
        <v>221.114</v>
      </c>
      <c r="Q61" s="2" t="s">
        <v>139</v>
      </c>
      <c r="R61" s="1">
        <v>655.48870999999997</v>
      </c>
      <c r="S61" s="8" t="s">
        <v>418</v>
      </c>
      <c r="T61" s="1">
        <v>603.53399999999999</v>
      </c>
      <c r="U61" s="8" t="s">
        <v>427</v>
      </c>
      <c r="V61" s="1" t="s">
        <v>11</v>
      </c>
      <c r="W61" s="8" t="s">
        <v>11</v>
      </c>
    </row>
    <row r="62" spans="1:23" x14ac:dyDescent="0.35">
      <c r="A62" s="2" t="s">
        <v>477</v>
      </c>
      <c r="B62" s="2" t="s">
        <v>478</v>
      </c>
      <c r="C62" s="2" t="s">
        <v>481</v>
      </c>
      <c r="D62" s="2" t="s">
        <v>474</v>
      </c>
      <c r="E62" s="1">
        <v>914.75692149999998</v>
      </c>
      <c r="F62" s="2" t="s">
        <v>486</v>
      </c>
      <c r="G62" s="2" t="s">
        <v>475</v>
      </c>
      <c r="H62" s="1">
        <v>937.74669119999999</v>
      </c>
      <c r="I62" s="1">
        <v>937.74580000000003</v>
      </c>
      <c r="J62" s="8">
        <f t="shared" si="0"/>
        <v>-0.95036325728329163</v>
      </c>
      <c r="K62" s="8">
        <v>20.58</v>
      </c>
      <c r="L62" s="1">
        <v>335.21839999999997</v>
      </c>
      <c r="M62" s="2" t="s">
        <v>214</v>
      </c>
      <c r="N62" s="1">
        <v>317.20800000000003</v>
      </c>
      <c r="O62" s="2" t="s">
        <v>172</v>
      </c>
      <c r="P62" s="1">
        <v>235.12970000000001</v>
      </c>
      <c r="Q62" s="2" t="s">
        <v>152</v>
      </c>
      <c r="R62" s="1">
        <v>655.48870999999997</v>
      </c>
      <c r="S62" s="8" t="s">
        <v>418</v>
      </c>
      <c r="T62" s="1">
        <v>603.53399999999999</v>
      </c>
      <c r="U62" s="8" t="s">
        <v>427</v>
      </c>
      <c r="V62" s="1" t="s">
        <v>11</v>
      </c>
      <c r="W62" s="8" t="s">
        <v>11</v>
      </c>
    </row>
  </sheetData>
  <mergeCells count="4">
    <mergeCell ref="L1:M1"/>
    <mergeCell ref="N1:O1"/>
    <mergeCell ref="P1:Q1"/>
    <mergeCell ref="R1:W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Supplementary Data 3.1</vt:lpstr>
      <vt:lpstr>Supplementary Data 3.2</vt:lpstr>
      <vt:lpstr>Supplementary Data 3.3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Fedorova</dc:creator>
  <cp:lastModifiedBy>Maria Fedorova</cp:lastModifiedBy>
  <dcterms:created xsi:type="dcterms:W3CDTF">2021-04-30T12:29:21Z</dcterms:created>
  <dcterms:modified xsi:type="dcterms:W3CDTF">2022-08-04T10:54:08Z</dcterms:modified>
</cp:coreProperties>
</file>