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ha\Documents\Masha\Publications\2022\LPP revision\resub2\"/>
    </mc:Choice>
  </mc:AlternateContent>
  <xr:revisionPtr revIDLastSave="0" documentId="13_ncr:1_{BDF02C9D-D6CE-4FD9-9ED6-5C1323D2971F}" xr6:coauthVersionLast="47" xr6:coauthVersionMax="47" xr10:uidLastSave="{00000000-0000-0000-0000-000000000000}"/>
  <bookViews>
    <workbookView xWindow="-110" yWindow="-110" windowWidth="38620" windowHeight="21220" activeTab="5" xr2:uid="{00000000-000D-0000-FFFF-FFFF00000000}"/>
  </bookViews>
  <sheets>
    <sheet name="Supplementary Data 5.1" sheetId="1" r:id="rId1"/>
    <sheet name="Supplementary Data 5.2" sheetId="2" r:id="rId2"/>
    <sheet name="Supplementary Data 5.3" sheetId="3" r:id="rId3"/>
    <sheet name="Supplementary Data 5.4" sheetId="4" r:id="rId4"/>
    <sheet name="Supplementary Data 5.5" sheetId="5" r:id="rId5"/>
    <sheet name="Supplementary Data 5.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1" i="3" l="1"/>
  <c r="J74" i="4"/>
  <c r="J51" i="6"/>
  <c r="J52" i="6"/>
  <c r="J30" i="6"/>
  <c r="J24" i="6"/>
  <c r="J74" i="5"/>
  <c r="J90" i="3" l="1"/>
  <c r="J91" i="3"/>
  <c r="J27" i="3"/>
  <c r="J58" i="2" l="1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2" i="1"/>
  <c r="J81" i="4" l="1"/>
  <c r="J40" i="3"/>
  <c r="J66" i="6" l="1"/>
  <c r="J68" i="6"/>
  <c r="J69" i="6"/>
  <c r="J70" i="6"/>
  <c r="J74" i="6"/>
  <c r="J72" i="6"/>
  <c r="J73" i="6"/>
  <c r="J71" i="6"/>
  <c r="J75" i="6"/>
  <c r="J76" i="6"/>
  <c r="J77" i="6"/>
  <c r="J78" i="6"/>
  <c r="J79" i="6"/>
  <c r="J80" i="6"/>
  <c r="J81" i="6"/>
  <c r="J82" i="6"/>
  <c r="J88" i="6"/>
  <c r="J87" i="6"/>
  <c r="J89" i="6"/>
  <c r="J90" i="6"/>
  <c r="J59" i="6"/>
  <c r="J94" i="6"/>
  <c r="J93" i="6"/>
  <c r="J95" i="6"/>
  <c r="J96" i="6"/>
  <c r="J97" i="6"/>
  <c r="J56" i="6"/>
  <c r="J58" i="6"/>
  <c r="J48" i="6"/>
  <c r="J49" i="6"/>
  <c r="J50" i="6"/>
  <c r="J44" i="6"/>
  <c r="J45" i="6"/>
  <c r="J47" i="6"/>
  <c r="J34" i="6"/>
  <c r="J22" i="6"/>
  <c r="J23" i="6"/>
  <c r="J21" i="6"/>
  <c r="J20" i="6"/>
  <c r="J15" i="6"/>
  <c r="J16" i="6"/>
  <c r="J13" i="6"/>
  <c r="J5" i="6"/>
  <c r="J11" i="6"/>
  <c r="J9" i="6"/>
  <c r="J6" i="6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J2" i="5"/>
  <c r="J2" i="6" l="1"/>
  <c r="J4" i="6"/>
  <c r="J3" i="6"/>
  <c r="J7" i="6"/>
  <c r="J8" i="6"/>
  <c r="J10" i="6"/>
  <c r="J12" i="6"/>
  <c r="J14" i="6"/>
  <c r="J17" i="6"/>
  <c r="J18" i="6"/>
  <c r="J19" i="6"/>
  <c r="J25" i="6"/>
  <c r="J27" i="6"/>
  <c r="J26" i="6"/>
  <c r="J29" i="6"/>
  <c r="J28" i="6"/>
  <c r="J31" i="6"/>
  <c r="J32" i="6"/>
  <c r="J33" i="6"/>
  <c r="J35" i="6"/>
  <c r="J36" i="6"/>
  <c r="J37" i="6"/>
  <c r="J38" i="6"/>
  <c r="J39" i="6"/>
  <c r="J40" i="6"/>
  <c r="J43" i="6"/>
  <c r="J42" i="6"/>
  <c r="J41" i="6"/>
  <c r="J46" i="6"/>
  <c r="J54" i="6"/>
  <c r="J53" i="6"/>
  <c r="J55" i="6"/>
  <c r="J57" i="6"/>
  <c r="J60" i="6"/>
  <c r="J61" i="6"/>
  <c r="J62" i="6"/>
  <c r="J65" i="6"/>
  <c r="J64" i="6"/>
  <c r="J63" i="6"/>
  <c r="J67" i="6"/>
  <c r="J83" i="6"/>
  <c r="J84" i="6"/>
  <c r="J85" i="6"/>
  <c r="J86" i="6"/>
  <c r="J91" i="6"/>
  <c r="J92" i="6"/>
  <c r="J86" i="3" l="1"/>
  <c r="J87" i="3"/>
  <c r="J88" i="3"/>
  <c r="J86" i="4"/>
  <c r="J85" i="4"/>
  <c r="J84" i="4"/>
  <c r="J83" i="4"/>
  <c r="J82" i="4"/>
  <c r="J80" i="4"/>
  <c r="J79" i="4"/>
  <c r="J78" i="4"/>
  <c r="J77" i="4"/>
  <c r="J76" i="4"/>
  <c r="J75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J2" i="4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89" i="3"/>
  <c r="J85" i="3"/>
  <c r="J84" i="3"/>
  <c r="J83" i="3"/>
  <c r="J82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39" i="3"/>
  <c r="J38" i="3"/>
  <c r="J37" i="3"/>
  <c r="J36" i="3"/>
  <c r="J35" i="3"/>
  <c r="J34" i="3"/>
  <c r="J33" i="3"/>
  <c r="J32" i="3"/>
  <c r="J31" i="3"/>
  <c r="J30" i="3"/>
  <c r="J29" i="3"/>
  <c r="J28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</calcChain>
</file>

<file path=xl/sharedStrings.xml><?xml version="1.0" encoding="utf-8"?>
<sst xmlns="http://schemas.openxmlformats.org/spreadsheetml/2006/main" count="5992" uniqueCount="940">
  <si>
    <t>Adduct</t>
  </si>
  <si>
    <t xml:space="preserve">Ion theoretical mass </t>
  </si>
  <si>
    <t>Ion measured mass</t>
  </si>
  <si>
    <t>Δppm</t>
  </si>
  <si>
    <t>RT</t>
  </si>
  <si>
    <t>PC(16:1_18:2&lt;O&gt;)</t>
  </si>
  <si>
    <t>NA</t>
  </si>
  <si>
    <t>C42H78NO9P</t>
  </si>
  <si>
    <t>C43H79NO11P</t>
  </si>
  <si>
    <t>C16H29O2</t>
  </si>
  <si>
    <t>C18H31O3</t>
  </si>
  <si>
    <t>no water loss</t>
  </si>
  <si>
    <t>PC(16:0_18:3&lt;O&gt;)</t>
  </si>
  <si>
    <t>16:0 not seen</t>
  </si>
  <si>
    <t>PC(16:0_18:2&lt;O&gt;)</t>
  </si>
  <si>
    <t>PC(16:0_18:2&lt;OH&gt;)</t>
  </si>
  <si>
    <t>C42H80NO9P</t>
  </si>
  <si>
    <t>C43H81NO11P</t>
  </si>
  <si>
    <t>C16H31O2</t>
  </si>
  <si>
    <t>C18H29O2</t>
  </si>
  <si>
    <t>PC(16:0_18:2&lt;OH{13}&gt;)</t>
  </si>
  <si>
    <t>C12H19O2</t>
  </si>
  <si>
    <t>PC(16:0_18:2&lt;OH{9}&gt;)</t>
  </si>
  <si>
    <t>C9H15O3</t>
  </si>
  <si>
    <t>PC(16:0&lt;O&gt;_18:2)</t>
  </si>
  <si>
    <t>C18H31O2</t>
  </si>
  <si>
    <t>C16H31O3</t>
  </si>
  <si>
    <t>PC(16:0_18:1&lt;O&gt;)</t>
  </si>
  <si>
    <t>C42H82NO9P</t>
  </si>
  <si>
    <t>C43H83NO11P</t>
  </si>
  <si>
    <t>C18H33O3</t>
  </si>
  <si>
    <t>PC(16:0&lt;O&gt;_18:1)</t>
  </si>
  <si>
    <t>C18H33O2</t>
  </si>
  <si>
    <t>PC(16:0_18:2&lt;2O&gt;)</t>
  </si>
  <si>
    <t>C42H80NO10P</t>
  </si>
  <si>
    <t>C43H81NO12P</t>
  </si>
  <si>
    <t>C18H31O4</t>
  </si>
  <si>
    <t>PC(16:0_18:2&lt;OH,O&gt;)</t>
  </si>
  <si>
    <t>C18H29O3</t>
  </si>
  <si>
    <t>PC(16:0_18:2&lt;OOH&gt;)</t>
  </si>
  <si>
    <t>PC(16:0_18:2&lt;OOH{13}&gt;)</t>
  </si>
  <si>
    <t>C19H31O3</t>
  </si>
  <si>
    <t>113.0971; 223.1346</t>
  </si>
  <si>
    <t>C7H13O; C13H19O3</t>
  </si>
  <si>
    <t>PC(16:0_18:2&lt;OOH{9}&gt;)</t>
  </si>
  <si>
    <t>C10H17O3</t>
  </si>
  <si>
    <t>PC(16:0_18:1&lt;2O&gt;)</t>
  </si>
  <si>
    <t>PC(16:0_18:1&lt;OOH&gt;)</t>
  </si>
  <si>
    <t>C42H82NO10P</t>
  </si>
  <si>
    <t>C43H83NO12P</t>
  </si>
  <si>
    <t>PC(16:0_20:5&lt;O&gt;)</t>
  </si>
  <si>
    <t>C44H78NO9P</t>
  </si>
  <si>
    <t>C45H79NO11P</t>
  </si>
  <si>
    <t>C20H29O3</t>
  </si>
  <si>
    <t>PC(18:2_18:2&lt;O&gt;)</t>
  </si>
  <si>
    <t>PC(18:2_18:2&lt;OH&gt;)</t>
  </si>
  <si>
    <t>C44H80NO9P</t>
  </si>
  <si>
    <t>C45H81NO11P</t>
  </si>
  <si>
    <t>PC(16:0_20:4&lt;O&gt;)</t>
  </si>
  <si>
    <t>PC(16:0_20:4&lt;OH&gt;)</t>
  </si>
  <si>
    <t>PC(16:0_20:4&lt;OH{13}&gt;)</t>
  </si>
  <si>
    <t>C20H31O3</t>
  </si>
  <si>
    <t>C12H17O2</t>
  </si>
  <si>
    <t>PC(16:0_20:4&lt;OH{15}&gt;)</t>
  </si>
  <si>
    <t>175.1488; 219.1393</t>
  </si>
  <si>
    <t>PC(16:0_20:4&lt;OH{12}&gt;)</t>
  </si>
  <si>
    <t>PC(16:0_20:4&lt;OH{11}&gt;)</t>
  </si>
  <si>
    <t>PC(16:0_20:4&lt;OH{8}&gt;)</t>
  </si>
  <si>
    <t>C8H11O3</t>
  </si>
  <si>
    <t>PC(16:0_20:4&lt;OH{9}&gt;)</t>
  </si>
  <si>
    <t>123.0816; 167.0710</t>
  </si>
  <si>
    <t>C8H11O; C9H11O3</t>
  </si>
  <si>
    <t>PC(16:0_20:4&lt;OH{5}&gt;)</t>
  </si>
  <si>
    <t>C5H7O3</t>
  </si>
  <si>
    <t>PC(18:1_18:2&lt;O&gt;)</t>
  </si>
  <si>
    <t>C44H82NO9P</t>
  </si>
  <si>
    <t>C45H83NO11P</t>
  </si>
  <si>
    <t>PC(16:0_20:3&lt;O&gt;)</t>
  </si>
  <si>
    <t>PC(16:0_20:3&lt;OH&gt;)</t>
  </si>
  <si>
    <t>PC(16:0_20:3&lt;OH{12}&gt;)</t>
  </si>
  <si>
    <t>C20H33O3</t>
  </si>
  <si>
    <t>C20H31O2</t>
  </si>
  <si>
    <t>C11H17O2</t>
  </si>
  <si>
    <t>PC(18:0_18:2&lt;O&gt;)</t>
  </si>
  <si>
    <t>C44H84NO9P</t>
  </si>
  <si>
    <t>C45H85NO11P</t>
  </si>
  <si>
    <t>C18H35O2</t>
  </si>
  <si>
    <t>PC(16:0_20:2&lt;O&gt;)</t>
  </si>
  <si>
    <t>PC(16:0_20:2&lt;OH&gt;)</t>
  </si>
  <si>
    <t>C20H35O3</t>
  </si>
  <si>
    <t>C20H33O2</t>
  </si>
  <si>
    <t>PC(18:0_18:2&lt;OH&gt;)</t>
  </si>
  <si>
    <t>PC(18:0_18:2&lt;OH{13}&gt;)</t>
  </si>
  <si>
    <t>PC(18:0_18:2&lt;OH{9}&gt;)</t>
  </si>
  <si>
    <t>PC(16:0_18:2&lt;3O&gt;)</t>
  </si>
  <si>
    <t>PC(16:0_18:2&lt;OOH,OH&gt;)</t>
  </si>
  <si>
    <t>C42H80NO11P</t>
  </si>
  <si>
    <t>C43H81NO13P</t>
  </si>
  <si>
    <t>C18H29O4</t>
  </si>
  <si>
    <t>C18H27O3</t>
  </si>
  <si>
    <t>PC(16:0_20:4&lt;2O&gt;)</t>
  </si>
  <si>
    <t>PC(16:0_20:4&lt;OH,O&gt;)</t>
  </si>
  <si>
    <t>C44H80NO10P</t>
  </si>
  <si>
    <t>C45H81NO12P</t>
  </si>
  <si>
    <t>C20H31O4</t>
  </si>
  <si>
    <t>C20H39O3</t>
  </si>
  <si>
    <t>PC(16:0_20:4&lt;OOH&gt;)</t>
  </si>
  <si>
    <t>PC(16:0_20:4&lt;OOH{15}&gt;)</t>
  </si>
  <si>
    <t>C7H13O</t>
  </si>
  <si>
    <t>PC(16:0_20:4&lt;OOH{12}&gt;)</t>
  </si>
  <si>
    <t>C21H31O3</t>
  </si>
  <si>
    <t>PC(16:0_20:4&lt;OOH{7}&gt;)</t>
  </si>
  <si>
    <t>273.2231; 331.2275</t>
  </si>
  <si>
    <t>C19H29O; C21H31O3</t>
  </si>
  <si>
    <t>C15H23O</t>
  </si>
  <si>
    <t>PC(18:1_18:2&lt;2O&gt;)</t>
  </si>
  <si>
    <t>PC(18:1_18:2&lt;OOH&gt;)</t>
  </si>
  <si>
    <t>C44H82NO10P</t>
  </si>
  <si>
    <t>C45H83NO12P</t>
  </si>
  <si>
    <t>no 311.2222</t>
  </si>
  <si>
    <t>PC(16:0_20:3&lt;2O&gt;)</t>
  </si>
  <si>
    <t>PC(16:0_20:3&lt;OOH&gt;)</t>
  </si>
  <si>
    <t>C21H33O3</t>
  </si>
  <si>
    <t>PC(18:0_18:2&lt;2O&gt;)</t>
  </si>
  <si>
    <t>PC(18:0_18:2&lt;OOH&gt;)</t>
  </si>
  <si>
    <t>C44H84NO10P</t>
  </si>
  <si>
    <t>C45H85NO12P</t>
  </si>
  <si>
    <t>PC(18:0_18:2&lt;OOH{13}&gt;)</t>
  </si>
  <si>
    <t>113.0972; 195.1390; 223.1343</t>
  </si>
  <si>
    <t>C7H13O; C12H19O2; C13H19O3</t>
  </si>
  <si>
    <t>PC(16:0_22:6&lt;O&gt;)</t>
  </si>
  <si>
    <t>C46H80NO9P</t>
  </si>
  <si>
    <t>C47H81NO11P</t>
  </si>
  <si>
    <t>C22H31O3</t>
  </si>
  <si>
    <t>PC(16:0_22:6&lt;O{16}&gt;)</t>
  </si>
  <si>
    <t>C15H21O2</t>
  </si>
  <si>
    <t>109.0660; 189.1656</t>
  </si>
  <si>
    <t>C7H9O; C14H21</t>
  </si>
  <si>
    <t>PC(16:0_22:5&lt;O&gt;)</t>
  </si>
  <si>
    <t>PC(16:0_22:5&lt;OH&gt;)</t>
  </si>
  <si>
    <t>C46H82NO9P</t>
  </si>
  <si>
    <t>C47H83NO11P</t>
  </si>
  <si>
    <t>C22H33O3</t>
  </si>
  <si>
    <t>C22H31O2</t>
  </si>
  <si>
    <t>PC(18:1_20:4&lt;O&gt;)</t>
  </si>
  <si>
    <t>PC(18:0_20:5&lt;O&gt;)</t>
  </si>
  <si>
    <t>PC(18:1_20:3&lt;O&gt;)</t>
  </si>
  <si>
    <t>C46H84NO9P</t>
  </si>
  <si>
    <t>C47H85NO11P</t>
  </si>
  <si>
    <t>PC(18:0_20:4&lt;O&gt;)</t>
  </si>
  <si>
    <t>PC(18:0_20:4&lt;OH&gt;)</t>
  </si>
  <si>
    <t>PC(18:0_20:4&lt;OH{11}&gt;)</t>
  </si>
  <si>
    <t>C10H15O2</t>
  </si>
  <si>
    <t>PC(18:0_20:4&lt;OH{8}&gt;)</t>
  </si>
  <si>
    <t>PC(18:0_20:4&lt;OH{9}&gt;)</t>
  </si>
  <si>
    <t>C9H11O3</t>
  </si>
  <si>
    <t>PC(16:0_22:6&lt;2O&gt;)</t>
  </si>
  <si>
    <t>C46H80NO10P</t>
  </si>
  <si>
    <t>C47H81NO12P</t>
  </si>
  <si>
    <t>C22H31O4</t>
  </si>
  <si>
    <t>PC(18:0_20:4&lt;2O&gt;)</t>
  </si>
  <si>
    <t>C46H84NO10P</t>
  </si>
  <si>
    <t>C47H85NO12P</t>
  </si>
  <si>
    <t>PC(18:0_20:4&lt;OOH&gt;)</t>
  </si>
  <si>
    <t>PC(18:0_20:4&lt;OOH{15}&gt;)</t>
  </si>
  <si>
    <t>273.2236; 331.2300</t>
  </si>
  <si>
    <t>PC(18:0_20:4&lt;OOH{7}&gt;)</t>
  </si>
  <si>
    <t>C20H29O4</t>
  </si>
  <si>
    <t>C19H29O</t>
  </si>
  <si>
    <t>PC(18:0_22:6&lt;O&gt;)</t>
  </si>
  <si>
    <t>C48H84NO9P</t>
  </si>
  <si>
    <t>C49H85NO11P</t>
  </si>
  <si>
    <t>195.1395; 113.0972</t>
  </si>
  <si>
    <t>C12H19O2; C7H13O</t>
  </si>
  <si>
    <t>175.1495; 219.1393</t>
  </si>
  <si>
    <t>C13H19; C14H19O2</t>
  </si>
  <si>
    <t>C10H13O; C10H15O2</t>
  </si>
  <si>
    <t>C11H15O2</t>
  </si>
  <si>
    <t>PC(16:0_20:4&lt;OH{7}&gt;)</t>
  </si>
  <si>
    <t>C7H9O3</t>
  </si>
  <si>
    <t>PC(16:0_20:3&lt;OH{11}&gt;)</t>
  </si>
  <si>
    <t>C10H17O2</t>
  </si>
  <si>
    <t>181.1236; 209.1192</t>
  </si>
  <si>
    <t>C11H17O2; C12H17O3</t>
  </si>
  <si>
    <t>273.2220; 331.2289</t>
  </si>
  <si>
    <t>273.2224; 299.2039</t>
  </si>
  <si>
    <t>C19H29O; C20H27O2</t>
  </si>
  <si>
    <t>113.0974; 195.1375;  223.1343</t>
  </si>
  <si>
    <t>PC(18:0_18:2&lt;OOH{9}&gt;)</t>
  </si>
  <si>
    <t>PC(16:0_22:6&lt;OH&gt;)</t>
  </si>
  <si>
    <t>PC(16:0_22:6&lt;OH{16}&gt;)</t>
  </si>
  <si>
    <t>C22H29O2</t>
  </si>
  <si>
    <t>PC(18:0_20:4&lt;OH{15}&gt;)</t>
  </si>
  <si>
    <t>257.2279; 301.2167</t>
  </si>
  <si>
    <t>C14H19O2</t>
  </si>
  <si>
    <t>PC(18:0_20:4&lt;OH{12}&gt;)</t>
  </si>
  <si>
    <t>123.0811; 167.0719</t>
  </si>
  <si>
    <t>PC(16:0_22:5&lt;2O&gt;)</t>
  </si>
  <si>
    <t>PC(16:0_22:5&lt;OOH&gt;)</t>
  </si>
  <si>
    <t>C46H82NO10P</t>
  </si>
  <si>
    <t>C47H83NO12P</t>
  </si>
  <si>
    <t>273.2222; 331.2292</t>
  </si>
  <si>
    <t>PC(18:0_20:3&lt;2O&gt;)</t>
  </si>
  <si>
    <t>PC(18:0_20:3&lt;OOH&gt;)</t>
  </si>
  <si>
    <t>C46H86NO10P</t>
  </si>
  <si>
    <t>C47H87NO12P</t>
  </si>
  <si>
    <t>CE(5:1&lt;O&gt;)</t>
  </si>
  <si>
    <t>CE(5:0&lt;oxo&gt;)</t>
  </si>
  <si>
    <t>CE(5:0&lt;oxo{5}&gt;)</t>
  </si>
  <si>
    <t>C32H52O3</t>
  </si>
  <si>
    <t>C32H52O3Na</t>
  </si>
  <si>
    <t>C5H8O3Na</t>
  </si>
  <si>
    <t>CE(7:1&lt;O&gt;)</t>
  </si>
  <si>
    <t>CE(7:0&lt;oxo&gt;)</t>
  </si>
  <si>
    <t>CE(7:0&lt;oxo{7}&gt;)</t>
  </si>
  <si>
    <t>C34H56O3</t>
  </si>
  <si>
    <t>C34H56O3Na</t>
  </si>
  <si>
    <t>C7H12O3Na</t>
  </si>
  <si>
    <t>CE(9:1&lt;O&gt;)</t>
  </si>
  <si>
    <t>CE(9:0&lt;oxo&gt;)</t>
  </si>
  <si>
    <t>CE(9:0&lt;oxo{9}&gt;)</t>
  </si>
  <si>
    <t>C36H60O3</t>
  </si>
  <si>
    <t>C36H60O3Na</t>
  </si>
  <si>
    <t>C9H16O3Na</t>
  </si>
  <si>
    <t>C10H14O3Na</t>
  </si>
  <si>
    <t>C10H16O3Na</t>
  </si>
  <si>
    <t>C11H16O3Na</t>
  </si>
  <si>
    <t>CE(11:2&lt;O&gt;)</t>
  </si>
  <si>
    <t>CE(11:1&lt;oxo&gt;)</t>
  </si>
  <si>
    <t>CE(11:1&lt;oxo{11}&gt;)</t>
  </si>
  <si>
    <t>C11H18O3Na</t>
  </si>
  <si>
    <t>CE(10:2&lt;2O&gt;)</t>
  </si>
  <si>
    <t>C37H60O4</t>
  </si>
  <si>
    <t>C37H60O4Na</t>
  </si>
  <si>
    <t>C10H16O4Na</t>
  </si>
  <si>
    <t>CE(12:3&lt;2O&gt;)</t>
  </si>
  <si>
    <t>CE(12:2&lt;COOH&gt;)</t>
  </si>
  <si>
    <t>CE(12:2&lt;COOH{12}&gt;)</t>
  </si>
  <si>
    <t>C39H62O4</t>
  </si>
  <si>
    <t>C39H62O4Na</t>
  </si>
  <si>
    <t>C12H18O4Na</t>
  </si>
  <si>
    <t>CE(12:2&lt;2O&gt;)</t>
  </si>
  <si>
    <t>CE(12:1&lt;COOH&gt;)</t>
  </si>
  <si>
    <t>CE(12:1&lt;COOH{12}&gt;)</t>
  </si>
  <si>
    <t>C39H64O4</t>
  </si>
  <si>
    <t>C39H64O4Na</t>
  </si>
  <si>
    <t>C12H20O4Na</t>
  </si>
  <si>
    <t>CE(18:3&lt;O&gt;)</t>
  </si>
  <si>
    <t>C45H74O3</t>
  </si>
  <si>
    <t>C45H74O3Na</t>
  </si>
  <si>
    <t>C18H30O3Na</t>
  </si>
  <si>
    <t>CE(18:3&lt;OH&gt;)</t>
  </si>
  <si>
    <t>C18H28O2Na</t>
  </si>
  <si>
    <t>CE(18:2&lt;O&gt;)</t>
  </si>
  <si>
    <t>CE(18:2&lt;OH&gt;)</t>
  </si>
  <si>
    <t>C45H76O3</t>
  </si>
  <si>
    <t>C45H76O3Na</t>
  </si>
  <si>
    <t>C18H32O3Na</t>
  </si>
  <si>
    <t>C18H30O2Na</t>
  </si>
  <si>
    <t>CE(18:2&lt;ep&gt;)</t>
  </si>
  <si>
    <t>CE(18:1&lt;O&gt;)</t>
  </si>
  <si>
    <t>CE(18:1&lt;OH&gt;)</t>
  </si>
  <si>
    <t>C45H78O3</t>
  </si>
  <si>
    <t>C45H78O3Na</t>
  </si>
  <si>
    <t>C18H34O3Na</t>
  </si>
  <si>
    <t>CE(18:1&lt;ep&gt;)</t>
  </si>
  <si>
    <t>CE(18:3&lt;2O&gt;)</t>
  </si>
  <si>
    <t>CE(18:3&lt;2OH&gt;)</t>
  </si>
  <si>
    <t>C45H74O4</t>
  </si>
  <si>
    <t>C45H74O4Na</t>
  </si>
  <si>
    <t>C18H30O4Na</t>
  </si>
  <si>
    <t>315.1927; 297.1827</t>
  </si>
  <si>
    <t>C18H28O3Na; C18H26O2Na</t>
  </si>
  <si>
    <t>CE(18:3&lt;OH,O&gt;)</t>
  </si>
  <si>
    <t>C18H28O3Na</t>
  </si>
  <si>
    <t>315.1931  (low abundant)</t>
  </si>
  <si>
    <t>CE(18:3&lt;OOH&gt;)</t>
  </si>
  <si>
    <t>CE(18:3&lt;{6,9,12},OOH{10}&gt;)</t>
  </si>
  <si>
    <t>CE(18:3&lt;{6,9,12},OOH{13}&gt;)</t>
  </si>
  <si>
    <t>C13H18O3Na</t>
  </si>
  <si>
    <t>CE(18:3&lt;{9,12,15},OOH{13}&gt;)</t>
  </si>
  <si>
    <t>C13H20O3Na</t>
  </si>
  <si>
    <t>CE(18:3&lt;{9,12,15},OOH{16}&gt;)</t>
  </si>
  <si>
    <t>C16H24O3Na</t>
  </si>
  <si>
    <t>CE(18:2&lt;2O&gt;)</t>
  </si>
  <si>
    <t>CE(18:2&lt;2OH&gt;)</t>
  </si>
  <si>
    <t>C45H76O4</t>
  </si>
  <si>
    <t>C45H76O4Na</t>
  </si>
  <si>
    <t>C18H32O4Na</t>
  </si>
  <si>
    <t>317.2087; 299.2001</t>
  </si>
  <si>
    <t>C18H30O3Na; C18H28O2Na</t>
  </si>
  <si>
    <t>317.2089; no 2nd water loss</t>
  </si>
  <si>
    <t>195.0995; 207.0977; 221.1151; 225.1094</t>
  </si>
  <si>
    <t>C9H16O3Na; C10H16O3Na; C11H18O3Na; C10H18O4Na</t>
  </si>
  <si>
    <t>CE(18:2&lt;OOH&gt;)</t>
  </si>
  <si>
    <t>CE(18:2&lt;OOH{10}&gt;)</t>
  </si>
  <si>
    <t>317.2084; no 2nd water loss</t>
  </si>
  <si>
    <t>C10H18O3Na</t>
  </si>
  <si>
    <t>CE(18:2&lt;OOH{11}&gt;)</t>
  </si>
  <si>
    <t>CE(18:2&lt;OOH{13}&gt;)</t>
  </si>
  <si>
    <t>CE(18:2&lt;OOH{15}&gt;)</t>
  </si>
  <si>
    <t>C15H24O3Na</t>
  </si>
  <si>
    <t>CE(18:2&lt;OOH{9}&gt;)</t>
  </si>
  <si>
    <t>317.2091; no 2nd water loss</t>
  </si>
  <si>
    <t>CE(18:1&lt;2O&gt;)</t>
  </si>
  <si>
    <t>C45H78O4</t>
  </si>
  <si>
    <t>C45H78O4Na</t>
  </si>
  <si>
    <t>C18H34O4Na</t>
  </si>
  <si>
    <t>CE(18:1&lt;OOH&gt;)</t>
  </si>
  <si>
    <t>CE(18:1&lt;OOH{11}&gt;)</t>
  </si>
  <si>
    <t>CE(18:1&lt;OOH{13}&gt;)</t>
  </si>
  <si>
    <t>CE(18:1&lt;OOH{10}&gt;)</t>
  </si>
  <si>
    <t>CE(18:1&lt;OOH{12}&gt;)</t>
  </si>
  <si>
    <t>C12H20O3Na</t>
  </si>
  <si>
    <t>CE(20:5&lt;O&gt;)</t>
  </si>
  <si>
    <t>CE(20:5&lt;OH&gt;)</t>
  </si>
  <si>
    <t>C47H74O3</t>
  </si>
  <si>
    <t>C47H74O3Na</t>
  </si>
  <si>
    <t>C20H30O3Na</t>
  </si>
  <si>
    <t>C20H28O2Na</t>
  </si>
  <si>
    <t>C10H20O4Na</t>
  </si>
  <si>
    <t>CE(20:4&lt;O&gt;)</t>
  </si>
  <si>
    <t>CE(20:4&lt;OH&gt;)</t>
  </si>
  <si>
    <t>C47H76O3</t>
  </si>
  <si>
    <t>C47H76O3Na</t>
  </si>
  <si>
    <t>C20H32O3Na</t>
  </si>
  <si>
    <t>C20H30O2Na</t>
  </si>
  <si>
    <t>CE(20:4&lt;OH{9}&gt;)</t>
  </si>
  <si>
    <t>C9H12O3Na</t>
  </si>
  <si>
    <t>CE(20:3&lt;oxo&gt;)</t>
  </si>
  <si>
    <t>CE(20:3&lt;O&gt;)</t>
  </si>
  <si>
    <t>CE(20:3&lt;OH&gt;)</t>
  </si>
  <si>
    <t>C47H78O3</t>
  </si>
  <si>
    <t>C47H78O3Na</t>
  </si>
  <si>
    <t>C20H34O3Na</t>
  </si>
  <si>
    <t>C20H32O2Na</t>
  </si>
  <si>
    <t>CE(18:3&lt;3O&gt;)</t>
  </si>
  <si>
    <t>C45H74O5</t>
  </si>
  <si>
    <t>C45H74O5Na</t>
  </si>
  <si>
    <t>C18H30O5Na</t>
  </si>
  <si>
    <t>331.1883; 317.2112</t>
  </si>
  <si>
    <t>C18H28O4Na; C18H30O3Na</t>
  </si>
  <si>
    <t>C13H18O4Na</t>
  </si>
  <si>
    <t>C18H28O4Na</t>
  </si>
  <si>
    <t>CE(18:2&lt;3O&gt;)</t>
  </si>
  <si>
    <t>C45H76O5</t>
  </si>
  <si>
    <t>C45H76O5Na</t>
  </si>
  <si>
    <t>C18H32O5Na</t>
  </si>
  <si>
    <t>CE(18:2&lt;OH,OOH&gt;)</t>
  </si>
  <si>
    <t>C18H20O4Na</t>
  </si>
  <si>
    <t>CE(18:2&lt;OH{9},OOH{13}&gt;)</t>
  </si>
  <si>
    <t>333.2029, 315.1918</t>
  </si>
  <si>
    <t>C18H20O4Na, C18H28O3Na</t>
  </si>
  <si>
    <t>263.1252; 195.0994</t>
  </si>
  <si>
    <t>C13H20O4Na; C9H16O3Na</t>
  </si>
  <si>
    <t>CE(20:6&lt;2O&gt;)</t>
  </si>
  <si>
    <t>CE(20:5&lt;OH,oxo&gt;)</t>
  </si>
  <si>
    <t>C47H72O4</t>
  </si>
  <si>
    <t>C47H72O4Na</t>
  </si>
  <si>
    <t>C20H28O4Na</t>
  </si>
  <si>
    <t>C20H26O3Na</t>
  </si>
  <si>
    <t>CE(20:5&lt;2O&gt;)</t>
  </si>
  <si>
    <t>CE(20:5&lt;2OH&gt;)</t>
  </si>
  <si>
    <t>C47H74O4</t>
  </si>
  <si>
    <t>C47H74O4Na</t>
  </si>
  <si>
    <t>C20H30O4Na</t>
  </si>
  <si>
    <t>C20H28O3Na; C20H26O2Na</t>
  </si>
  <si>
    <t>339.1931; 321.1822</t>
  </si>
  <si>
    <t>CE(20:5&lt;2OH{9,12}&gt;)</t>
  </si>
  <si>
    <t>339.1928; 321.1812</t>
  </si>
  <si>
    <t>231.0990; 191.0681</t>
  </si>
  <si>
    <t>C12H16O2Na; C9H12O3Na</t>
  </si>
  <si>
    <t>CE(20:5&lt;OOH&gt;)</t>
  </si>
  <si>
    <t>CE(20:5&lt;OOH{9}&gt;)</t>
  </si>
  <si>
    <t>C20H28O3Na</t>
  </si>
  <si>
    <t>CE(20:5&lt;OOH{12}&gt;)</t>
  </si>
  <si>
    <t>C12H16O3Na</t>
  </si>
  <si>
    <t>CE(20:5&lt;OOH{15}&gt;)</t>
  </si>
  <si>
    <t>C15H20O3Na</t>
  </si>
  <si>
    <t>CE(20:5&lt;OOH{18}&gt;)</t>
  </si>
  <si>
    <t>C18H24O3Na</t>
  </si>
  <si>
    <t>CE(20:4&lt;2O&gt;)</t>
  </si>
  <si>
    <t>CE(20:4&lt;2OH&gt;)</t>
  </si>
  <si>
    <t>C47H76O4</t>
  </si>
  <si>
    <t>C47H76O4Na</t>
  </si>
  <si>
    <t>C20H32O4Na</t>
  </si>
  <si>
    <t>C20H30O3Na; C20H28O2Na</t>
  </si>
  <si>
    <t>CE(20:4&lt;2OH{9,14}&gt;)</t>
  </si>
  <si>
    <t>341.2091; 323.1983</t>
  </si>
  <si>
    <t>191.0676; 231.1359</t>
  </si>
  <si>
    <t>C9H12O3Na; C13H20O2Na</t>
  </si>
  <si>
    <t>CE(20:4&lt;OOH&gt;)</t>
  </si>
  <si>
    <t>CE(20:4&lt;OOH{9}&gt;)</t>
  </si>
  <si>
    <t>C9H14O3Na</t>
  </si>
  <si>
    <t>CE(20:4&lt;OOH{12}&gt;)</t>
  </si>
  <si>
    <t>CE(20:4&lt;OOH{13}&gt;)</t>
  </si>
  <si>
    <t>CE(20:4&lt;OOH{15}&gt;)</t>
  </si>
  <si>
    <t>CE(20:3&lt;2O&gt;)</t>
  </si>
  <si>
    <t>CE(20:3&lt;2OH&gt;)</t>
  </si>
  <si>
    <t>C47H78O4</t>
  </si>
  <si>
    <t>C47H78O4Na</t>
  </si>
  <si>
    <t>C20H34O4Na</t>
  </si>
  <si>
    <t>343.2240; 325.2113</t>
  </si>
  <si>
    <t>C20H32O3Na; C20H30O2Na</t>
  </si>
  <si>
    <t>CE(20:3&lt;OH,ep&gt;)</t>
  </si>
  <si>
    <t>343.2229; no 2nd water loss</t>
  </si>
  <si>
    <t>CE(20:3&lt;OOH&gt;)</t>
  </si>
  <si>
    <t>CE(20:3&lt;OOH{15}&gt;)</t>
  </si>
  <si>
    <t>C15H22O3Na</t>
  </si>
  <si>
    <t>CE(20:3&lt;OOH{12}&gt;)</t>
  </si>
  <si>
    <t>C12H18O3Na</t>
  </si>
  <si>
    <t>C47H80O4</t>
  </si>
  <si>
    <t>C47H80O4Na</t>
  </si>
  <si>
    <t>CE(20:2&lt;2O&gt;)</t>
  </si>
  <si>
    <t>C20H36O4Na</t>
  </si>
  <si>
    <t>C49H76O3</t>
  </si>
  <si>
    <t>C49H76O3Na</t>
  </si>
  <si>
    <t>CE(22:6&lt;O&gt;)</t>
  </si>
  <si>
    <t>CE(22:6&lt;OH&gt;)</t>
  </si>
  <si>
    <t>C22H32O3Na</t>
  </si>
  <si>
    <t>C22H30O2Na</t>
  </si>
  <si>
    <t>CE(20:5&lt;3O&gt;)</t>
  </si>
  <si>
    <t>C47H74O5</t>
  </si>
  <si>
    <t>C47H74O5Na</t>
  </si>
  <si>
    <t>C20H30O5Na</t>
  </si>
  <si>
    <t>355.1873; 337.1774</t>
  </si>
  <si>
    <t>C20H28O4Na; C20H26O3Na</t>
  </si>
  <si>
    <t>355.1886; 337.1767</t>
  </si>
  <si>
    <t xml:space="preserve">CE(20:4&lt;oxo,OOH&gt;) </t>
  </si>
  <si>
    <t>C15H18O4Na</t>
  </si>
  <si>
    <t xml:space="preserve">CE(20:5&lt;OH,OOH&gt;) </t>
  </si>
  <si>
    <t>C13H18O2Na</t>
  </si>
  <si>
    <t>C12H14O4Na</t>
  </si>
  <si>
    <t>CE(20:4&lt;3O&gt;)</t>
  </si>
  <si>
    <t>CE(20:4&lt;2OH,O&gt;)</t>
  </si>
  <si>
    <t>C47H76O5</t>
  </si>
  <si>
    <t>C47H76O5Na</t>
  </si>
  <si>
    <t>C20H32O5Na</t>
  </si>
  <si>
    <t>357.2036; 339.1931</t>
  </si>
  <si>
    <t>C20H30O4Na; C20H28O3Na</t>
  </si>
  <si>
    <t>CE(20:4&lt;OH,2O&gt;)</t>
  </si>
  <si>
    <t>357.2031; no 2nd water loss</t>
  </si>
  <si>
    <t>C14H20O4Na</t>
  </si>
  <si>
    <t>CE(20:4&lt;OH,OOH&gt;)</t>
  </si>
  <si>
    <t>CE(20:4&lt;OH,OOH{15}&gt;)</t>
  </si>
  <si>
    <t>357.2033; 339.1964</t>
  </si>
  <si>
    <t>C15H20O4Na</t>
  </si>
  <si>
    <t>357.2036; 339.1932</t>
  </si>
  <si>
    <t>357.2032; no 2nd water loss</t>
  </si>
  <si>
    <t>C12H16O4Na</t>
  </si>
  <si>
    <t>357.2021; no 2nd water loss</t>
  </si>
  <si>
    <t>C11H16O4Na</t>
  </si>
  <si>
    <t>C16H22O4Na</t>
  </si>
  <si>
    <t>CE(20:3&lt;3O&gt;)</t>
  </si>
  <si>
    <t>C47H78O5</t>
  </si>
  <si>
    <t>C47H78O5Na</t>
  </si>
  <si>
    <t>C20H34O5Na</t>
  </si>
  <si>
    <t>359.2170; no 2nd water loss</t>
  </si>
  <si>
    <t>359.2176; no 2nd water loss</t>
  </si>
  <si>
    <t>CE(22:6&lt;2O&gt;)</t>
  </si>
  <si>
    <t>CE(22:6&lt;2OH&gt;)</t>
  </si>
  <si>
    <t>C49H76O4</t>
  </si>
  <si>
    <t>C49H76O4Na</t>
  </si>
  <si>
    <t>C22H32O4Na</t>
  </si>
  <si>
    <t>365.2086; 347.1980</t>
  </si>
  <si>
    <t>C22H30O3Na; C22H28O2Na</t>
  </si>
  <si>
    <t>CE(22:5&lt;OH,oxo&gt;)</t>
  </si>
  <si>
    <t>365.2102; no 2nd water loss</t>
  </si>
  <si>
    <t>C22H30O3Na</t>
  </si>
  <si>
    <t>CE(22:6&lt;OOH&gt;)</t>
  </si>
  <si>
    <t>CE(22:6&lt;OOH{8}&gt;)</t>
  </si>
  <si>
    <t>C8H10O3Na</t>
  </si>
  <si>
    <t>CE(22:6&lt;OOH{11}&gt;)</t>
  </si>
  <si>
    <t>C11H14O3Na</t>
  </si>
  <si>
    <t>CE(22:6&lt;OOH{14}&gt;)</t>
  </si>
  <si>
    <t>C14H18O3Na</t>
  </si>
  <si>
    <t>CE(22:6&lt;OOH{17}&gt;)</t>
  </si>
  <si>
    <t>C17H22O3Na</t>
  </si>
  <si>
    <t>CE(22:5&lt;2O&gt;)</t>
  </si>
  <si>
    <t>C49H78O4</t>
  </si>
  <si>
    <t>C49H78O4Na</t>
  </si>
  <si>
    <t>C22H34O4Na</t>
  </si>
  <si>
    <t>CE(18:2&lt;oxo&gt;)</t>
  </si>
  <si>
    <t>315.1931; 297.1833</t>
  </si>
  <si>
    <t>317.2085; 299.1973</t>
  </si>
  <si>
    <t>C13H22O3Na</t>
  </si>
  <si>
    <t>C18H28O5Na</t>
  </si>
  <si>
    <t>CE(20:2&lt;O&gt;)</t>
  </si>
  <si>
    <t>C47H80O3</t>
  </si>
  <si>
    <t>C47H80O3Na</t>
  </si>
  <si>
    <t>C20H36O3Na</t>
  </si>
  <si>
    <t>C20H34O2Na</t>
  </si>
  <si>
    <t xml:space="preserve">CE(18:3&lt;OH,OOH&gt;) </t>
  </si>
  <si>
    <t xml:space="preserve">CE(18:3&lt;OH,OOH{13}&gt;) </t>
  </si>
  <si>
    <t>331.1869; 313.1773</t>
  </si>
  <si>
    <t>C18H28O4Na; C18H26O3Na</t>
  </si>
  <si>
    <t>CE(18:2&lt;O,OOH&gt;)</t>
  </si>
  <si>
    <t>CE(18:2&lt;O,OOH{13}&gt;)</t>
  </si>
  <si>
    <t>C13H20O4Na</t>
  </si>
  <si>
    <t xml:space="preserve">CE(18:2&lt;O{11},OOH{13}&gt;) </t>
  </si>
  <si>
    <t>263.1253; 191.1042</t>
  </si>
  <si>
    <t>C13H20O4Na; C10H16O2Na</t>
  </si>
  <si>
    <t>221.1148; 263.1250; 191.1038</t>
  </si>
  <si>
    <t>C11H18O3Na; C13H20O4Na; C10H16O2Na</t>
  </si>
  <si>
    <t xml:space="preserve">CE(20:5&lt;OH,ep&gt;) </t>
  </si>
  <si>
    <t>339.1927; 321.1824</t>
  </si>
  <si>
    <t>339.1931; 321.1831</t>
  </si>
  <si>
    <t>341.2086; 323.1969</t>
  </si>
  <si>
    <t>341.2086; 323.1976</t>
  </si>
  <si>
    <t>341.2085; 323.1978</t>
  </si>
  <si>
    <t>341.2090; 323.1983</t>
  </si>
  <si>
    <t>CE(20:4&lt;OH,O{10}&gt;)</t>
  </si>
  <si>
    <t>CE(20:3&lt;OH,O&gt;)</t>
  </si>
  <si>
    <t>343.2230; 325.2122</t>
  </si>
  <si>
    <t>343.2228; no 2nd water loss</t>
  </si>
  <si>
    <t>343.2231; no 2nd water loss</t>
  </si>
  <si>
    <t>CE(20:3&lt;OOH{11}&gt;)</t>
  </si>
  <si>
    <t>CE(20:6&lt;3O&gt;)</t>
  </si>
  <si>
    <t>C47H72O5</t>
  </si>
  <si>
    <t>C47H72O5Na</t>
  </si>
  <si>
    <t>C20H28O5Na</t>
  </si>
  <si>
    <t>CE(22:4&lt;O&gt;)</t>
  </si>
  <si>
    <t>C49H80O3</t>
  </si>
  <si>
    <t>C49H80O3Na</t>
  </si>
  <si>
    <t>C22H36O3Na</t>
  </si>
  <si>
    <t>C22H34O2Na</t>
  </si>
  <si>
    <t xml:space="preserve">CE(20:5&lt;OH,2O&gt;) </t>
  </si>
  <si>
    <t>191.0680; 229.1196; 285.1095</t>
  </si>
  <si>
    <t>C9H12O3Na; C13H18O2Na; C15H18O4Na</t>
  </si>
  <si>
    <t>C16H22O2Na</t>
  </si>
  <si>
    <t>357.2032; 339.1930</t>
  </si>
  <si>
    <t>357.2025; no 2nd water loss</t>
  </si>
  <si>
    <t>287.1252; 247.0939; 217.0840</t>
  </si>
  <si>
    <t>C15H20O4Na; C12H16O4Na; C11H14O3Na</t>
  </si>
  <si>
    <t>359.2173; no 2nd water loss</t>
  </si>
  <si>
    <t>289.1409; 247.1297; 211.0941</t>
  </si>
  <si>
    <t>C15H22O4Na; C13H20O3Na; C9H16O4Na</t>
  </si>
  <si>
    <t>365.2088; 347.1995</t>
  </si>
  <si>
    <t>CE(22:6&lt;3O&gt;)</t>
  </si>
  <si>
    <t>CE(22:6&lt;2OH,O&gt;)</t>
  </si>
  <si>
    <t>C49H76O5</t>
  </si>
  <si>
    <t>C49H76O5Na</t>
  </si>
  <si>
    <t>C22H32O5Na</t>
  </si>
  <si>
    <t>381.2029; 363.1917</t>
  </si>
  <si>
    <t>C22H30O4Na; C22H28O3Na</t>
  </si>
  <si>
    <t>CE(22:6&lt;OH,2O&gt;)</t>
  </si>
  <si>
    <t>C22H30O4Na</t>
  </si>
  <si>
    <t>CE(22:5&lt;3O&gt;)</t>
  </si>
  <si>
    <t>C49H78O5</t>
  </si>
  <si>
    <t>C22H34O5Na</t>
  </si>
  <si>
    <t>TG(16:0_16:0_18:2&lt;O&gt;)</t>
  </si>
  <si>
    <t>C53H98O7</t>
  </si>
  <si>
    <t>C53H98O7Na</t>
  </si>
  <si>
    <t>C16H30O2Na</t>
  </si>
  <si>
    <t>C37H66O5Na</t>
  </si>
  <si>
    <t>C35H64O5Na</t>
  </si>
  <si>
    <t>TG(16:0_16:0_18:2&lt;OH&gt;)</t>
  </si>
  <si>
    <t>C35H67O4</t>
  </si>
  <si>
    <t>C16H30O3Na</t>
  </si>
  <si>
    <t xml:space="preserve">TG(16:0_18:2_18:2&lt;O&gt;) </t>
  </si>
  <si>
    <t xml:space="preserve">TG(16:0_18:2_18:2&lt;OH&gt;) </t>
  </si>
  <si>
    <t>C55H98O7</t>
  </si>
  <si>
    <t>C55H98O7Na</t>
  </si>
  <si>
    <t>575.5034; 597.4849</t>
  </si>
  <si>
    <t>C37H67O4; C37H66O4Na</t>
  </si>
  <si>
    <t>C39H68O5Na</t>
  </si>
  <si>
    <t>C37H64O5Na</t>
  </si>
  <si>
    <t xml:space="preserve">TG(16:1_18:1_18:2&lt;O&gt;) </t>
  </si>
  <si>
    <t xml:space="preserve">TG(16:1_18:1_18:2&lt;OH&gt;) </t>
  </si>
  <si>
    <t>575.5034; 597.4850</t>
  </si>
  <si>
    <t>C39H66O5Na</t>
  </si>
  <si>
    <t>TG(16:0_18:1_18:3&lt;O&gt;)</t>
  </si>
  <si>
    <t>TG(16:0_18:1_18:3&lt;OH&gt;)</t>
  </si>
  <si>
    <t>C37H69O4</t>
  </si>
  <si>
    <t>TG(16:0_18:1_18:2&lt;oxo&gt;)</t>
  </si>
  <si>
    <t xml:space="preserve">TG(16:0_18:0_18:4&lt;O&gt;)  </t>
  </si>
  <si>
    <t xml:space="preserve">TG(16:0_18:0_18:3&lt;oxo&gt;)  </t>
  </si>
  <si>
    <t>TG(16:0_18:1_18:2&lt;O&gt;)</t>
  </si>
  <si>
    <t>TG(16:0_18:1_18:2&lt;OH&gt;)</t>
  </si>
  <si>
    <t>C55H100O7</t>
  </si>
  <si>
    <t>C55H100O7Na</t>
  </si>
  <si>
    <t>577.5167; 599.5039</t>
  </si>
  <si>
    <t>C37H69O4; C37H68O4Na</t>
  </si>
  <si>
    <t>C39H6805Na</t>
  </si>
  <si>
    <t xml:space="preserve">TG(16:0_18:1_18:2&lt;O&gt;) </t>
  </si>
  <si>
    <t>TG(16:0_18:1_18:1&lt;O&gt;)</t>
  </si>
  <si>
    <t>TG(16:0_18:1_18:1&lt;OH&gt;)</t>
  </si>
  <si>
    <t>C55H102O7</t>
  </si>
  <si>
    <t>C55H102O7Na</t>
  </si>
  <si>
    <t>C18H32O2Na</t>
  </si>
  <si>
    <t>577.5154; 599.5099</t>
  </si>
  <si>
    <t>C39H70O5Na</t>
  </si>
  <si>
    <t>C37H68O5Na</t>
  </si>
  <si>
    <t>C55H98O8</t>
  </si>
  <si>
    <t>C55H98O8Na</t>
  </si>
  <si>
    <t>C39H66O6Na</t>
  </si>
  <si>
    <t xml:space="preserve">TG(16:0_18:1_18:3&lt;2O&gt;) </t>
  </si>
  <si>
    <t>C37H64O6Na</t>
  </si>
  <si>
    <t xml:space="preserve">TG(16:1_18:1_18:2&lt;2O&gt;) </t>
  </si>
  <si>
    <t>C39H68O6Na</t>
  </si>
  <si>
    <t xml:space="preserve">TG(16:0_18:2_18:2&lt;2O&gt;) </t>
  </si>
  <si>
    <t>C37H66O6Na</t>
  </si>
  <si>
    <t xml:space="preserve">TG(16:0_16:0_20:4&lt;2O&gt;) </t>
  </si>
  <si>
    <t xml:space="preserve">TG(16:0_18:2_18:2&lt;OOH&gt;) </t>
  </si>
  <si>
    <t xml:space="preserve">TG(16:0_18:2_18:2&lt;OOH{13}&gt;) </t>
  </si>
  <si>
    <t>575.5035; 597.4849</t>
  </si>
  <si>
    <t xml:space="preserve">TG(16:0_18:1_18:3&lt;OOH&gt;) </t>
  </si>
  <si>
    <t xml:space="preserve">TG(16:0_18:1_18:3&lt;OOH{13}&gt;) </t>
  </si>
  <si>
    <t>C55H98O9</t>
  </si>
  <si>
    <t xml:space="preserve">TG(16:0_18:1_18:3&lt;OOH{16}&gt;) </t>
  </si>
  <si>
    <t xml:space="preserve">TG(16:0_18:1_18:2&lt;2O&gt;) </t>
  </si>
  <si>
    <t xml:space="preserve">TG(16:0_18:1_18:2&lt;OH,ep&gt;) </t>
  </si>
  <si>
    <t>C55H100O8</t>
  </si>
  <si>
    <t>C55H100O8Na</t>
  </si>
  <si>
    <t>TG(16:0_18:1_18:2&lt;2O&gt;)</t>
  </si>
  <si>
    <t>TG(16:0_18:1_18:2&lt;OOH&gt;)</t>
  </si>
  <si>
    <t>TG(16:0_18:1_18:2&lt;OOH{11}&gt;)</t>
  </si>
  <si>
    <t>TG(16:0_18:1_18:2&lt;OOH{13}&gt;)</t>
  </si>
  <si>
    <t>TG(16:0_18:1_18:2&lt;OOH{10}&gt;)</t>
  </si>
  <si>
    <t xml:space="preserve">TG(18:2_18:2_18:2&lt;O&gt;) </t>
  </si>
  <si>
    <t xml:space="preserve">TG(18:2_18:2_18:2&lt;OH&gt;) </t>
  </si>
  <si>
    <t>C57H98O7</t>
  </si>
  <si>
    <t>C57H98O7Na</t>
  </si>
  <si>
    <t>C39H67O4; C39H66O4Na</t>
  </si>
  <si>
    <t xml:space="preserve">TG(18:1_18:2_18:3&lt;O&gt;)  </t>
  </si>
  <si>
    <t>599.5046; 621.4847</t>
  </si>
  <si>
    <t>C39H64O5Na</t>
  </si>
  <si>
    <t xml:space="preserve">TG(18:2_18:2_18:2&lt;O&gt;)  </t>
  </si>
  <si>
    <t xml:space="preserve">TG(18:2_18:2_18:2&lt;OH&gt;)  </t>
  </si>
  <si>
    <t xml:space="preserve">TG(16:0_18:2_20:4&lt;O&gt;) </t>
  </si>
  <si>
    <t>C41H66O5Na</t>
  </si>
  <si>
    <t>C39H69O4; C39H68O4Na</t>
  </si>
  <si>
    <t xml:space="preserve">TG(18:1_18:2_18:2&lt;O&gt;) </t>
  </si>
  <si>
    <t xml:space="preserve">TG(18:1_18:2_18:2&lt;OH&gt;) </t>
  </si>
  <si>
    <t>C57H100O7</t>
  </si>
  <si>
    <t>C57H100O7Na</t>
  </si>
  <si>
    <t xml:space="preserve">TG(18:1_18:1_18:3&lt;O&gt;) </t>
  </si>
  <si>
    <t xml:space="preserve">TG(18:1_18:1_18:3&lt;OH&gt;) </t>
  </si>
  <si>
    <t>603.53412; 625.51508</t>
  </si>
  <si>
    <t>C39H71O4; C39H70O4Na</t>
  </si>
  <si>
    <t>TG(16:0_18:1_20:4&lt;O&gt;)</t>
  </si>
  <si>
    <t>C41H68O5Na</t>
  </si>
  <si>
    <t>TG(18:0_18:1_18:3&lt;O&gt;)</t>
  </si>
  <si>
    <t>TG(18:0_18:1_18:3&lt;OH&gt;)</t>
  </si>
  <si>
    <t>C57H102O7</t>
  </si>
  <si>
    <t>C57H102O7Na</t>
  </si>
  <si>
    <t>TG(18:1_18:1_18:2&lt;O&gt;)</t>
  </si>
  <si>
    <t>TG(18:1_18:1_18:2&lt;OH&gt;)</t>
  </si>
  <si>
    <t>TG(16:0_18:1_20:3&lt;O&gt;)</t>
  </si>
  <si>
    <t>TG(16:0_18:1_20:3&lt;OH&gt;)</t>
  </si>
  <si>
    <t>C41H70O5Na</t>
  </si>
  <si>
    <t xml:space="preserve">TG(18:0_18:1_18:3&lt;O&gt;) </t>
  </si>
  <si>
    <t>C57H98O8</t>
  </si>
  <si>
    <t>C57H98O8Na</t>
  </si>
  <si>
    <t>C40H70O6Na</t>
  </si>
  <si>
    <t xml:space="preserve">TG(18:1_18:2_18:3&lt;2O&gt;) </t>
  </si>
  <si>
    <t xml:space="preserve">TG(18:1_18:2_18:3&lt;OH,O&gt;) </t>
  </si>
  <si>
    <t>C39H64O6Na</t>
  </si>
  <si>
    <t xml:space="preserve">TG(16:1_18:1_20:4&lt;2O&gt;) </t>
  </si>
  <si>
    <t xml:space="preserve">TG(16:1_18:1_20:4&lt;OH,O&gt;) </t>
  </si>
  <si>
    <t>C41H66O6Na</t>
  </si>
  <si>
    <t xml:space="preserve">TG(16:0_16:1_22:5&lt;2O&gt;) </t>
  </si>
  <si>
    <t>C41H68O6Na</t>
  </si>
  <si>
    <t xml:space="preserve">TG(18:1_18:1_18:4&lt;2O&gt;) </t>
  </si>
  <si>
    <t xml:space="preserve">TG(16:0_18:1_20:5&lt;2O&gt;) </t>
  </si>
  <si>
    <t xml:space="preserve">TG(18:1_18:3_18:2&lt;2O&gt;) </t>
  </si>
  <si>
    <t xml:space="preserve">TG(18:1_18:3_18:2&lt;OH,O&gt;) </t>
  </si>
  <si>
    <t xml:space="preserve">TG(18:2_18:2_18:2&lt;2O&gt;) </t>
  </si>
  <si>
    <t xml:space="preserve">TG(18:2_18:2_18:2&lt;OOH&gt;) </t>
  </si>
  <si>
    <t xml:space="preserve">TG(18:2_18:2_18:2&lt;OOH{13}&gt;) </t>
  </si>
  <si>
    <t xml:space="preserve">TG(18:1_18:2_18:3&lt;OOH&gt;) </t>
  </si>
  <si>
    <t>TG(18:1_18:2&lt;O&gt;_18:2&lt;O&gt;)</t>
  </si>
  <si>
    <t>TG(18:1_18:2&lt;OH&gt;_18:2&lt;OH&gt;)</t>
  </si>
  <si>
    <t>C57H100O8</t>
  </si>
  <si>
    <t>C57H100O8Na</t>
  </si>
  <si>
    <t>TG(16:0_18:1_20:4&lt;2O&gt;)</t>
  </si>
  <si>
    <t>TG(16:0_18:1_20:4&lt;OH,O&gt;)</t>
  </si>
  <si>
    <t xml:space="preserve">TG(18:1_18:2_18:2&lt;2O&gt;) </t>
  </si>
  <si>
    <t xml:space="preserve">TG(18:1_18:1_18:3&lt;2O&gt;) </t>
  </si>
  <si>
    <t xml:space="preserve">TG(18:1_18:1_18:3&lt;OH,O&gt;) </t>
  </si>
  <si>
    <t xml:space="preserve">TG(18:1_18:1_18:3&lt;OOH&gt;) </t>
  </si>
  <si>
    <t xml:space="preserve">TG(18:1_18:1_18:3&lt;OOH{13}&gt;) </t>
  </si>
  <si>
    <t>TG(18:1_18:1_18:2&lt;2O&gt;)</t>
  </si>
  <si>
    <t>TG(18:1_18:1_18:2&lt;OH,O&gt;)</t>
  </si>
  <si>
    <t>C57H102O8</t>
  </si>
  <si>
    <t>C57H102O8Na</t>
  </si>
  <si>
    <t>C37H71O4; C39H70O4Na</t>
  </si>
  <si>
    <t>TG(18:1_18:1_18:2&lt;OOH&gt;)</t>
  </si>
  <si>
    <t>TG(18:1_18:1_18:2&lt;OOH{13}&gt;)</t>
  </si>
  <si>
    <t>C57H98O9</t>
  </si>
  <si>
    <t>C57H98O9Na</t>
  </si>
  <si>
    <t xml:space="preserve">TG(18:1_18:1_18:4&lt;3O&gt;) </t>
  </si>
  <si>
    <t>C41H66O7Na</t>
  </si>
  <si>
    <t xml:space="preserve">TG(16:0_18:1_20:5&lt;3O&gt;) </t>
  </si>
  <si>
    <t>TG(18:1_18:2&lt;O&gt;_18:2&lt;2O&gt;)</t>
  </si>
  <si>
    <t>TG(18:1_18:2&lt;OH&gt;_18:2&lt;OOH&gt;)</t>
  </si>
  <si>
    <t>TG(18:1_18:2&lt;OH&gt;_18:2&lt;OOH{13}&gt;)</t>
  </si>
  <si>
    <t>C57H100O9</t>
  </si>
  <si>
    <t>C57H100O9Na</t>
  </si>
  <si>
    <t>C39H66O7Na</t>
  </si>
  <si>
    <t xml:space="preserve">TG(18:1_18:1_18:3&lt;3O&gt;) </t>
  </si>
  <si>
    <t>TG(16:0_18:1_20:4&lt;3O&gt;)</t>
  </si>
  <si>
    <t>C41H68O7Na</t>
  </si>
  <si>
    <t>CE(20:4&lt;OOH{11}&gt;)</t>
  </si>
  <si>
    <t>CE(20:4&lt;OOH{10}&gt;)</t>
  </si>
  <si>
    <t>C35H67O4; C35H66O4Na</t>
  </si>
  <si>
    <t>TG(16:0_18:1_18:2&lt;OOH{9}&gt;)</t>
  </si>
  <si>
    <t>TG(16:0_18:0_18:2&lt;OOH&gt;)</t>
  </si>
  <si>
    <t>TG(16:0_18:0_18:2&lt;OOH{13}&gt;)</t>
  </si>
  <si>
    <t>C55H102O8</t>
  </si>
  <si>
    <t>C55H102O8Na</t>
  </si>
  <si>
    <t>TG(16:0_18:1_20:4&lt;2OH&gt;)</t>
  </si>
  <si>
    <t>TG(18:1_18:2_18:2&lt;OOH&gt;)</t>
  </si>
  <si>
    <t>TG(18:1_18:2_18:2&lt;OOH{13}&gt;)</t>
  </si>
  <si>
    <t>TG(16:0_18:0_18:2&lt;2O&gt;)</t>
  </si>
  <si>
    <t xml:space="preserve">TG(18:1_18:1_18:2&lt;O&gt;) </t>
  </si>
  <si>
    <t xml:space="preserve">TG(16:0_18:1_20:4&lt;2O&gt;) </t>
  </si>
  <si>
    <t>TG(18:1_18:2_18:2&lt;2O&gt;)</t>
  </si>
  <si>
    <t>C37H67O4</t>
  </si>
  <si>
    <t>551.4994; 573.4862</t>
  </si>
  <si>
    <t>TG(16:0_18:0_18:2&lt;OH&gt;)</t>
  </si>
  <si>
    <t>C37H71O4</t>
  </si>
  <si>
    <t xml:space="preserve">TG(16:1_18:1_18:2&lt;OOH&gt;) </t>
  </si>
  <si>
    <t xml:space="preserve">TG(16:1_18:1_18:2&lt;OOH{13}&gt;) </t>
  </si>
  <si>
    <t>C37H646O6Na</t>
  </si>
  <si>
    <t>577.5206; 599.4993</t>
  </si>
  <si>
    <t>577.5206; 599.4994</t>
  </si>
  <si>
    <t>577.5176; 599.5010</t>
  </si>
  <si>
    <t>577.5193; 599.492</t>
  </si>
  <si>
    <t>599.5030; 621.4825</t>
  </si>
  <si>
    <t>C39H69O4</t>
  </si>
  <si>
    <t>601.5180; 623.4990</t>
  </si>
  <si>
    <t>C39H71O4</t>
  </si>
  <si>
    <t xml:space="preserve">TG(18:1_18:1_18:2&lt;OH&gt;) </t>
  </si>
  <si>
    <t>603.5344; 625.5151</t>
  </si>
  <si>
    <t>TG(18:0_18:2_18:2&lt;OH&gt;)</t>
  </si>
  <si>
    <t>603.5338; 625.5153</t>
  </si>
  <si>
    <t>C55H98O9Na</t>
  </si>
  <si>
    <t>C37H64O7Na</t>
  </si>
  <si>
    <t>TG(18:1_18:2_18:3&lt;OH,O&gt;)</t>
  </si>
  <si>
    <t xml:space="preserve">TG(16:0_18:2_20:4&lt;OH,O&gt;) </t>
  </si>
  <si>
    <t xml:space="preserve">TG(16:0_18:1_20:5&lt;OH,O&gt;) </t>
  </si>
  <si>
    <t>C39H66O4Na</t>
  </si>
  <si>
    <t>C37H68O4Na</t>
  </si>
  <si>
    <t xml:space="preserve">TG(18:1_18:2_18:2&lt;OOH&gt;) </t>
  </si>
  <si>
    <t xml:space="preserve">TG(18:1_18:2_18:2&lt;OOH{13}&gt;) </t>
  </si>
  <si>
    <t>603.5336; 625.5164</t>
  </si>
  <si>
    <t>317.2091;333.2027</t>
  </si>
  <si>
    <t>C18H30O3Na; C18H30O4Na</t>
  </si>
  <si>
    <t>335.2198; 319.2229</t>
  </si>
  <si>
    <t>C18H32O4Na; C18H32O3Na</t>
  </si>
  <si>
    <t xml:space="preserve">TG(16:0_18:1_18:3&lt;2O&gt;)  </t>
  </si>
  <si>
    <t>TG(16:0_18:2_20:3&lt;O&gt;)</t>
  </si>
  <si>
    <t>TG(18:0_18:2_18:2&lt;O&gt;)</t>
  </si>
  <si>
    <t xml:space="preserve">TG(16:0_18:1_18:3&lt;3O&gt;) </t>
  </si>
  <si>
    <t>TG(18:2_18:2_18:2&lt;2O&gt;)</t>
  </si>
  <si>
    <t>TG(18:1_18:2_18:3&lt;2O&gt;)</t>
  </si>
  <si>
    <t>TG(18:1_18:1_18:4&lt;2O&gt;)</t>
  </si>
  <si>
    <t xml:space="preserve">TG(16:0_18:2_20:4&lt;2O&gt;) </t>
  </si>
  <si>
    <t>TG(16:0_18:2_18:2&lt;O&gt;)</t>
  </si>
  <si>
    <t>TG(16:0_18:2_18:2&lt;OH&gt;)</t>
  </si>
  <si>
    <t>575.5032; 597.4854</t>
  </si>
  <si>
    <t>575.5032; 597.4855</t>
  </si>
  <si>
    <t>577.5201; 599.5018</t>
  </si>
  <si>
    <t>TG(16:0_18:0_18:3&lt;O&gt;)</t>
  </si>
  <si>
    <t>TG(16:0_18:0_18:2&lt;O&gt;)</t>
  </si>
  <si>
    <t>577.5179; 599.4980</t>
  </si>
  <si>
    <t>575.5026; 597.4851</t>
  </si>
  <si>
    <t>577.5184; 599.5010</t>
  </si>
  <si>
    <t>577.5182; 599.5025</t>
  </si>
  <si>
    <t xml:space="preserve">TG(18:1_18:2_18:3&lt;O&gt;) </t>
  </si>
  <si>
    <t>599.5039; 621.4825</t>
  </si>
  <si>
    <t>601.5204; 623.5048</t>
  </si>
  <si>
    <t>601.5206; 623.5005</t>
  </si>
  <si>
    <t>TG(18:1_18:1_18:3&lt;OH&gt;)</t>
  </si>
  <si>
    <t xml:space="preserve">TG(16:0_18:2_20:2&lt;oxo&gt;)  </t>
  </si>
  <si>
    <t xml:space="preserve">TG(16:0_18:1_20:4&lt;OH&gt;) </t>
  </si>
  <si>
    <t>577.5175; 599.4981</t>
  </si>
  <si>
    <t>C39H71O5</t>
  </si>
  <si>
    <t>603.5320; 625.5134</t>
  </si>
  <si>
    <t>603.5342; 625.5167</t>
  </si>
  <si>
    <t>317.2080; 301.2157</t>
  </si>
  <si>
    <t>C18H30O3Na; C18H28O3Na</t>
  </si>
  <si>
    <t>639.4970; 655.4911</t>
  </si>
  <si>
    <t>C39H68O5Na; C39H68O6Na</t>
  </si>
  <si>
    <t>TG(16:0_18:1_20:4&lt;OH,2O&gt;)</t>
  </si>
  <si>
    <t>TG(16:0_18:1_20:4&lt;O,OOH&gt;)</t>
  </si>
  <si>
    <t>TG(16:0_18:1_20:4&lt;O,OOH{15}&gt;)</t>
  </si>
  <si>
    <t xml:space="preserve">TG(18:1_18:1_18:3&lt;O,OOH&gt;) </t>
  </si>
  <si>
    <t>TG(18:1_18:1_18:3&lt;O,OOH{13}&gt;)</t>
  </si>
  <si>
    <t xml:space="preserve">TG(18:0_18:2&lt;O&gt;_18:2&lt;O&gt;) </t>
  </si>
  <si>
    <t xml:space="preserve">TG(16:0_18:1_20:3&lt;2O&gt;) </t>
  </si>
  <si>
    <t xml:space="preserve">TG(18:1_18:1_18:2&lt;OH,O&gt;) </t>
  </si>
  <si>
    <t xml:space="preserve">TG(18:1_18:1_18:2&lt;2O&gt;) </t>
  </si>
  <si>
    <t>C41H70O6Na</t>
  </si>
  <si>
    <t>TG(16:0_18:2_20:4&lt;3O&gt;)</t>
  </si>
  <si>
    <t xml:space="preserve">TG(18:1_18:1_18:4&lt;3O&gt;)  </t>
  </si>
  <si>
    <t>C39H64O7Na</t>
  </si>
  <si>
    <t>341.2079; 323.1992</t>
  </si>
  <si>
    <t xml:space="preserve">TG(16:0_18:1_20:4&lt;OH,O&gt;) </t>
  </si>
  <si>
    <t xml:space="preserve">TG(16:0_18:1_20:5&lt;OOH&gt;) </t>
  </si>
  <si>
    <t>11.2, 12.0, 12.6</t>
  </si>
  <si>
    <t>10.9, 13.4</t>
  </si>
  <si>
    <t>14.4, 15.3</t>
  </si>
  <si>
    <t>23.5, 23.8</t>
  </si>
  <si>
    <t>24.6, 25.2</t>
  </si>
  <si>
    <t xml:space="preserve">CE(18:3&lt;OH,2O&gt;) </t>
  </si>
  <si>
    <t>CE(20:4&lt;OH,O&gt;)</t>
  </si>
  <si>
    <t>CE(20:3&lt;OH{9},OH&gt;)</t>
  </si>
  <si>
    <t xml:space="preserve">CE(20:5&lt;2OH,O&gt;) </t>
  </si>
  <si>
    <t>21.3, 21.8</t>
  </si>
  <si>
    <t>CE(20:2&lt;OH&gt;)</t>
  </si>
  <si>
    <t>CE(20:5&lt;OH{9},OH&gt;)</t>
  </si>
  <si>
    <t>CE(20:4&lt;OH{9},OH&gt;)</t>
  </si>
  <si>
    <t xml:space="preserve">CE(20:3&lt;OOH,O&gt;) </t>
  </si>
  <si>
    <t xml:space="preserve">CE(20:3&lt;OOH{13},O&gt;) </t>
  </si>
  <si>
    <t xml:space="preserve">TG(18:1_18:1_18:2&lt;oxo&gt;) </t>
  </si>
  <si>
    <t xml:space="preserve">TG(16:0_18:1_18:3&lt;OH,O&gt;) </t>
  </si>
  <si>
    <t>[M+HCOO]-</t>
  </si>
  <si>
    <t>[M+Na]+</t>
  </si>
  <si>
    <t>PC(16:0_22:5&lt;ep&gt;)</t>
  </si>
  <si>
    <t>PC(16:0_22:5&lt;ep{7-8}&gt;)</t>
  </si>
  <si>
    <t>C49H78O5Na</t>
  </si>
  <si>
    <t>PC(16:0_18:2&lt;OH,O{9}&gt;)</t>
  </si>
  <si>
    <t>14.0, 14.5</t>
  </si>
  <si>
    <t>149.0973; 167.1078</t>
  </si>
  <si>
    <t>CE(18:0&lt;ep&gt;)</t>
  </si>
  <si>
    <t>CE(18:1&lt;OH,ep&gt;)</t>
  </si>
  <si>
    <t>CE(18:0&lt;ep,O&gt;)</t>
  </si>
  <si>
    <t>CE(22:4&lt;OH,ep&gt;)</t>
  </si>
  <si>
    <t>C37H62O4Na</t>
  </si>
  <si>
    <t xml:space="preserve">CE(10:1&lt;COOH&gt;) </t>
  </si>
  <si>
    <t xml:space="preserve">CE(10:1&lt;COOH{10}&gt;) </t>
  </si>
  <si>
    <t>CE(20:2&lt;OH,ep&gt;)</t>
  </si>
  <si>
    <t>CE(20:3&lt;ep,OOH&gt;)</t>
  </si>
  <si>
    <t>CE(20:3&lt;ep,OOH{12}&gt;)</t>
  </si>
  <si>
    <t>CE(20:3&lt;ep,OOH{9}&gt;)</t>
  </si>
  <si>
    <t>CE(20:3&lt;ep,OOH{11}&gt;)</t>
  </si>
  <si>
    <t>CE(20:3&lt;ep,OOH{15}&gt;)</t>
  </si>
  <si>
    <t>CE(20:3&lt;ep,OOH{16}&gt;)</t>
  </si>
  <si>
    <t xml:space="preserve">CE(20:2&lt;ep,2O&gt;) </t>
  </si>
  <si>
    <t>CE(18:0&lt;2ep&gt;)</t>
  </si>
  <si>
    <t>CE(20:1&lt;ep&gt;)</t>
  </si>
  <si>
    <t>CE(20:3&lt;OH,oxo&gt;)</t>
  </si>
  <si>
    <t xml:space="preserve">CE(18:3&lt;2OH,O&gt;) </t>
  </si>
  <si>
    <t>CE(18:1&lt;ep{10-11},OOH{13}&gt;)</t>
  </si>
  <si>
    <t>CE(18:1&lt;ep,OOH&gt;)</t>
  </si>
  <si>
    <t>CE(20:5&lt;oxo,O&gt;)</t>
  </si>
  <si>
    <t>C9H12O3Na; C13H18O2Na</t>
  </si>
  <si>
    <t>191.0673; 229.1204</t>
  </si>
  <si>
    <t>CE(20:5&lt;2OH{9,14}&gt;)</t>
  </si>
  <si>
    <t>CE(18:2&lt;OH,O&gt;)</t>
  </si>
  <si>
    <t>263.1253; 221.1148; 209.1152</t>
  </si>
  <si>
    <t>C13H20O4Na; C11H18O3Na; C10H18O3Na</t>
  </si>
  <si>
    <t>CE(20:3&lt;OH,oxo{11}&gt;)</t>
  </si>
  <si>
    <t xml:space="preserve">CE(20:4&lt;oxo,OOH{12}&gt;) </t>
  </si>
  <si>
    <t xml:space="preserve">CE(20:5&lt;OH,OOH{15}&gt;) </t>
  </si>
  <si>
    <t xml:space="preserve">CE(20:5&lt;OH,2O{14}&gt;) </t>
  </si>
  <si>
    <t xml:space="preserve">CE(20:5&lt;O,OOH&gt;) </t>
  </si>
  <si>
    <t>C15H18O3Na; C15H20O4Na</t>
  </si>
  <si>
    <t>CE(20:4&lt;OH,OOH{9}&gt;)</t>
  </si>
  <si>
    <t>CE(20:4&lt;OH,OOH{12}&gt;)</t>
  </si>
  <si>
    <t>C9H12O3Na; C9H14O4Na</t>
  </si>
  <si>
    <t>C12H14O3Na; C12H16O4Na</t>
  </si>
  <si>
    <t>191.0677; 209.0782</t>
  </si>
  <si>
    <t>219.0835; 247.0942</t>
  </si>
  <si>
    <t>269.1145; 287.1250</t>
  </si>
  <si>
    <t>CE(20:3&lt;ep{11-12},OOH{9}&gt;)</t>
  </si>
  <si>
    <t>191.0674; 235.0939; 247.0940</t>
  </si>
  <si>
    <t>CE(18:3&lt;OH,O{9}&gt;)</t>
  </si>
  <si>
    <t>CE(18:2&lt;O{11},OOH{13}&gt;)</t>
  </si>
  <si>
    <t>CE(20:4&lt;OH,O{9}&gt;)</t>
  </si>
  <si>
    <t>CE(20:3&lt;OH,O{9}&gt;)</t>
  </si>
  <si>
    <t>20.4, 21.6</t>
  </si>
  <si>
    <t xml:space="preserve">CE(20:2&lt;OH,ep,O&gt;) </t>
  </si>
  <si>
    <t>19.5, 20.1, 20.7, 21.0, 21.5</t>
  </si>
  <si>
    <t>TG(16:0_16:0_18:1&lt;ep&gt;)</t>
  </si>
  <si>
    <t xml:space="preserve">TG(18:0_18:2_16:1&lt;O&gt;) </t>
  </si>
  <si>
    <t>TG(16:0_18:1_16:1&lt;O&gt;)</t>
  </si>
  <si>
    <t>TG(16:0_18:1_16:0&lt;ep&gt;)</t>
  </si>
  <si>
    <t>TG(16:1_18:1_16:0&lt;OH&gt;)</t>
  </si>
  <si>
    <t>TG(16:0_18:1_18:2&lt;ep&gt;)</t>
  </si>
  <si>
    <t xml:space="preserve">TG(16:0_18:1_18:1&lt;OH,ep&gt;) </t>
  </si>
  <si>
    <t>TG(16:0_18:1_20:3&lt;ep,OOH&gt;)</t>
  </si>
  <si>
    <t>TG(16:0_18:1_20:3&lt;ep,OOH{15}&gt;)</t>
  </si>
  <si>
    <t>TG(16:1_18:1_16:0&lt;O&gt;)</t>
  </si>
  <si>
    <t xml:space="preserve">TG(16:0_18:2_18:1&lt;OH,ep&gt;) </t>
  </si>
  <si>
    <t xml:space="preserve">TG(18:1_18:1_18:2&lt;ep&gt;) </t>
  </si>
  <si>
    <t xml:space="preserve">TG(18:0_18:1_18:2&lt;ep&gt;) </t>
  </si>
  <si>
    <t xml:space="preserve">TG(18:1_18:2_18:3&lt;OOH{16}&gt;) </t>
  </si>
  <si>
    <t xml:space="preserve">TG(18:1_18:2_18:3&lt;OH&gt;)  </t>
  </si>
  <si>
    <t xml:space="preserve">TG(18:1_18:2&lt;O&gt;_18:3&lt;O&gt;) </t>
  </si>
  <si>
    <t>C37H69O4;</t>
  </si>
  <si>
    <t>23.4-23.8</t>
  </si>
  <si>
    <t>601.5174; 623.4992</t>
  </si>
  <si>
    <t>TG(16:0_18:1_20:3&lt;oxo&gt;)</t>
  </si>
  <si>
    <t>TG(16:0_18:1_20:4&lt;OH&gt;)</t>
  </si>
  <si>
    <t>577.5184; 599.4997</t>
  </si>
  <si>
    <t>C39H73O4</t>
  </si>
  <si>
    <t>21.8, 23.4</t>
  </si>
  <si>
    <t>637.4950; 639.4798</t>
  </si>
  <si>
    <t>C39H66O5Na; C39H68O5Na</t>
  </si>
  <si>
    <t>C18H26O3Na</t>
  </si>
  <si>
    <t>601.5193; 623.4977</t>
  </si>
  <si>
    <t xml:space="preserve">TG(18:0_18:3&lt;O&gt;_18:3&lt;2O&gt;) </t>
  </si>
  <si>
    <t>639.49573; 655.4933</t>
  </si>
  <si>
    <t>TG(18:1_18:2&lt;O&gt;_18:2&lt;OOH&gt;)</t>
  </si>
  <si>
    <t>TG(18:1_18:2&lt;O&gt;_18:2&lt;OOH{13}&gt;)</t>
  </si>
  <si>
    <t xml:space="preserve">TG(16:0_18:3_18:1&lt;2OH&gt;) </t>
  </si>
  <si>
    <t xml:space="preserve">TG(16:0_18:3_18:1&lt;2O&gt;) </t>
  </si>
  <si>
    <t>613.4802; 573.4877</t>
  </si>
  <si>
    <t>C37H66O5Na; C37H65O4</t>
  </si>
  <si>
    <t xml:space="preserve">TG(16:0_18:3 _18:1&lt;2OH&gt;) </t>
  </si>
  <si>
    <t>613.4785; 573.4877</t>
  </si>
  <si>
    <t>CE(18:2&lt;OH{9},O{10}&gt;)</t>
  </si>
  <si>
    <t>CE(20:1&lt;ep,O&gt;)</t>
  </si>
  <si>
    <t xml:space="preserve">CE(20:5&lt;O,OOH{9}&gt;) </t>
  </si>
  <si>
    <t>C15H20O4Na; C15H18O3Na</t>
  </si>
  <si>
    <t xml:space="preserve">C9H12O3Na </t>
  </si>
  <si>
    <t>287.1239; 269.1142</t>
  </si>
  <si>
    <t xml:space="preserve">CE(20:5&lt;O,OOH{15}&gt;) </t>
  </si>
  <si>
    <t>ID_fatty acyl level</t>
  </si>
  <si>
    <t>ID_modification type level</t>
  </si>
  <si>
    <t>ID_modification position level</t>
  </si>
  <si>
    <t>Ion formula</t>
  </si>
  <si>
    <t>Neutral formula</t>
  </si>
  <si>
    <t>Neutral theoretical mass</t>
  </si>
  <si>
    <t>Unoxidized FA fragment (m/z and ion formula)</t>
  </si>
  <si>
    <t>Oxidized FA fragment (m/z and ion formula)</t>
  </si>
  <si>
    <t>Modification type-specific fragments (m/z and ion formula)</t>
  </si>
  <si>
    <t>Modification position-specific fragments (m/z and ion formula)</t>
  </si>
  <si>
    <t>DAG fragments (m/z and ion formula)</t>
  </si>
  <si>
    <t>C9H12O3Na; C11H16O4Na; C12H16O4Na</t>
  </si>
  <si>
    <t>C37H62O3</t>
  </si>
  <si>
    <t>C20H29O2</t>
  </si>
  <si>
    <t>C19H29; C20H29O2</t>
  </si>
  <si>
    <t xml:space="preserve">CE(20:4&lt;2oxo&gt;) </t>
  </si>
  <si>
    <t xml:space="preserve">CE(20:5&lt;O,oxo&gt;) </t>
  </si>
  <si>
    <t xml:space="preserve">CE(20:3&lt;OH,oxo,O&gt;) </t>
  </si>
  <si>
    <t xml:space="preserve">CE(20:4&lt;OH,oxo,O&gt;)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</si>
</sst>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8"/>
      <name val="Calibri"/>
      <family val="2"/>
      <scheme val="minor"/>
    </font>
    <font>
      <sz val="11"/>
      <color rgb="FF00B0F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2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/>
    <xf numFmtId="2" fontId="2" fillId="3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2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2" fillId="3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164" fontId="4" fillId="4" borderId="1" xfId="0" applyNumberFormat="1" applyFont="1" applyFill="1" applyBorder="1" applyAlignment="1">
      <alignment horizontal="left" vertical="center"/>
    </xf>
    <xf numFmtId="165" fontId="4" fillId="4" borderId="1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164" fontId="0" fillId="0" borderId="0" xfId="0" applyNumberFormat="1" applyFill="1" applyAlignment="1"/>
    <xf numFmtId="0" fontId="0" fillId="0" borderId="0" xfId="0" applyFill="1" applyAlignment="1">
      <alignment wrapText="1"/>
    </xf>
    <xf numFmtId="164" fontId="0" fillId="0" borderId="0" xfId="0" applyNumberFormat="1" applyFill="1" applyAlignment="1">
      <alignment wrapText="1"/>
    </xf>
    <xf numFmtId="0" fontId="5" fillId="0" borderId="0" xfId="0" applyFont="1" applyFill="1" applyAlignment="1"/>
    <xf numFmtId="164" fontId="5" fillId="0" borderId="0" xfId="0" applyNumberFormat="1" applyFont="1" applyFill="1" applyAlignment="1"/>
    <xf numFmtId="164" fontId="4" fillId="0" borderId="0" xfId="0" applyNumberFormat="1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>
      <alignment horizontal="center" wrapText="1"/>
    </xf>
    <xf numFmtId="1" fontId="0" fillId="0" borderId="0" xfId="0" applyNumberFormat="1" applyFill="1" applyAlignment="1"/>
    <xf numFmtId="0" fontId="7" fillId="0" borderId="0" xfId="0" applyFont="1" applyFill="1" applyAlignment="1"/>
    <xf numFmtId="1" fontId="7" fillId="0" borderId="0" xfId="0" applyNumberFormat="1" applyFont="1" applyFill="1" applyAlignment="1"/>
    <xf numFmtId="0" fontId="2" fillId="0" borderId="0" xfId="0" applyFont="1" applyFill="1" applyAlignment="1">
      <alignment horizontal="center" wrapText="1"/>
    </xf>
    <xf numFmtId="165" fontId="4" fillId="4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165" fontId="4" fillId="0" borderId="2" xfId="0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8"/>
  <sheetViews>
    <sheetView zoomScale="115" zoomScaleNormal="115" workbookViewId="0">
      <pane ySplit="1" topLeftCell="A17" activePane="bottomLeft" state="frozen"/>
      <selection pane="bottomLeft" activeCell="B60" sqref="B60"/>
    </sheetView>
  </sheetViews>
  <sheetFormatPr defaultColWidth="9.08984375" defaultRowHeight="14.5" x14ac:dyDescent="0.35"/>
  <cols>
    <col min="1" max="1" width="17.36328125" style="3" customWidth="1"/>
    <col min="2" max="2" width="22.81640625" style="3" bestFit="1" customWidth="1"/>
    <col min="3" max="3" width="25.81640625" style="3" bestFit="1" customWidth="1"/>
    <col min="4" max="4" width="14" style="5" bestFit="1" customWidth="1"/>
    <col min="5" max="5" width="14.453125" style="5" bestFit="1" customWidth="1"/>
    <col min="6" max="6" width="10.453125" style="32" bestFit="1" customWidth="1"/>
    <col min="7" max="7" width="12.81640625" style="32" bestFit="1" customWidth="1"/>
    <col min="8" max="8" width="12.90625" style="32" bestFit="1" customWidth="1"/>
    <col min="9" max="9" width="12.1796875" style="32" bestFit="1" customWidth="1"/>
    <col min="10" max="10" width="5.54296875" style="33" bestFit="1" customWidth="1"/>
    <col min="11" max="11" width="8.81640625" style="32" bestFit="1" customWidth="1"/>
    <col min="12" max="12" width="11.54296875" style="34" bestFit="1" customWidth="1"/>
    <col min="13" max="13" width="9.453125" style="32" bestFit="1" customWidth="1"/>
    <col min="14" max="14" width="10.36328125" style="32" customWidth="1"/>
    <col min="15" max="15" width="9.453125" style="32" bestFit="1" customWidth="1"/>
    <col min="16" max="16" width="16.90625" style="32" bestFit="1" customWidth="1"/>
    <col min="17" max="17" width="18" style="32" bestFit="1" customWidth="1"/>
    <col min="18" max="18" width="25.453125" style="34" bestFit="1" customWidth="1"/>
    <col min="19" max="19" width="26.81640625" style="32" bestFit="1" customWidth="1"/>
    <col min="20" max="16384" width="9.08984375" style="41"/>
  </cols>
  <sheetData>
    <row r="1" spans="1:19" s="39" customFormat="1" ht="43.5" x14ac:dyDescent="0.35">
      <c r="A1" s="35" t="s">
        <v>921</v>
      </c>
      <c r="B1" s="35" t="s">
        <v>922</v>
      </c>
      <c r="C1" s="35" t="s">
        <v>923</v>
      </c>
      <c r="D1" s="14" t="s">
        <v>925</v>
      </c>
      <c r="E1" s="14" t="s">
        <v>926</v>
      </c>
      <c r="F1" s="13" t="s">
        <v>0</v>
      </c>
      <c r="G1" s="13" t="s">
        <v>924</v>
      </c>
      <c r="H1" s="13" t="s">
        <v>1</v>
      </c>
      <c r="I1" s="13" t="s">
        <v>2</v>
      </c>
      <c r="J1" s="29" t="s">
        <v>3</v>
      </c>
      <c r="K1" s="13" t="s">
        <v>4</v>
      </c>
      <c r="L1" s="68" t="s">
        <v>927</v>
      </c>
      <c r="M1" s="69"/>
      <c r="N1" s="68" t="s">
        <v>928</v>
      </c>
      <c r="O1" s="69"/>
      <c r="P1" s="68" t="s">
        <v>929</v>
      </c>
      <c r="Q1" s="69"/>
      <c r="R1" s="68" t="s">
        <v>930</v>
      </c>
      <c r="S1" s="69"/>
    </row>
    <row r="2" spans="1:19" s="40" customFormat="1" x14ac:dyDescent="0.35">
      <c r="A2" s="2" t="s">
        <v>5</v>
      </c>
      <c r="B2" s="2" t="s">
        <v>6</v>
      </c>
      <c r="C2" s="2" t="s">
        <v>6</v>
      </c>
      <c r="D2" s="2" t="s">
        <v>7</v>
      </c>
      <c r="E2" s="4">
        <v>771.54141919999995</v>
      </c>
      <c r="F2" s="2" t="s">
        <v>818</v>
      </c>
      <c r="G2" s="2" t="s">
        <v>8</v>
      </c>
      <c r="H2" s="4">
        <v>816.53962190000004</v>
      </c>
      <c r="I2" s="4">
        <v>816.5403</v>
      </c>
      <c r="J2" s="59">
        <f t="shared" ref="J2:J58" si="0">(I2-H2)/H2*1000000</f>
        <v>0.83045572042333071</v>
      </c>
      <c r="K2" s="30">
        <v>12</v>
      </c>
      <c r="L2" s="4">
        <v>253.21690000000001</v>
      </c>
      <c r="M2" s="2" t="s">
        <v>9</v>
      </c>
      <c r="N2" s="4">
        <v>295.2285</v>
      </c>
      <c r="O2" s="2" t="s">
        <v>10</v>
      </c>
      <c r="P2" s="4" t="s">
        <v>11</v>
      </c>
      <c r="Q2" s="2" t="s">
        <v>6</v>
      </c>
      <c r="R2" s="4" t="s">
        <v>6</v>
      </c>
      <c r="S2" s="2" t="s">
        <v>6</v>
      </c>
    </row>
    <row r="3" spans="1:19" s="40" customFormat="1" x14ac:dyDescent="0.35">
      <c r="A3" s="2" t="s">
        <v>12</v>
      </c>
      <c r="B3" s="2" t="s">
        <v>6</v>
      </c>
      <c r="C3" s="2" t="s">
        <v>6</v>
      </c>
      <c r="D3" s="2" t="s">
        <v>7</v>
      </c>
      <c r="E3" s="4">
        <v>771.54141919999995</v>
      </c>
      <c r="F3" s="2" t="s">
        <v>818</v>
      </c>
      <c r="G3" s="2" t="s">
        <v>8</v>
      </c>
      <c r="H3" s="4">
        <v>816.53962190000004</v>
      </c>
      <c r="I3" s="4">
        <v>816.54039999999998</v>
      </c>
      <c r="J3" s="59">
        <f t="shared" si="0"/>
        <v>0.95292375172621924</v>
      </c>
      <c r="K3" s="30">
        <v>12.4</v>
      </c>
      <c r="L3" s="4" t="s">
        <v>13</v>
      </c>
      <c r="M3" s="2" t="s">
        <v>6</v>
      </c>
      <c r="N3" s="4">
        <v>293.21559999999999</v>
      </c>
      <c r="O3" s="2" t="s">
        <v>10</v>
      </c>
      <c r="P3" s="4" t="s">
        <v>11</v>
      </c>
      <c r="Q3" s="2" t="s">
        <v>6</v>
      </c>
      <c r="R3" s="4" t="s">
        <v>6</v>
      </c>
      <c r="S3" s="2" t="s">
        <v>6</v>
      </c>
    </row>
    <row r="4" spans="1:19" s="40" customFormat="1" x14ac:dyDescent="0.35">
      <c r="A4" s="36" t="s">
        <v>14</v>
      </c>
      <c r="B4" s="36" t="s">
        <v>15</v>
      </c>
      <c r="C4" s="36" t="s">
        <v>6</v>
      </c>
      <c r="D4" s="36" t="s">
        <v>16</v>
      </c>
      <c r="E4" s="43">
        <v>773.55706929999997</v>
      </c>
      <c r="F4" s="36" t="s">
        <v>818</v>
      </c>
      <c r="G4" s="36" t="s">
        <v>17</v>
      </c>
      <c r="H4" s="43">
        <v>818.55527189999998</v>
      </c>
      <c r="I4" s="43">
        <v>818.5557</v>
      </c>
      <c r="J4" s="60">
        <f t="shared" si="0"/>
        <v>0.52299461590201968</v>
      </c>
      <c r="K4" s="58">
        <v>12.6</v>
      </c>
      <c r="L4" s="43">
        <v>255.23269999999999</v>
      </c>
      <c r="M4" s="36" t="s">
        <v>18</v>
      </c>
      <c r="N4" s="43">
        <v>295.22770000000003</v>
      </c>
      <c r="O4" s="36" t="s">
        <v>10</v>
      </c>
      <c r="P4" s="43">
        <v>277.2176</v>
      </c>
      <c r="Q4" s="36" t="s">
        <v>19</v>
      </c>
      <c r="R4" s="43" t="s">
        <v>6</v>
      </c>
      <c r="S4" s="36" t="s">
        <v>6</v>
      </c>
    </row>
    <row r="5" spans="1:19" s="40" customFormat="1" x14ac:dyDescent="0.35">
      <c r="A5" s="36" t="s">
        <v>14</v>
      </c>
      <c r="B5" s="36" t="s">
        <v>15</v>
      </c>
      <c r="C5" s="36" t="s">
        <v>20</v>
      </c>
      <c r="D5" s="36" t="s">
        <v>16</v>
      </c>
      <c r="E5" s="43">
        <v>773.55706929999997</v>
      </c>
      <c r="F5" s="36" t="s">
        <v>818</v>
      </c>
      <c r="G5" s="36" t="s">
        <v>17</v>
      </c>
      <c r="H5" s="43">
        <v>818.55527189999998</v>
      </c>
      <c r="I5" s="43">
        <v>818.55550000000005</v>
      </c>
      <c r="J5" s="60">
        <f t="shared" si="0"/>
        <v>0.27866169567592008</v>
      </c>
      <c r="K5" s="58">
        <v>13.4</v>
      </c>
      <c r="L5" s="43">
        <v>255.23249999999999</v>
      </c>
      <c r="M5" s="36" t="s">
        <v>18</v>
      </c>
      <c r="N5" s="43">
        <v>295.22739999999999</v>
      </c>
      <c r="O5" s="36" t="s">
        <v>10</v>
      </c>
      <c r="P5" s="43">
        <v>277.2176</v>
      </c>
      <c r="Q5" s="36" t="s">
        <v>19</v>
      </c>
      <c r="R5" s="43">
        <v>195.13890000000001</v>
      </c>
      <c r="S5" s="36" t="s">
        <v>21</v>
      </c>
    </row>
    <row r="6" spans="1:19" s="40" customFormat="1" x14ac:dyDescent="0.35">
      <c r="A6" s="36" t="s">
        <v>14</v>
      </c>
      <c r="B6" s="36" t="s">
        <v>15</v>
      </c>
      <c r="C6" s="36" t="s">
        <v>22</v>
      </c>
      <c r="D6" s="36" t="s">
        <v>16</v>
      </c>
      <c r="E6" s="43">
        <v>773.55706929999997</v>
      </c>
      <c r="F6" s="36" t="s">
        <v>818</v>
      </c>
      <c r="G6" s="36" t="s">
        <v>17</v>
      </c>
      <c r="H6" s="43">
        <v>818.55527189999998</v>
      </c>
      <c r="I6" s="43">
        <v>818.5557</v>
      </c>
      <c r="J6" s="60">
        <f t="shared" si="0"/>
        <v>0.52299461590201968</v>
      </c>
      <c r="K6" s="58">
        <v>13.6</v>
      </c>
      <c r="L6" s="43">
        <v>255.2328</v>
      </c>
      <c r="M6" s="36" t="s">
        <v>18</v>
      </c>
      <c r="N6" s="43">
        <v>295.22770000000003</v>
      </c>
      <c r="O6" s="36" t="s">
        <v>10</v>
      </c>
      <c r="P6" s="43">
        <v>277.21699999999998</v>
      </c>
      <c r="Q6" s="36" t="s">
        <v>19</v>
      </c>
      <c r="R6" s="43">
        <v>171.1026</v>
      </c>
      <c r="S6" s="36" t="s">
        <v>23</v>
      </c>
    </row>
    <row r="7" spans="1:19" s="40" customFormat="1" x14ac:dyDescent="0.35">
      <c r="A7" s="36" t="s">
        <v>24</v>
      </c>
      <c r="B7" s="36" t="s">
        <v>6</v>
      </c>
      <c r="C7" s="36" t="s">
        <v>6</v>
      </c>
      <c r="D7" s="36" t="s">
        <v>16</v>
      </c>
      <c r="E7" s="43">
        <v>773.55706929999997</v>
      </c>
      <c r="F7" s="36" t="s">
        <v>818</v>
      </c>
      <c r="G7" s="36" t="s">
        <v>17</v>
      </c>
      <c r="H7" s="43">
        <v>818.55527189999998</v>
      </c>
      <c r="I7" s="43">
        <v>818.5557</v>
      </c>
      <c r="J7" s="60">
        <f t="shared" si="0"/>
        <v>0.52299461590201968</v>
      </c>
      <c r="K7" s="58">
        <v>15.7</v>
      </c>
      <c r="L7" s="43">
        <v>279.22809999999998</v>
      </c>
      <c r="M7" s="36" t="s">
        <v>25</v>
      </c>
      <c r="N7" s="43">
        <v>271.22250000000003</v>
      </c>
      <c r="O7" s="36" t="s">
        <v>26</v>
      </c>
      <c r="P7" s="43" t="s">
        <v>11</v>
      </c>
      <c r="Q7" s="36" t="s">
        <v>6</v>
      </c>
      <c r="R7" s="43" t="s">
        <v>6</v>
      </c>
      <c r="S7" s="36" t="s">
        <v>6</v>
      </c>
    </row>
    <row r="8" spans="1:19" s="40" customFormat="1" x14ac:dyDescent="0.35">
      <c r="A8" s="2" t="s">
        <v>27</v>
      </c>
      <c r="B8" s="2" t="s">
        <v>6</v>
      </c>
      <c r="C8" s="2" t="s">
        <v>6</v>
      </c>
      <c r="D8" s="2" t="s">
        <v>28</v>
      </c>
      <c r="E8" s="4">
        <v>775.57271939999998</v>
      </c>
      <c r="F8" s="2" t="s">
        <v>818</v>
      </c>
      <c r="G8" s="2" t="s">
        <v>29</v>
      </c>
      <c r="H8" s="4">
        <v>820.570922</v>
      </c>
      <c r="I8" s="4">
        <v>820.57119999999998</v>
      </c>
      <c r="J8" s="59">
        <f t="shared" si="0"/>
        <v>0.33878850995921411</v>
      </c>
      <c r="K8" s="30">
        <v>14.2</v>
      </c>
      <c r="L8" s="4">
        <v>255.23310000000001</v>
      </c>
      <c r="M8" s="2" t="s">
        <v>18</v>
      </c>
      <c r="N8" s="4">
        <v>297.2423</v>
      </c>
      <c r="O8" s="2" t="s">
        <v>30</v>
      </c>
      <c r="P8" s="4" t="s">
        <v>6</v>
      </c>
      <c r="Q8" s="2" t="s">
        <v>6</v>
      </c>
      <c r="R8" s="4" t="s">
        <v>6</v>
      </c>
      <c r="S8" s="2" t="s">
        <v>6</v>
      </c>
    </row>
    <row r="9" spans="1:19" s="40" customFormat="1" x14ac:dyDescent="0.35">
      <c r="A9" s="2" t="s">
        <v>31</v>
      </c>
      <c r="B9" s="2" t="s">
        <v>6</v>
      </c>
      <c r="C9" s="2" t="s">
        <v>6</v>
      </c>
      <c r="D9" s="2" t="s">
        <v>28</v>
      </c>
      <c r="E9" s="4">
        <v>775.57271939999998</v>
      </c>
      <c r="F9" s="2" t="s">
        <v>818</v>
      </c>
      <c r="G9" s="2" t="s">
        <v>29</v>
      </c>
      <c r="H9" s="4">
        <v>820.570922</v>
      </c>
      <c r="I9" s="4">
        <v>820.57090000000005</v>
      </c>
      <c r="J9" s="59">
        <f t="shared" si="0"/>
        <v>-2.6810601441779266E-2</v>
      </c>
      <c r="K9" s="30">
        <v>16.899999999999999</v>
      </c>
      <c r="L9" s="4">
        <v>281.24810000000002</v>
      </c>
      <c r="M9" s="2" t="s">
        <v>32</v>
      </c>
      <c r="N9" s="4">
        <v>271.22809999999998</v>
      </c>
      <c r="O9" s="2" t="s">
        <v>26</v>
      </c>
      <c r="P9" s="4" t="s">
        <v>11</v>
      </c>
      <c r="Q9" s="2" t="s">
        <v>6</v>
      </c>
      <c r="R9" s="4" t="s">
        <v>6</v>
      </c>
      <c r="S9" s="2" t="s">
        <v>6</v>
      </c>
    </row>
    <row r="10" spans="1:19" x14ac:dyDescent="0.35">
      <c r="A10" s="36" t="s">
        <v>33</v>
      </c>
      <c r="B10" s="36" t="s">
        <v>37</v>
      </c>
      <c r="C10" s="36" t="s">
        <v>823</v>
      </c>
      <c r="D10" s="36" t="s">
        <v>34</v>
      </c>
      <c r="E10" s="43">
        <v>789.55198389999998</v>
      </c>
      <c r="F10" s="36" t="s">
        <v>818</v>
      </c>
      <c r="G10" s="36" t="s">
        <v>35</v>
      </c>
      <c r="H10" s="43">
        <v>834.5501865</v>
      </c>
      <c r="I10" s="43">
        <v>834.55139999999994</v>
      </c>
      <c r="J10" s="60">
        <f t="shared" si="0"/>
        <v>1.4540767225014672</v>
      </c>
      <c r="K10" s="58">
        <v>11.6</v>
      </c>
      <c r="L10" s="43">
        <v>255.23349999999999</v>
      </c>
      <c r="M10" s="36" t="s">
        <v>18</v>
      </c>
      <c r="N10" s="43">
        <v>311.2235</v>
      </c>
      <c r="O10" s="36" t="s">
        <v>36</v>
      </c>
      <c r="P10" s="43">
        <v>293.2122</v>
      </c>
      <c r="Q10" s="36" t="s">
        <v>38</v>
      </c>
      <c r="R10" s="43">
        <v>171.10290000000001</v>
      </c>
      <c r="S10" s="36" t="s">
        <v>23</v>
      </c>
    </row>
    <row r="11" spans="1:19" x14ac:dyDescent="0.35">
      <c r="A11" s="36" t="s">
        <v>33</v>
      </c>
      <c r="B11" s="36" t="s">
        <v>39</v>
      </c>
      <c r="C11" s="36" t="s">
        <v>6</v>
      </c>
      <c r="D11" s="36" t="s">
        <v>34</v>
      </c>
      <c r="E11" s="43">
        <v>789.55198389999998</v>
      </c>
      <c r="F11" s="36" t="s">
        <v>818</v>
      </c>
      <c r="G11" s="36" t="s">
        <v>35</v>
      </c>
      <c r="H11" s="43">
        <v>834.5501865</v>
      </c>
      <c r="I11" s="43">
        <v>834.55110000000002</v>
      </c>
      <c r="J11" s="60">
        <f t="shared" si="0"/>
        <v>1.0946016366676761</v>
      </c>
      <c r="K11" s="58">
        <v>12.8</v>
      </c>
      <c r="L11" s="43">
        <v>255.23330000000001</v>
      </c>
      <c r="M11" s="36" t="s">
        <v>18</v>
      </c>
      <c r="N11" s="43">
        <v>293.21190000000001</v>
      </c>
      <c r="O11" s="36" t="s">
        <v>38</v>
      </c>
      <c r="P11" s="36" t="s">
        <v>6</v>
      </c>
      <c r="Q11" s="36" t="s">
        <v>6</v>
      </c>
      <c r="R11" s="43" t="s">
        <v>6</v>
      </c>
      <c r="S11" s="36" t="s">
        <v>6</v>
      </c>
    </row>
    <row r="12" spans="1:19" x14ac:dyDescent="0.35">
      <c r="A12" s="36" t="s">
        <v>33</v>
      </c>
      <c r="B12" s="36" t="s">
        <v>39</v>
      </c>
      <c r="C12" s="36" t="s">
        <v>40</v>
      </c>
      <c r="D12" s="36" t="s">
        <v>34</v>
      </c>
      <c r="E12" s="43">
        <v>789.55198389999998</v>
      </c>
      <c r="F12" s="36" t="s">
        <v>818</v>
      </c>
      <c r="G12" s="36" t="s">
        <v>35</v>
      </c>
      <c r="H12" s="43">
        <v>834.5501865</v>
      </c>
      <c r="I12" s="43">
        <v>834.55060000000003</v>
      </c>
      <c r="J12" s="60">
        <f t="shared" si="0"/>
        <v>0.49547649347513245</v>
      </c>
      <c r="K12" s="58">
        <v>13.4</v>
      </c>
      <c r="L12" s="43">
        <v>255.23259999999999</v>
      </c>
      <c r="M12" s="36" t="s">
        <v>18</v>
      </c>
      <c r="N12" s="43">
        <v>293.21210000000002</v>
      </c>
      <c r="O12" s="36" t="s">
        <v>38</v>
      </c>
      <c r="P12" s="36">
        <v>307.22789999999998</v>
      </c>
      <c r="Q12" s="36" t="s">
        <v>41</v>
      </c>
      <c r="R12" s="43" t="s">
        <v>42</v>
      </c>
      <c r="S12" s="36" t="s">
        <v>43</v>
      </c>
    </row>
    <row r="13" spans="1:19" x14ac:dyDescent="0.35">
      <c r="A13" s="36" t="s">
        <v>33</v>
      </c>
      <c r="B13" s="36" t="s">
        <v>39</v>
      </c>
      <c r="C13" s="36" t="s">
        <v>44</v>
      </c>
      <c r="D13" s="36" t="s">
        <v>34</v>
      </c>
      <c r="E13" s="43">
        <v>789.55198389999998</v>
      </c>
      <c r="F13" s="36" t="s">
        <v>818</v>
      </c>
      <c r="G13" s="36" t="s">
        <v>35</v>
      </c>
      <c r="H13" s="43">
        <v>834.5501865</v>
      </c>
      <c r="I13" s="43">
        <v>834.55060000000003</v>
      </c>
      <c r="J13" s="60">
        <f t="shared" si="0"/>
        <v>0.49547649347513245</v>
      </c>
      <c r="K13" s="58">
        <v>13.6</v>
      </c>
      <c r="L13" s="43">
        <v>255.2328</v>
      </c>
      <c r="M13" s="36" t="s">
        <v>18</v>
      </c>
      <c r="N13" s="43">
        <v>293.21249999999998</v>
      </c>
      <c r="O13" s="36" t="s">
        <v>38</v>
      </c>
      <c r="P13" s="36" t="s">
        <v>6</v>
      </c>
      <c r="Q13" s="36" t="s">
        <v>6</v>
      </c>
      <c r="R13" s="43">
        <v>185.11869999999999</v>
      </c>
      <c r="S13" s="36" t="s">
        <v>45</v>
      </c>
    </row>
    <row r="14" spans="1:19" x14ac:dyDescent="0.35">
      <c r="A14" s="2" t="s">
        <v>46</v>
      </c>
      <c r="B14" s="2" t="s">
        <v>47</v>
      </c>
      <c r="C14" s="2" t="s">
        <v>6</v>
      </c>
      <c r="D14" s="2" t="s">
        <v>48</v>
      </c>
      <c r="E14" s="4">
        <v>791.567634</v>
      </c>
      <c r="F14" s="2" t="s">
        <v>818</v>
      </c>
      <c r="G14" s="2" t="s">
        <v>49</v>
      </c>
      <c r="H14" s="4">
        <v>836.56583660000001</v>
      </c>
      <c r="I14" s="4">
        <v>836.56679999999994</v>
      </c>
      <c r="J14" s="59">
        <f t="shared" si="0"/>
        <v>1.1516128890080173</v>
      </c>
      <c r="K14" s="30">
        <v>14.3</v>
      </c>
      <c r="L14" s="4">
        <v>255.23079999999999</v>
      </c>
      <c r="M14" s="2" t="s">
        <v>18</v>
      </c>
      <c r="N14" s="4">
        <v>295.22800000000001</v>
      </c>
      <c r="O14" s="2" t="s">
        <v>10</v>
      </c>
      <c r="P14" s="2" t="s">
        <v>6</v>
      </c>
      <c r="Q14" s="2" t="s">
        <v>6</v>
      </c>
      <c r="R14" s="4" t="s">
        <v>6</v>
      </c>
      <c r="S14" s="4" t="s">
        <v>6</v>
      </c>
    </row>
    <row r="15" spans="1:19" x14ac:dyDescent="0.35">
      <c r="A15" s="36" t="s">
        <v>50</v>
      </c>
      <c r="B15" s="36" t="s">
        <v>6</v>
      </c>
      <c r="C15" s="36" t="s">
        <v>6</v>
      </c>
      <c r="D15" s="36" t="s">
        <v>51</v>
      </c>
      <c r="E15" s="43">
        <v>795.54141919999995</v>
      </c>
      <c r="F15" s="36" t="s">
        <v>818</v>
      </c>
      <c r="G15" s="36" t="s">
        <v>52</v>
      </c>
      <c r="H15" s="43">
        <v>840.53962190000004</v>
      </c>
      <c r="I15" s="43">
        <v>840.54070000000002</v>
      </c>
      <c r="J15" s="60">
        <f t="shared" si="0"/>
        <v>1.2826284114191349</v>
      </c>
      <c r="K15" s="58">
        <v>12.8</v>
      </c>
      <c r="L15" s="43">
        <v>255.23269999999999</v>
      </c>
      <c r="M15" s="36" t="s">
        <v>18</v>
      </c>
      <c r="N15" s="43">
        <v>317.214</v>
      </c>
      <c r="O15" s="36" t="s">
        <v>53</v>
      </c>
      <c r="P15" s="43" t="s">
        <v>11</v>
      </c>
      <c r="Q15" s="36" t="s">
        <v>6</v>
      </c>
      <c r="R15" s="43" t="s">
        <v>6</v>
      </c>
      <c r="S15" s="36" t="s">
        <v>6</v>
      </c>
    </row>
    <row r="16" spans="1:19" x14ac:dyDescent="0.35">
      <c r="A16" s="2" t="s">
        <v>54</v>
      </c>
      <c r="B16" s="2" t="s">
        <v>55</v>
      </c>
      <c r="C16" s="2" t="s">
        <v>6</v>
      </c>
      <c r="D16" s="2" t="s">
        <v>56</v>
      </c>
      <c r="E16" s="4">
        <v>797.55706929999997</v>
      </c>
      <c r="F16" s="2" t="s">
        <v>818</v>
      </c>
      <c r="G16" s="2" t="s">
        <v>57</v>
      </c>
      <c r="H16" s="4">
        <v>842.55527189999998</v>
      </c>
      <c r="I16" s="4">
        <v>842.55650000000003</v>
      </c>
      <c r="J16" s="59">
        <f t="shared" si="0"/>
        <v>1.4575898353576857</v>
      </c>
      <c r="K16" s="30">
        <v>12.5</v>
      </c>
      <c r="L16" s="4">
        <v>279.23349999999999</v>
      </c>
      <c r="M16" s="2" t="s">
        <v>25</v>
      </c>
      <c r="N16" s="4">
        <v>295.22750000000002</v>
      </c>
      <c r="O16" s="2" t="s">
        <v>10</v>
      </c>
      <c r="P16" s="4">
        <v>277.21519999999998</v>
      </c>
      <c r="Q16" s="2" t="s">
        <v>19</v>
      </c>
      <c r="R16" s="4" t="s">
        <v>6</v>
      </c>
      <c r="S16" s="4" t="s">
        <v>6</v>
      </c>
    </row>
    <row r="17" spans="1:19" x14ac:dyDescent="0.35">
      <c r="A17" s="2" t="s">
        <v>58</v>
      </c>
      <c r="B17" s="2" t="s">
        <v>59</v>
      </c>
      <c r="C17" s="2" t="s">
        <v>60</v>
      </c>
      <c r="D17" s="2" t="s">
        <v>56</v>
      </c>
      <c r="E17" s="4">
        <v>797.55706929999997</v>
      </c>
      <c r="F17" s="2" t="s">
        <v>818</v>
      </c>
      <c r="G17" s="2" t="s">
        <v>57</v>
      </c>
      <c r="H17" s="4">
        <v>842.55527189999998</v>
      </c>
      <c r="I17" s="4">
        <v>842.55700000000002</v>
      </c>
      <c r="J17" s="59">
        <f t="shared" si="0"/>
        <v>2.0510227134888188</v>
      </c>
      <c r="K17" s="30">
        <v>13.2</v>
      </c>
      <c r="L17" s="4">
        <v>255.2329</v>
      </c>
      <c r="M17" s="2" t="s">
        <v>18</v>
      </c>
      <c r="N17" s="4">
        <v>319.22989999999999</v>
      </c>
      <c r="O17" s="2" t="s">
        <v>61</v>
      </c>
      <c r="P17" s="4">
        <v>301.21749999999997</v>
      </c>
      <c r="Q17" s="2" t="s">
        <v>934</v>
      </c>
      <c r="R17" s="4">
        <v>193.12370000000001</v>
      </c>
      <c r="S17" s="2" t="s">
        <v>62</v>
      </c>
    </row>
    <row r="18" spans="1:19" x14ac:dyDescent="0.35">
      <c r="A18" s="2" t="s">
        <v>58</v>
      </c>
      <c r="B18" s="2" t="s">
        <v>59</v>
      </c>
      <c r="C18" s="2" t="s">
        <v>63</v>
      </c>
      <c r="D18" s="2" t="s">
        <v>56</v>
      </c>
      <c r="E18" s="4">
        <v>797.55706929999997</v>
      </c>
      <c r="F18" s="2" t="s">
        <v>818</v>
      </c>
      <c r="G18" s="2" t="s">
        <v>57</v>
      </c>
      <c r="H18" s="4">
        <v>842.55527189999998</v>
      </c>
      <c r="I18" s="4">
        <v>842.55690000000004</v>
      </c>
      <c r="J18" s="59">
        <f t="shared" si="0"/>
        <v>1.9323361378895785</v>
      </c>
      <c r="K18" s="30">
        <v>13.6</v>
      </c>
      <c r="L18" s="4">
        <v>255.23269999999999</v>
      </c>
      <c r="M18" s="2" t="s">
        <v>18</v>
      </c>
      <c r="N18" s="4">
        <v>319.22719999999998</v>
      </c>
      <c r="O18" s="2" t="s">
        <v>61</v>
      </c>
      <c r="P18" s="4">
        <v>301.21600000000001</v>
      </c>
      <c r="Q18" s="2" t="s">
        <v>934</v>
      </c>
      <c r="R18" s="4" t="s">
        <v>64</v>
      </c>
      <c r="S18" s="2" t="s">
        <v>175</v>
      </c>
    </row>
    <row r="19" spans="1:19" x14ac:dyDescent="0.35">
      <c r="A19" s="2" t="s">
        <v>58</v>
      </c>
      <c r="B19" s="2" t="s">
        <v>59</v>
      </c>
      <c r="C19" s="2" t="s">
        <v>65</v>
      </c>
      <c r="D19" s="2" t="s">
        <v>56</v>
      </c>
      <c r="E19" s="4">
        <v>797.55706929999997</v>
      </c>
      <c r="F19" s="2" t="s">
        <v>818</v>
      </c>
      <c r="G19" s="2" t="s">
        <v>57</v>
      </c>
      <c r="H19" s="4">
        <v>842.55527189999998</v>
      </c>
      <c r="I19" s="4">
        <v>842.55629999999996</v>
      </c>
      <c r="J19" s="59">
        <f t="shared" si="0"/>
        <v>1.2202166840242736</v>
      </c>
      <c r="K19" s="30">
        <v>14.2</v>
      </c>
      <c r="L19" s="4">
        <v>255.2328</v>
      </c>
      <c r="M19" s="2" t="s">
        <v>18</v>
      </c>
      <c r="N19" s="4">
        <v>319.22809999999998</v>
      </c>
      <c r="O19" s="2" t="s">
        <v>61</v>
      </c>
      <c r="P19" s="4">
        <v>301.2167</v>
      </c>
      <c r="Q19" s="2" t="s">
        <v>934</v>
      </c>
      <c r="R19" s="4">
        <v>179.10759999999999</v>
      </c>
      <c r="S19" s="2" t="s">
        <v>177</v>
      </c>
    </row>
    <row r="20" spans="1:19" x14ac:dyDescent="0.35">
      <c r="A20" s="2" t="s">
        <v>58</v>
      </c>
      <c r="B20" s="2" t="s">
        <v>59</v>
      </c>
      <c r="C20" s="2" t="s">
        <v>66</v>
      </c>
      <c r="D20" s="2" t="s">
        <v>56</v>
      </c>
      <c r="E20" s="4">
        <v>797.55706929999997</v>
      </c>
      <c r="F20" s="2" t="s">
        <v>818</v>
      </c>
      <c r="G20" s="2" t="s">
        <v>57</v>
      </c>
      <c r="H20" s="4">
        <v>842.55527189999998</v>
      </c>
      <c r="I20" s="4">
        <v>842.55629999999996</v>
      </c>
      <c r="J20" s="59">
        <f t="shared" si="0"/>
        <v>1.2202166840242736</v>
      </c>
      <c r="K20" s="30">
        <v>14</v>
      </c>
      <c r="L20" s="4">
        <v>255.2328</v>
      </c>
      <c r="M20" s="2" t="s">
        <v>18</v>
      </c>
      <c r="N20" s="4">
        <v>319.22809999999998</v>
      </c>
      <c r="O20" s="2" t="s">
        <v>61</v>
      </c>
      <c r="P20" s="4">
        <v>301.2167</v>
      </c>
      <c r="Q20" s="2" t="s">
        <v>934</v>
      </c>
      <c r="R20" s="4">
        <v>167.10769999999999</v>
      </c>
      <c r="S20" s="2" t="s">
        <v>152</v>
      </c>
    </row>
    <row r="21" spans="1:19" x14ac:dyDescent="0.35">
      <c r="A21" s="2" t="s">
        <v>58</v>
      </c>
      <c r="B21" s="2" t="s">
        <v>59</v>
      </c>
      <c r="C21" s="2" t="s">
        <v>67</v>
      </c>
      <c r="D21" s="2" t="s">
        <v>56</v>
      </c>
      <c r="E21" s="4">
        <v>797.55706929999997</v>
      </c>
      <c r="F21" s="2" t="s">
        <v>818</v>
      </c>
      <c r="G21" s="2" t="s">
        <v>57</v>
      </c>
      <c r="H21" s="4">
        <v>842.55527189999998</v>
      </c>
      <c r="I21" s="4">
        <v>842.55640000000005</v>
      </c>
      <c r="J21" s="59">
        <f t="shared" si="0"/>
        <v>1.3389032597584449</v>
      </c>
      <c r="K21" s="30">
        <v>14.5</v>
      </c>
      <c r="L21" s="4">
        <v>255.2328</v>
      </c>
      <c r="M21" s="2" t="s">
        <v>18</v>
      </c>
      <c r="N21" s="4">
        <v>319.22800000000001</v>
      </c>
      <c r="O21" s="2" t="s">
        <v>61</v>
      </c>
      <c r="P21" s="4">
        <v>301.21800000000002</v>
      </c>
      <c r="Q21" s="2" t="s">
        <v>934</v>
      </c>
      <c r="R21" s="4">
        <v>155.07159999999999</v>
      </c>
      <c r="S21" s="2" t="s">
        <v>68</v>
      </c>
    </row>
    <row r="22" spans="1:19" x14ac:dyDescent="0.35">
      <c r="A22" s="2" t="s">
        <v>58</v>
      </c>
      <c r="B22" s="2" t="s">
        <v>59</v>
      </c>
      <c r="C22" s="2" t="s">
        <v>69</v>
      </c>
      <c r="D22" s="2" t="s">
        <v>56</v>
      </c>
      <c r="E22" s="4">
        <v>797.55706929999997</v>
      </c>
      <c r="F22" s="2" t="s">
        <v>818</v>
      </c>
      <c r="G22" s="2" t="s">
        <v>57</v>
      </c>
      <c r="H22" s="4">
        <v>842.55527189999998</v>
      </c>
      <c r="I22" s="4">
        <v>842.55640000000005</v>
      </c>
      <c r="J22" s="59">
        <f t="shared" si="0"/>
        <v>1.3389032597584449</v>
      </c>
      <c r="K22" s="30">
        <v>14.5</v>
      </c>
      <c r="L22" s="4">
        <v>255.2328</v>
      </c>
      <c r="M22" s="2" t="s">
        <v>18</v>
      </c>
      <c r="N22" s="4">
        <v>319.22800000000001</v>
      </c>
      <c r="O22" s="2" t="s">
        <v>61</v>
      </c>
      <c r="P22" s="4">
        <v>301.21800000000002</v>
      </c>
      <c r="Q22" s="2" t="s">
        <v>934</v>
      </c>
      <c r="R22" s="4" t="s">
        <v>70</v>
      </c>
      <c r="S22" s="2" t="s">
        <v>71</v>
      </c>
    </row>
    <row r="23" spans="1:19" x14ac:dyDescent="0.35">
      <c r="A23" s="2" t="s">
        <v>58</v>
      </c>
      <c r="B23" s="2" t="s">
        <v>59</v>
      </c>
      <c r="C23" s="2" t="s">
        <v>72</v>
      </c>
      <c r="D23" s="2" t="s">
        <v>56</v>
      </c>
      <c r="E23" s="4">
        <v>797.55706929999997</v>
      </c>
      <c r="F23" s="2" t="s">
        <v>818</v>
      </c>
      <c r="G23" s="2" t="s">
        <v>57</v>
      </c>
      <c r="H23" s="4">
        <v>842.55527189999998</v>
      </c>
      <c r="I23" s="4">
        <v>842.55769999999995</v>
      </c>
      <c r="J23" s="59">
        <f t="shared" si="0"/>
        <v>2.881828742818433</v>
      </c>
      <c r="K23" s="30">
        <v>15.1</v>
      </c>
      <c r="L23" s="4">
        <v>255.2329</v>
      </c>
      <c r="M23" s="2" t="s">
        <v>18</v>
      </c>
      <c r="N23" s="4">
        <v>319.2276</v>
      </c>
      <c r="O23" s="2" t="s">
        <v>61</v>
      </c>
      <c r="P23" s="4">
        <v>301.21640000000002</v>
      </c>
      <c r="Q23" s="2" t="s">
        <v>934</v>
      </c>
      <c r="R23" s="4">
        <v>115.0402</v>
      </c>
      <c r="S23" s="2" t="s">
        <v>73</v>
      </c>
    </row>
    <row r="24" spans="1:19" x14ac:dyDescent="0.35">
      <c r="A24" s="36" t="s">
        <v>74</v>
      </c>
      <c r="B24" s="36" t="s">
        <v>6</v>
      </c>
      <c r="C24" s="36" t="s">
        <v>6</v>
      </c>
      <c r="D24" s="36" t="s">
        <v>75</v>
      </c>
      <c r="E24" s="43">
        <v>799.57271939999998</v>
      </c>
      <c r="F24" s="36" t="s">
        <v>818</v>
      </c>
      <c r="G24" s="36" t="s">
        <v>76</v>
      </c>
      <c r="H24" s="43">
        <v>844.570922</v>
      </c>
      <c r="I24" s="43">
        <v>844.57259999999997</v>
      </c>
      <c r="J24" s="60">
        <f t="shared" si="0"/>
        <v>1.9868076869095317</v>
      </c>
      <c r="K24" s="58">
        <v>12.8</v>
      </c>
      <c r="L24" s="43">
        <v>281.24959999999999</v>
      </c>
      <c r="M24" s="36" t="s">
        <v>32</v>
      </c>
      <c r="N24" s="43">
        <v>295.22829999999999</v>
      </c>
      <c r="O24" s="36" t="s">
        <v>10</v>
      </c>
      <c r="P24" s="43" t="s">
        <v>11</v>
      </c>
      <c r="Q24" s="36" t="s">
        <v>6</v>
      </c>
      <c r="R24" s="43" t="s">
        <v>6</v>
      </c>
      <c r="S24" s="36" t="s">
        <v>6</v>
      </c>
    </row>
    <row r="25" spans="1:19" x14ac:dyDescent="0.35">
      <c r="A25" s="36" t="s">
        <v>77</v>
      </c>
      <c r="B25" s="36" t="s">
        <v>78</v>
      </c>
      <c r="C25" s="36" t="s">
        <v>79</v>
      </c>
      <c r="D25" s="36" t="s">
        <v>75</v>
      </c>
      <c r="E25" s="43">
        <v>799.57271939999998</v>
      </c>
      <c r="F25" s="36" t="s">
        <v>818</v>
      </c>
      <c r="G25" s="36" t="s">
        <v>76</v>
      </c>
      <c r="H25" s="43">
        <v>844.570922</v>
      </c>
      <c r="I25" s="43">
        <v>844.57259999999997</v>
      </c>
      <c r="J25" s="60">
        <f t="shared" si="0"/>
        <v>1.9868076869095317</v>
      </c>
      <c r="K25" s="58">
        <v>14.3</v>
      </c>
      <c r="L25" s="43">
        <v>255.23269999999999</v>
      </c>
      <c r="M25" s="36" t="s">
        <v>18</v>
      </c>
      <c r="N25" s="43">
        <v>321.24310000000003</v>
      </c>
      <c r="O25" s="36" t="s">
        <v>80</v>
      </c>
      <c r="P25" s="43">
        <v>303.23329999999999</v>
      </c>
      <c r="Q25" s="36" t="s">
        <v>81</v>
      </c>
      <c r="R25" s="43">
        <v>181.124</v>
      </c>
      <c r="S25" s="36" t="s">
        <v>82</v>
      </c>
    </row>
    <row r="26" spans="1:19" x14ac:dyDescent="0.35">
      <c r="A26" s="2" t="s">
        <v>83</v>
      </c>
      <c r="B26" s="2" t="s">
        <v>6</v>
      </c>
      <c r="C26" s="2" t="s">
        <v>6</v>
      </c>
      <c r="D26" s="2" t="s">
        <v>84</v>
      </c>
      <c r="E26" s="4">
        <v>801.58836940000003</v>
      </c>
      <c r="F26" s="2" t="s">
        <v>818</v>
      </c>
      <c r="G26" s="2" t="s">
        <v>85</v>
      </c>
      <c r="H26" s="4">
        <v>846.58657200000005</v>
      </c>
      <c r="I26" s="4">
        <v>846.58979999999997</v>
      </c>
      <c r="J26" s="59">
        <f>(I26-H26)/H26*1000000</f>
        <v>3.8129591310383422</v>
      </c>
      <c r="K26" s="30">
        <v>14.6</v>
      </c>
      <c r="L26" s="4">
        <v>283.26499999999999</v>
      </c>
      <c r="M26" s="2" t="s">
        <v>86</v>
      </c>
      <c r="N26" s="4">
        <v>295.22750000000002</v>
      </c>
      <c r="O26" s="2" t="s">
        <v>10</v>
      </c>
      <c r="P26" s="4" t="s">
        <v>11</v>
      </c>
      <c r="Q26" s="2" t="s">
        <v>6</v>
      </c>
      <c r="R26" s="4" t="s">
        <v>6</v>
      </c>
      <c r="S26" s="2" t="s">
        <v>6</v>
      </c>
    </row>
    <row r="27" spans="1:19" x14ac:dyDescent="0.35">
      <c r="A27" s="2" t="s">
        <v>87</v>
      </c>
      <c r="B27" s="2" t="s">
        <v>88</v>
      </c>
      <c r="C27" s="2" t="s">
        <v>6</v>
      </c>
      <c r="D27" s="2" t="s">
        <v>84</v>
      </c>
      <c r="E27" s="4">
        <v>801.58836940000003</v>
      </c>
      <c r="F27" s="2" t="s">
        <v>818</v>
      </c>
      <c r="G27" s="2" t="s">
        <v>85</v>
      </c>
      <c r="H27" s="4">
        <v>846.58657200000005</v>
      </c>
      <c r="I27" s="4">
        <v>846.58979999999997</v>
      </c>
      <c r="J27" s="59">
        <f t="shared" ref="J27" si="1">(I27-H27)/H27*1000000</f>
        <v>3.8129591310383422</v>
      </c>
      <c r="K27" s="30">
        <v>14.6</v>
      </c>
      <c r="L27" s="4">
        <v>255.23400000000001</v>
      </c>
      <c r="M27" s="2" t="s">
        <v>18</v>
      </c>
      <c r="N27" s="4">
        <v>323.26069999999999</v>
      </c>
      <c r="O27" s="2" t="s">
        <v>89</v>
      </c>
      <c r="P27" s="4">
        <v>305.24880000000002</v>
      </c>
      <c r="Q27" s="2" t="s">
        <v>90</v>
      </c>
      <c r="R27" s="4" t="s">
        <v>6</v>
      </c>
      <c r="S27" s="2" t="s">
        <v>6</v>
      </c>
    </row>
    <row r="28" spans="1:19" x14ac:dyDescent="0.35">
      <c r="A28" s="2" t="s">
        <v>83</v>
      </c>
      <c r="B28" s="2" t="s">
        <v>6</v>
      </c>
      <c r="C28" s="2" t="s">
        <v>6</v>
      </c>
      <c r="D28" s="2" t="s">
        <v>84</v>
      </c>
      <c r="E28" s="4">
        <v>801.58836940000003</v>
      </c>
      <c r="F28" s="2" t="s">
        <v>818</v>
      </c>
      <c r="G28" s="2" t="s">
        <v>85</v>
      </c>
      <c r="H28" s="4">
        <v>846.58657200000005</v>
      </c>
      <c r="I28" s="4">
        <v>846.58709999999996</v>
      </c>
      <c r="J28" s="59">
        <f t="shared" si="0"/>
        <v>0.62368104737371544</v>
      </c>
      <c r="K28" s="30">
        <v>14.8</v>
      </c>
      <c r="L28" s="4">
        <v>283.26389999999998</v>
      </c>
      <c r="M28" s="2" t="s">
        <v>86</v>
      </c>
      <c r="N28" s="4">
        <v>295.22829999999999</v>
      </c>
      <c r="O28" s="2" t="s">
        <v>10</v>
      </c>
      <c r="P28" s="4" t="s">
        <v>11</v>
      </c>
      <c r="Q28" s="2" t="s">
        <v>6</v>
      </c>
      <c r="R28" s="4" t="s">
        <v>6</v>
      </c>
      <c r="S28" s="2" t="s">
        <v>6</v>
      </c>
    </row>
    <row r="29" spans="1:19" x14ac:dyDescent="0.35">
      <c r="A29" s="2" t="s">
        <v>83</v>
      </c>
      <c r="B29" s="2" t="s">
        <v>91</v>
      </c>
      <c r="C29" s="2" t="s">
        <v>92</v>
      </c>
      <c r="D29" s="2" t="s">
        <v>84</v>
      </c>
      <c r="E29" s="4">
        <v>801.58836940000003</v>
      </c>
      <c r="F29" s="2" t="s">
        <v>818</v>
      </c>
      <c r="G29" s="2" t="s">
        <v>85</v>
      </c>
      <c r="H29" s="4">
        <v>846.58657200000005</v>
      </c>
      <c r="I29" s="4">
        <v>846.58709999999996</v>
      </c>
      <c r="J29" s="59">
        <f t="shared" si="0"/>
        <v>0.62368104737371544</v>
      </c>
      <c r="K29" s="30">
        <v>15</v>
      </c>
      <c r="L29" s="4">
        <v>283.26389999999998</v>
      </c>
      <c r="M29" s="2" t="s">
        <v>86</v>
      </c>
      <c r="N29" s="4">
        <v>295.2276</v>
      </c>
      <c r="O29" s="2" t="s">
        <v>10</v>
      </c>
      <c r="P29" s="4">
        <v>277.21730000000002</v>
      </c>
      <c r="Q29" s="2" t="s">
        <v>19</v>
      </c>
      <c r="R29" s="4">
        <v>195.13910000000001</v>
      </c>
      <c r="S29" s="2" t="s">
        <v>21</v>
      </c>
    </row>
    <row r="30" spans="1:19" x14ac:dyDescent="0.35">
      <c r="A30" s="2" t="s">
        <v>83</v>
      </c>
      <c r="B30" s="2" t="s">
        <v>91</v>
      </c>
      <c r="C30" s="2" t="s">
        <v>93</v>
      </c>
      <c r="D30" s="2" t="s">
        <v>84</v>
      </c>
      <c r="E30" s="4">
        <v>801.58836940000003</v>
      </c>
      <c r="F30" s="2" t="s">
        <v>818</v>
      </c>
      <c r="G30" s="2" t="s">
        <v>85</v>
      </c>
      <c r="H30" s="4">
        <v>846.58657200000005</v>
      </c>
      <c r="I30" s="4">
        <v>846.58709999999996</v>
      </c>
      <c r="J30" s="59">
        <f t="shared" si="0"/>
        <v>0.62368104737371544</v>
      </c>
      <c r="K30" s="30">
        <v>15.3</v>
      </c>
      <c r="L30" s="4">
        <v>283.26400000000001</v>
      </c>
      <c r="M30" s="2" t="s">
        <v>86</v>
      </c>
      <c r="N30" s="4">
        <v>295.22770000000003</v>
      </c>
      <c r="O30" s="2" t="s">
        <v>10</v>
      </c>
      <c r="P30" s="4">
        <v>277.21690000000001</v>
      </c>
      <c r="Q30" s="2" t="s">
        <v>19</v>
      </c>
      <c r="R30" s="4">
        <v>171.1026</v>
      </c>
      <c r="S30" s="2" t="s">
        <v>23</v>
      </c>
    </row>
    <row r="31" spans="1:19" x14ac:dyDescent="0.35">
      <c r="A31" s="36" t="s">
        <v>94</v>
      </c>
      <c r="B31" s="36" t="s">
        <v>95</v>
      </c>
      <c r="C31" s="36" t="s">
        <v>6</v>
      </c>
      <c r="D31" s="36" t="s">
        <v>96</v>
      </c>
      <c r="E31" s="43">
        <v>805.5468985</v>
      </c>
      <c r="F31" s="36" t="s">
        <v>818</v>
      </c>
      <c r="G31" s="36" t="s">
        <v>97</v>
      </c>
      <c r="H31" s="43">
        <v>850.54510110000001</v>
      </c>
      <c r="I31" s="43">
        <v>850.54570000000001</v>
      </c>
      <c r="J31" s="60">
        <f t="shared" si="0"/>
        <v>0.70413667567470251</v>
      </c>
      <c r="K31" s="58">
        <v>11.7</v>
      </c>
      <c r="L31" s="43">
        <v>255.23349999999999</v>
      </c>
      <c r="M31" s="36" t="s">
        <v>18</v>
      </c>
      <c r="N31" s="43">
        <v>309.20620000000002</v>
      </c>
      <c r="O31" s="36" t="s">
        <v>98</v>
      </c>
      <c r="P31" s="43">
        <v>291.19779999999997</v>
      </c>
      <c r="Q31" s="36" t="s">
        <v>99</v>
      </c>
      <c r="R31" s="43" t="s">
        <v>6</v>
      </c>
      <c r="S31" s="36" t="s">
        <v>6</v>
      </c>
    </row>
    <row r="32" spans="1:19" x14ac:dyDescent="0.35">
      <c r="A32" s="2" t="s">
        <v>100</v>
      </c>
      <c r="B32" s="2" t="s">
        <v>101</v>
      </c>
      <c r="C32" s="2" t="s">
        <v>6</v>
      </c>
      <c r="D32" s="2" t="s">
        <v>102</v>
      </c>
      <c r="E32" s="4">
        <v>813.55198389999998</v>
      </c>
      <c r="F32" s="2" t="s">
        <v>818</v>
      </c>
      <c r="G32" s="2" t="s">
        <v>103</v>
      </c>
      <c r="H32" s="4">
        <v>858.5501865</v>
      </c>
      <c r="I32" s="4">
        <v>858.55190000000005</v>
      </c>
      <c r="J32" s="59">
        <f t="shared" si="0"/>
        <v>1.995806450215909</v>
      </c>
      <c r="K32" s="30">
        <v>11.1</v>
      </c>
      <c r="L32" s="4">
        <v>255.23339999999999</v>
      </c>
      <c r="M32" s="2" t="s">
        <v>18</v>
      </c>
      <c r="N32" s="4">
        <v>335.22309999999999</v>
      </c>
      <c r="O32" s="2" t="s">
        <v>104</v>
      </c>
      <c r="P32" s="2">
        <v>317.2131</v>
      </c>
      <c r="Q32" s="2" t="s">
        <v>105</v>
      </c>
      <c r="R32" s="4" t="s">
        <v>6</v>
      </c>
      <c r="S32" s="2" t="s">
        <v>6</v>
      </c>
    </row>
    <row r="33" spans="1:19" x14ac:dyDescent="0.35">
      <c r="A33" s="2" t="s">
        <v>100</v>
      </c>
      <c r="B33" s="2" t="s">
        <v>6</v>
      </c>
      <c r="C33" s="2" t="s">
        <v>6</v>
      </c>
      <c r="D33" s="2" t="s">
        <v>102</v>
      </c>
      <c r="E33" s="4">
        <v>813.55198389999998</v>
      </c>
      <c r="F33" s="2" t="s">
        <v>818</v>
      </c>
      <c r="G33" s="2" t="s">
        <v>103</v>
      </c>
      <c r="H33" s="4">
        <v>858.5501865</v>
      </c>
      <c r="I33" s="4">
        <v>858.55190000000005</v>
      </c>
      <c r="J33" s="59">
        <f t="shared" si="0"/>
        <v>1.995806450215909</v>
      </c>
      <c r="K33" s="30">
        <v>12</v>
      </c>
      <c r="L33" s="4">
        <v>255.23269999999999</v>
      </c>
      <c r="M33" s="2" t="s">
        <v>18</v>
      </c>
      <c r="N33" s="4">
        <v>335.22340000000003</v>
      </c>
      <c r="O33" s="2" t="s">
        <v>104</v>
      </c>
      <c r="P33" s="4" t="s">
        <v>11</v>
      </c>
      <c r="Q33" s="2" t="s">
        <v>6</v>
      </c>
      <c r="R33" s="4" t="s">
        <v>6</v>
      </c>
      <c r="S33" s="2" t="s">
        <v>6</v>
      </c>
    </row>
    <row r="34" spans="1:19" x14ac:dyDescent="0.35">
      <c r="A34" s="2" t="s">
        <v>100</v>
      </c>
      <c r="B34" s="2" t="s">
        <v>106</v>
      </c>
      <c r="C34" s="2" t="s">
        <v>6</v>
      </c>
      <c r="D34" s="2" t="s">
        <v>102</v>
      </c>
      <c r="E34" s="4">
        <v>813.55198389999998</v>
      </c>
      <c r="F34" s="2" t="s">
        <v>818</v>
      </c>
      <c r="G34" s="2" t="s">
        <v>103</v>
      </c>
      <c r="H34" s="4">
        <v>858.5501865</v>
      </c>
      <c r="I34" s="4">
        <v>858.55190000000005</v>
      </c>
      <c r="J34" s="59">
        <f t="shared" si="0"/>
        <v>1.995806450215909</v>
      </c>
      <c r="K34" s="30">
        <v>13.3</v>
      </c>
      <c r="L34" s="4">
        <v>255.2338</v>
      </c>
      <c r="M34" s="2" t="s">
        <v>18</v>
      </c>
      <c r="N34" s="4">
        <v>317.21019999999999</v>
      </c>
      <c r="O34" s="2" t="s">
        <v>53</v>
      </c>
      <c r="P34" s="2" t="s">
        <v>6</v>
      </c>
      <c r="Q34" s="2" t="s">
        <v>6</v>
      </c>
      <c r="R34" s="4" t="s">
        <v>6</v>
      </c>
      <c r="S34" s="2" t="s">
        <v>6</v>
      </c>
    </row>
    <row r="35" spans="1:19" x14ac:dyDescent="0.35">
      <c r="A35" s="2" t="s">
        <v>100</v>
      </c>
      <c r="B35" s="2" t="s">
        <v>106</v>
      </c>
      <c r="C35" s="2" t="s">
        <v>107</v>
      </c>
      <c r="D35" s="2" t="s">
        <v>102</v>
      </c>
      <c r="E35" s="4">
        <v>813.55198389999998</v>
      </c>
      <c r="F35" s="2" t="s">
        <v>818</v>
      </c>
      <c r="G35" s="2" t="s">
        <v>103</v>
      </c>
      <c r="H35" s="4">
        <v>858.5501865</v>
      </c>
      <c r="I35" s="4">
        <v>858.55190000000005</v>
      </c>
      <c r="J35" s="59">
        <f t="shared" si="0"/>
        <v>1.995806450215909</v>
      </c>
      <c r="K35" s="30">
        <v>13.5</v>
      </c>
      <c r="L35" s="4">
        <v>255.23259999999999</v>
      </c>
      <c r="M35" s="2" t="s">
        <v>18</v>
      </c>
      <c r="N35" s="4">
        <v>317.21359999999999</v>
      </c>
      <c r="O35" s="2" t="s">
        <v>53</v>
      </c>
      <c r="P35" s="2" t="s">
        <v>6</v>
      </c>
      <c r="Q35" s="2" t="s">
        <v>6</v>
      </c>
      <c r="R35" s="4">
        <v>113.0972</v>
      </c>
      <c r="S35" s="2" t="s">
        <v>108</v>
      </c>
    </row>
    <row r="36" spans="1:19" x14ac:dyDescent="0.35">
      <c r="A36" s="2" t="s">
        <v>100</v>
      </c>
      <c r="B36" s="2" t="s">
        <v>106</v>
      </c>
      <c r="C36" s="2" t="s">
        <v>109</v>
      </c>
      <c r="D36" s="2" t="s">
        <v>102</v>
      </c>
      <c r="E36" s="4">
        <v>813.55198389999998</v>
      </c>
      <c r="F36" s="2" t="s">
        <v>818</v>
      </c>
      <c r="G36" s="2" t="s">
        <v>103</v>
      </c>
      <c r="H36" s="4">
        <v>858.5501865</v>
      </c>
      <c r="I36" s="4">
        <v>858.55190000000005</v>
      </c>
      <c r="J36" s="59">
        <f t="shared" si="0"/>
        <v>1.995806450215909</v>
      </c>
      <c r="K36" s="30">
        <v>13.9</v>
      </c>
      <c r="L36" s="4">
        <v>255.2328</v>
      </c>
      <c r="M36" s="2" t="s">
        <v>18</v>
      </c>
      <c r="N36" s="4">
        <v>317.21129999999999</v>
      </c>
      <c r="O36" s="2" t="s">
        <v>53</v>
      </c>
      <c r="P36" s="2">
        <v>331.22750000000002</v>
      </c>
      <c r="Q36" s="2" t="s">
        <v>110</v>
      </c>
      <c r="R36" s="4">
        <v>153.12799999999999</v>
      </c>
      <c r="S36" s="2" t="s">
        <v>45</v>
      </c>
    </row>
    <row r="37" spans="1:19" x14ac:dyDescent="0.35">
      <c r="A37" s="2" t="s">
        <v>100</v>
      </c>
      <c r="B37" s="2" t="s">
        <v>106</v>
      </c>
      <c r="C37" s="2" t="s">
        <v>111</v>
      </c>
      <c r="D37" s="2" t="s">
        <v>102</v>
      </c>
      <c r="E37" s="4">
        <v>813.55198389999998</v>
      </c>
      <c r="F37" s="2" t="s">
        <v>818</v>
      </c>
      <c r="G37" s="2" t="s">
        <v>103</v>
      </c>
      <c r="H37" s="4">
        <v>858.5501865</v>
      </c>
      <c r="I37" s="4">
        <v>858.55190000000005</v>
      </c>
      <c r="J37" s="59">
        <f t="shared" si="0"/>
        <v>1.995806450215909</v>
      </c>
      <c r="K37" s="30">
        <v>14.4</v>
      </c>
      <c r="L37" s="4">
        <v>255.23259999999999</v>
      </c>
      <c r="M37" s="2" t="s">
        <v>18</v>
      </c>
      <c r="N37" s="4">
        <v>317.21370000000002</v>
      </c>
      <c r="O37" s="2" t="s">
        <v>53</v>
      </c>
      <c r="P37" s="2" t="s">
        <v>112</v>
      </c>
      <c r="Q37" s="2" t="s">
        <v>113</v>
      </c>
      <c r="R37" s="4">
        <v>219.1755</v>
      </c>
      <c r="S37" s="2" t="s">
        <v>114</v>
      </c>
    </row>
    <row r="38" spans="1:19" x14ac:dyDescent="0.35">
      <c r="A38" s="36" t="s">
        <v>115</v>
      </c>
      <c r="B38" s="36" t="s">
        <v>116</v>
      </c>
      <c r="C38" s="36" t="s">
        <v>6</v>
      </c>
      <c r="D38" s="36" t="s">
        <v>117</v>
      </c>
      <c r="E38" s="43">
        <v>815.567634</v>
      </c>
      <c r="F38" s="36" t="s">
        <v>818</v>
      </c>
      <c r="G38" s="36" t="s">
        <v>118</v>
      </c>
      <c r="H38" s="43">
        <v>860.56583660000001</v>
      </c>
      <c r="I38" s="43">
        <v>860.56769999999995</v>
      </c>
      <c r="J38" s="60">
        <f t="shared" si="0"/>
        <v>2.1653195150017535</v>
      </c>
      <c r="K38" s="58">
        <v>13.8</v>
      </c>
      <c r="L38" s="43">
        <v>281.24779999999998</v>
      </c>
      <c r="M38" s="36" t="s">
        <v>32</v>
      </c>
      <c r="N38" s="43">
        <v>293.21109999999999</v>
      </c>
      <c r="O38" s="36" t="s">
        <v>38</v>
      </c>
      <c r="P38" s="43" t="s">
        <v>119</v>
      </c>
      <c r="Q38" s="36" t="s">
        <v>6</v>
      </c>
      <c r="R38" s="43" t="s">
        <v>6</v>
      </c>
      <c r="S38" s="36" t="s">
        <v>6</v>
      </c>
    </row>
    <row r="39" spans="1:19" x14ac:dyDescent="0.35">
      <c r="A39" s="36" t="s">
        <v>120</v>
      </c>
      <c r="B39" s="36" t="s">
        <v>121</v>
      </c>
      <c r="C39" s="36" t="s">
        <v>6</v>
      </c>
      <c r="D39" s="36" t="s">
        <v>117</v>
      </c>
      <c r="E39" s="43">
        <v>815.567634</v>
      </c>
      <c r="F39" s="36" t="s">
        <v>818</v>
      </c>
      <c r="G39" s="36" t="s">
        <v>118</v>
      </c>
      <c r="H39" s="43">
        <v>860.56583660000001</v>
      </c>
      <c r="I39" s="43">
        <v>860.56769999999995</v>
      </c>
      <c r="J39" s="60">
        <f t="shared" si="0"/>
        <v>2.1653195150017535</v>
      </c>
      <c r="K39" s="58">
        <v>13.8</v>
      </c>
      <c r="L39" s="43">
        <v>255.23400000000001</v>
      </c>
      <c r="M39" s="36" t="s">
        <v>18</v>
      </c>
      <c r="N39" s="43">
        <v>319.26299999999998</v>
      </c>
      <c r="O39" s="36" t="s">
        <v>61</v>
      </c>
      <c r="P39" s="36" t="s">
        <v>6</v>
      </c>
      <c r="Q39" s="36" t="s">
        <v>6</v>
      </c>
      <c r="R39" s="43" t="s">
        <v>6</v>
      </c>
      <c r="S39" s="36" t="s">
        <v>6</v>
      </c>
    </row>
    <row r="40" spans="1:19" s="42" customFormat="1" x14ac:dyDescent="0.35">
      <c r="A40" s="36" t="s">
        <v>120</v>
      </c>
      <c r="B40" s="36" t="s">
        <v>121</v>
      </c>
      <c r="C40" s="36" t="s">
        <v>6</v>
      </c>
      <c r="D40" s="36" t="s">
        <v>117</v>
      </c>
      <c r="E40" s="43">
        <v>815.567634</v>
      </c>
      <c r="F40" s="36" t="s">
        <v>818</v>
      </c>
      <c r="G40" s="36" t="s">
        <v>118</v>
      </c>
      <c r="H40" s="43">
        <v>860.56583660000001</v>
      </c>
      <c r="I40" s="43">
        <v>860.56769999999995</v>
      </c>
      <c r="J40" s="60">
        <f t="shared" si="0"/>
        <v>2.1653195150017535</v>
      </c>
      <c r="K40" s="58" t="s">
        <v>824</v>
      </c>
      <c r="L40" s="43">
        <v>255.23269999999999</v>
      </c>
      <c r="M40" s="36" t="s">
        <v>18</v>
      </c>
      <c r="N40" s="43">
        <v>319.22800000000001</v>
      </c>
      <c r="O40" s="36" t="s">
        <v>61</v>
      </c>
      <c r="P40" s="43">
        <v>333.24439999999998</v>
      </c>
      <c r="Q40" s="36" t="s">
        <v>122</v>
      </c>
      <c r="R40" s="43" t="s">
        <v>6</v>
      </c>
      <c r="S40" s="36" t="s">
        <v>6</v>
      </c>
    </row>
    <row r="41" spans="1:19" s="42" customFormat="1" x14ac:dyDescent="0.35">
      <c r="A41" s="2" t="s">
        <v>123</v>
      </c>
      <c r="B41" s="2" t="s">
        <v>124</v>
      </c>
      <c r="C41" s="2" t="s">
        <v>6</v>
      </c>
      <c r="D41" s="2" t="s">
        <v>125</v>
      </c>
      <c r="E41" s="4">
        <v>817.58328400000005</v>
      </c>
      <c r="F41" s="2" t="s">
        <v>818</v>
      </c>
      <c r="G41" s="2" t="s">
        <v>126</v>
      </c>
      <c r="H41" s="4">
        <v>862.58148659999995</v>
      </c>
      <c r="I41" s="4">
        <v>862.58280000000002</v>
      </c>
      <c r="J41" s="59">
        <f t="shared" si="0"/>
        <v>1.5226387541063782</v>
      </c>
      <c r="K41" s="30">
        <v>14.6</v>
      </c>
      <c r="L41" s="4">
        <v>283.2654</v>
      </c>
      <c r="M41" s="2" t="s">
        <v>86</v>
      </c>
      <c r="N41" s="4">
        <v>293.21300000000002</v>
      </c>
      <c r="O41" s="2" t="s">
        <v>38</v>
      </c>
      <c r="P41" s="2" t="s">
        <v>6</v>
      </c>
      <c r="Q41" s="2" t="s">
        <v>6</v>
      </c>
      <c r="R41" s="4" t="s">
        <v>6</v>
      </c>
      <c r="S41" s="2" t="s">
        <v>6</v>
      </c>
    </row>
    <row r="42" spans="1:19" x14ac:dyDescent="0.35">
      <c r="A42" s="2" t="s">
        <v>123</v>
      </c>
      <c r="B42" s="2" t="s">
        <v>124</v>
      </c>
      <c r="C42" s="2" t="s">
        <v>127</v>
      </c>
      <c r="D42" s="2" t="s">
        <v>125</v>
      </c>
      <c r="E42" s="4">
        <v>817.58328400000005</v>
      </c>
      <c r="F42" s="2" t="s">
        <v>818</v>
      </c>
      <c r="G42" s="2" t="s">
        <v>126</v>
      </c>
      <c r="H42" s="4">
        <v>862.58148659999995</v>
      </c>
      <c r="I42" s="4">
        <v>862.58460000000002</v>
      </c>
      <c r="J42" s="59">
        <f t="shared" si="0"/>
        <v>3.6093981246301907</v>
      </c>
      <c r="K42" s="30">
        <v>15.1</v>
      </c>
      <c r="L42" s="4">
        <v>283.26400000000001</v>
      </c>
      <c r="M42" s="2" t="s">
        <v>86</v>
      </c>
      <c r="N42" s="4">
        <v>293.21199999999999</v>
      </c>
      <c r="O42" s="2" t="s">
        <v>38</v>
      </c>
      <c r="P42" s="2">
        <v>307.22890000000001</v>
      </c>
      <c r="Q42" s="2" t="s">
        <v>41</v>
      </c>
      <c r="R42" s="4" t="s">
        <v>128</v>
      </c>
      <c r="S42" s="2" t="s">
        <v>129</v>
      </c>
    </row>
    <row r="43" spans="1:19" x14ac:dyDescent="0.35">
      <c r="A43" s="36" t="s">
        <v>130</v>
      </c>
      <c r="B43" s="36" t="s">
        <v>189</v>
      </c>
      <c r="C43" s="36" t="s">
        <v>134</v>
      </c>
      <c r="D43" s="36" t="s">
        <v>131</v>
      </c>
      <c r="E43" s="43">
        <v>821.55706929999997</v>
      </c>
      <c r="F43" s="36" t="s">
        <v>818</v>
      </c>
      <c r="G43" s="36" t="s">
        <v>132</v>
      </c>
      <c r="H43" s="43">
        <v>866.55527189999998</v>
      </c>
      <c r="I43" s="43">
        <v>866.55539999999996</v>
      </c>
      <c r="J43" s="60">
        <f t="shared" si="0"/>
        <v>0.14782669281171451</v>
      </c>
      <c r="K43" s="58">
        <v>13.5</v>
      </c>
      <c r="L43" s="43">
        <v>255.2328</v>
      </c>
      <c r="M43" s="36" t="s">
        <v>18</v>
      </c>
      <c r="N43" s="43">
        <v>343.22699999999998</v>
      </c>
      <c r="O43" s="36" t="s">
        <v>133</v>
      </c>
      <c r="P43" s="36" t="s">
        <v>11</v>
      </c>
      <c r="Q43" s="36" t="s">
        <v>6</v>
      </c>
      <c r="R43" s="43">
        <v>233.1551</v>
      </c>
      <c r="S43" s="36" t="s">
        <v>135</v>
      </c>
    </row>
    <row r="44" spans="1:19" x14ac:dyDescent="0.35">
      <c r="A44" s="36" t="s">
        <v>130</v>
      </c>
      <c r="B44" s="36" t="s">
        <v>820</v>
      </c>
      <c r="C44" s="36" t="s">
        <v>821</v>
      </c>
      <c r="D44" s="36" t="s">
        <v>131</v>
      </c>
      <c r="E44" s="43">
        <v>821.55706929999997</v>
      </c>
      <c r="F44" s="36" t="s">
        <v>818</v>
      </c>
      <c r="G44" s="36" t="s">
        <v>132</v>
      </c>
      <c r="H44" s="43">
        <v>866.55527189999998</v>
      </c>
      <c r="I44" s="43">
        <v>866.55539999999996</v>
      </c>
      <c r="J44" s="60">
        <f t="shared" si="0"/>
        <v>0.14782669281171451</v>
      </c>
      <c r="K44" s="58">
        <v>14.5</v>
      </c>
      <c r="L44" s="43">
        <v>255.2329</v>
      </c>
      <c r="M44" s="36" t="s">
        <v>18</v>
      </c>
      <c r="N44" s="43">
        <v>343.22899999999998</v>
      </c>
      <c r="O44" s="36" t="s">
        <v>133</v>
      </c>
      <c r="P44" s="36" t="s">
        <v>11</v>
      </c>
      <c r="Q44" s="36" t="s">
        <v>6</v>
      </c>
      <c r="R44" s="43" t="s">
        <v>136</v>
      </c>
      <c r="S44" s="36" t="s">
        <v>137</v>
      </c>
    </row>
    <row r="45" spans="1:19" x14ac:dyDescent="0.35">
      <c r="A45" s="2" t="s">
        <v>138</v>
      </c>
      <c r="B45" s="2" t="s">
        <v>139</v>
      </c>
      <c r="C45" s="2" t="s">
        <v>6</v>
      </c>
      <c r="D45" s="2" t="s">
        <v>140</v>
      </c>
      <c r="E45" s="4">
        <v>823.57271939999998</v>
      </c>
      <c r="F45" s="2" t="s">
        <v>818</v>
      </c>
      <c r="G45" s="2" t="s">
        <v>141</v>
      </c>
      <c r="H45" s="4">
        <v>868.570922</v>
      </c>
      <c r="I45" s="4">
        <v>868.57309999999995</v>
      </c>
      <c r="J45" s="59">
        <f t="shared" si="0"/>
        <v>2.5075672518979939</v>
      </c>
      <c r="K45" s="30">
        <v>13.7</v>
      </c>
      <c r="L45" s="4">
        <v>255.2329</v>
      </c>
      <c r="M45" s="2" t="s">
        <v>18</v>
      </c>
      <c r="N45" s="4">
        <v>345.24520000000001</v>
      </c>
      <c r="O45" s="2" t="s">
        <v>142</v>
      </c>
      <c r="P45" s="2">
        <v>327.2294</v>
      </c>
      <c r="Q45" s="2" t="s">
        <v>143</v>
      </c>
      <c r="R45" s="4" t="s">
        <v>6</v>
      </c>
      <c r="S45" s="2" t="s">
        <v>6</v>
      </c>
    </row>
    <row r="46" spans="1:19" x14ac:dyDescent="0.35">
      <c r="A46" s="2" t="s">
        <v>144</v>
      </c>
      <c r="B46" s="2" t="s">
        <v>6</v>
      </c>
      <c r="C46" s="2" t="s">
        <v>6</v>
      </c>
      <c r="D46" s="2" t="s">
        <v>140</v>
      </c>
      <c r="E46" s="4">
        <v>823.57271939999998</v>
      </c>
      <c r="F46" s="2" t="s">
        <v>818</v>
      </c>
      <c r="G46" s="2" t="s">
        <v>141</v>
      </c>
      <c r="H46" s="4">
        <v>868.570922</v>
      </c>
      <c r="I46" s="4">
        <v>868.57309999999995</v>
      </c>
      <c r="J46" s="59">
        <f t="shared" si="0"/>
        <v>2.5075672518979939</v>
      </c>
      <c r="K46" s="30">
        <v>14.5</v>
      </c>
      <c r="L46" s="4">
        <v>281.24779999999998</v>
      </c>
      <c r="M46" s="2" t="s">
        <v>32</v>
      </c>
      <c r="N46" s="4">
        <v>319.2285</v>
      </c>
      <c r="O46" s="2" t="s">
        <v>61</v>
      </c>
      <c r="P46" s="2" t="s">
        <v>11</v>
      </c>
      <c r="Q46" s="2" t="s">
        <v>6</v>
      </c>
      <c r="R46" s="4" t="s">
        <v>6</v>
      </c>
      <c r="S46" s="2" t="s">
        <v>6</v>
      </c>
    </row>
    <row r="47" spans="1:19" x14ac:dyDescent="0.35">
      <c r="A47" s="2" t="s">
        <v>145</v>
      </c>
      <c r="B47" s="2" t="s">
        <v>6</v>
      </c>
      <c r="C47" s="2" t="s">
        <v>6</v>
      </c>
      <c r="D47" s="2" t="s">
        <v>140</v>
      </c>
      <c r="E47" s="4">
        <v>823.57271939999998</v>
      </c>
      <c r="F47" s="2" t="s">
        <v>818</v>
      </c>
      <c r="G47" s="2" t="s">
        <v>141</v>
      </c>
      <c r="H47" s="4">
        <v>868.570922</v>
      </c>
      <c r="I47" s="4">
        <v>868.57309999999995</v>
      </c>
      <c r="J47" s="59">
        <f t="shared" si="0"/>
        <v>2.5075672518979939</v>
      </c>
      <c r="K47" s="30">
        <v>15</v>
      </c>
      <c r="L47" s="4">
        <v>283.26369999999997</v>
      </c>
      <c r="M47" s="2" t="s">
        <v>86</v>
      </c>
      <c r="N47" s="2" t="s">
        <v>6</v>
      </c>
      <c r="O47" s="2" t="s">
        <v>6</v>
      </c>
      <c r="P47" s="4" t="s">
        <v>6</v>
      </c>
      <c r="Q47" s="2" t="s">
        <v>6</v>
      </c>
      <c r="R47" s="4" t="s">
        <v>6</v>
      </c>
      <c r="S47" s="2" t="s">
        <v>6</v>
      </c>
    </row>
    <row r="48" spans="1:19" x14ac:dyDescent="0.35">
      <c r="A48" s="36" t="s">
        <v>146</v>
      </c>
      <c r="B48" s="36" t="s">
        <v>6</v>
      </c>
      <c r="C48" s="36" t="s">
        <v>6</v>
      </c>
      <c r="D48" s="36" t="s">
        <v>147</v>
      </c>
      <c r="E48" s="43">
        <v>825.58836940000003</v>
      </c>
      <c r="F48" s="36" t="s">
        <v>818</v>
      </c>
      <c r="G48" s="36" t="s">
        <v>148</v>
      </c>
      <c r="H48" s="43">
        <v>870.58657200000005</v>
      </c>
      <c r="I48" s="43">
        <v>870.58709999999996</v>
      </c>
      <c r="J48" s="60">
        <f t="shared" si="0"/>
        <v>0.60648764511093722</v>
      </c>
      <c r="K48" s="58">
        <v>14.4</v>
      </c>
      <c r="L48" s="43">
        <v>281.2491</v>
      </c>
      <c r="M48" s="36" t="s">
        <v>32</v>
      </c>
      <c r="N48" s="43">
        <v>321.2439</v>
      </c>
      <c r="O48" s="36" t="s">
        <v>80</v>
      </c>
      <c r="P48" s="36" t="s">
        <v>6</v>
      </c>
      <c r="Q48" s="36" t="s">
        <v>6</v>
      </c>
      <c r="R48" s="43" t="s">
        <v>6</v>
      </c>
      <c r="S48" s="36" t="s">
        <v>6</v>
      </c>
    </row>
    <row r="49" spans="1:19" x14ac:dyDescent="0.35">
      <c r="A49" s="36" t="s">
        <v>149</v>
      </c>
      <c r="B49" s="36" t="s">
        <v>150</v>
      </c>
      <c r="C49" s="36" t="s">
        <v>6</v>
      </c>
      <c r="D49" s="36" t="s">
        <v>147</v>
      </c>
      <c r="E49" s="43">
        <v>825.58836940000003</v>
      </c>
      <c r="F49" s="36" t="s">
        <v>818</v>
      </c>
      <c r="G49" s="36" t="s">
        <v>148</v>
      </c>
      <c r="H49" s="43">
        <v>870.58657200000005</v>
      </c>
      <c r="I49" s="43">
        <v>870.58709999999996</v>
      </c>
      <c r="J49" s="60">
        <f>(I49-H49)/H49*1000000</f>
        <v>0.60648764511093722</v>
      </c>
      <c r="K49" s="58">
        <v>15.3</v>
      </c>
      <c r="L49" s="43">
        <v>283.26339999999999</v>
      </c>
      <c r="M49" s="36" t="s">
        <v>86</v>
      </c>
      <c r="N49" s="43">
        <v>319.22809999999998</v>
      </c>
      <c r="O49" s="36" t="s">
        <v>61</v>
      </c>
      <c r="P49" s="43">
        <v>301.21710000000002</v>
      </c>
      <c r="Q49" s="36" t="s">
        <v>934</v>
      </c>
      <c r="R49" s="43" t="s">
        <v>6</v>
      </c>
      <c r="S49" s="36" t="s">
        <v>6</v>
      </c>
    </row>
    <row r="50" spans="1:19" x14ac:dyDescent="0.35">
      <c r="A50" s="36" t="s">
        <v>149</v>
      </c>
      <c r="B50" s="36" t="s">
        <v>150</v>
      </c>
      <c r="C50" s="36" t="s">
        <v>151</v>
      </c>
      <c r="D50" s="36" t="s">
        <v>147</v>
      </c>
      <c r="E50" s="43">
        <v>825.58836940000003</v>
      </c>
      <c r="F50" s="36" t="s">
        <v>818</v>
      </c>
      <c r="G50" s="36" t="s">
        <v>148</v>
      </c>
      <c r="H50" s="43">
        <v>870.58657200000005</v>
      </c>
      <c r="I50" s="43">
        <v>870.58709999999996</v>
      </c>
      <c r="J50" s="60">
        <f t="shared" si="0"/>
        <v>0.60648764511093722</v>
      </c>
      <c r="K50" s="58">
        <v>15.7</v>
      </c>
      <c r="L50" s="43">
        <v>283.26400000000001</v>
      </c>
      <c r="M50" s="36" t="s">
        <v>86</v>
      </c>
      <c r="N50" s="43">
        <v>319.22789999999998</v>
      </c>
      <c r="O50" s="36" t="s">
        <v>61</v>
      </c>
      <c r="P50" s="43">
        <v>301.21710000000002</v>
      </c>
      <c r="Q50" s="36" t="s">
        <v>934</v>
      </c>
      <c r="R50" s="43">
        <v>167.10749999999999</v>
      </c>
      <c r="S50" s="36" t="s">
        <v>152</v>
      </c>
    </row>
    <row r="51" spans="1:19" x14ac:dyDescent="0.35">
      <c r="A51" s="36" t="s">
        <v>149</v>
      </c>
      <c r="B51" s="36" t="s">
        <v>150</v>
      </c>
      <c r="C51" s="36" t="s">
        <v>153</v>
      </c>
      <c r="D51" s="36" t="s">
        <v>147</v>
      </c>
      <c r="E51" s="43">
        <v>825.58836940000003</v>
      </c>
      <c r="F51" s="36" t="s">
        <v>818</v>
      </c>
      <c r="G51" s="36" t="s">
        <v>148</v>
      </c>
      <c r="H51" s="43">
        <v>870.58657200000005</v>
      </c>
      <c r="I51" s="43">
        <v>870.58709999999996</v>
      </c>
      <c r="J51" s="60">
        <f t="shared" si="0"/>
        <v>0.60648764511093722</v>
      </c>
      <c r="K51" s="58">
        <v>16.2</v>
      </c>
      <c r="L51" s="43">
        <v>283.26420000000002</v>
      </c>
      <c r="M51" s="36" t="s">
        <v>86</v>
      </c>
      <c r="N51" s="43">
        <v>319.22750000000002</v>
      </c>
      <c r="O51" s="36" t="s">
        <v>61</v>
      </c>
      <c r="P51" s="43">
        <v>301.21769999999998</v>
      </c>
      <c r="Q51" s="36" t="s">
        <v>934</v>
      </c>
      <c r="R51" s="43">
        <v>155.0712</v>
      </c>
      <c r="S51" s="36" t="s">
        <v>68</v>
      </c>
    </row>
    <row r="52" spans="1:19" x14ac:dyDescent="0.35">
      <c r="A52" s="36" t="s">
        <v>149</v>
      </c>
      <c r="B52" s="36" t="s">
        <v>150</v>
      </c>
      <c r="C52" s="36" t="s">
        <v>154</v>
      </c>
      <c r="D52" s="36" t="s">
        <v>147</v>
      </c>
      <c r="E52" s="43">
        <v>825.58836940000003</v>
      </c>
      <c r="F52" s="36" t="s">
        <v>818</v>
      </c>
      <c r="G52" s="36" t="s">
        <v>148</v>
      </c>
      <c r="H52" s="43">
        <v>870.58657200000005</v>
      </c>
      <c r="I52" s="43">
        <v>870.58709999999996</v>
      </c>
      <c r="J52" s="60">
        <f t="shared" si="0"/>
        <v>0.60648764511093722</v>
      </c>
      <c r="K52" s="58">
        <v>16.2</v>
      </c>
      <c r="L52" s="43">
        <v>283.26420000000002</v>
      </c>
      <c r="M52" s="36" t="s">
        <v>86</v>
      </c>
      <c r="N52" s="43">
        <v>319.22750000000002</v>
      </c>
      <c r="O52" s="36" t="s">
        <v>61</v>
      </c>
      <c r="P52" s="43">
        <v>301.21769999999998</v>
      </c>
      <c r="Q52" s="36" t="s">
        <v>934</v>
      </c>
      <c r="R52" s="43">
        <v>167.0719</v>
      </c>
      <c r="S52" s="36" t="s">
        <v>155</v>
      </c>
    </row>
    <row r="53" spans="1:19" x14ac:dyDescent="0.35">
      <c r="A53" s="2" t="s">
        <v>156</v>
      </c>
      <c r="B53" s="2" t="s">
        <v>6</v>
      </c>
      <c r="C53" s="2" t="s">
        <v>6</v>
      </c>
      <c r="D53" s="2" t="s">
        <v>157</v>
      </c>
      <c r="E53" s="4">
        <v>837.55198389999998</v>
      </c>
      <c r="F53" s="2" t="s">
        <v>818</v>
      </c>
      <c r="G53" s="2" t="s">
        <v>158</v>
      </c>
      <c r="H53" s="4">
        <v>882.5501865</v>
      </c>
      <c r="I53" s="4">
        <v>882.54949999999997</v>
      </c>
      <c r="J53" s="59">
        <f t="shared" si="0"/>
        <v>-0.77785944700936294</v>
      </c>
      <c r="K53" s="30">
        <v>13.4</v>
      </c>
      <c r="L53" s="4">
        <v>255.2329</v>
      </c>
      <c r="M53" s="2" t="s">
        <v>18</v>
      </c>
      <c r="N53" s="4">
        <v>359.22320000000002</v>
      </c>
      <c r="O53" s="2" t="s">
        <v>159</v>
      </c>
      <c r="P53" s="2" t="s">
        <v>11</v>
      </c>
      <c r="Q53" s="2" t="s">
        <v>6</v>
      </c>
      <c r="R53" s="4" t="s">
        <v>6</v>
      </c>
      <c r="S53" s="2" t="s">
        <v>6</v>
      </c>
    </row>
    <row r="54" spans="1:19" x14ac:dyDescent="0.35">
      <c r="A54" s="36" t="s">
        <v>160</v>
      </c>
      <c r="B54" s="36" t="s">
        <v>6</v>
      </c>
      <c r="C54" s="36" t="s">
        <v>6</v>
      </c>
      <c r="D54" s="36" t="s">
        <v>161</v>
      </c>
      <c r="E54" s="43">
        <v>841.58328400000005</v>
      </c>
      <c r="F54" s="36" t="s">
        <v>818</v>
      </c>
      <c r="G54" s="36" t="s">
        <v>162</v>
      </c>
      <c r="H54" s="43">
        <v>886.58148659999995</v>
      </c>
      <c r="I54" s="43">
        <v>886.58280000000002</v>
      </c>
      <c r="J54" s="60">
        <f t="shared" si="0"/>
        <v>1.4814205122968238</v>
      </c>
      <c r="K54" s="58">
        <v>13.1</v>
      </c>
      <c r="L54" s="43">
        <v>283.26510000000002</v>
      </c>
      <c r="M54" s="36" t="s">
        <v>86</v>
      </c>
      <c r="N54" s="43">
        <v>335.22370000000001</v>
      </c>
      <c r="O54" s="36" t="s">
        <v>104</v>
      </c>
      <c r="P54" s="36" t="s">
        <v>11</v>
      </c>
      <c r="Q54" s="36" t="s">
        <v>6</v>
      </c>
      <c r="R54" s="43" t="s">
        <v>6</v>
      </c>
      <c r="S54" s="36" t="s">
        <v>6</v>
      </c>
    </row>
    <row r="55" spans="1:19" x14ac:dyDescent="0.35">
      <c r="A55" s="36" t="s">
        <v>160</v>
      </c>
      <c r="B55" s="36" t="s">
        <v>163</v>
      </c>
      <c r="C55" s="36" t="s">
        <v>164</v>
      </c>
      <c r="D55" s="36" t="s">
        <v>161</v>
      </c>
      <c r="E55" s="43">
        <v>841.58328400000005</v>
      </c>
      <c r="F55" s="36" t="s">
        <v>818</v>
      </c>
      <c r="G55" s="36" t="s">
        <v>162</v>
      </c>
      <c r="H55" s="43">
        <v>886.58148659999995</v>
      </c>
      <c r="I55" s="43">
        <v>886.58280000000002</v>
      </c>
      <c r="J55" s="60">
        <f t="shared" si="0"/>
        <v>1.4814205122968238</v>
      </c>
      <c r="K55" s="58">
        <v>15.3</v>
      </c>
      <c r="L55" s="43">
        <v>283.26459999999997</v>
      </c>
      <c r="M55" s="36" t="s">
        <v>86</v>
      </c>
      <c r="N55" s="43">
        <v>317.21069999999997</v>
      </c>
      <c r="O55" s="36" t="s">
        <v>53</v>
      </c>
      <c r="P55" s="36" t="s">
        <v>6</v>
      </c>
      <c r="Q55" s="36" t="s">
        <v>6</v>
      </c>
      <c r="R55" s="43">
        <v>113.0972</v>
      </c>
      <c r="S55" s="36" t="s">
        <v>108</v>
      </c>
    </row>
    <row r="56" spans="1:19" x14ac:dyDescent="0.35">
      <c r="A56" s="36" t="s">
        <v>160</v>
      </c>
      <c r="B56" s="36" t="s">
        <v>163</v>
      </c>
      <c r="C56" s="36" t="s">
        <v>6</v>
      </c>
      <c r="D56" s="36" t="s">
        <v>161</v>
      </c>
      <c r="E56" s="43">
        <v>841.58328400000005</v>
      </c>
      <c r="F56" s="36" t="s">
        <v>818</v>
      </c>
      <c r="G56" s="36" t="s">
        <v>162</v>
      </c>
      <c r="H56" s="43">
        <v>886.58148659999995</v>
      </c>
      <c r="I56" s="43">
        <v>886.58280000000002</v>
      </c>
      <c r="J56" s="60">
        <f t="shared" si="0"/>
        <v>1.4814205122968238</v>
      </c>
      <c r="K56" s="58">
        <v>15.6</v>
      </c>
      <c r="L56" s="43">
        <v>283.26499999999999</v>
      </c>
      <c r="M56" s="36" t="s">
        <v>86</v>
      </c>
      <c r="N56" s="43">
        <v>317.21260000000001</v>
      </c>
      <c r="O56" s="36" t="s">
        <v>53</v>
      </c>
      <c r="P56" s="36" t="s">
        <v>165</v>
      </c>
      <c r="Q56" s="36" t="s">
        <v>113</v>
      </c>
      <c r="R56" s="43" t="s">
        <v>6</v>
      </c>
      <c r="S56" s="36" t="s">
        <v>6</v>
      </c>
    </row>
    <row r="57" spans="1:19" x14ac:dyDescent="0.35">
      <c r="A57" s="36" t="s">
        <v>160</v>
      </c>
      <c r="B57" s="36" t="s">
        <v>163</v>
      </c>
      <c r="C57" s="36" t="s">
        <v>166</v>
      </c>
      <c r="D57" s="36" t="s">
        <v>161</v>
      </c>
      <c r="E57" s="43">
        <v>841.58328400000005</v>
      </c>
      <c r="F57" s="36" t="s">
        <v>818</v>
      </c>
      <c r="G57" s="36" t="s">
        <v>162</v>
      </c>
      <c r="H57" s="43">
        <v>886.58148659999995</v>
      </c>
      <c r="I57" s="43">
        <v>886.58280000000002</v>
      </c>
      <c r="J57" s="60">
        <f t="shared" si="0"/>
        <v>1.4814205122968238</v>
      </c>
      <c r="K57" s="58">
        <v>16</v>
      </c>
      <c r="L57" s="43">
        <v>283.26600000000002</v>
      </c>
      <c r="M57" s="36" t="s">
        <v>86</v>
      </c>
      <c r="N57" s="43">
        <v>318.21260000000001</v>
      </c>
      <c r="O57" s="36" t="s">
        <v>167</v>
      </c>
      <c r="P57" s="36">
        <v>273.22030000000001</v>
      </c>
      <c r="Q57" s="36" t="s">
        <v>168</v>
      </c>
      <c r="R57" s="43">
        <v>219.17509999999999</v>
      </c>
      <c r="S57" s="36" t="s">
        <v>114</v>
      </c>
    </row>
    <row r="58" spans="1:19" x14ac:dyDescent="0.35">
      <c r="A58" s="2" t="s">
        <v>169</v>
      </c>
      <c r="B58" s="2" t="s">
        <v>6</v>
      </c>
      <c r="C58" s="2" t="s">
        <v>6</v>
      </c>
      <c r="D58" s="2" t="s">
        <v>170</v>
      </c>
      <c r="E58" s="4">
        <v>849.58836940000003</v>
      </c>
      <c r="F58" s="2" t="s">
        <v>818</v>
      </c>
      <c r="G58" s="2" t="s">
        <v>171</v>
      </c>
      <c r="H58" s="4">
        <v>894.58657200000005</v>
      </c>
      <c r="I58" s="4">
        <v>894.58699999999999</v>
      </c>
      <c r="J58" s="59">
        <f t="shared" si="0"/>
        <v>0.47843329347736441</v>
      </c>
      <c r="K58" s="30">
        <v>15.5</v>
      </c>
      <c r="L58" s="4">
        <v>283.26369999999997</v>
      </c>
      <c r="M58" s="2" t="s">
        <v>86</v>
      </c>
      <c r="N58" s="4">
        <v>343.22579999999999</v>
      </c>
      <c r="O58" s="2" t="s">
        <v>133</v>
      </c>
      <c r="P58" s="2" t="s">
        <v>11</v>
      </c>
      <c r="Q58" s="2" t="s">
        <v>6</v>
      </c>
      <c r="R58" s="4" t="s">
        <v>6</v>
      </c>
      <c r="S58" s="2" t="s">
        <v>6</v>
      </c>
    </row>
  </sheetData>
  <mergeCells count="4">
    <mergeCell ref="L1:M1"/>
    <mergeCell ref="N1:O1"/>
    <mergeCell ref="P1:Q1"/>
    <mergeCell ref="R1:S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8"/>
  <sheetViews>
    <sheetView zoomScale="115" zoomScaleNormal="115" workbookViewId="0">
      <pane ySplit="1" topLeftCell="A11" activePane="bottomLeft" state="frozen"/>
      <selection pane="bottomLeft" activeCell="P42" sqref="P42"/>
    </sheetView>
  </sheetViews>
  <sheetFormatPr defaultColWidth="9.08984375" defaultRowHeight="14.5" x14ac:dyDescent="0.35"/>
  <cols>
    <col min="1" max="1" width="16.36328125" style="3" bestFit="1" customWidth="1"/>
    <col min="2" max="2" width="18.453125" style="3" bestFit="1" customWidth="1"/>
    <col min="3" max="3" width="21.453125" style="3" bestFit="1" customWidth="1"/>
    <col min="4" max="4" width="14" style="5" bestFit="1" customWidth="1"/>
    <col min="5" max="5" width="9.81640625" style="5" bestFit="1" customWidth="1"/>
    <col min="6" max="6" width="10.453125" style="19" bestFit="1" customWidth="1"/>
    <col min="7" max="7" width="12.81640625" style="19" bestFit="1" customWidth="1"/>
    <col min="8" max="8" width="12.90625" style="5" bestFit="1" customWidth="1"/>
    <col min="9" max="9" width="12.1796875" style="5" bestFit="1" customWidth="1"/>
    <col min="10" max="10" width="5.90625" style="6" bestFit="1" customWidth="1"/>
    <col min="11" max="11" width="13.1796875" style="19" bestFit="1" customWidth="1"/>
    <col min="12" max="12" width="8.81640625" style="19" bestFit="1" customWidth="1"/>
    <col min="13" max="13" width="9.453125" style="19" bestFit="1" customWidth="1"/>
    <col min="14" max="14" width="8.81640625" style="19" bestFit="1" customWidth="1"/>
    <col min="15" max="15" width="9.453125" style="19" bestFit="1" customWidth="1"/>
    <col min="16" max="16" width="16.90625" style="19" bestFit="1" customWidth="1"/>
    <col min="17" max="17" width="18" style="19" bestFit="1" customWidth="1"/>
    <col min="18" max="18" width="25.90625" style="20" bestFit="1" customWidth="1"/>
    <col min="19" max="19" width="26.81640625" style="19" bestFit="1" customWidth="1"/>
    <col min="20" max="16384" width="9.08984375" style="41"/>
  </cols>
  <sheetData>
    <row r="1" spans="1:19" s="39" customFormat="1" ht="45" customHeight="1" x14ac:dyDescent="0.35">
      <c r="A1" s="35" t="s">
        <v>921</v>
      </c>
      <c r="B1" s="35" t="s">
        <v>922</v>
      </c>
      <c r="C1" s="35" t="s">
        <v>923</v>
      </c>
      <c r="D1" s="14" t="s">
        <v>925</v>
      </c>
      <c r="E1" s="14" t="s">
        <v>926</v>
      </c>
      <c r="F1" s="13" t="s">
        <v>0</v>
      </c>
      <c r="G1" s="13" t="s">
        <v>924</v>
      </c>
      <c r="H1" s="13" t="s">
        <v>1</v>
      </c>
      <c r="I1" s="13" t="s">
        <v>2</v>
      </c>
      <c r="J1" s="29" t="s">
        <v>3</v>
      </c>
      <c r="K1" s="13" t="s">
        <v>4</v>
      </c>
      <c r="L1" s="68" t="s">
        <v>927</v>
      </c>
      <c r="M1" s="69"/>
      <c r="N1" s="68" t="s">
        <v>928</v>
      </c>
      <c r="O1" s="69"/>
      <c r="P1" s="68" t="s">
        <v>929</v>
      </c>
      <c r="Q1" s="69"/>
      <c r="R1" s="68" t="s">
        <v>930</v>
      </c>
      <c r="S1" s="69"/>
    </row>
    <row r="2" spans="1:19" s="40" customFormat="1" x14ac:dyDescent="0.35">
      <c r="A2" s="2" t="s">
        <v>5</v>
      </c>
      <c r="B2" s="2" t="s">
        <v>6</v>
      </c>
      <c r="C2" s="2" t="s">
        <v>6</v>
      </c>
      <c r="D2" s="2" t="s">
        <v>7</v>
      </c>
      <c r="E2" s="4">
        <v>771.54141919999995</v>
      </c>
      <c r="F2" s="2" t="s">
        <v>818</v>
      </c>
      <c r="G2" s="2" t="s">
        <v>8</v>
      </c>
      <c r="H2" s="4">
        <v>816.53962190000004</v>
      </c>
      <c r="I2" s="4">
        <v>816.5403</v>
      </c>
      <c r="J2" s="59">
        <f t="shared" ref="J2:J58" si="0">(I2-H2)/H2*1000000</f>
        <v>0.83045572042333071</v>
      </c>
      <c r="K2" s="30">
        <v>12</v>
      </c>
      <c r="L2" s="2">
        <v>253.21780000000001</v>
      </c>
      <c r="M2" s="2" t="s">
        <v>9</v>
      </c>
      <c r="N2" s="4">
        <v>295.2287</v>
      </c>
      <c r="O2" s="2" t="s">
        <v>10</v>
      </c>
      <c r="P2" s="4" t="s">
        <v>11</v>
      </c>
      <c r="Q2" s="2" t="s">
        <v>6</v>
      </c>
      <c r="R2" s="4" t="s">
        <v>6</v>
      </c>
      <c r="S2" s="2" t="s">
        <v>6</v>
      </c>
    </row>
    <row r="3" spans="1:19" s="40" customFormat="1" x14ac:dyDescent="0.35">
      <c r="A3" s="36" t="s">
        <v>14</v>
      </c>
      <c r="B3" s="36" t="s">
        <v>15</v>
      </c>
      <c r="C3" s="36" t="s">
        <v>6</v>
      </c>
      <c r="D3" s="36" t="s">
        <v>16</v>
      </c>
      <c r="E3" s="43">
        <v>773.55706929999997</v>
      </c>
      <c r="F3" s="36" t="s">
        <v>818</v>
      </c>
      <c r="G3" s="36" t="s">
        <v>17</v>
      </c>
      <c r="H3" s="43">
        <v>818.55527189999998</v>
      </c>
      <c r="I3" s="43">
        <v>818.5557</v>
      </c>
      <c r="J3" s="60">
        <f t="shared" si="0"/>
        <v>0.52299461590201968</v>
      </c>
      <c r="K3" s="58">
        <v>12.6</v>
      </c>
      <c r="L3" s="36">
        <v>255.2329</v>
      </c>
      <c r="M3" s="36" t="s">
        <v>18</v>
      </c>
      <c r="N3" s="43">
        <v>295.2285</v>
      </c>
      <c r="O3" s="36" t="s">
        <v>10</v>
      </c>
      <c r="P3" s="43">
        <v>277.21730000000002</v>
      </c>
      <c r="Q3" s="36" t="s">
        <v>19</v>
      </c>
      <c r="R3" s="43" t="s">
        <v>6</v>
      </c>
      <c r="S3" s="36" t="s">
        <v>6</v>
      </c>
    </row>
    <row r="4" spans="1:19" s="40" customFormat="1" x14ac:dyDescent="0.35">
      <c r="A4" s="36" t="s">
        <v>14</v>
      </c>
      <c r="B4" s="36" t="s">
        <v>15</v>
      </c>
      <c r="C4" s="36" t="s">
        <v>20</v>
      </c>
      <c r="D4" s="36" t="s">
        <v>16</v>
      </c>
      <c r="E4" s="43">
        <v>773.55706929999997</v>
      </c>
      <c r="F4" s="36" t="s">
        <v>818</v>
      </c>
      <c r="G4" s="36" t="s">
        <v>17</v>
      </c>
      <c r="H4" s="43">
        <v>818.55527189999998</v>
      </c>
      <c r="I4" s="43">
        <v>818.55550000000005</v>
      </c>
      <c r="J4" s="60">
        <f t="shared" si="0"/>
        <v>0.27866169567592008</v>
      </c>
      <c r="K4" s="58">
        <v>13.4</v>
      </c>
      <c r="L4" s="43">
        <v>255.233</v>
      </c>
      <c r="M4" s="36" t="s">
        <v>18</v>
      </c>
      <c r="N4" s="43">
        <v>295.22800000000001</v>
      </c>
      <c r="O4" s="36" t="s">
        <v>10</v>
      </c>
      <c r="P4" s="43">
        <v>277.2176</v>
      </c>
      <c r="Q4" s="36" t="s">
        <v>19</v>
      </c>
      <c r="R4" s="43">
        <v>195.13910000000001</v>
      </c>
      <c r="S4" s="36" t="s">
        <v>21</v>
      </c>
    </row>
    <row r="5" spans="1:19" s="40" customFormat="1" x14ac:dyDescent="0.35">
      <c r="A5" s="36" t="s">
        <v>14</v>
      </c>
      <c r="B5" s="36" t="s">
        <v>15</v>
      </c>
      <c r="C5" s="36" t="s">
        <v>22</v>
      </c>
      <c r="D5" s="36" t="s">
        <v>16</v>
      </c>
      <c r="E5" s="43">
        <v>773.55706929999997</v>
      </c>
      <c r="F5" s="36" t="s">
        <v>818</v>
      </c>
      <c r="G5" s="36" t="s">
        <v>17</v>
      </c>
      <c r="H5" s="43">
        <v>818.55527189999998</v>
      </c>
      <c r="I5" s="43">
        <v>818.5557</v>
      </c>
      <c r="J5" s="60">
        <f t="shared" si="0"/>
        <v>0.52299461590201968</v>
      </c>
      <c r="K5" s="58">
        <v>13.6</v>
      </c>
      <c r="L5" s="43">
        <v>255.233</v>
      </c>
      <c r="M5" s="36" t="s">
        <v>18</v>
      </c>
      <c r="N5" s="43">
        <v>295.22800000000001</v>
      </c>
      <c r="O5" s="36" t="s">
        <v>10</v>
      </c>
      <c r="P5" s="43">
        <v>277.21699999999998</v>
      </c>
      <c r="Q5" s="36" t="s">
        <v>19</v>
      </c>
      <c r="R5" s="43">
        <v>171.1028</v>
      </c>
      <c r="S5" s="36" t="s">
        <v>23</v>
      </c>
    </row>
    <row r="6" spans="1:19" s="40" customFormat="1" x14ac:dyDescent="0.35">
      <c r="A6" s="36" t="s">
        <v>24</v>
      </c>
      <c r="B6" s="36" t="s">
        <v>24</v>
      </c>
      <c r="C6" s="36" t="s">
        <v>6</v>
      </c>
      <c r="D6" s="36" t="s">
        <v>16</v>
      </c>
      <c r="E6" s="43">
        <v>773.55706929999997</v>
      </c>
      <c r="F6" s="36" t="s">
        <v>818</v>
      </c>
      <c r="G6" s="36" t="s">
        <v>17</v>
      </c>
      <c r="H6" s="43">
        <v>818.55527189999998</v>
      </c>
      <c r="I6" s="43">
        <v>818.5557</v>
      </c>
      <c r="J6" s="60">
        <f t="shared" si="0"/>
        <v>0.52299461590201968</v>
      </c>
      <c r="K6" s="58">
        <v>15.7</v>
      </c>
      <c r="L6" s="36">
        <v>279.22809999999998</v>
      </c>
      <c r="M6" s="36" t="s">
        <v>25</v>
      </c>
      <c r="N6" s="43">
        <v>271.22250000000003</v>
      </c>
      <c r="O6" s="36" t="s">
        <v>26</v>
      </c>
      <c r="P6" s="43" t="s">
        <v>6</v>
      </c>
      <c r="Q6" s="36" t="s">
        <v>6</v>
      </c>
      <c r="R6" s="43" t="s">
        <v>6</v>
      </c>
      <c r="S6" s="36" t="s">
        <v>6</v>
      </c>
    </row>
    <row r="7" spans="1:19" s="40" customFormat="1" x14ac:dyDescent="0.35">
      <c r="A7" s="2" t="s">
        <v>27</v>
      </c>
      <c r="B7" s="2" t="s">
        <v>6</v>
      </c>
      <c r="C7" s="2" t="s">
        <v>6</v>
      </c>
      <c r="D7" s="2" t="s">
        <v>28</v>
      </c>
      <c r="E7" s="4">
        <v>775.57271939999998</v>
      </c>
      <c r="F7" s="2" t="s">
        <v>818</v>
      </c>
      <c r="G7" s="2" t="s">
        <v>29</v>
      </c>
      <c r="H7" s="4">
        <v>820.570922</v>
      </c>
      <c r="I7" s="4">
        <v>820.57119999999998</v>
      </c>
      <c r="J7" s="59">
        <f t="shared" si="0"/>
        <v>0.33878850995921411</v>
      </c>
      <c r="K7" s="30">
        <v>14.4</v>
      </c>
      <c r="L7" s="2">
        <v>255.23259999999999</v>
      </c>
      <c r="M7" s="2" t="s">
        <v>18</v>
      </c>
      <c r="N7" s="4">
        <v>297.2441</v>
      </c>
      <c r="O7" s="2" t="s">
        <v>30</v>
      </c>
      <c r="P7" s="4" t="s">
        <v>6</v>
      </c>
      <c r="Q7" s="2" t="s">
        <v>6</v>
      </c>
      <c r="R7" s="4" t="s">
        <v>6</v>
      </c>
      <c r="S7" s="2" t="s">
        <v>6</v>
      </c>
    </row>
    <row r="8" spans="1:19" s="40" customFormat="1" x14ac:dyDescent="0.35">
      <c r="A8" s="2" t="s">
        <v>31</v>
      </c>
      <c r="B8" s="2" t="s">
        <v>31</v>
      </c>
      <c r="C8" s="2" t="s">
        <v>6</v>
      </c>
      <c r="D8" s="2" t="s">
        <v>28</v>
      </c>
      <c r="E8" s="4">
        <v>775.57271939999998</v>
      </c>
      <c r="F8" s="2" t="s">
        <v>818</v>
      </c>
      <c r="G8" s="2" t="s">
        <v>29</v>
      </c>
      <c r="H8" s="4">
        <v>820.570922</v>
      </c>
      <c r="I8" s="4">
        <v>820.57090000000005</v>
      </c>
      <c r="J8" s="59">
        <f t="shared" si="0"/>
        <v>-2.6810601441779266E-2</v>
      </c>
      <c r="K8" s="30">
        <v>16.899999999999999</v>
      </c>
      <c r="L8" s="4">
        <v>281.24880000000002</v>
      </c>
      <c r="M8" s="2" t="s">
        <v>32</v>
      </c>
      <c r="N8" s="4">
        <v>271.22719999999998</v>
      </c>
      <c r="O8" s="2" t="s">
        <v>26</v>
      </c>
      <c r="P8" s="4" t="s">
        <v>6</v>
      </c>
      <c r="Q8" s="2" t="s">
        <v>6</v>
      </c>
      <c r="R8" s="4" t="s">
        <v>6</v>
      </c>
      <c r="S8" s="2" t="s">
        <v>6</v>
      </c>
    </row>
    <row r="9" spans="1:19" x14ac:dyDescent="0.35">
      <c r="A9" s="36" t="s">
        <v>33</v>
      </c>
      <c r="B9" s="36" t="s">
        <v>37</v>
      </c>
      <c r="C9" s="36" t="s">
        <v>823</v>
      </c>
      <c r="D9" s="36" t="s">
        <v>34</v>
      </c>
      <c r="E9" s="43">
        <v>789.55198389999998</v>
      </c>
      <c r="F9" s="36" t="s">
        <v>818</v>
      </c>
      <c r="G9" s="36" t="s">
        <v>35</v>
      </c>
      <c r="H9" s="43">
        <v>834.5501865</v>
      </c>
      <c r="I9" s="43">
        <v>834.55139999999994</v>
      </c>
      <c r="J9" s="60">
        <f t="shared" si="0"/>
        <v>1.4540767225014672</v>
      </c>
      <c r="K9" s="58">
        <v>11.6</v>
      </c>
      <c r="L9" s="43">
        <v>255.23410000000001</v>
      </c>
      <c r="M9" s="36" t="s">
        <v>18</v>
      </c>
      <c r="N9" s="43">
        <v>311.2226</v>
      </c>
      <c r="O9" s="36" t="s">
        <v>36</v>
      </c>
      <c r="P9" s="43">
        <v>293.2122</v>
      </c>
      <c r="Q9" s="36" t="s">
        <v>38</v>
      </c>
      <c r="R9" s="43">
        <v>171.10210000000001</v>
      </c>
      <c r="S9" s="36" t="s">
        <v>23</v>
      </c>
    </row>
    <row r="10" spans="1:19" x14ac:dyDescent="0.35">
      <c r="A10" s="36" t="s">
        <v>33</v>
      </c>
      <c r="B10" s="36" t="s">
        <v>6</v>
      </c>
      <c r="C10" s="36" t="s">
        <v>6</v>
      </c>
      <c r="D10" s="36" t="s">
        <v>34</v>
      </c>
      <c r="E10" s="43">
        <v>789.55198389999998</v>
      </c>
      <c r="F10" s="36" t="s">
        <v>818</v>
      </c>
      <c r="G10" s="36" t="s">
        <v>35</v>
      </c>
      <c r="H10" s="43">
        <v>834.5501865</v>
      </c>
      <c r="I10" s="43">
        <v>834.55110000000002</v>
      </c>
      <c r="J10" s="60">
        <f t="shared" si="0"/>
        <v>1.0946016366676761</v>
      </c>
      <c r="K10" s="58">
        <v>12</v>
      </c>
      <c r="L10" s="43">
        <v>255.23269999999999</v>
      </c>
      <c r="M10" s="36" t="s">
        <v>18</v>
      </c>
      <c r="N10" s="43">
        <v>311.22359999999998</v>
      </c>
      <c r="O10" s="36" t="s">
        <v>36</v>
      </c>
      <c r="P10" s="43" t="s">
        <v>11</v>
      </c>
      <c r="Q10" s="36" t="s">
        <v>6</v>
      </c>
      <c r="R10" s="43" t="s">
        <v>6</v>
      </c>
      <c r="S10" s="36" t="s">
        <v>6</v>
      </c>
    </row>
    <row r="11" spans="1:19" x14ac:dyDescent="0.35">
      <c r="A11" s="36" t="s">
        <v>33</v>
      </c>
      <c r="B11" s="36" t="s">
        <v>39</v>
      </c>
      <c r="C11" s="36" t="s">
        <v>6</v>
      </c>
      <c r="D11" s="36" t="s">
        <v>34</v>
      </c>
      <c r="E11" s="43">
        <v>789.55198389999998</v>
      </c>
      <c r="F11" s="36" t="s">
        <v>818</v>
      </c>
      <c r="G11" s="36" t="s">
        <v>35</v>
      </c>
      <c r="H11" s="43">
        <v>834.5501865</v>
      </c>
      <c r="I11" s="43">
        <v>834.55110000000002</v>
      </c>
      <c r="J11" s="60">
        <f t="shared" si="0"/>
        <v>1.0946016366676761</v>
      </c>
      <c r="K11" s="58">
        <v>12.6</v>
      </c>
      <c r="L11" s="43">
        <v>255.2345</v>
      </c>
      <c r="M11" s="36" t="s">
        <v>18</v>
      </c>
      <c r="N11" s="43">
        <v>293.21480000000003</v>
      </c>
      <c r="O11" s="36" t="s">
        <v>38</v>
      </c>
      <c r="P11" s="36" t="s">
        <v>6</v>
      </c>
      <c r="Q11" s="36" t="s">
        <v>6</v>
      </c>
      <c r="R11" s="43" t="s">
        <v>6</v>
      </c>
      <c r="S11" s="36" t="s">
        <v>6</v>
      </c>
    </row>
    <row r="12" spans="1:19" x14ac:dyDescent="0.35">
      <c r="A12" s="36" t="s">
        <v>33</v>
      </c>
      <c r="B12" s="36" t="s">
        <v>39</v>
      </c>
      <c r="C12" s="36" t="s">
        <v>40</v>
      </c>
      <c r="D12" s="36" t="s">
        <v>34</v>
      </c>
      <c r="E12" s="43">
        <v>789.55198389999998</v>
      </c>
      <c r="F12" s="36" t="s">
        <v>818</v>
      </c>
      <c r="G12" s="36" t="s">
        <v>35</v>
      </c>
      <c r="H12" s="43">
        <v>834.5501865</v>
      </c>
      <c r="I12" s="43">
        <v>834.55060000000003</v>
      </c>
      <c r="J12" s="60">
        <f t="shared" si="0"/>
        <v>0.49547649347513245</v>
      </c>
      <c r="K12" s="58">
        <v>13.2</v>
      </c>
      <c r="L12" s="43">
        <v>255.23310000000001</v>
      </c>
      <c r="M12" s="36" t="s">
        <v>18</v>
      </c>
      <c r="N12" s="43">
        <v>293.21249999999998</v>
      </c>
      <c r="O12" s="36" t="s">
        <v>38</v>
      </c>
      <c r="P12" s="36">
        <v>307.22800000000001</v>
      </c>
      <c r="Q12" s="36" t="s">
        <v>41</v>
      </c>
      <c r="R12" s="43" t="s">
        <v>172</v>
      </c>
      <c r="S12" s="36" t="s">
        <v>173</v>
      </c>
    </row>
    <row r="13" spans="1:19" x14ac:dyDescent="0.35">
      <c r="A13" s="36" t="s">
        <v>33</v>
      </c>
      <c r="B13" s="36" t="s">
        <v>39</v>
      </c>
      <c r="C13" s="36" t="s">
        <v>44</v>
      </c>
      <c r="D13" s="36" t="s">
        <v>34</v>
      </c>
      <c r="E13" s="43">
        <v>789.55198389999998</v>
      </c>
      <c r="F13" s="36" t="s">
        <v>818</v>
      </c>
      <c r="G13" s="36" t="s">
        <v>35</v>
      </c>
      <c r="H13" s="43">
        <v>834.5501865</v>
      </c>
      <c r="I13" s="43">
        <v>834.55060000000003</v>
      </c>
      <c r="J13" s="60">
        <f t="shared" si="0"/>
        <v>0.49547649347513245</v>
      </c>
      <c r="K13" s="58">
        <v>13.4</v>
      </c>
      <c r="L13" s="43">
        <v>255.23310000000001</v>
      </c>
      <c r="M13" s="36" t="s">
        <v>18</v>
      </c>
      <c r="N13" s="43">
        <v>293.21249999999998</v>
      </c>
      <c r="O13" s="36" t="s">
        <v>38</v>
      </c>
      <c r="P13" s="36">
        <v>307.22800000000001</v>
      </c>
      <c r="Q13" s="36" t="s">
        <v>41</v>
      </c>
      <c r="R13" s="43">
        <v>185.11859999999999</v>
      </c>
      <c r="S13" s="36" t="s">
        <v>45</v>
      </c>
    </row>
    <row r="14" spans="1:19" x14ac:dyDescent="0.35">
      <c r="A14" s="2" t="s">
        <v>46</v>
      </c>
      <c r="B14" s="2" t="s">
        <v>47</v>
      </c>
      <c r="C14" s="2" t="s">
        <v>6</v>
      </c>
      <c r="D14" s="2" t="s">
        <v>48</v>
      </c>
      <c r="E14" s="4">
        <v>791.567634</v>
      </c>
      <c r="F14" s="2" t="s">
        <v>818</v>
      </c>
      <c r="G14" s="2" t="s">
        <v>49</v>
      </c>
      <c r="H14" s="4">
        <v>836.56583660000001</v>
      </c>
      <c r="I14" s="4">
        <v>836.56679999999994</v>
      </c>
      <c r="J14" s="59">
        <f t="shared" si="0"/>
        <v>1.1516128890080173</v>
      </c>
      <c r="K14" s="30">
        <v>14.3</v>
      </c>
      <c r="L14" s="4">
        <v>255.23390000000001</v>
      </c>
      <c r="M14" s="2" t="s">
        <v>18</v>
      </c>
      <c r="N14" s="4">
        <v>295.22770000000003</v>
      </c>
      <c r="O14" s="2" t="s">
        <v>10</v>
      </c>
      <c r="P14" s="2" t="s">
        <v>6</v>
      </c>
      <c r="Q14" s="2" t="s">
        <v>6</v>
      </c>
      <c r="R14" s="4" t="s">
        <v>6</v>
      </c>
      <c r="S14" s="4" t="s">
        <v>6</v>
      </c>
    </row>
    <row r="15" spans="1:19" x14ac:dyDescent="0.35">
      <c r="A15" s="36" t="s">
        <v>50</v>
      </c>
      <c r="B15" s="36" t="s">
        <v>6</v>
      </c>
      <c r="C15" s="36" t="s">
        <v>6</v>
      </c>
      <c r="D15" s="36" t="s">
        <v>51</v>
      </c>
      <c r="E15" s="43">
        <v>795.54141919999995</v>
      </c>
      <c r="F15" s="36" t="s">
        <v>818</v>
      </c>
      <c r="G15" s="36" t="s">
        <v>52</v>
      </c>
      <c r="H15" s="43">
        <v>840.53962190000004</v>
      </c>
      <c r="I15" s="43">
        <v>840.54070000000002</v>
      </c>
      <c r="J15" s="60">
        <f t="shared" si="0"/>
        <v>1.2826284114191349</v>
      </c>
      <c r="K15" s="58">
        <v>12.8</v>
      </c>
      <c r="L15" s="43">
        <v>255.23339999999999</v>
      </c>
      <c r="M15" s="36" t="s">
        <v>18</v>
      </c>
      <c r="N15" s="43">
        <v>317.21440000000001</v>
      </c>
      <c r="O15" s="36" t="s">
        <v>53</v>
      </c>
      <c r="P15" s="43" t="s">
        <v>11</v>
      </c>
      <c r="Q15" s="36" t="s">
        <v>6</v>
      </c>
      <c r="R15" s="43" t="s">
        <v>6</v>
      </c>
      <c r="S15" s="36" t="s">
        <v>6</v>
      </c>
    </row>
    <row r="16" spans="1:19" x14ac:dyDescent="0.35">
      <c r="A16" s="2" t="s">
        <v>58</v>
      </c>
      <c r="B16" s="2" t="s">
        <v>59</v>
      </c>
      <c r="C16" s="2" t="s">
        <v>60</v>
      </c>
      <c r="D16" s="2" t="s">
        <v>56</v>
      </c>
      <c r="E16" s="4">
        <v>797.55706929999997</v>
      </c>
      <c r="F16" s="2" t="s">
        <v>818</v>
      </c>
      <c r="G16" s="2" t="s">
        <v>57</v>
      </c>
      <c r="H16" s="4">
        <v>842.55527189999998</v>
      </c>
      <c r="I16" s="4">
        <v>842.55700000000002</v>
      </c>
      <c r="J16" s="59">
        <f t="shared" si="0"/>
        <v>2.0510227134888188</v>
      </c>
      <c r="K16" s="30">
        <v>13.2</v>
      </c>
      <c r="L16" s="4">
        <v>255.23339999999999</v>
      </c>
      <c r="M16" s="2" t="s">
        <v>18</v>
      </c>
      <c r="N16" s="4">
        <v>319.22910000000002</v>
      </c>
      <c r="O16" s="2" t="s">
        <v>61</v>
      </c>
      <c r="P16" s="4">
        <v>301.21769999999998</v>
      </c>
      <c r="Q16" s="2" t="s">
        <v>934</v>
      </c>
      <c r="R16" s="4">
        <v>193.12430000000001</v>
      </c>
      <c r="S16" s="2" t="s">
        <v>62</v>
      </c>
    </row>
    <row r="17" spans="1:19" x14ac:dyDescent="0.35">
      <c r="A17" s="2" t="s">
        <v>58</v>
      </c>
      <c r="B17" s="2" t="s">
        <v>59</v>
      </c>
      <c r="C17" s="2" t="s">
        <v>63</v>
      </c>
      <c r="D17" s="2" t="s">
        <v>56</v>
      </c>
      <c r="E17" s="4">
        <v>797.55706929999997</v>
      </c>
      <c r="F17" s="2" t="s">
        <v>818</v>
      </c>
      <c r="G17" s="2" t="s">
        <v>57</v>
      </c>
      <c r="H17" s="4">
        <v>842.55527189999998</v>
      </c>
      <c r="I17" s="4">
        <v>842.55690000000004</v>
      </c>
      <c r="J17" s="59">
        <f t="shared" si="0"/>
        <v>1.9323361378895785</v>
      </c>
      <c r="K17" s="30">
        <v>13.5</v>
      </c>
      <c r="L17" s="4">
        <v>255.2328</v>
      </c>
      <c r="M17" s="2" t="s">
        <v>18</v>
      </c>
      <c r="N17" s="4">
        <v>319.22820000000002</v>
      </c>
      <c r="O17" s="2" t="s">
        <v>61</v>
      </c>
      <c r="P17" s="4">
        <v>301.21730000000002</v>
      </c>
      <c r="Q17" s="2" t="s">
        <v>934</v>
      </c>
      <c r="R17" s="4" t="s">
        <v>174</v>
      </c>
      <c r="S17" s="2" t="s">
        <v>175</v>
      </c>
    </row>
    <row r="18" spans="1:19" x14ac:dyDescent="0.35">
      <c r="A18" s="2" t="s">
        <v>58</v>
      </c>
      <c r="B18" s="2" t="s">
        <v>59</v>
      </c>
      <c r="C18" s="2" t="s">
        <v>66</v>
      </c>
      <c r="D18" s="2" t="s">
        <v>56</v>
      </c>
      <c r="E18" s="4">
        <v>797.55706929999997</v>
      </c>
      <c r="F18" s="2" t="s">
        <v>818</v>
      </c>
      <c r="G18" s="2" t="s">
        <v>57</v>
      </c>
      <c r="H18" s="4">
        <v>842.55527189999998</v>
      </c>
      <c r="I18" s="4">
        <v>842.55629999999996</v>
      </c>
      <c r="J18" s="59">
        <f t="shared" si="0"/>
        <v>1.2202166840242736</v>
      </c>
      <c r="K18" s="30">
        <v>13.8</v>
      </c>
      <c r="L18" s="4">
        <v>255.2329</v>
      </c>
      <c r="M18" s="2" t="s">
        <v>18</v>
      </c>
      <c r="N18" s="4">
        <v>319.22809999999998</v>
      </c>
      <c r="O18" s="2" t="s">
        <v>61</v>
      </c>
      <c r="P18" s="4">
        <v>301.21769999999998</v>
      </c>
      <c r="Q18" s="2" t="s">
        <v>934</v>
      </c>
      <c r="R18" s="4" t="s">
        <v>825</v>
      </c>
      <c r="S18" s="2" t="s">
        <v>176</v>
      </c>
    </row>
    <row r="19" spans="1:19" x14ac:dyDescent="0.35">
      <c r="A19" s="2" t="s">
        <v>58</v>
      </c>
      <c r="B19" s="2" t="s">
        <v>59</v>
      </c>
      <c r="C19" s="2" t="s">
        <v>65</v>
      </c>
      <c r="D19" s="2" t="s">
        <v>56</v>
      </c>
      <c r="E19" s="4">
        <v>797.55706929999997</v>
      </c>
      <c r="F19" s="2" t="s">
        <v>818</v>
      </c>
      <c r="G19" s="2" t="s">
        <v>57</v>
      </c>
      <c r="H19" s="4">
        <v>842.55527189999998</v>
      </c>
      <c r="I19" s="4">
        <v>842.55629999999996</v>
      </c>
      <c r="J19" s="59">
        <f t="shared" si="0"/>
        <v>1.2202166840242736</v>
      </c>
      <c r="K19" s="30">
        <v>14</v>
      </c>
      <c r="L19" s="4">
        <v>255.23310000000001</v>
      </c>
      <c r="M19" s="2" t="s">
        <v>18</v>
      </c>
      <c r="N19" s="4">
        <v>319.22800000000001</v>
      </c>
      <c r="O19" s="2" t="s">
        <v>61</v>
      </c>
      <c r="P19" s="4">
        <v>301.21710000000002</v>
      </c>
      <c r="Q19" s="2" t="s">
        <v>934</v>
      </c>
      <c r="R19" s="4">
        <v>179.10769999999999</v>
      </c>
      <c r="S19" s="2" t="s">
        <v>177</v>
      </c>
    </row>
    <row r="20" spans="1:19" x14ac:dyDescent="0.35">
      <c r="A20" s="2" t="s">
        <v>58</v>
      </c>
      <c r="B20" s="2" t="s">
        <v>59</v>
      </c>
      <c r="C20" s="2" t="s">
        <v>178</v>
      </c>
      <c r="D20" s="2" t="s">
        <v>56</v>
      </c>
      <c r="E20" s="4">
        <v>797.55706929999997</v>
      </c>
      <c r="F20" s="2" t="s">
        <v>818</v>
      </c>
      <c r="G20" s="2" t="s">
        <v>57</v>
      </c>
      <c r="H20" s="4">
        <v>842.55527189999998</v>
      </c>
      <c r="I20" s="4">
        <v>842.55640000000005</v>
      </c>
      <c r="J20" s="59">
        <f t="shared" si="0"/>
        <v>1.3389032597584449</v>
      </c>
      <c r="K20" s="30">
        <v>14.3</v>
      </c>
      <c r="L20" s="4">
        <v>255.2329</v>
      </c>
      <c r="M20" s="2" t="s">
        <v>18</v>
      </c>
      <c r="N20" s="4">
        <v>319.22829999999999</v>
      </c>
      <c r="O20" s="2" t="s">
        <v>61</v>
      </c>
      <c r="P20" s="4">
        <v>301.2176</v>
      </c>
      <c r="Q20" s="2" t="s">
        <v>934</v>
      </c>
      <c r="R20" s="4">
        <v>141.05549999999999</v>
      </c>
      <c r="S20" s="2" t="s">
        <v>179</v>
      </c>
    </row>
    <row r="21" spans="1:19" x14ac:dyDescent="0.35">
      <c r="A21" s="2" t="s">
        <v>58</v>
      </c>
      <c r="B21" s="2" t="s">
        <v>59</v>
      </c>
      <c r="C21" s="2" t="s">
        <v>67</v>
      </c>
      <c r="D21" s="2" t="s">
        <v>56</v>
      </c>
      <c r="E21" s="4">
        <v>797.55706929999997</v>
      </c>
      <c r="F21" s="2" t="s">
        <v>818</v>
      </c>
      <c r="G21" s="2" t="s">
        <v>57</v>
      </c>
      <c r="H21" s="4">
        <v>842.55527189999998</v>
      </c>
      <c r="I21" s="4">
        <v>842.55640000000005</v>
      </c>
      <c r="J21" s="59">
        <f t="shared" si="0"/>
        <v>1.3389032597584449</v>
      </c>
      <c r="K21" s="30">
        <v>14.4</v>
      </c>
      <c r="L21" s="4">
        <v>255.2329</v>
      </c>
      <c r="M21" s="2" t="s">
        <v>18</v>
      </c>
      <c r="N21" s="4">
        <v>319.22829999999999</v>
      </c>
      <c r="O21" s="2" t="s">
        <v>61</v>
      </c>
      <c r="P21" s="4">
        <v>301.2176</v>
      </c>
      <c r="Q21" s="2" t="s">
        <v>934</v>
      </c>
      <c r="R21" s="4">
        <v>155.07159999999999</v>
      </c>
      <c r="S21" s="2" t="s">
        <v>68</v>
      </c>
    </row>
    <row r="22" spans="1:19" x14ac:dyDescent="0.35">
      <c r="A22" s="2" t="s">
        <v>58</v>
      </c>
      <c r="B22" s="2" t="s">
        <v>59</v>
      </c>
      <c r="C22" s="2" t="s">
        <v>72</v>
      </c>
      <c r="D22" s="2" t="s">
        <v>56</v>
      </c>
      <c r="E22" s="4">
        <v>797.55706929999997</v>
      </c>
      <c r="F22" s="2" t="s">
        <v>818</v>
      </c>
      <c r="G22" s="2" t="s">
        <v>57</v>
      </c>
      <c r="H22" s="4">
        <v>842.55527189999998</v>
      </c>
      <c r="I22" s="4">
        <v>842.55769999999995</v>
      </c>
      <c r="J22" s="59">
        <f t="shared" si="0"/>
        <v>2.881828742818433</v>
      </c>
      <c r="K22" s="30">
        <v>15</v>
      </c>
      <c r="L22" s="4">
        <v>255.23320000000001</v>
      </c>
      <c r="M22" s="2" t="s">
        <v>18</v>
      </c>
      <c r="N22" s="4">
        <v>319.22879999999998</v>
      </c>
      <c r="O22" s="2" t="s">
        <v>61</v>
      </c>
      <c r="P22" s="4">
        <v>301.21809999999999</v>
      </c>
      <c r="Q22" s="2" t="s">
        <v>934</v>
      </c>
      <c r="R22" s="4">
        <v>115.0402</v>
      </c>
      <c r="S22" s="2" t="s">
        <v>73</v>
      </c>
    </row>
    <row r="23" spans="1:19" x14ac:dyDescent="0.35">
      <c r="A23" s="36" t="s">
        <v>74</v>
      </c>
      <c r="B23" s="36" t="s">
        <v>6</v>
      </c>
      <c r="C23" s="36" t="s">
        <v>6</v>
      </c>
      <c r="D23" s="36" t="s">
        <v>75</v>
      </c>
      <c r="E23" s="43">
        <v>799.57271939999998</v>
      </c>
      <c r="F23" s="36" t="s">
        <v>818</v>
      </c>
      <c r="G23" s="36" t="s">
        <v>76</v>
      </c>
      <c r="H23" s="43">
        <v>844.570922</v>
      </c>
      <c r="I23" s="43">
        <v>844.57259999999997</v>
      </c>
      <c r="J23" s="60">
        <f t="shared" si="0"/>
        <v>1.9868076869095317</v>
      </c>
      <c r="K23" s="58">
        <v>13</v>
      </c>
      <c r="L23" s="43">
        <v>281.24970000000002</v>
      </c>
      <c r="M23" s="36" t="s">
        <v>32</v>
      </c>
      <c r="N23" s="43">
        <v>295.22789999999998</v>
      </c>
      <c r="O23" s="36" t="s">
        <v>10</v>
      </c>
      <c r="P23" s="36" t="s">
        <v>6</v>
      </c>
      <c r="Q23" s="36" t="s">
        <v>6</v>
      </c>
      <c r="R23" s="43" t="s">
        <v>6</v>
      </c>
      <c r="S23" s="36" t="s">
        <v>6</v>
      </c>
    </row>
    <row r="24" spans="1:19" x14ac:dyDescent="0.35">
      <c r="A24" s="36" t="s">
        <v>77</v>
      </c>
      <c r="B24" s="36" t="s">
        <v>78</v>
      </c>
      <c r="C24" s="36" t="s">
        <v>180</v>
      </c>
      <c r="D24" s="36" t="s">
        <v>75</v>
      </c>
      <c r="E24" s="43">
        <v>799.57271939999998</v>
      </c>
      <c r="F24" s="36" t="s">
        <v>818</v>
      </c>
      <c r="G24" s="36" t="s">
        <v>76</v>
      </c>
      <c r="H24" s="43">
        <v>844.570922</v>
      </c>
      <c r="I24" s="43">
        <v>844.57259999999997</v>
      </c>
      <c r="J24" s="60">
        <f t="shared" si="0"/>
        <v>1.9868076869095317</v>
      </c>
      <c r="K24" s="58">
        <v>14.2</v>
      </c>
      <c r="L24" s="43">
        <v>255.23310000000001</v>
      </c>
      <c r="M24" s="36" t="s">
        <v>18</v>
      </c>
      <c r="N24" s="43">
        <v>321.2439</v>
      </c>
      <c r="O24" s="36" t="s">
        <v>80</v>
      </c>
      <c r="P24" s="43">
        <v>303.2337</v>
      </c>
      <c r="Q24" s="36" t="s">
        <v>81</v>
      </c>
      <c r="R24" s="43">
        <v>169.12370000000001</v>
      </c>
      <c r="S24" s="36" t="s">
        <v>181</v>
      </c>
    </row>
    <row r="25" spans="1:19" x14ac:dyDescent="0.35">
      <c r="A25" s="36" t="s">
        <v>77</v>
      </c>
      <c r="B25" s="36" t="s">
        <v>78</v>
      </c>
      <c r="C25" s="36" t="s">
        <v>79</v>
      </c>
      <c r="D25" s="36" t="s">
        <v>75</v>
      </c>
      <c r="E25" s="43">
        <v>799.57271939999998</v>
      </c>
      <c r="F25" s="36" t="s">
        <v>818</v>
      </c>
      <c r="G25" s="36" t="s">
        <v>76</v>
      </c>
      <c r="H25" s="43">
        <v>844.570922</v>
      </c>
      <c r="I25" s="43">
        <v>844.57259999999997</v>
      </c>
      <c r="J25" s="60">
        <f t="shared" si="0"/>
        <v>1.9868076869095317</v>
      </c>
      <c r="K25" s="58">
        <v>14.3</v>
      </c>
      <c r="L25" s="43">
        <v>255.23310000000001</v>
      </c>
      <c r="M25" s="36" t="s">
        <v>18</v>
      </c>
      <c r="N25" s="43">
        <v>321.2439</v>
      </c>
      <c r="O25" s="36" t="s">
        <v>80</v>
      </c>
      <c r="P25" s="43">
        <v>303.2337</v>
      </c>
      <c r="Q25" s="36" t="s">
        <v>81</v>
      </c>
      <c r="R25" s="43" t="s">
        <v>182</v>
      </c>
      <c r="S25" s="36" t="s">
        <v>183</v>
      </c>
    </row>
    <row r="26" spans="1:19" x14ac:dyDescent="0.35">
      <c r="A26" s="7" t="s">
        <v>100</v>
      </c>
      <c r="B26" s="7" t="s">
        <v>6</v>
      </c>
      <c r="C26" s="7" t="s">
        <v>6</v>
      </c>
      <c r="D26" s="7" t="s">
        <v>102</v>
      </c>
      <c r="E26" s="8">
        <v>813.55198389999998</v>
      </c>
      <c r="F26" s="7" t="s">
        <v>818</v>
      </c>
      <c r="G26" s="7" t="s">
        <v>103</v>
      </c>
      <c r="H26" s="8">
        <v>858.5501865</v>
      </c>
      <c r="I26" s="8">
        <v>858.55190000000005</v>
      </c>
      <c r="J26" s="61">
        <f t="shared" si="0"/>
        <v>1.995806450215909</v>
      </c>
      <c r="K26" s="31" t="s">
        <v>801</v>
      </c>
      <c r="L26" s="8">
        <v>255.2338</v>
      </c>
      <c r="M26" s="7" t="s">
        <v>18</v>
      </c>
      <c r="N26" s="8">
        <v>335.22489999999999</v>
      </c>
      <c r="O26" s="7" t="s">
        <v>104</v>
      </c>
      <c r="P26" s="8" t="s">
        <v>11</v>
      </c>
      <c r="Q26" s="7" t="s">
        <v>6</v>
      </c>
      <c r="R26" s="8" t="s">
        <v>6</v>
      </c>
      <c r="S26" s="7" t="s">
        <v>6</v>
      </c>
    </row>
    <row r="27" spans="1:19" x14ac:dyDescent="0.35">
      <c r="A27" s="7" t="s">
        <v>100</v>
      </c>
      <c r="B27" s="7" t="s">
        <v>106</v>
      </c>
      <c r="C27" s="7" t="s">
        <v>107</v>
      </c>
      <c r="D27" s="7" t="s">
        <v>102</v>
      </c>
      <c r="E27" s="8">
        <v>813.55198389999998</v>
      </c>
      <c r="F27" s="7" t="s">
        <v>818</v>
      </c>
      <c r="G27" s="7" t="s">
        <v>103</v>
      </c>
      <c r="H27" s="8">
        <v>858.5501865</v>
      </c>
      <c r="I27" s="8">
        <v>858.55190000000005</v>
      </c>
      <c r="J27" s="61">
        <f t="shared" si="0"/>
        <v>1.995806450215909</v>
      </c>
      <c r="K27" s="31">
        <v>13.6</v>
      </c>
      <c r="L27" s="8">
        <v>255.233</v>
      </c>
      <c r="M27" s="7" t="s">
        <v>18</v>
      </c>
      <c r="N27" s="8">
        <v>317.21210000000002</v>
      </c>
      <c r="O27" s="7" t="s">
        <v>53</v>
      </c>
      <c r="P27" s="8">
        <v>331.2287</v>
      </c>
      <c r="Q27" s="7" t="s">
        <v>110</v>
      </c>
      <c r="R27" s="8">
        <v>113.0972</v>
      </c>
      <c r="S27" s="7" t="s">
        <v>108</v>
      </c>
    </row>
    <row r="28" spans="1:19" x14ac:dyDescent="0.35">
      <c r="A28" s="7" t="s">
        <v>100</v>
      </c>
      <c r="B28" s="7" t="s">
        <v>106</v>
      </c>
      <c r="C28" s="7" t="s">
        <v>109</v>
      </c>
      <c r="D28" s="7" t="s">
        <v>102</v>
      </c>
      <c r="E28" s="8">
        <v>813.55198389999998</v>
      </c>
      <c r="F28" s="7" t="s">
        <v>818</v>
      </c>
      <c r="G28" s="7" t="s">
        <v>103</v>
      </c>
      <c r="H28" s="8">
        <v>858.5501865</v>
      </c>
      <c r="I28" s="8">
        <v>858.55190000000005</v>
      </c>
      <c r="J28" s="61">
        <f t="shared" si="0"/>
        <v>1.995806450215909</v>
      </c>
      <c r="K28" s="31">
        <v>13.9</v>
      </c>
      <c r="L28" s="8">
        <v>255.23320000000001</v>
      </c>
      <c r="M28" s="7" t="s">
        <v>18</v>
      </c>
      <c r="N28" s="8">
        <v>317.2115</v>
      </c>
      <c r="O28" s="7" t="s">
        <v>53</v>
      </c>
      <c r="P28" s="8" t="s">
        <v>184</v>
      </c>
      <c r="Q28" s="7" t="s">
        <v>113</v>
      </c>
      <c r="R28" s="8">
        <v>153.125</v>
      </c>
      <c r="S28" s="7" t="s">
        <v>45</v>
      </c>
    </row>
    <row r="29" spans="1:19" x14ac:dyDescent="0.35">
      <c r="A29" s="7" t="s">
        <v>100</v>
      </c>
      <c r="B29" s="7" t="s">
        <v>106</v>
      </c>
      <c r="C29" s="7" t="s">
        <v>111</v>
      </c>
      <c r="D29" s="7" t="s">
        <v>102</v>
      </c>
      <c r="E29" s="8">
        <v>813.55198389999998</v>
      </c>
      <c r="F29" s="7" t="s">
        <v>818</v>
      </c>
      <c r="G29" s="7" t="s">
        <v>103</v>
      </c>
      <c r="H29" s="8">
        <v>858.5501865</v>
      </c>
      <c r="I29" s="8">
        <v>858.55190000000005</v>
      </c>
      <c r="J29" s="61">
        <f t="shared" si="0"/>
        <v>1.995806450215909</v>
      </c>
      <c r="K29" s="31">
        <v>14.4</v>
      </c>
      <c r="L29" s="8">
        <v>255.23310000000001</v>
      </c>
      <c r="M29" s="7" t="s">
        <v>18</v>
      </c>
      <c r="N29" s="8">
        <v>317.21359999999999</v>
      </c>
      <c r="O29" s="7" t="s">
        <v>53</v>
      </c>
      <c r="P29" s="8" t="s">
        <v>185</v>
      </c>
      <c r="Q29" s="7" t="s">
        <v>186</v>
      </c>
      <c r="R29" s="8">
        <v>219.1754</v>
      </c>
      <c r="S29" s="7" t="s">
        <v>114</v>
      </c>
    </row>
    <row r="30" spans="1:19" x14ac:dyDescent="0.35">
      <c r="A30" s="36" t="s">
        <v>115</v>
      </c>
      <c r="B30" s="36" t="s">
        <v>116</v>
      </c>
      <c r="C30" s="36" t="s">
        <v>6</v>
      </c>
      <c r="D30" s="36" t="s">
        <v>117</v>
      </c>
      <c r="E30" s="43">
        <v>815.567634</v>
      </c>
      <c r="F30" s="36" t="s">
        <v>818</v>
      </c>
      <c r="G30" s="36" t="s">
        <v>118</v>
      </c>
      <c r="H30" s="43">
        <v>860.56583660000001</v>
      </c>
      <c r="I30" s="43">
        <v>860.56769999999995</v>
      </c>
      <c r="J30" s="60">
        <f t="shared" si="0"/>
        <v>2.1653195150017535</v>
      </c>
      <c r="K30" s="58">
        <v>14.1</v>
      </c>
      <c r="L30" s="43" t="s">
        <v>6</v>
      </c>
      <c r="M30" s="36" t="s">
        <v>6</v>
      </c>
      <c r="N30" s="43">
        <v>293.21260000000001</v>
      </c>
      <c r="O30" s="36" t="s">
        <v>38</v>
      </c>
      <c r="P30" s="36" t="s">
        <v>6</v>
      </c>
      <c r="Q30" s="36" t="s">
        <v>6</v>
      </c>
      <c r="R30" s="43" t="s">
        <v>6</v>
      </c>
      <c r="S30" s="36" t="s">
        <v>6</v>
      </c>
    </row>
    <row r="31" spans="1:19" x14ac:dyDescent="0.35">
      <c r="A31" s="36" t="s">
        <v>120</v>
      </c>
      <c r="B31" s="36" t="s">
        <v>121</v>
      </c>
      <c r="C31" s="36" t="s">
        <v>6</v>
      </c>
      <c r="D31" s="36" t="s">
        <v>117</v>
      </c>
      <c r="E31" s="43">
        <v>815.567634</v>
      </c>
      <c r="F31" s="36" t="s">
        <v>818</v>
      </c>
      <c r="G31" s="36" t="s">
        <v>118</v>
      </c>
      <c r="H31" s="43">
        <v>860.56583660000001</v>
      </c>
      <c r="I31" s="43">
        <v>860.56769999999995</v>
      </c>
      <c r="J31" s="60">
        <f t="shared" si="0"/>
        <v>2.1653195150017535</v>
      </c>
      <c r="K31" s="58">
        <v>14.1</v>
      </c>
      <c r="L31" s="43">
        <v>255.23230000000001</v>
      </c>
      <c r="M31" s="36" t="s">
        <v>18</v>
      </c>
      <c r="N31" s="43">
        <v>319.2287</v>
      </c>
      <c r="O31" s="36" t="s">
        <v>61</v>
      </c>
      <c r="P31" s="36">
        <v>333.24520000000001</v>
      </c>
      <c r="Q31" s="36" t="s">
        <v>122</v>
      </c>
      <c r="R31" s="43" t="s">
        <v>6</v>
      </c>
      <c r="S31" s="36" t="s">
        <v>6</v>
      </c>
    </row>
    <row r="32" spans="1:19" x14ac:dyDescent="0.35">
      <c r="A32" s="36" t="s">
        <v>120</v>
      </c>
      <c r="B32" s="36" t="s">
        <v>121</v>
      </c>
      <c r="C32" s="36" t="s">
        <v>6</v>
      </c>
      <c r="D32" s="36" t="s">
        <v>117</v>
      </c>
      <c r="E32" s="43">
        <v>815.567634</v>
      </c>
      <c r="F32" s="36" t="s">
        <v>818</v>
      </c>
      <c r="G32" s="36" t="s">
        <v>118</v>
      </c>
      <c r="H32" s="43">
        <v>860.56583660000001</v>
      </c>
      <c r="I32" s="43">
        <v>860.56769999999995</v>
      </c>
      <c r="J32" s="60">
        <f t="shared" si="0"/>
        <v>2.1653195150017535</v>
      </c>
      <c r="K32" s="58">
        <v>14.2</v>
      </c>
      <c r="L32" s="43">
        <v>255.23339999999999</v>
      </c>
      <c r="M32" s="36" t="s">
        <v>18</v>
      </c>
      <c r="N32" s="43">
        <v>319.22800000000001</v>
      </c>
      <c r="O32" s="36" t="s">
        <v>61</v>
      </c>
      <c r="P32" s="36">
        <v>333.24290000000002</v>
      </c>
      <c r="Q32" s="36" t="s">
        <v>122</v>
      </c>
      <c r="R32" s="43" t="s">
        <v>6</v>
      </c>
      <c r="S32" s="36" t="s">
        <v>6</v>
      </c>
    </row>
    <row r="33" spans="1:19" x14ac:dyDescent="0.35">
      <c r="A33" s="7" t="s">
        <v>123</v>
      </c>
      <c r="B33" s="7" t="s">
        <v>6</v>
      </c>
      <c r="C33" s="7" t="s">
        <v>6</v>
      </c>
      <c r="D33" s="7" t="s">
        <v>125</v>
      </c>
      <c r="E33" s="8">
        <v>817.58328400000005</v>
      </c>
      <c r="F33" s="7" t="s">
        <v>818</v>
      </c>
      <c r="G33" s="7" t="s">
        <v>126</v>
      </c>
      <c r="H33" s="8">
        <v>862.58148659999995</v>
      </c>
      <c r="I33" s="8">
        <v>862.58280000000002</v>
      </c>
      <c r="J33" s="61">
        <f t="shared" si="0"/>
        <v>1.5226387541063782</v>
      </c>
      <c r="K33" s="31">
        <v>13.6</v>
      </c>
      <c r="L33" s="8">
        <v>283.26339999999999</v>
      </c>
      <c r="M33" s="7" t="s">
        <v>86</v>
      </c>
      <c r="N33" s="8">
        <v>311.22430000000003</v>
      </c>
      <c r="O33" s="7" t="s">
        <v>36</v>
      </c>
      <c r="P33" s="8" t="s">
        <v>11</v>
      </c>
      <c r="Q33" s="7" t="s">
        <v>6</v>
      </c>
      <c r="R33" s="7" t="s">
        <v>6</v>
      </c>
      <c r="S33" s="7" t="s">
        <v>6</v>
      </c>
    </row>
    <row r="34" spans="1:19" x14ac:dyDescent="0.35">
      <c r="A34" s="7" t="s">
        <v>123</v>
      </c>
      <c r="B34" s="7" t="s">
        <v>124</v>
      </c>
      <c r="C34" s="7" t="s">
        <v>6</v>
      </c>
      <c r="D34" s="7" t="s">
        <v>125</v>
      </c>
      <c r="E34" s="8">
        <v>817.58328400000005</v>
      </c>
      <c r="F34" s="7" t="s">
        <v>818</v>
      </c>
      <c r="G34" s="7" t="s">
        <v>126</v>
      </c>
      <c r="H34" s="8">
        <v>862.58148659999995</v>
      </c>
      <c r="I34" s="8">
        <v>862.58280000000002</v>
      </c>
      <c r="J34" s="61">
        <f t="shared" si="0"/>
        <v>1.5226387541063782</v>
      </c>
      <c r="K34" s="31">
        <v>14.5</v>
      </c>
      <c r="L34" s="8">
        <v>283.26530000000002</v>
      </c>
      <c r="M34" s="7" t="s">
        <v>86</v>
      </c>
      <c r="N34" s="8">
        <v>293.21260000000001</v>
      </c>
      <c r="O34" s="7" t="s">
        <v>38</v>
      </c>
      <c r="P34" s="7" t="s">
        <v>6</v>
      </c>
      <c r="Q34" s="7" t="s">
        <v>6</v>
      </c>
      <c r="R34" s="7" t="s">
        <v>6</v>
      </c>
      <c r="S34" s="7" t="s">
        <v>6</v>
      </c>
    </row>
    <row r="35" spans="1:19" x14ac:dyDescent="0.35">
      <c r="A35" s="7" t="s">
        <v>123</v>
      </c>
      <c r="B35" s="7" t="s">
        <v>124</v>
      </c>
      <c r="C35" s="7" t="s">
        <v>127</v>
      </c>
      <c r="D35" s="7" t="s">
        <v>125</v>
      </c>
      <c r="E35" s="8">
        <v>817.58328400000005</v>
      </c>
      <c r="F35" s="7" t="s">
        <v>818</v>
      </c>
      <c r="G35" s="7" t="s">
        <v>126</v>
      </c>
      <c r="H35" s="8">
        <v>862.58148659999995</v>
      </c>
      <c r="I35" s="8">
        <v>862.58460000000002</v>
      </c>
      <c r="J35" s="61">
        <f t="shared" si="0"/>
        <v>3.6093981246301907</v>
      </c>
      <c r="K35" s="31">
        <v>15</v>
      </c>
      <c r="L35" s="8">
        <v>283.26459999999997</v>
      </c>
      <c r="M35" s="7" t="s">
        <v>86</v>
      </c>
      <c r="N35" s="8">
        <v>293.21260000000001</v>
      </c>
      <c r="O35" s="7" t="s">
        <v>38</v>
      </c>
      <c r="P35" s="8">
        <v>307.2276</v>
      </c>
      <c r="Q35" s="7" t="s">
        <v>41</v>
      </c>
      <c r="R35" s="8" t="s">
        <v>187</v>
      </c>
      <c r="S35" s="7" t="s">
        <v>129</v>
      </c>
    </row>
    <row r="36" spans="1:19" x14ac:dyDescent="0.35">
      <c r="A36" s="7" t="s">
        <v>123</v>
      </c>
      <c r="B36" s="7" t="s">
        <v>124</v>
      </c>
      <c r="C36" s="7" t="s">
        <v>188</v>
      </c>
      <c r="D36" s="7" t="s">
        <v>125</v>
      </c>
      <c r="E36" s="8">
        <v>817.58328400000005</v>
      </c>
      <c r="F36" s="7" t="s">
        <v>818</v>
      </c>
      <c r="G36" s="7" t="s">
        <v>126</v>
      </c>
      <c r="H36" s="8">
        <v>862.58148659999995</v>
      </c>
      <c r="I36" s="8">
        <v>862.58460000000002</v>
      </c>
      <c r="J36" s="61">
        <f t="shared" si="0"/>
        <v>3.6093981246301907</v>
      </c>
      <c r="K36" s="31">
        <v>15.1</v>
      </c>
      <c r="L36" s="8">
        <v>283.26600000000002</v>
      </c>
      <c r="M36" s="7" t="s">
        <v>86</v>
      </c>
      <c r="N36" s="8">
        <v>293.21260000000001</v>
      </c>
      <c r="O36" s="7" t="s">
        <v>38</v>
      </c>
      <c r="P36" s="8">
        <v>307.22820000000002</v>
      </c>
      <c r="Q36" s="7" t="s">
        <v>41</v>
      </c>
      <c r="R36" s="8">
        <v>185.1183</v>
      </c>
      <c r="S36" s="7" t="s">
        <v>45</v>
      </c>
    </row>
    <row r="37" spans="1:19" x14ac:dyDescent="0.35">
      <c r="A37" s="7" t="s">
        <v>123</v>
      </c>
      <c r="B37" s="7" t="s">
        <v>124</v>
      </c>
      <c r="C37" s="7" t="s">
        <v>6</v>
      </c>
      <c r="D37" s="7" t="s">
        <v>125</v>
      </c>
      <c r="E37" s="8">
        <v>817.58328400000005</v>
      </c>
      <c r="F37" s="7" t="s">
        <v>818</v>
      </c>
      <c r="G37" s="7" t="s">
        <v>126</v>
      </c>
      <c r="H37" s="8">
        <v>862.58148659999995</v>
      </c>
      <c r="I37" s="8">
        <v>862.58280000000002</v>
      </c>
      <c r="J37" s="61">
        <f t="shared" si="0"/>
        <v>1.5226387541063782</v>
      </c>
      <c r="K37" s="31">
        <v>15.5</v>
      </c>
      <c r="L37" s="8">
        <v>283.26429999999999</v>
      </c>
      <c r="M37" s="7" t="s">
        <v>86</v>
      </c>
      <c r="N37" s="8">
        <v>293.21210000000002</v>
      </c>
      <c r="O37" s="7" t="s">
        <v>38</v>
      </c>
      <c r="P37" s="7" t="s">
        <v>6</v>
      </c>
      <c r="Q37" s="7" t="s">
        <v>6</v>
      </c>
      <c r="R37" s="7" t="s">
        <v>6</v>
      </c>
      <c r="S37" s="7" t="s">
        <v>6</v>
      </c>
    </row>
    <row r="38" spans="1:19" x14ac:dyDescent="0.35">
      <c r="A38" s="36" t="s">
        <v>130</v>
      </c>
      <c r="B38" s="36" t="s">
        <v>6</v>
      </c>
      <c r="C38" s="36" t="s">
        <v>6</v>
      </c>
      <c r="D38" s="36" t="s">
        <v>131</v>
      </c>
      <c r="E38" s="43">
        <v>821.55706929999997</v>
      </c>
      <c r="F38" s="36" t="s">
        <v>818</v>
      </c>
      <c r="G38" s="36" t="s">
        <v>132</v>
      </c>
      <c r="H38" s="43">
        <v>866.55527189999998</v>
      </c>
      <c r="I38" s="43">
        <v>866.55539999999996</v>
      </c>
      <c r="J38" s="60">
        <f t="shared" si="0"/>
        <v>0.14782669281171451</v>
      </c>
      <c r="K38" s="58">
        <v>13.1</v>
      </c>
      <c r="L38" s="43">
        <v>255.23220000000001</v>
      </c>
      <c r="M38" s="36" t="s">
        <v>18</v>
      </c>
      <c r="N38" s="43">
        <v>343.2278</v>
      </c>
      <c r="O38" s="36" t="s">
        <v>133</v>
      </c>
      <c r="P38" s="36" t="s">
        <v>11</v>
      </c>
      <c r="Q38" s="36" t="s">
        <v>6</v>
      </c>
      <c r="R38" s="43" t="s">
        <v>6</v>
      </c>
      <c r="S38" s="36" t="s">
        <v>6</v>
      </c>
    </row>
    <row r="39" spans="1:19" x14ac:dyDescent="0.35">
      <c r="A39" s="36" t="s">
        <v>130</v>
      </c>
      <c r="B39" s="36" t="s">
        <v>189</v>
      </c>
      <c r="C39" s="36" t="s">
        <v>190</v>
      </c>
      <c r="D39" s="36" t="s">
        <v>131</v>
      </c>
      <c r="E39" s="43">
        <v>821.55706929999997</v>
      </c>
      <c r="F39" s="36" t="s">
        <v>818</v>
      </c>
      <c r="G39" s="36" t="s">
        <v>132</v>
      </c>
      <c r="H39" s="43">
        <v>866.55527189999998</v>
      </c>
      <c r="I39" s="43">
        <v>866.55539999999996</v>
      </c>
      <c r="J39" s="60">
        <f t="shared" si="0"/>
        <v>0.14782669281171451</v>
      </c>
      <c r="K39" s="58">
        <v>13.4</v>
      </c>
      <c r="L39" s="43">
        <v>255.2328</v>
      </c>
      <c r="M39" s="36" t="s">
        <v>18</v>
      </c>
      <c r="N39" s="43">
        <v>343.22879999999998</v>
      </c>
      <c r="O39" s="36" t="s">
        <v>133</v>
      </c>
      <c r="P39" s="36">
        <v>325.21859999999998</v>
      </c>
      <c r="Q39" s="36" t="s">
        <v>191</v>
      </c>
      <c r="R39" s="43">
        <v>233.15530000000001</v>
      </c>
      <c r="S39" s="36" t="s">
        <v>135</v>
      </c>
    </row>
    <row r="40" spans="1:19" x14ac:dyDescent="0.35">
      <c r="A40" s="36" t="s">
        <v>130</v>
      </c>
      <c r="B40" s="36" t="s">
        <v>6</v>
      </c>
      <c r="C40" s="36" t="s">
        <v>6</v>
      </c>
      <c r="D40" s="36" t="s">
        <v>131</v>
      </c>
      <c r="E40" s="43">
        <v>821.55706929999997</v>
      </c>
      <c r="F40" s="36" t="s">
        <v>818</v>
      </c>
      <c r="G40" s="36" t="s">
        <v>132</v>
      </c>
      <c r="H40" s="43">
        <v>866.55527189999998</v>
      </c>
      <c r="I40" s="43">
        <v>866.55539999999996</v>
      </c>
      <c r="J40" s="60">
        <f t="shared" si="0"/>
        <v>0.14782669281171451</v>
      </c>
      <c r="K40" s="58">
        <v>14.4</v>
      </c>
      <c r="L40" s="43">
        <v>255.23259999999999</v>
      </c>
      <c r="M40" s="36" t="s">
        <v>18</v>
      </c>
      <c r="N40" s="43">
        <v>343.22809999999998</v>
      </c>
      <c r="O40" s="36" t="s">
        <v>133</v>
      </c>
      <c r="P40" s="36" t="s">
        <v>11</v>
      </c>
      <c r="Q40" s="36" t="s">
        <v>6</v>
      </c>
      <c r="R40" s="43" t="s">
        <v>6</v>
      </c>
      <c r="S40" s="36" t="s">
        <v>6</v>
      </c>
    </row>
    <row r="41" spans="1:19" x14ac:dyDescent="0.35">
      <c r="A41" s="7" t="s">
        <v>138</v>
      </c>
      <c r="B41" s="7" t="s">
        <v>139</v>
      </c>
      <c r="C41" s="7" t="s">
        <v>6</v>
      </c>
      <c r="D41" s="7" t="s">
        <v>140</v>
      </c>
      <c r="E41" s="8">
        <v>823.57271939999998</v>
      </c>
      <c r="F41" s="7" t="s">
        <v>818</v>
      </c>
      <c r="G41" s="7" t="s">
        <v>141</v>
      </c>
      <c r="H41" s="8">
        <v>868.570922</v>
      </c>
      <c r="I41" s="8">
        <v>868.57309999999995</v>
      </c>
      <c r="J41" s="61">
        <f t="shared" si="0"/>
        <v>2.5075672518979939</v>
      </c>
      <c r="K41" s="30">
        <v>13.7</v>
      </c>
      <c r="L41" s="8">
        <v>255.2336</v>
      </c>
      <c r="M41" s="7" t="s">
        <v>18</v>
      </c>
      <c r="N41" s="8">
        <v>345.2439</v>
      </c>
      <c r="O41" s="7" t="s">
        <v>142</v>
      </c>
      <c r="P41" s="8">
        <v>327.2355</v>
      </c>
      <c r="Q41" s="7" t="s">
        <v>143</v>
      </c>
      <c r="R41" s="8" t="s">
        <v>6</v>
      </c>
      <c r="S41" s="7" t="s">
        <v>6</v>
      </c>
    </row>
    <row r="42" spans="1:19" x14ac:dyDescent="0.35">
      <c r="A42" s="7" t="s">
        <v>144</v>
      </c>
      <c r="B42" s="7" t="s">
        <v>6</v>
      </c>
      <c r="C42" s="7" t="s">
        <v>6</v>
      </c>
      <c r="D42" s="7" t="s">
        <v>140</v>
      </c>
      <c r="E42" s="8">
        <v>823.57271939999998</v>
      </c>
      <c r="F42" s="7" t="s">
        <v>818</v>
      </c>
      <c r="G42" s="7" t="s">
        <v>141</v>
      </c>
      <c r="H42" s="8">
        <v>868.570922</v>
      </c>
      <c r="I42" s="8">
        <v>868.57309999999995</v>
      </c>
      <c r="J42" s="61">
        <f t="shared" si="0"/>
        <v>2.5075672518979939</v>
      </c>
      <c r="K42" s="30">
        <v>14.1</v>
      </c>
      <c r="L42" s="8">
        <v>281.24900000000002</v>
      </c>
      <c r="M42" s="7" t="s">
        <v>32</v>
      </c>
      <c r="N42" s="8">
        <v>319.22899999999998</v>
      </c>
      <c r="O42" s="7" t="s">
        <v>61</v>
      </c>
      <c r="P42" s="8" t="s">
        <v>11</v>
      </c>
      <c r="Q42" s="7" t="s">
        <v>6</v>
      </c>
      <c r="R42" s="8" t="s">
        <v>6</v>
      </c>
      <c r="S42" s="7" t="s">
        <v>6</v>
      </c>
    </row>
    <row r="43" spans="1:19" x14ac:dyDescent="0.35">
      <c r="A43" s="7" t="s">
        <v>144</v>
      </c>
      <c r="B43" s="7" t="s">
        <v>6</v>
      </c>
      <c r="C43" s="7" t="s">
        <v>6</v>
      </c>
      <c r="D43" s="7" t="s">
        <v>140</v>
      </c>
      <c r="E43" s="8">
        <v>823.57271939999998</v>
      </c>
      <c r="F43" s="7" t="s">
        <v>818</v>
      </c>
      <c r="G43" s="7" t="s">
        <v>141</v>
      </c>
      <c r="H43" s="8">
        <v>868.570922</v>
      </c>
      <c r="I43" s="8">
        <v>868.57309999999995</v>
      </c>
      <c r="J43" s="61">
        <f t="shared" si="0"/>
        <v>2.5075672518979939</v>
      </c>
      <c r="K43" s="30">
        <v>14.9</v>
      </c>
      <c r="L43" s="8">
        <v>281.24860000000001</v>
      </c>
      <c r="M43" s="7" t="s">
        <v>86</v>
      </c>
      <c r="N43" s="8">
        <v>319.22910000000002</v>
      </c>
      <c r="O43" s="7" t="s">
        <v>61</v>
      </c>
      <c r="P43" s="8" t="s">
        <v>11</v>
      </c>
      <c r="Q43" s="7" t="s">
        <v>6</v>
      </c>
      <c r="R43" s="8" t="s">
        <v>6</v>
      </c>
      <c r="S43" s="7" t="s">
        <v>6</v>
      </c>
    </row>
    <row r="44" spans="1:19" x14ac:dyDescent="0.35">
      <c r="A44" s="36" t="s">
        <v>146</v>
      </c>
      <c r="B44" s="36" t="s">
        <v>6</v>
      </c>
      <c r="C44" s="36" t="s">
        <v>6</v>
      </c>
      <c r="D44" s="36" t="s">
        <v>147</v>
      </c>
      <c r="E44" s="43">
        <v>825.58836940000003</v>
      </c>
      <c r="F44" s="36" t="s">
        <v>818</v>
      </c>
      <c r="G44" s="36" t="s">
        <v>148</v>
      </c>
      <c r="H44" s="43">
        <v>870.58657200000005</v>
      </c>
      <c r="I44" s="43">
        <v>870.58709999999996</v>
      </c>
      <c r="J44" s="60">
        <f t="shared" si="0"/>
        <v>0.60648764511093722</v>
      </c>
      <c r="K44" s="58">
        <v>14.5</v>
      </c>
      <c r="L44" s="43">
        <v>281.24930000000001</v>
      </c>
      <c r="M44" s="36" t="s">
        <v>32</v>
      </c>
      <c r="N44" s="36">
        <v>321.24439999999998</v>
      </c>
      <c r="O44" s="36" t="s">
        <v>80</v>
      </c>
      <c r="P44" s="43" t="s">
        <v>6</v>
      </c>
      <c r="Q44" s="36" t="s">
        <v>6</v>
      </c>
      <c r="R44" s="43" t="s">
        <v>6</v>
      </c>
      <c r="S44" s="36" t="s">
        <v>6</v>
      </c>
    </row>
    <row r="45" spans="1:19" x14ac:dyDescent="0.35">
      <c r="A45" s="36" t="s">
        <v>149</v>
      </c>
      <c r="B45" s="36" t="s">
        <v>150</v>
      </c>
      <c r="C45" s="36" t="s">
        <v>192</v>
      </c>
      <c r="D45" s="36" t="s">
        <v>147</v>
      </c>
      <c r="E45" s="43">
        <v>825.58836940000003</v>
      </c>
      <c r="F45" s="36" t="s">
        <v>818</v>
      </c>
      <c r="G45" s="36" t="s">
        <v>148</v>
      </c>
      <c r="H45" s="43">
        <v>870.58657200000005</v>
      </c>
      <c r="I45" s="43">
        <v>870.58709999999996</v>
      </c>
      <c r="J45" s="60">
        <f t="shared" si="0"/>
        <v>0.60648764511093722</v>
      </c>
      <c r="K45" s="58">
        <v>15.3</v>
      </c>
      <c r="L45" s="43">
        <v>283.26389999999998</v>
      </c>
      <c r="M45" s="36" t="s">
        <v>86</v>
      </c>
      <c r="N45" s="36">
        <v>319.2276</v>
      </c>
      <c r="O45" s="36" t="s">
        <v>61</v>
      </c>
      <c r="P45" s="43" t="s">
        <v>193</v>
      </c>
      <c r="Q45" s="36" t="s">
        <v>935</v>
      </c>
      <c r="R45" s="43">
        <v>219.1396</v>
      </c>
      <c r="S45" s="36" t="s">
        <v>194</v>
      </c>
    </row>
    <row r="46" spans="1:19" x14ac:dyDescent="0.35">
      <c r="A46" s="36" t="s">
        <v>149</v>
      </c>
      <c r="B46" s="36" t="s">
        <v>150</v>
      </c>
      <c r="C46" s="36" t="s">
        <v>151</v>
      </c>
      <c r="D46" s="36" t="s">
        <v>147</v>
      </c>
      <c r="E46" s="43">
        <v>825.58836940000003</v>
      </c>
      <c r="F46" s="36" t="s">
        <v>818</v>
      </c>
      <c r="G46" s="36" t="s">
        <v>148</v>
      </c>
      <c r="H46" s="43">
        <v>870.58657200000005</v>
      </c>
      <c r="I46" s="43">
        <v>870.58709999999996</v>
      </c>
      <c r="J46" s="60">
        <f t="shared" si="0"/>
        <v>0.60648764511093722</v>
      </c>
      <c r="K46" s="58">
        <v>15.7</v>
      </c>
      <c r="L46" s="43">
        <v>283.26400000000001</v>
      </c>
      <c r="M46" s="36" t="s">
        <v>86</v>
      </c>
      <c r="N46" s="36">
        <v>319.22910000000002</v>
      </c>
      <c r="O46" s="36" t="s">
        <v>61</v>
      </c>
      <c r="P46" s="43">
        <v>301.21730000000002</v>
      </c>
      <c r="Q46" s="36" t="s">
        <v>934</v>
      </c>
      <c r="R46" s="43">
        <v>167.10769999999999</v>
      </c>
      <c r="S46" s="36" t="s">
        <v>152</v>
      </c>
    </row>
    <row r="47" spans="1:19" x14ac:dyDescent="0.35">
      <c r="A47" s="36" t="s">
        <v>149</v>
      </c>
      <c r="B47" s="36" t="s">
        <v>150</v>
      </c>
      <c r="C47" s="36" t="s">
        <v>195</v>
      </c>
      <c r="D47" s="36" t="s">
        <v>147</v>
      </c>
      <c r="E47" s="43">
        <v>825.58836940000003</v>
      </c>
      <c r="F47" s="36" t="s">
        <v>818</v>
      </c>
      <c r="G47" s="36" t="s">
        <v>148</v>
      </c>
      <c r="H47" s="43">
        <v>870.58657200000005</v>
      </c>
      <c r="I47" s="43">
        <v>870.58709999999996</v>
      </c>
      <c r="J47" s="60">
        <f t="shared" si="0"/>
        <v>0.60648764511093722</v>
      </c>
      <c r="K47" s="58">
        <v>16.2</v>
      </c>
      <c r="L47" s="43">
        <v>283.26420000000002</v>
      </c>
      <c r="M47" s="36" t="s">
        <v>86</v>
      </c>
      <c r="N47" s="36">
        <v>319.22800000000001</v>
      </c>
      <c r="O47" s="36" t="s">
        <v>61</v>
      </c>
      <c r="P47" s="43">
        <v>301.21660000000003</v>
      </c>
      <c r="Q47" s="36" t="s">
        <v>934</v>
      </c>
      <c r="R47" s="43">
        <v>179.10640000000001</v>
      </c>
      <c r="S47" s="36" t="s">
        <v>177</v>
      </c>
    </row>
    <row r="48" spans="1:19" x14ac:dyDescent="0.35">
      <c r="A48" s="36" t="s">
        <v>149</v>
      </c>
      <c r="B48" s="36" t="s">
        <v>150</v>
      </c>
      <c r="C48" s="36" t="s">
        <v>154</v>
      </c>
      <c r="D48" s="36" t="s">
        <v>147</v>
      </c>
      <c r="E48" s="43">
        <v>825.58836940000003</v>
      </c>
      <c r="F48" s="36" t="s">
        <v>818</v>
      </c>
      <c r="G48" s="36" t="s">
        <v>148</v>
      </c>
      <c r="H48" s="43">
        <v>870.58657200000005</v>
      </c>
      <c r="I48" s="43">
        <v>870.58709999999996</v>
      </c>
      <c r="J48" s="60">
        <f>(I48-H48)/H48*1000000</f>
        <v>0.60648764511093722</v>
      </c>
      <c r="K48" s="58">
        <v>16.2</v>
      </c>
      <c r="L48" s="43">
        <v>283.26420000000002</v>
      </c>
      <c r="M48" s="36" t="s">
        <v>86</v>
      </c>
      <c r="N48" s="36">
        <v>319.22800000000001</v>
      </c>
      <c r="O48" s="36" t="s">
        <v>61</v>
      </c>
      <c r="P48" s="43">
        <v>301.21660000000003</v>
      </c>
      <c r="Q48" s="36" t="s">
        <v>934</v>
      </c>
      <c r="R48" s="43" t="s">
        <v>196</v>
      </c>
      <c r="S48" s="36" t="s">
        <v>71</v>
      </c>
    </row>
    <row r="49" spans="1:19" x14ac:dyDescent="0.35">
      <c r="A49" s="36" t="s">
        <v>149</v>
      </c>
      <c r="B49" s="36" t="s">
        <v>150</v>
      </c>
      <c r="C49" s="36" t="s">
        <v>153</v>
      </c>
      <c r="D49" s="36" t="s">
        <v>147</v>
      </c>
      <c r="E49" s="43">
        <v>825.58836940000003</v>
      </c>
      <c r="F49" s="36" t="s">
        <v>818</v>
      </c>
      <c r="G49" s="36" t="s">
        <v>148</v>
      </c>
      <c r="H49" s="43">
        <v>870.58657200000005</v>
      </c>
      <c r="I49" s="43">
        <v>870.58709999999996</v>
      </c>
      <c r="J49" s="60">
        <f t="shared" ref="J49:J50" si="1">(I49-H49)/H49*1000000</f>
        <v>0.60648764511093722</v>
      </c>
      <c r="K49" s="58">
        <v>16.2</v>
      </c>
      <c r="L49" s="43">
        <v>283.26420000000002</v>
      </c>
      <c r="M49" s="36" t="s">
        <v>86</v>
      </c>
      <c r="N49" s="36">
        <v>319.22800000000001</v>
      </c>
      <c r="O49" s="36" t="s">
        <v>61</v>
      </c>
      <c r="P49" s="43">
        <v>301.21660000000003</v>
      </c>
      <c r="Q49" s="36" t="s">
        <v>934</v>
      </c>
      <c r="R49" s="43">
        <v>155.0712</v>
      </c>
      <c r="S49" s="36" t="s">
        <v>68</v>
      </c>
    </row>
    <row r="50" spans="1:19" x14ac:dyDescent="0.35">
      <c r="A50" s="36" t="s">
        <v>149</v>
      </c>
      <c r="B50" s="36" t="s">
        <v>6</v>
      </c>
      <c r="C50" s="36" t="s">
        <v>6</v>
      </c>
      <c r="D50" s="36" t="s">
        <v>147</v>
      </c>
      <c r="E50" s="43">
        <v>825.58836940000003</v>
      </c>
      <c r="F50" s="36" t="s">
        <v>818</v>
      </c>
      <c r="G50" s="36" t="s">
        <v>148</v>
      </c>
      <c r="H50" s="43">
        <v>870.58657200000005</v>
      </c>
      <c r="I50" s="43">
        <v>870.58709999999996</v>
      </c>
      <c r="J50" s="60">
        <f t="shared" si="1"/>
        <v>0.60648764511093722</v>
      </c>
      <c r="K50" s="58">
        <v>16.7</v>
      </c>
      <c r="L50" s="43">
        <v>283.26420000000002</v>
      </c>
      <c r="M50" s="36" t="s">
        <v>86</v>
      </c>
      <c r="N50" s="36">
        <v>319.22800000000001</v>
      </c>
      <c r="O50" s="36" t="s">
        <v>61</v>
      </c>
      <c r="P50" s="43" t="s">
        <v>6</v>
      </c>
      <c r="Q50" s="36" t="s">
        <v>6</v>
      </c>
      <c r="R50" s="43" t="s">
        <v>6</v>
      </c>
      <c r="S50" s="36" t="s">
        <v>6</v>
      </c>
    </row>
    <row r="51" spans="1:19" x14ac:dyDescent="0.35">
      <c r="A51" s="7" t="s">
        <v>156</v>
      </c>
      <c r="B51" s="7" t="s">
        <v>6</v>
      </c>
      <c r="C51" s="7" t="s">
        <v>6</v>
      </c>
      <c r="D51" s="7" t="s">
        <v>157</v>
      </c>
      <c r="E51" s="8">
        <v>837.55198389999998</v>
      </c>
      <c r="F51" s="7" t="s">
        <v>818</v>
      </c>
      <c r="G51" s="7" t="s">
        <v>158</v>
      </c>
      <c r="H51" s="8">
        <v>882.5501865</v>
      </c>
      <c r="I51" s="8">
        <v>882.55020000000002</v>
      </c>
      <c r="J51" s="61">
        <f t="shared" si="0"/>
        <v>1.5296580556282274E-2</v>
      </c>
      <c r="K51" s="31" t="s">
        <v>802</v>
      </c>
      <c r="L51" s="8">
        <v>255.233</v>
      </c>
      <c r="M51" s="7" t="s">
        <v>18</v>
      </c>
      <c r="N51" s="7">
        <v>359.22379999999998</v>
      </c>
      <c r="O51" s="7" t="s">
        <v>159</v>
      </c>
      <c r="P51" s="8" t="s">
        <v>11</v>
      </c>
      <c r="Q51" s="7" t="s">
        <v>6</v>
      </c>
      <c r="R51" s="8" t="s">
        <v>6</v>
      </c>
      <c r="S51" s="7" t="s">
        <v>6</v>
      </c>
    </row>
    <row r="52" spans="1:19" x14ac:dyDescent="0.35">
      <c r="A52" s="36" t="s">
        <v>197</v>
      </c>
      <c r="B52" s="36" t="s">
        <v>198</v>
      </c>
      <c r="C52" s="36" t="s">
        <v>6</v>
      </c>
      <c r="D52" s="36" t="s">
        <v>199</v>
      </c>
      <c r="E52" s="43">
        <v>839.567634</v>
      </c>
      <c r="F52" s="36" t="s">
        <v>818</v>
      </c>
      <c r="G52" s="36" t="s">
        <v>200</v>
      </c>
      <c r="H52" s="43">
        <v>884.56583660000001</v>
      </c>
      <c r="I52" s="43">
        <v>884.56780000000003</v>
      </c>
      <c r="J52" s="60">
        <f t="shared" si="0"/>
        <v>2.2196199748896959</v>
      </c>
      <c r="K52" s="58">
        <v>12.4</v>
      </c>
      <c r="L52" s="43">
        <v>255.2336</v>
      </c>
      <c r="M52" s="36" t="s">
        <v>18</v>
      </c>
      <c r="N52" s="43">
        <v>347.2516</v>
      </c>
      <c r="O52" s="36" t="s">
        <v>133</v>
      </c>
      <c r="P52" s="36" t="s">
        <v>6</v>
      </c>
      <c r="Q52" s="36" t="s">
        <v>6</v>
      </c>
      <c r="R52" s="36" t="s">
        <v>6</v>
      </c>
      <c r="S52" s="43" t="s">
        <v>6</v>
      </c>
    </row>
    <row r="53" spans="1:19" x14ac:dyDescent="0.35">
      <c r="A53" s="7" t="s">
        <v>160</v>
      </c>
      <c r="B53" s="7" t="s">
        <v>6</v>
      </c>
      <c r="C53" s="7" t="s">
        <v>6</v>
      </c>
      <c r="D53" s="7" t="s">
        <v>161</v>
      </c>
      <c r="E53" s="8">
        <v>841.58328400000005</v>
      </c>
      <c r="F53" s="7" t="s">
        <v>818</v>
      </c>
      <c r="G53" s="7" t="s">
        <v>162</v>
      </c>
      <c r="H53" s="8">
        <v>886.58148659999995</v>
      </c>
      <c r="I53" s="8">
        <v>886.58199999999999</v>
      </c>
      <c r="J53" s="61">
        <f t="shared" si="0"/>
        <v>0.57907818717731196</v>
      </c>
      <c r="K53" s="31">
        <v>13</v>
      </c>
      <c r="L53" s="8">
        <v>283.26499999999999</v>
      </c>
      <c r="M53" s="7" t="s">
        <v>86</v>
      </c>
      <c r="N53" s="7">
        <v>335.22269999999997</v>
      </c>
      <c r="O53" s="7" t="s">
        <v>104</v>
      </c>
      <c r="P53" s="8" t="s">
        <v>6</v>
      </c>
      <c r="Q53" s="7" t="s">
        <v>6</v>
      </c>
      <c r="R53" s="8" t="s">
        <v>6</v>
      </c>
      <c r="S53" s="7" t="s">
        <v>6</v>
      </c>
    </row>
    <row r="54" spans="1:19" x14ac:dyDescent="0.35">
      <c r="A54" s="7" t="s">
        <v>160</v>
      </c>
      <c r="B54" s="7" t="s">
        <v>163</v>
      </c>
      <c r="C54" s="7" t="s">
        <v>6</v>
      </c>
      <c r="D54" s="7" t="s">
        <v>161</v>
      </c>
      <c r="E54" s="8">
        <v>841.58328400000005</v>
      </c>
      <c r="F54" s="7" t="s">
        <v>818</v>
      </c>
      <c r="G54" s="7" t="s">
        <v>162</v>
      </c>
      <c r="H54" s="8">
        <v>886.58148659999995</v>
      </c>
      <c r="I54" s="8">
        <v>886.58199999999999</v>
      </c>
      <c r="J54" s="61">
        <f t="shared" si="0"/>
        <v>0.57907818717731196</v>
      </c>
      <c r="K54" s="31" t="s">
        <v>803</v>
      </c>
      <c r="L54" s="8">
        <v>283.26400000000001</v>
      </c>
      <c r="M54" s="7" t="s">
        <v>86</v>
      </c>
      <c r="N54" s="7">
        <v>317.21260000000001</v>
      </c>
      <c r="O54" s="7" t="s">
        <v>53</v>
      </c>
      <c r="P54" s="8">
        <v>273.22160000000002</v>
      </c>
      <c r="Q54" s="7" t="s">
        <v>168</v>
      </c>
      <c r="R54" s="8" t="s">
        <v>6</v>
      </c>
      <c r="S54" s="7" t="s">
        <v>6</v>
      </c>
    </row>
    <row r="55" spans="1:19" ht="16.25" customHeight="1" x14ac:dyDescent="0.35">
      <c r="A55" s="7" t="s">
        <v>160</v>
      </c>
      <c r="B55" s="7" t="s">
        <v>163</v>
      </c>
      <c r="C55" s="7" t="s">
        <v>111</v>
      </c>
      <c r="D55" s="7" t="s">
        <v>161</v>
      </c>
      <c r="E55" s="8">
        <v>841.58328400000005</v>
      </c>
      <c r="F55" s="7" t="s">
        <v>818</v>
      </c>
      <c r="G55" s="7" t="s">
        <v>162</v>
      </c>
      <c r="H55" s="8">
        <v>886.58148659999995</v>
      </c>
      <c r="I55" s="8">
        <v>886.58199999999999</v>
      </c>
      <c r="J55" s="61">
        <f t="shared" si="0"/>
        <v>0.57907818717731196</v>
      </c>
      <c r="K55" s="31">
        <v>16</v>
      </c>
      <c r="L55" s="8">
        <v>283.26429999999999</v>
      </c>
      <c r="M55" s="7" t="s">
        <v>86</v>
      </c>
      <c r="N55" s="7">
        <v>317.21289999999999</v>
      </c>
      <c r="O55" s="7" t="s">
        <v>53</v>
      </c>
      <c r="P55" s="8" t="s">
        <v>201</v>
      </c>
      <c r="Q55" s="7" t="s">
        <v>113</v>
      </c>
      <c r="R55" s="8">
        <v>219.17509999999999</v>
      </c>
      <c r="S55" s="7" t="s">
        <v>114</v>
      </c>
    </row>
    <row r="56" spans="1:19" x14ac:dyDescent="0.35">
      <c r="A56" s="7" t="s">
        <v>160</v>
      </c>
      <c r="B56" s="7" t="s">
        <v>163</v>
      </c>
      <c r="C56" s="7" t="s">
        <v>6</v>
      </c>
      <c r="D56" s="7" t="s">
        <v>161</v>
      </c>
      <c r="E56" s="8">
        <v>841.58328400000005</v>
      </c>
      <c r="F56" s="7" t="s">
        <v>818</v>
      </c>
      <c r="G56" s="7" t="s">
        <v>162</v>
      </c>
      <c r="H56" s="8">
        <v>886.58148659999995</v>
      </c>
      <c r="I56" s="8">
        <v>886.58199999999999</v>
      </c>
      <c r="J56" s="61">
        <f t="shared" si="0"/>
        <v>0.57907818717731196</v>
      </c>
      <c r="K56" s="31">
        <v>16.399999999999999</v>
      </c>
      <c r="L56" s="8">
        <v>283.26519999999999</v>
      </c>
      <c r="M56" s="7" t="s">
        <v>86</v>
      </c>
      <c r="N56" s="7">
        <v>317.21379999999999</v>
      </c>
      <c r="O56" s="7" t="s">
        <v>53</v>
      </c>
      <c r="P56" s="8" t="s">
        <v>6</v>
      </c>
      <c r="Q56" s="7" t="s">
        <v>6</v>
      </c>
      <c r="R56" s="8" t="s">
        <v>6</v>
      </c>
      <c r="S56" s="7" t="s">
        <v>6</v>
      </c>
    </row>
    <row r="57" spans="1:19" x14ac:dyDescent="0.35">
      <c r="A57" s="36" t="s">
        <v>202</v>
      </c>
      <c r="B57" s="36" t="s">
        <v>203</v>
      </c>
      <c r="C57" s="36" t="s">
        <v>6</v>
      </c>
      <c r="D57" s="36" t="s">
        <v>204</v>
      </c>
      <c r="E57" s="43">
        <v>843.59893409999995</v>
      </c>
      <c r="F57" s="36" t="s">
        <v>818</v>
      </c>
      <c r="G57" s="36" t="s">
        <v>205</v>
      </c>
      <c r="H57" s="43">
        <v>888.59713669999996</v>
      </c>
      <c r="I57" s="43">
        <v>888.59780000000001</v>
      </c>
      <c r="J57" s="60">
        <f t="shared" si="0"/>
        <v>0.74645750323404092</v>
      </c>
      <c r="K57" s="58">
        <v>15.8</v>
      </c>
      <c r="L57" s="43">
        <v>283.26429999999999</v>
      </c>
      <c r="M57" s="36" t="s">
        <v>86</v>
      </c>
      <c r="N57" s="43">
        <v>319.2285</v>
      </c>
      <c r="O57" s="36" t="s">
        <v>61</v>
      </c>
      <c r="P57" s="36" t="s">
        <v>6</v>
      </c>
      <c r="Q57" s="36" t="s">
        <v>6</v>
      </c>
      <c r="R57" s="43" t="s">
        <v>6</v>
      </c>
      <c r="S57" s="36" t="s">
        <v>6</v>
      </c>
    </row>
    <row r="58" spans="1:19" x14ac:dyDescent="0.35">
      <c r="A58" s="7" t="s">
        <v>169</v>
      </c>
      <c r="B58" s="7" t="s">
        <v>6</v>
      </c>
      <c r="C58" s="7" t="s">
        <v>6</v>
      </c>
      <c r="D58" s="7" t="s">
        <v>170</v>
      </c>
      <c r="E58" s="8">
        <v>849.58839999999998</v>
      </c>
      <c r="F58" s="7" t="s">
        <v>818</v>
      </c>
      <c r="G58" s="7" t="s">
        <v>171</v>
      </c>
      <c r="H58" s="8">
        <v>894.58657200000005</v>
      </c>
      <c r="I58" s="8">
        <v>894.58690000000001</v>
      </c>
      <c r="J58" s="61">
        <f t="shared" si="0"/>
        <v>0.36664981370599814</v>
      </c>
      <c r="K58" s="31">
        <v>15.4</v>
      </c>
      <c r="L58" s="8">
        <v>283.26389999999998</v>
      </c>
      <c r="M58" s="7" t="s">
        <v>86</v>
      </c>
      <c r="N58" s="7">
        <v>343.22730000000001</v>
      </c>
      <c r="O58" s="7" t="s">
        <v>133</v>
      </c>
      <c r="P58" s="8" t="s">
        <v>6</v>
      </c>
      <c r="Q58" s="7" t="s">
        <v>6</v>
      </c>
      <c r="R58" s="8" t="s">
        <v>6</v>
      </c>
      <c r="S58" s="7" t="s">
        <v>6</v>
      </c>
    </row>
  </sheetData>
  <mergeCells count="4">
    <mergeCell ref="L1:M1"/>
    <mergeCell ref="N1:O1"/>
    <mergeCell ref="P1:Q1"/>
    <mergeCell ref="R1:S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7"/>
  <sheetViews>
    <sheetView zoomScale="145" zoomScaleNormal="145" workbookViewId="0">
      <pane ySplit="1" topLeftCell="A77" activePane="bottomLeft" state="frozen"/>
      <selection pane="bottomLeft" activeCell="B95" sqref="B95"/>
    </sheetView>
  </sheetViews>
  <sheetFormatPr defaultColWidth="9.08984375" defaultRowHeight="14.5" x14ac:dyDescent="0.35"/>
  <cols>
    <col min="1" max="1" width="15.1796875" style="19" bestFit="1" customWidth="1"/>
    <col min="2" max="2" width="22.36328125" style="19" bestFit="1" customWidth="1"/>
    <col min="3" max="3" width="25.453125" style="19" bestFit="1" customWidth="1"/>
    <col min="4" max="4" width="9.1796875" style="19" bestFit="1" customWidth="1"/>
    <col min="5" max="5" width="9.54296875" style="19" bestFit="1" customWidth="1"/>
    <col min="6" max="6" width="7.6328125" style="19" bestFit="1" customWidth="1"/>
    <col min="7" max="7" width="11.453125" style="19" bestFit="1" customWidth="1"/>
    <col min="8" max="8" width="12.6328125" style="5" bestFit="1" customWidth="1"/>
    <col min="9" max="9" width="12" style="25" bestFit="1" customWidth="1"/>
    <col min="10" max="10" width="5.54296875" style="5" bestFit="1" customWidth="1"/>
    <col min="11" max="11" width="8.54296875" style="5" bestFit="1" customWidth="1"/>
    <col min="12" max="12" width="10.54296875" style="5" customWidth="1"/>
    <col min="13" max="13" width="11.453125" style="19" bestFit="1" customWidth="1"/>
    <col min="14" max="14" width="23.36328125" style="25" bestFit="1" customWidth="1"/>
    <col min="15" max="15" width="23.1796875" style="19" bestFit="1" customWidth="1"/>
    <col min="16" max="16" width="23.453125" style="25" customWidth="1"/>
    <col min="17" max="17" width="32.1796875" style="19" customWidth="1"/>
    <col min="18" max="18" width="9.08984375" style="41"/>
    <col min="19" max="20" width="9.08984375" style="28"/>
    <col min="21" max="16384" width="9.08984375" style="41"/>
  </cols>
  <sheetData>
    <row r="1" spans="1:20" s="57" customFormat="1" ht="44.25" customHeight="1" x14ac:dyDescent="0.35">
      <c r="A1" s="35" t="s">
        <v>921</v>
      </c>
      <c r="B1" s="35" t="s">
        <v>922</v>
      </c>
      <c r="C1" s="35" t="s">
        <v>923</v>
      </c>
      <c r="D1" s="14" t="s">
        <v>925</v>
      </c>
      <c r="E1" s="14" t="s">
        <v>926</v>
      </c>
      <c r="F1" s="13" t="s">
        <v>0</v>
      </c>
      <c r="G1" s="13" t="s">
        <v>924</v>
      </c>
      <c r="H1" s="13" t="s">
        <v>1</v>
      </c>
      <c r="I1" s="13" t="s">
        <v>2</v>
      </c>
      <c r="J1" s="29" t="s">
        <v>3</v>
      </c>
      <c r="K1" s="13" t="s">
        <v>4</v>
      </c>
      <c r="L1" s="68" t="s">
        <v>928</v>
      </c>
      <c r="M1" s="69"/>
      <c r="N1" s="68" t="s">
        <v>929</v>
      </c>
      <c r="O1" s="69"/>
      <c r="P1" s="68" t="s">
        <v>930</v>
      </c>
      <c r="Q1" s="69"/>
      <c r="T1" s="27"/>
    </row>
    <row r="2" spans="1:20" x14ac:dyDescent="0.35">
      <c r="A2" s="36" t="s">
        <v>206</v>
      </c>
      <c r="B2" s="36" t="s">
        <v>207</v>
      </c>
      <c r="C2" s="36" t="s">
        <v>208</v>
      </c>
      <c r="D2" s="36" t="s">
        <v>209</v>
      </c>
      <c r="E2" s="43">
        <v>484.3916455355</v>
      </c>
      <c r="F2" s="36" t="s">
        <v>819</v>
      </c>
      <c r="G2" s="36" t="s">
        <v>210</v>
      </c>
      <c r="H2" s="43">
        <v>507.38086670000001</v>
      </c>
      <c r="I2" s="43">
        <v>507.38080000000002</v>
      </c>
      <c r="J2" s="58">
        <f>(I2-H2)/H2*1000000</f>
        <v>-0.1314594309095185</v>
      </c>
      <c r="K2" s="58">
        <v>18.399999999999999</v>
      </c>
      <c r="L2" s="43">
        <v>139.03649999999999</v>
      </c>
      <c r="M2" s="36" t="s">
        <v>211</v>
      </c>
      <c r="N2" s="43" t="s">
        <v>6</v>
      </c>
      <c r="O2" s="36" t="s">
        <v>6</v>
      </c>
      <c r="P2" s="43" t="s">
        <v>6</v>
      </c>
      <c r="Q2" s="36" t="s">
        <v>6</v>
      </c>
      <c r="S2" s="15"/>
    </row>
    <row r="3" spans="1:20" x14ac:dyDescent="0.35">
      <c r="A3" s="7" t="s">
        <v>212</v>
      </c>
      <c r="B3" s="7" t="s">
        <v>213</v>
      </c>
      <c r="C3" s="7" t="s">
        <v>214</v>
      </c>
      <c r="D3" s="7" t="s">
        <v>215</v>
      </c>
      <c r="E3" s="8">
        <v>512.42294549999997</v>
      </c>
      <c r="F3" s="7" t="s">
        <v>819</v>
      </c>
      <c r="G3" s="7" t="s">
        <v>216</v>
      </c>
      <c r="H3" s="8">
        <v>535.41216680000002</v>
      </c>
      <c r="I3" s="8">
        <v>535.41200000000003</v>
      </c>
      <c r="J3" s="31">
        <f t="shared" ref="J3:J55" si="0">(I3-H3)/H3*1000000</f>
        <v>-0.31153569218469074</v>
      </c>
      <c r="K3" s="31">
        <v>18.7</v>
      </c>
      <c r="L3" s="8">
        <v>167.06809999999999</v>
      </c>
      <c r="M3" s="7" t="s">
        <v>217</v>
      </c>
      <c r="N3" s="8" t="s">
        <v>6</v>
      </c>
      <c r="O3" s="7" t="s">
        <v>6</v>
      </c>
      <c r="P3" s="8" t="s">
        <v>6</v>
      </c>
      <c r="Q3" s="7" t="s">
        <v>6</v>
      </c>
      <c r="S3" s="15"/>
    </row>
    <row r="4" spans="1:20" x14ac:dyDescent="0.35">
      <c r="A4" s="36" t="s">
        <v>218</v>
      </c>
      <c r="B4" s="36" t="s">
        <v>219</v>
      </c>
      <c r="C4" s="36" t="s">
        <v>220</v>
      </c>
      <c r="D4" s="36" t="s">
        <v>221</v>
      </c>
      <c r="E4" s="43">
        <v>540.45424560000004</v>
      </c>
      <c r="F4" s="36" t="s">
        <v>819</v>
      </c>
      <c r="G4" s="36" t="s">
        <v>222</v>
      </c>
      <c r="H4" s="43">
        <v>563.44346689999998</v>
      </c>
      <c r="I4" s="43">
        <v>563.44370000000004</v>
      </c>
      <c r="J4" s="58">
        <f t="shared" si="0"/>
        <v>0.41370610141596453</v>
      </c>
      <c r="K4" s="58">
        <v>20.9</v>
      </c>
      <c r="L4" s="43">
        <v>195.0992</v>
      </c>
      <c r="M4" s="36" t="s">
        <v>223</v>
      </c>
      <c r="N4" s="43" t="s">
        <v>6</v>
      </c>
      <c r="O4" s="36" t="s">
        <v>6</v>
      </c>
      <c r="P4" s="43" t="s">
        <v>6</v>
      </c>
      <c r="Q4" s="36" t="s">
        <v>6</v>
      </c>
      <c r="S4" s="15"/>
    </row>
    <row r="5" spans="1:20" x14ac:dyDescent="0.35">
      <c r="A5" s="1" t="s">
        <v>227</v>
      </c>
      <c r="B5" s="1" t="s">
        <v>228</v>
      </c>
      <c r="C5" s="1" t="s">
        <v>229</v>
      </c>
      <c r="D5" s="1" t="s">
        <v>933</v>
      </c>
      <c r="E5" s="9">
        <v>566.43351010000003</v>
      </c>
      <c r="F5" s="1" t="s">
        <v>819</v>
      </c>
      <c r="G5" s="1" t="s">
        <v>830</v>
      </c>
      <c r="H5" s="9">
        <v>589.42273139999998</v>
      </c>
      <c r="I5" s="9">
        <v>589.42190000000005</v>
      </c>
      <c r="J5" s="62">
        <f t="shared" si="0"/>
        <v>-1.4105326375007574</v>
      </c>
      <c r="K5" s="62">
        <v>21.4</v>
      </c>
      <c r="L5" s="9">
        <v>221.1148</v>
      </c>
      <c r="M5" s="1" t="s">
        <v>230</v>
      </c>
      <c r="N5" s="9" t="s">
        <v>6</v>
      </c>
      <c r="O5" s="1" t="s">
        <v>6</v>
      </c>
      <c r="P5" s="9" t="s">
        <v>6</v>
      </c>
      <c r="Q5" s="1" t="s">
        <v>6</v>
      </c>
      <c r="S5" s="15"/>
    </row>
    <row r="6" spans="1:20" x14ac:dyDescent="0.35">
      <c r="A6" s="36" t="s">
        <v>231</v>
      </c>
      <c r="B6" s="36" t="s">
        <v>831</v>
      </c>
      <c r="C6" s="36" t="s">
        <v>832</v>
      </c>
      <c r="D6" s="36" t="s">
        <v>232</v>
      </c>
      <c r="E6" s="43">
        <v>568.44916020000005</v>
      </c>
      <c r="F6" s="36" t="s">
        <v>819</v>
      </c>
      <c r="G6" s="36" t="s">
        <v>233</v>
      </c>
      <c r="H6" s="43">
        <v>591.43838149999999</v>
      </c>
      <c r="I6" s="43">
        <v>591.43799999999999</v>
      </c>
      <c r="J6" s="58">
        <f t="shared" si="0"/>
        <v>-0.64503760989536529</v>
      </c>
      <c r="K6" s="58">
        <v>19.8</v>
      </c>
      <c r="L6" s="43">
        <v>223.09450000000001</v>
      </c>
      <c r="M6" s="36" t="s">
        <v>234</v>
      </c>
      <c r="N6" s="43" t="s">
        <v>6</v>
      </c>
      <c r="O6" s="36" t="s">
        <v>6</v>
      </c>
      <c r="P6" s="43" t="s">
        <v>6</v>
      </c>
      <c r="Q6" s="36" t="s">
        <v>6</v>
      </c>
      <c r="S6" s="15"/>
    </row>
    <row r="7" spans="1:20" x14ac:dyDescent="0.35">
      <c r="A7" s="1" t="s">
        <v>235</v>
      </c>
      <c r="B7" s="1" t="s">
        <v>236</v>
      </c>
      <c r="C7" s="1" t="s">
        <v>237</v>
      </c>
      <c r="D7" s="1" t="s">
        <v>238</v>
      </c>
      <c r="E7" s="9">
        <v>594.46481029999995</v>
      </c>
      <c r="F7" s="1" t="s">
        <v>819</v>
      </c>
      <c r="G7" s="1" t="s">
        <v>239</v>
      </c>
      <c r="H7" s="9">
        <v>617.45403160000001</v>
      </c>
      <c r="I7" s="9">
        <v>617.45389999999998</v>
      </c>
      <c r="J7" s="62">
        <f t="shared" si="0"/>
        <v>-0.21313327518572772</v>
      </c>
      <c r="K7" s="62">
        <v>20.6</v>
      </c>
      <c r="L7" s="9">
        <v>249.11</v>
      </c>
      <c r="M7" s="1" t="s">
        <v>240</v>
      </c>
      <c r="N7" s="9" t="s">
        <v>6</v>
      </c>
      <c r="O7" s="1" t="s">
        <v>6</v>
      </c>
      <c r="P7" s="9" t="s">
        <v>6</v>
      </c>
      <c r="Q7" s="1" t="s">
        <v>6</v>
      </c>
      <c r="S7" s="15"/>
    </row>
    <row r="8" spans="1:20" x14ac:dyDescent="0.35">
      <c r="A8" s="36" t="s">
        <v>241</v>
      </c>
      <c r="B8" s="36" t="s">
        <v>242</v>
      </c>
      <c r="C8" s="36" t="s">
        <v>243</v>
      </c>
      <c r="D8" s="36" t="s">
        <v>244</v>
      </c>
      <c r="E8" s="43">
        <v>596.4804603</v>
      </c>
      <c r="F8" s="36" t="s">
        <v>819</v>
      </c>
      <c r="G8" s="36" t="s">
        <v>245</v>
      </c>
      <c r="H8" s="43">
        <v>619.46968159999994</v>
      </c>
      <c r="I8" s="43">
        <v>619.46979999999996</v>
      </c>
      <c r="J8" s="58">
        <f t="shared" si="0"/>
        <v>0.19113122649292849</v>
      </c>
      <c r="K8" s="58">
        <v>20.3</v>
      </c>
      <c r="L8" s="43">
        <v>251.12530000000001</v>
      </c>
      <c r="M8" s="36" t="s">
        <v>246</v>
      </c>
      <c r="N8" s="43" t="s">
        <v>6</v>
      </c>
      <c r="O8" s="36" t="s">
        <v>6</v>
      </c>
      <c r="P8" s="43" t="s">
        <v>6</v>
      </c>
      <c r="Q8" s="36" t="s">
        <v>6</v>
      </c>
      <c r="S8" s="15"/>
    </row>
    <row r="9" spans="1:20" x14ac:dyDescent="0.35">
      <c r="A9" s="17" t="s">
        <v>247</v>
      </c>
      <c r="B9" s="17" t="s">
        <v>6</v>
      </c>
      <c r="C9" s="17" t="s">
        <v>6</v>
      </c>
      <c r="D9" s="17" t="s">
        <v>248</v>
      </c>
      <c r="E9" s="26">
        <v>662.56379600000002</v>
      </c>
      <c r="F9" s="17" t="s">
        <v>819</v>
      </c>
      <c r="G9" s="17" t="s">
        <v>249</v>
      </c>
      <c r="H9" s="26">
        <v>685.55301729999996</v>
      </c>
      <c r="I9" s="26">
        <v>685.55259999999998</v>
      </c>
      <c r="J9" s="63">
        <f t="shared" si="0"/>
        <v>-0.60870565725824433</v>
      </c>
      <c r="K9" s="63">
        <v>22.6</v>
      </c>
      <c r="L9" s="26">
        <v>317.20870000000002</v>
      </c>
      <c r="M9" s="17" t="s">
        <v>250</v>
      </c>
      <c r="N9" s="26" t="s">
        <v>6</v>
      </c>
      <c r="O9" s="17" t="s">
        <v>6</v>
      </c>
      <c r="P9" s="26" t="s">
        <v>6</v>
      </c>
      <c r="Q9" s="17" t="s">
        <v>6</v>
      </c>
      <c r="S9" s="15"/>
    </row>
    <row r="10" spans="1:20" x14ac:dyDescent="0.35">
      <c r="A10" s="1" t="s">
        <v>247</v>
      </c>
      <c r="B10" s="1" t="s">
        <v>251</v>
      </c>
      <c r="C10" s="1" t="s">
        <v>6</v>
      </c>
      <c r="D10" s="1" t="s">
        <v>248</v>
      </c>
      <c r="E10" s="9">
        <v>662.56379600000002</v>
      </c>
      <c r="F10" s="1" t="s">
        <v>819</v>
      </c>
      <c r="G10" s="1" t="s">
        <v>249</v>
      </c>
      <c r="H10" s="9">
        <v>685.55301729999996</v>
      </c>
      <c r="I10" s="9">
        <v>685.55259999999998</v>
      </c>
      <c r="J10" s="62">
        <f t="shared" si="0"/>
        <v>-0.60870565725824433</v>
      </c>
      <c r="K10" s="62">
        <v>23.3</v>
      </c>
      <c r="L10" s="9">
        <v>317.20859999999999</v>
      </c>
      <c r="M10" s="1" t="s">
        <v>250</v>
      </c>
      <c r="N10" s="9">
        <v>299.19779999999997</v>
      </c>
      <c r="O10" s="1" t="s">
        <v>252</v>
      </c>
      <c r="P10" s="9" t="s">
        <v>6</v>
      </c>
      <c r="Q10" s="1" t="s">
        <v>6</v>
      </c>
      <c r="S10" s="15"/>
    </row>
    <row r="11" spans="1:20" x14ac:dyDescent="0.35">
      <c r="A11" s="1" t="s">
        <v>247</v>
      </c>
      <c r="B11" s="1" t="s">
        <v>6</v>
      </c>
      <c r="C11" s="1" t="s">
        <v>6</v>
      </c>
      <c r="D11" s="1" t="s">
        <v>248</v>
      </c>
      <c r="E11" s="9">
        <v>662.56379600000002</v>
      </c>
      <c r="F11" s="1" t="s">
        <v>819</v>
      </c>
      <c r="G11" s="1" t="s">
        <v>249</v>
      </c>
      <c r="H11" s="9">
        <v>685.55301729999996</v>
      </c>
      <c r="I11" s="9">
        <v>685.55269999999996</v>
      </c>
      <c r="J11" s="62">
        <f t="shared" si="0"/>
        <v>-0.46283801835740396</v>
      </c>
      <c r="K11" s="62">
        <v>24.1</v>
      </c>
      <c r="L11" s="9">
        <v>317.20850000000002</v>
      </c>
      <c r="M11" s="1" t="s">
        <v>250</v>
      </c>
      <c r="N11" s="9" t="s">
        <v>6</v>
      </c>
      <c r="O11" s="1" t="s">
        <v>6</v>
      </c>
      <c r="P11" s="9" t="s">
        <v>6</v>
      </c>
      <c r="Q11" s="1" t="s">
        <v>6</v>
      </c>
      <c r="S11" s="15"/>
    </row>
    <row r="12" spans="1:20" x14ac:dyDescent="0.35">
      <c r="A12" s="1" t="s">
        <v>247</v>
      </c>
      <c r="B12" s="1" t="s">
        <v>251</v>
      </c>
      <c r="C12" s="1" t="s">
        <v>6</v>
      </c>
      <c r="D12" s="1" t="s">
        <v>248</v>
      </c>
      <c r="E12" s="9">
        <v>662.56379600000002</v>
      </c>
      <c r="F12" s="1" t="s">
        <v>819</v>
      </c>
      <c r="G12" s="1" t="s">
        <v>249</v>
      </c>
      <c r="H12" s="9">
        <v>685.55301729999996</v>
      </c>
      <c r="I12" s="9">
        <v>685.55259999999998</v>
      </c>
      <c r="J12" s="62">
        <f t="shared" si="0"/>
        <v>-0.60870565725824433</v>
      </c>
      <c r="K12" s="62">
        <v>25</v>
      </c>
      <c r="L12" s="9">
        <v>317.20850000000002</v>
      </c>
      <c r="M12" s="1" t="s">
        <v>250</v>
      </c>
      <c r="N12" s="9">
        <v>299.0609</v>
      </c>
      <c r="O12" s="1" t="s">
        <v>252</v>
      </c>
      <c r="P12" s="9" t="s">
        <v>6</v>
      </c>
      <c r="Q12" s="1" t="s">
        <v>6</v>
      </c>
      <c r="S12" s="15"/>
    </row>
    <row r="13" spans="1:20" x14ac:dyDescent="0.35">
      <c r="A13" s="36" t="s">
        <v>253</v>
      </c>
      <c r="B13" s="36" t="s">
        <v>254</v>
      </c>
      <c r="C13" s="36" t="s">
        <v>6</v>
      </c>
      <c r="D13" s="36" t="s">
        <v>255</v>
      </c>
      <c r="E13" s="43">
        <v>664.57944610000004</v>
      </c>
      <c r="F13" s="36" t="s">
        <v>819</v>
      </c>
      <c r="G13" s="36" t="s">
        <v>256</v>
      </c>
      <c r="H13" s="43">
        <v>687.56866739999998</v>
      </c>
      <c r="I13" s="43">
        <v>687.56780000000003</v>
      </c>
      <c r="J13" s="58">
        <f t="shared" si="0"/>
        <v>-1.2615467240928233</v>
      </c>
      <c r="K13" s="58" t="s">
        <v>804</v>
      </c>
      <c r="L13" s="43">
        <v>319.22430000000003</v>
      </c>
      <c r="M13" s="36" t="s">
        <v>257</v>
      </c>
      <c r="N13" s="43">
        <v>301.21379999999999</v>
      </c>
      <c r="O13" s="36" t="s">
        <v>258</v>
      </c>
      <c r="P13" s="43" t="s">
        <v>6</v>
      </c>
      <c r="Q13" s="36" t="s">
        <v>6</v>
      </c>
      <c r="S13" s="15"/>
    </row>
    <row r="14" spans="1:20" x14ac:dyDescent="0.35">
      <c r="A14" s="36" t="s">
        <v>253</v>
      </c>
      <c r="B14" s="36" t="s">
        <v>6</v>
      </c>
      <c r="C14" s="36" t="s">
        <v>6</v>
      </c>
      <c r="D14" s="36" t="s">
        <v>255</v>
      </c>
      <c r="E14" s="43">
        <v>664.57944610000004</v>
      </c>
      <c r="F14" s="36" t="s">
        <v>819</v>
      </c>
      <c r="G14" s="36" t="s">
        <v>256</v>
      </c>
      <c r="H14" s="43">
        <v>687.56866739999998</v>
      </c>
      <c r="I14" s="43">
        <v>687.56780000000003</v>
      </c>
      <c r="J14" s="58">
        <f>(I14-H14)/H14*1000000</f>
        <v>-1.2615467240928233</v>
      </c>
      <c r="K14" s="58" t="s">
        <v>805</v>
      </c>
      <c r="L14" s="43">
        <v>319.2244</v>
      </c>
      <c r="M14" s="36" t="s">
        <v>257</v>
      </c>
      <c r="N14" s="43" t="s">
        <v>11</v>
      </c>
      <c r="O14" s="36" t="s">
        <v>6</v>
      </c>
      <c r="P14" s="43" t="s">
        <v>6</v>
      </c>
      <c r="Q14" s="36" t="s">
        <v>6</v>
      </c>
      <c r="S14" s="15"/>
    </row>
    <row r="15" spans="1:20" x14ac:dyDescent="0.35">
      <c r="A15" s="1" t="s">
        <v>260</v>
      </c>
      <c r="B15" s="1" t="s">
        <v>261</v>
      </c>
      <c r="C15" s="1" t="s">
        <v>6</v>
      </c>
      <c r="D15" s="1" t="s">
        <v>262</v>
      </c>
      <c r="E15" s="9">
        <v>666.59509609999998</v>
      </c>
      <c r="F15" s="1" t="s">
        <v>819</v>
      </c>
      <c r="G15" s="1" t="s">
        <v>263</v>
      </c>
      <c r="H15" s="9">
        <v>689.58431740000003</v>
      </c>
      <c r="I15" s="9">
        <v>689.58420000000001</v>
      </c>
      <c r="J15" s="62">
        <f t="shared" si="0"/>
        <v>-0.17024749121987012</v>
      </c>
      <c r="K15" s="62">
        <v>24.2</v>
      </c>
      <c r="L15" s="9">
        <v>321.2398</v>
      </c>
      <c r="M15" s="1" t="s">
        <v>264</v>
      </c>
      <c r="N15" s="9">
        <v>303.22809999999998</v>
      </c>
      <c r="O15" s="1" t="s">
        <v>258</v>
      </c>
      <c r="P15" s="9" t="s">
        <v>6</v>
      </c>
      <c r="Q15" s="1" t="s">
        <v>6</v>
      </c>
      <c r="S15" s="15"/>
    </row>
    <row r="16" spans="1:20" x14ac:dyDescent="0.35">
      <c r="A16" s="1" t="s">
        <v>260</v>
      </c>
      <c r="B16" s="1" t="s">
        <v>826</v>
      </c>
      <c r="C16" s="1" t="s">
        <v>6</v>
      </c>
      <c r="D16" s="1" t="s">
        <v>262</v>
      </c>
      <c r="E16" s="9">
        <v>666.59509609999998</v>
      </c>
      <c r="F16" s="1" t="s">
        <v>819</v>
      </c>
      <c r="G16" s="1" t="s">
        <v>263</v>
      </c>
      <c r="H16" s="9">
        <v>689.58431740000003</v>
      </c>
      <c r="I16" s="9">
        <v>689.58420000000001</v>
      </c>
      <c r="J16" s="62">
        <f t="shared" si="0"/>
        <v>-0.17024749121987012</v>
      </c>
      <c r="K16" s="62">
        <v>25.9</v>
      </c>
      <c r="L16" s="9">
        <v>321.24040000000002</v>
      </c>
      <c r="M16" s="1" t="s">
        <v>264</v>
      </c>
      <c r="N16" s="9" t="s">
        <v>11</v>
      </c>
      <c r="O16" s="1" t="s">
        <v>6</v>
      </c>
      <c r="P16" s="9" t="s">
        <v>6</v>
      </c>
      <c r="Q16" s="1" t="s">
        <v>6</v>
      </c>
      <c r="S16" s="15"/>
    </row>
    <row r="17" spans="1:19" x14ac:dyDescent="0.35">
      <c r="A17" s="36" t="s">
        <v>266</v>
      </c>
      <c r="B17" s="36" t="s">
        <v>267</v>
      </c>
      <c r="C17" s="36" t="s">
        <v>6</v>
      </c>
      <c r="D17" s="36" t="s">
        <v>268</v>
      </c>
      <c r="E17" s="43">
        <v>678.55871060000004</v>
      </c>
      <c r="F17" s="36" t="s">
        <v>819</v>
      </c>
      <c r="G17" s="36" t="s">
        <v>269</v>
      </c>
      <c r="H17" s="43">
        <v>701.54793189999998</v>
      </c>
      <c r="I17" s="43">
        <v>701.54790000000003</v>
      </c>
      <c r="J17" s="58">
        <f t="shared" si="0"/>
        <v>-4.5470877331462767E-2</v>
      </c>
      <c r="K17" s="58">
        <v>20.6</v>
      </c>
      <c r="L17" s="43">
        <v>333.20350000000002</v>
      </c>
      <c r="M17" s="36" t="s">
        <v>270</v>
      </c>
      <c r="N17" s="43" t="s">
        <v>271</v>
      </c>
      <c r="O17" s="36" t="s">
        <v>272</v>
      </c>
      <c r="P17" s="43" t="s">
        <v>6</v>
      </c>
      <c r="Q17" s="36" t="s">
        <v>6</v>
      </c>
      <c r="S17" s="15"/>
    </row>
    <row r="18" spans="1:19" x14ac:dyDescent="0.35">
      <c r="A18" s="36" t="s">
        <v>266</v>
      </c>
      <c r="B18" s="36" t="s">
        <v>273</v>
      </c>
      <c r="C18" s="36" t="s">
        <v>6</v>
      </c>
      <c r="D18" s="36" t="s">
        <v>268</v>
      </c>
      <c r="E18" s="43">
        <v>678.55871060000004</v>
      </c>
      <c r="F18" s="36" t="s">
        <v>819</v>
      </c>
      <c r="G18" s="36" t="s">
        <v>269</v>
      </c>
      <c r="H18" s="43">
        <v>701.54793189999998</v>
      </c>
      <c r="I18" s="43">
        <v>701.54750000000001</v>
      </c>
      <c r="J18" s="58">
        <f t="shared" si="0"/>
        <v>-0.61563861901371664</v>
      </c>
      <c r="K18" s="58">
        <v>21.3</v>
      </c>
      <c r="L18" s="43">
        <v>333.20339999999999</v>
      </c>
      <c r="M18" s="36" t="s">
        <v>270</v>
      </c>
      <c r="N18" s="43">
        <v>315.19220000000001</v>
      </c>
      <c r="O18" s="36" t="s">
        <v>274</v>
      </c>
      <c r="P18" s="43" t="s">
        <v>6</v>
      </c>
      <c r="Q18" s="36" t="s">
        <v>6</v>
      </c>
      <c r="S18" s="15"/>
    </row>
    <row r="19" spans="1:19" x14ac:dyDescent="0.35">
      <c r="A19" s="36" t="s">
        <v>266</v>
      </c>
      <c r="B19" s="36" t="s">
        <v>273</v>
      </c>
      <c r="C19" s="36" t="s">
        <v>6</v>
      </c>
      <c r="D19" s="36" t="s">
        <v>268</v>
      </c>
      <c r="E19" s="43">
        <v>678.55871060000004</v>
      </c>
      <c r="F19" s="36" t="s">
        <v>819</v>
      </c>
      <c r="G19" s="36" t="s">
        <v>269</v>
      </c>
      <c r="H19" s="43">
        <v>701.54793189999998</v>
      </c>
      <c r="I19" s="43">
        <v>701.54690000000005</v>
      </c>
      <c r="J19" s="58">
        <f t="shared" si="0"/>
        <v>-1.4708902314560717</v>
      </c>
      <c r="K19" s="58">
        <v>22.6</v>
      </c>
      <c r="L19" s="43">
        <v>333.20339999999999</v>
      </c>
      <c r="M19" s="36" t="s">
        <v>270</v>
      </c>
      <c r="N19" s="43">
        <v>315.19310000000002</v>
      </c>
      <c r="O19" s="36" t="s">
        <v>274</v>
      </c>
      <c r="P19" s="43" t="s">
        <v>6</v>
      </c>
      <c r="Q19" s="36" t="s">
        <v>6</v>
      </c>
      <c r="S19" s="15"/>
    </row>
    <row r="20" spans="1:19" x14ac:dyDescent="0.35">
      <c r="A20" s="36" t="s">
        <v>266</v>
      </c>
      <c r="B20" s="36" t="s">
        <v>6</v>
      </c>
      <c r="C20" s="36" t="s">
        <v>6</v>
      </c>
      <c r="D20" s="36" t="s">
        <v>268</v>
      </c>
      <c r="E20" s="43">
        <v>678.55871060000004</v>
      </c>
      <c r="F20" s="36" t="s">
        <v>819</v>
      </c>
      <c r="G20" s="36" t="s">
        <v>269</v>
      </c>
      <c r="H20" s="43">
        <v>701.54793189999998</v>
      </c>
      <c r="I20" s="43">
        <v>701.54740000000004</v>
      </c>
      <c r="J20" s="58">
        <f t="shared" si="0"/>
        <v>-0.7581805543937673</v>
      </c>
      <c r="K20" s="58">
        <v>22.8</v>
      </c>
      <c r="L20" s="43">
        <v>333.20330000000001</v>
      </c>
      <c r="M20" s="36" t="s">
        <v>270</v>
      </c>
      <c r="N20" s="43" t="s">
        <v>275</v>
      </c>
      <c r="O20" s="36" t="s">
        <v>274</v>
      </c>
      <c r="P20" s="43" t="s">
        <v>6</v>
      </c>
      <c r="Q20" s="36" t="s">
        <v>6</v>
      </c>
      <c r="S20" s="15"/>
    </row>
    <row r="21" spans="1:19" x14ac:dyDescent="0.35">
      <c r="A21" s="36" t="s">
        <v>266</v>
      </c>
      <c r="B21" s="36" t="s">
        <v>276</v>
      </c>
      <c r="C21" s="36" t="s">
        <v>277</v>
      </c>
      <c r="D21" s="36" t="s">
        <v>268</v>
      </c>
      <c r="E21" s="43">
        <v>678.55871060000004</v>
      </c>
      <c r="F21" s="36" t="s">
        <v>819</v>
      </c>
      <c r="G21" s="36" t="s">
        <v>269</v>
      </c>
      <c r="H21" s="43">
        <v>701.54793189999998</v>
      </c>
      <c r="I21" s="43">
        <v>701.54740000000004</v>
      </c>
      <c r="J21" s="58">
        <f t="shared" si="0"/>
        <v>-0.7581805543937673</v>
      </c>
      <c r="K21" s="58">
        <v>23.2</v>
      </c>
      <c r="L21" s="43">
        <v>333.20339999999999</v>
      </c>
      <c r="M21" s="36" t="s">
        <v>270</v>
      </c>
      <c r="N21" s="43">
        <v>315.19310000000002</v>
      </c>
      <c r="O21" s="36" t="s">
        <v>274</v>
      </c>
      <c r="P21" s="43">
        <v>205.08349999999999</v>
      </c>
      <c r="Q21" s="36" t="s">
        <v>224</v>
      </c>
      <c r="S21" s="15"/>
    </row>
    <row r="22" spans="1:19" x14ac:dyDescent="0.35">
      <c r="A22" s="36" t="s">
        <v>266</v>
      </c>
      <c r="B22" s="36" t="s">
        <v>276</v>
      </c>
      <c r="C22" s="36" t="s">
        <v>278</v>
      </c>
      <c r="D22" s="36" t="s">
        <v>268</v>
      </c>
      <c r="E22" s="43">
        <v>678.55871060000004</v>
      </c>
      <c r="F22" s="36" t="s">
        <v>819</v>
      </c>
      <c r="G22" s="36" t="s">
        <v>269</v>
      </c>
      <c r="H22" s="43">
        <v>701.54793189999998</v>
      </c>
      <c r="I22" s="43">
        <v>701.54740000000004</v>
      </c>
      <c r="J22" s="58">
        <f t="shared" si="0"/>
        <v>-0.7581805543937673</v>
      </c>
      <c r="K22" s="58">
        <v>23.2</v>
      </c>
      <c r="L22" s="43">
        <v>333.20339999999999</v>
      </c>
      <c r="M22" s="36" t="s">
        <v>270</v>
      </c>
      <c r="N22" s="43">
        <v>315.19260000000003</v>
      </c>
      <c r="O22" s="36" t="s">
        <v>274</v>
      </c>
      <c r="P22" s="43">
        <v>245.1148</v>
      </c>
      <c r="Q22" s="36" t="s">
        <v>279</v>
      </c>
      <c r="S22" s="15"/>
    </row>
    <row r="23" spans="1:19" x14ac:dyDescent="0.35">
      <c r="A23" s="36" t="s">
        <v>266</v>
      </c>
      <c r="B23" s="36" t="s">
        <v>276</v>
      </c>
      <c r="C23" s="36" t="s">
        <v>280</v>
      </c>
      <c r="D23" s="36" t="s">
        <v>268</v>
      </c>
      <c r="E23" s="43">
        <v>678.55871060000004</v>
      </c>
      <c r="F23" s="36" t="s">
        <v>819</v>
      </c>
      <c r="G23" s="36" t="s">
        <v>269</v>
      </c>
      <c r="H23" s="43">
        <v>701.54793189999998</v>
      </c>
      <c r="I23" s="43">
        <v>701.54729999999995</v>
      </c>
      <c r="J23" s="58">
        <f t="shared" si="0"/>
        <v>-0.90072248993586934</v>
      </c>
      <c r="K23" s="58">
        <v>23.3</v>
      </c>
      <c r="L23" s="43">
        <v>333.20339999999999</v>
      </c>
      <c r="M23" s="36" t="s">
        <v>270</v>
      </c>
      <c r="N23" s="43">
        <v>315.19349999999997</v>
      </c>
      <c r="O23" s="36" t="s">
        <v>274</v>
      </c>
      <c r="P23" s="43">
        <v>247.13040000000001</v>
      </c>
      <c r="Q23" s="36" t="s">
        <v>281</v>
      </c>
      <c r="S23" s="15"/>
    </row>
    <row r="24" spans="1:19" x14ac:dyDescent="0.35">
      <c r="A24" s="36" t="s">
        <v>266</v>
      </c>
      <c r="B24" s="36" t="s">
        <v>276</v>
      </c>
      <c r="C24" s="36" t="s">
        <v>282</v>
      </c>
      <c r="D24" s="36" t="s">
        <v>268</v>
      </c>
      <c r="E24" s="43">
        <v>678.55871060000004</v>
      </c>
      <c r="F24" s="36" t="s">
        <v>819</v>
      </c>
      <c r="G24" s="36" t="s">
        <v>269</v>
      </c>
      <c r="H24" s="43">
        <v>701.54793189999998</v>
      </c>
      <c r="I24" s="43">
        <v>701.54729999999995</v>
      </c>
      <c r="J24" s="58">
        <f t="shared" si="0"/>
        <v>-0.90072248993586934</v>
      </c>
      <c r="K24" s="58">
        <v>23.3</v>
      </c>
      <c r="L24" s="43">
        <v>333.20339999999999</v>
      </c>
      <c r="M24" s="36" t="s">
        <v>270</v>
      </c>
      <c r="N24" s="43">
        <v>315.19349999999997</v>
      </c>
      <c r="O24" s="36" t="s">
        <v>274</v>
      </c>
      <c r="P24" s="43">
        <v>287.16199999999998</v>
      </c>
      <c r="Q24" s="36" t="s">
        <v>283</v>
      </c>
      <c r="S24" s="15"/>
    </row>
    <row r="25" spans="1:19" x14ac:dyDescent="0.35">
      <c r="A25" s="1" t="s">
        <v>284</v>
      </c>
      <c r="B25" s="1" t="s">
        <v>285</v>
      </c>
      <c r="C25" s="1" t="s">
        <v>6</v>
      </c>
      <c r="D25" s="1" t="s">
        <v>286</v>
      </c>
      <c r="E25" s="9">
        <v>680.57436070000006</v>
      </c>
      <c r="F25" s="1" t="s">
        <v>819</v>
      </c>
      <c r="G25" s="1" t="s">
        <v>287</v>
      </c>
      <c r="H25" s="9">
        <v>703.563582</v>
      </c>
      <c r="I25" s="9">
        <v>703.5634</v>
      </c>
      <c r="J25" s="62">
        <f t="shared" si="0"/>
        <v>-0.25868308799877804</v>
      </c>
      <c r="K25" s="62">
        <v>21.1</v>
      </c>
      <c r="L25" s="9">
        <v>335.21879999999999</v>
      </c>
      <c r="M25" s="1" t="s">
        <v>288</v>
      </c>
      <c r="N25" s="9" t="s">
        <v>289</v>
      </c>
      <c r="O25" s="1" t="s">
        <v>290</v>
      </c>
      <c r="P25" s="9" t="s">
        <v>6</v>
      </c>
      <c r="Q25" s="1" t="s">
        <v>6</v>
      </c>
      <c r="S25" s="15"/>
    </row>
    <row r="26" spans="1:19" x14ac:dyDescent="0.35">
      <c r="A26" s="1" t="s">
        <v>284</v>
      </c>
      <c r="B26" s="1" t="s">
        <v>851</v>
      </c>
      <c r="C26" s="1" t="s">
        <v>6</v>
      </c>
      <c r="D26" s="1" t="s">
        <v>286</v>
      </c>
      <c r="E26" s="9">
        <v>680.57436070000006</v>
      </c>
      <c r="F26" s="1" t="s">
        <v>819</v>
      </c>
      <c r="G26" s="1" t="s">
        <v>287</v>
      </c>
      <c r="H26" s="9">
        <v>703.563582</v>
      </c>
      <c r="I26" s="9">
        <v>703.56320000000005</v>
      </c>
      <c r="J26" s="62">
        <f t="shared" si="0"/>
        <v>-0.54295021760384043</v>
      </c>
      <c r="K26" s="62">
        <v>21.6</v>
      </c>
      <c r="L26" s="9">
        <v>335.21910000000003</v>
      </c>
      <c r="M26" s="1" t="s">
        <v>288</v>
      </c>
      <c r="N26" s="9" t="s">
        <v>291</v>
      </c>
      <c r="O26" s="1" t="s">
        <v>250</v>
      </c>
      <c r="P26" s="9" t="s">
        <v>6</v>
      </c>
      <c r="Q26" s="1" t="s">
        <v>6</v>
      </c>
      <c r="S26" s="15"/>
    </row>
    <row r="27" spans="1:19" x14ac:dyDescent="0.35">
      <c r="A27" s="1" t="s">
        <v>284</v>
      </c>
      <c r="B27" s="1" t="s">
        <v>851</v>
      </c>
      <c r="C27" s="1" t="s">
        <v>914</v>
      </c>
      <c r="D27" s="1" t="s">
        <v>286</v>
      </c>
      <c r="E27" s="9">
        <v>680.57436070000006</v>
      </c>
      <c r="F27" s="1" t="s">
        <v>819</v>
      </c>
      <c r="G27" s="1" t="s">
        <v>287</v>
      </c>
      <c r="H27" s="9">
        <v>703.563582</v>
      </c>
      <c r="I27" s="9">
        <v>703.56320000000005</v>
      </c>
      <c r="J27" s="62">
        <f t="shared" ref="J27" si="1">(I27-H27)/H27*1000000</f>
        <v>-0.54295021760384043</v>
      </c>
      <c r="K27" s="62">
        <v>22.3</v>
      </c>
      <c r="L27" s="9">
        <v>335.21910000000003</v>
      </c>
      <c r="M27" s="1" t="s">
        <v>288</v>
      </c>
      <c r="N27" s="9" t="s">
        <v>291</v>
      </c>
      <c r="O27" s="1" t="s">
        <v>250</v>
      </c>
      <c r="P27" s="9" t="s">
        <v>292</v>
      </c>
      <c r="Q27" s="1" t="s">
        <v>293</v>
      </c>
      <c r="S27" s="15"/>
    </row>
    <row r="28" spans="1:19" x14ac:dyDescent="0.35">
      <c r="A28" s="1" t="s">
        <v>284</v>
      </c>
      <c r="B28" s="1" t="s">
        <v>294</v>
      </c>
      <c r="C28" s="1" t="s">
        <v>295</v>
      </c>
      <c r="D28" s="1" t="s">
        <v>286</v>
      </c>
      <c r="E28" s="9">
        <v>680.57436070000006</v>
      </c>
      <c r="F28" s="1" t="s">
        <v>819</v>
      </c>
      <c r="G28" s="1" t="s">
        <v>287</v>
      </c>
      <c r="H28" s="9">
        <v>703.563582</v>
      </c>
      <c r="I28" s="9">
        <v>703.56269999999995</v>
      </c>
      <c r="J28" s="62">
        <f t="shared" si="0"/>
        <v>-1.2536180419396705</v>
      </c>
      <c r="K28" s="62">
        <v>23.3</v>
      </c>
      <c r="L28" s="9">
        <v>335.21809999999999</v>
      </c>
      <c r="M28" s="1" t="s">
        <v>288</v>
      </c>
      <c r="N28" s="9" t="s">
        <v>296</v>
      </c>
      <c r="O28" s="1" t="s">
        <v>250</v>
      </c>
      <c r="P28" s="9">
        <v>209.1147</v>
      </c>
      <c r="Q28" s="1" t="s">
        <v>297</v>
      </c>
      <c r="S28" s="15"/>
    </row>
    <row r="29" spans="1:19" x14ac:dyDescent="0.35">
      <c r="A29" s="1" t="s">
        <v>284</v>
      </c>
      <c r="B29" s="1" t="s">
        <v>294</v>
      </c>
      <c r="C29" s="1" t="s">
        <v>298</v>
      </c>
      <c r="D29" s="1" t="s">
        <v>286</v>
      </c>
      <c r="E29" s="9">
        <v>680.57436070000006</v>
      </c>
      <c r="F29" s="1" t="s">
        <v>819</v>
      </c>
      <c r="G29" s="1" t="s">
        <v>287</v>
      </c>
      <c r="H29" s="9">
        <v>703.563582</v>
      </c>
      <c r="I29" s="9">
        <v>703.56269999999995</v>
      </c>
      <c r="J29" s="62">
        <f t="shared" si="0"/>
        <v>-1.2536180419396705</v>
      </c>
      <c r="K29" s="62">
        <v>23.3</v>
      </c>
      <c r="L29" s="9">
        <v>335.21809999999999</v>
      </c>
      <c r="M29" s="1" t="s">
        <v>288</v>
      </c>
      <c r="N29" s="9" t="s">
        <v>296</v>
      </c>
      <c r="O29" s="1" t="s">
        <v>250</v>
      </c>
      <c r="P29" s="9">
        <v>221.1148</v>
      </c>
      <c r="Q29" s="1" t="s">
        <v>230</v>
      </c>
      <c r="S29" s="15"/>
    </row>
    <row r="30" spans="1:19" x14ac:dyDescent="0.35">
      <c r="A30" s="1" t="s">
        <v>284</v>
      </c>
      <c r="B30" s="1" t="s">
        <v>294</v>
      </c>
      <c r="C30" s="1" t="s">
        <v>299</v>
      </c>
      <c r="D30" s="1" t="s">
        <v>286</v>
      </c>
      <c r="E30" s="9">
        <v>680.57436070000006</v>
      </c>
      <c r="F30" s="1" t="s">
        <v>819</v>
      </c>
      <c r="G30" s="1" t="s">
        <v>287</v>
      </c>
      <c r="H30" s="9">
        <v>703.563582</v>
      </c>
      <c r="I30" s="9">
        <v>703.56269999999995</v>
      </c>
      <c r="J30" s="62">
        <f t="shared" si="0"/>
        <v>-1.2536180419396705</v>
      </c>
      <c r="K30" s="62">
        <v>23.3</v>
      </c>
      <c r="L30" s="9">
        <v>335.21809999999999</v>
      </c>
      <c r="M30" s="1" t="s">
        <v>288</v>
      </c>
      <c r="N30" s="9" t="s">
        <v>296</v>
      </c>
      <c r="O30" s="1" t="s">
        <v>250</v>
      </c>
      <c r="P30" s="9">
        <v>247.13</v>
      </c>
      <c r="Q30" s="1" t="s">
        <v>281</v>
      </c>
      <c r="S30" s="15"/>
    </row>
    <row r="31" spans="1:19" x14ac:dyDescent="0.35">
      <c r="A31" s="1" t="s">
        <v>284</v>
      </c>
      <c r="B31" s="1" t="s">
        <v>294</v>
      </c>
      <c r="C31" s="1" t="s">
        <v>300</v>
      </c>
      <c r="D31" s="1" t="s">
        <v>286</v>
      </c>
      <c r="E31" s="9">
        <v>680.57436070000006</v>
      </c>
      <c r="F31" s="1" t="s">
        <v>819</v>
      </c>
      <c r="G31" s="1" t="s">
        <v>287</v>
      </c>
      <c r="H31" s="9">
        <v>703.563582</v>
      </c>
      <c r="I31" s="9">
        <v>703.56269999999995</v>
      </c>
      <c r="J31" s="62">
        <f t="shared" si="0"/>
        <v>-1.2536180419396705</v>
      </c>
      <c r="K31" s="62">
        <v>23.3</v>
      </c>
      <c r="L31" s="9">
        <v>335.21809999999999</v>
      </c>
      <c r="M31" s="1" t="s">
        <v>288</v>
      </c>
      <c r="N31" s="9" t="s">
        <v>296</v>
      </c>
      <c r="O31" s="1" t="s">
        <v>250</v>
      </c>
      <c r="P31" s="9">
        <v>275.16109999999998</v>
      </c>
      <c r="Q31" s="1" t="s">
        <v>301</v>
      </c>
      <c r="S31" s="15"/>
    </row>
    <row r="32" spans="1:19" x14ac:dyDescent="0.35">
      <c r="A32" s="1" t="s">
        <v>284</v>
      </c>
      <c r="B32" s="1" t="s">
        <v>294</v>
      </c>
      <c r="C32" s="1" t="s">
        <v>302</v>
      </c>
      <c r="D32" s="1" t="s">
        <v>286</v>
      </c>
      <c r="E32" s="9">
        <v>680.57436070000006</v>
      </c>
      <c r="F32" s="1" t="s">
        <v>819</v>
      </c>
      <c r="G32" s="1" t="s">
        <v>287</v>
      </c>
      <c r="H32" s="9">
        <v>703.563582</v>
      </c>
      <c r="I32" s="9">
        <v>703.56320000000005</v>
      </c>
      <c r="J32" s="62">
        <f t="shared" si="0"/>
        <v>-0.54295021760384043</v>
      </c>
      <c r="K32" s="62">
        <v>23.6</v>
      </c>
      <c r="L32" s="9">
        <v>335.21809999999999</v>
      </c>
      <c r="M32" s="1" t="s">
        <v>288</v>
      </c>
      <c r="N32" s="9" t="s">
        <v>296</v>
      </c>
      <c r="O32" s="1" t="s">
        <v>250</v>
      </c>
      <c r="P32" s="9">
        <v>195.09899999999999</v>
      </c>
      <c r="Q32" s="1" t="s">
        <v>223</v>
      </c>
      <c r="S32" s="15"/>
    </row>
    <row r="33" spans="1:19" x14ac:dyDescent="0.35">
      <c r="A33" s="1" t="s">
        <v>284</v>
      </c>
      <c r="B33" s="1" t="s">
        <v>294</v>
      </c>
      <c r="C33" s="1" t="s">
        <v>299</v>
      </c>
      <c r="D33" s="1" t="s">
        <v>286</v>
      </c>
      <c r="E33" s="9">
        <v>680.57436070000006</v>
      </c>
      <c r="F33" s="1" t="s">
        <v>819</v>
      </c>
      <c r="G33" s="1" t="s">
        <v>287</v>
      </c>
      <c r="H33" s="9">
        <v>703.563582</v>
      </c>
      <c r="I33" s="9">
        <v>703.56320000000005</v>
      </c>
      <c r="J33" s="62">
        <f t="shared" si="0"/>
        <v>-0.54295021760384043</v>
      </c>
      <c r="K33" s="62">
        <v>23.6</v>
      </c>
      <c r="L33" s="9">
        <v>335.22030000000001</v>
      </c>
      <c r="M33" s="1" t="s">
        <v>288</v>
      </c>
      <c r="N33" s="9" t="s">
        <v>303</v>
      </c>
      <c r="O33" s="1" t="s">
        <v>250</v>
      </c>
      <c r="P33" s="9">
        <v>247.13030000000001</v>
      </c>
      <c r="Q33" s="1" t="s">
        <v>281</v>
      </c>
      <c r="S33" s="15"/>
    </row>
    <row r="34" spans="1:19" x14ac:dyDescent="0.35">
      <c r="A34" s="36" t="s">
        <v>304</v>
      </c>
      <c r="B34" s="36" t="s">
        <v>828</v>
      </c>
      <c r="C34" s="36" t="s">
        <v>6</v>
      </c>
      <c r="D34" s="36" t="s">
        <v>305</v>
      </c>
      <c r="E34" s="43">
        <v>682.59001069999999</v>
      </c>
      <c r="F34" s="36" t="s">
        <v>819</v>
      </c>
      <c r="G34" s="36" t="s">
        <v>306</v>
      </c>
      <c r="H34" s="43">
        <v>705.57923200000005</v>
      </c>
      <c r="I34" s="43">
        <v>705.57899999999995</v>
      </c>
      <c r="J34" s="58">
        <f t="shared" si="0"/>
        <v>-0.32880786391453387</v>
      </c>
      <c r="K34" s="58">
        <v>23.2</v>
      </c>
      <c r="L34" s="43">
        <v>337.23430000000002</v>
      </c>
      <c r="M34" s="36" t="s">
        <v>307</v>
      </c>
      <c r="N34" s="43" t="s">
        <v>11</v>
      </c>
      <c r="O34" s="36" t="s">
        <v>6</v>
      </c>
      <c r="P34" s="43" t="s">
        <v>6</v>
      </c>
      <c r="Q34" s="36" t="s">
        <v>6</v>
      </c>
      <c r="S34" s="15"/>
    </row>
    <row r="35" spans="1:19" x14ac:dyDescent="0.35">
      <c r="A35" s="36" t="s">
        <v>304</v>
      </c>
      <c r="B35" s="36" t="s">
        <v>308</v>
      </c>
      <c r="C35" s="36" t="s">
        <v>309</v>
      </c>
      <c r="D35" s="36" t="s">
        <v>305</v>
      </c>
      <c r="E35" s="43">
        <v>682.59001069999999</v>
      </c>
      <c r="F35" s="36" t="s">
        <v>819</v>
      </c>
      <c r="G35" s="36" t="s">
        <v>306</v>
      </c>
      <c r="H35" s="43">
        <v>705.57923200000005</v>
      </c>
      <c r="I35" s="43">
        <v>705.5797</v>
      </c>
      <c r="J35" s="58">
        <f t="shared" si="0"/>
        <v>0.66328482859212323</v>
      </c>
      <c r="K35" s="58">
        <v>24</v>
      </c>
      <c r="L35" s="43">
        <v>335.21800000000002</v>
      </c>
      <c r="M35" s="36" t="s">
        <v>288</v>
      </c>
      <c r="N35" s="43">
        <v>317.20909999999998</v>
      </c>
      <c r="O35" s="36" t="s">
        <v>250</v>
      </c>
      <c r="P35" s="43">
        <v>221.11490000000001</v>
      </c>
      <c r="Q35" s="36" t="s">
        <v>230</v>
      </c>
      <c r="S35" s="15"/>
    </row>
    <row r="36" spans="1:19" x14ac:dyDescent="0.35">
      <c r="A36" s="36" t="s">
        <v>304</v>
      </c>
      <c r="B36" s="36" t="s">
        <v>308</v>
      </c>
      <c r="C36" s="36" t="s">
        <v>310</v>
      </c>
      <c r="D36" s="36" t="s">
        <v>305</v>
      </c>
      <c r="E36" s="43">
        <v>682.59001069999999</v>
      </c>
      <c r="F36" s="36" t="s">
        <v>819</v>
      </c>
      <c r="G36" s="36" t="s">
        <v>306</v>
      </c>
      <c r="H36" s="43">
        <v>705.57923200000005</v>
      </c>
      <c r="I36" s="43">
        <v>705.5797</v>
      </c>
      <c r="J36" s="58">
        <f t="shared" si="0"/>
        <v>0.66328482859212323</v>
      </c>
      <c r="K36" s="58">
        <v>24</v>
      </c>
      <c r="L36" s="43">
        <v>335.21800000000002</v>
      </c>
      <c r="M36" s="36" t="s">
        <v>288</v>
      </c>
      <c r="N36" s="43">
        <v>317.20909999999998</v>
      </c>
      <c r="O36" s="36" t="s">
        <v>250</v>
      </c>
      <c r="P36" s="43">
        <v>247.12970000000001</v>
      </c>
      <c r="Q36" s="36" t="s">
        <v>281</v>
      </c>
      <c r="S36" s="15"/>
    </row>
    <row r="37" spans="1:19" x14ac:dyDescent="0.35">
      <c r="A37" s="36" t="s">
        <v>304</v>
      </c>
      <c r="B37" s="36" t="s">
        <v>308</v>
      </c>
      <c r="C37" s="36" t="s">
        <v>311</v>
      </c>
      <c r="D37" s="36" t="s">
        <v>305</v>
      </c>
      <c r="E37" s="43">
        <v>682.59001069999999</v>
      </c>
      <c r="F37" s="36" t="s">
        <v>819</v>
      </c>
      <c r="G37" s="36" t="s">
        <v>306</v>
      </c>
      <c r="H37" s="43">
        <v>705.57923200000005</v>
      </c>
      <c r="I37" s="43">
        <v>705.57899999999995</v>
      </c>
      <c r="J37" s="58">
        <f t="shared" si="0"/>
        <v>-0.32880786391453387</v>
      </c>
      <c r="K37" s="58">
        <v>24.1</v>
      </c>
      <c r="L37" s="43">
        <v>337.23259999999999</v>
      </c>
      <c r="M37" s="36" t="s">
        <v>307</v>
      </c>
      <c r="N37" s="43">
        <v>319.22460000000001</v>
      </c>
      <c r="O37" s="36" t="s">
        <v>257</v>
      </c>
      <c r="P37" s="43">
        <v>207.0992</v>
      </c>
      <c r="Q37" s="36" t="s">
        <v>225</v>
      </c>
      <c r="S37" s="15"/>
    </row>
    <row r="38" spans="1:19" x14ac:dyDescent="0.35">
      <c r="A38" s="36" t="s">
        <v>304</v>
      </c>
      <c r="B38" s="36" t="s">
        <v>308</v>
      </c>
      <c r="C38" s="36" t="s">
        <v>312</v>
      </c>
      <c r="D38" s="36" t="s">
        <v>305</v>
      </c>
      <c r="E38" s="43">
        <v>682.59001069999999</v>
      </c>
      <c r="F38" s="36" t="s">
        <v>819</v>
      </c>
      <c r="G38" s="36" t="s">
        <v>306</v>
      </c>
      <c r="H38" s="43">
        <v>705.57923200000005</v>
      </c>
      <c r="I38" s="43">
        <v>705.57899999999995</v>
      </c>
      <c r="J38" s="58">
        <f t="shared" si="0"/>
        <v>-0.32880786391453387</v>
      </c>
      <c r="K38" s="58">
        <v>24.1</v>
      </c>
      <c r="L38" s="43">
        <v>337.23259999999999</v>
      </c>
      <c r="M38" s="36" t="s">
        <v>307</v>
      </c>
      <c r="N38" s="43">
        <v>319.22460000000001</v>
      </c>
      <c r="O38" s="36" t="s">
        <v>257</v>
      </c>
      <c r="P38" s="43">
        <v>235.13059999999999</v>
      </c>
      <c r="Q38" s="36" t="s">
        <v>313</v>
      </c>
      <c r="S38" s="15"/>
    </row>
    <row r="39" spans="1:19" x14ac:dyDescent="0.35">
      <c r="A39" s="1" t="s">
        <v>314</v>
      </c>
      <c r="B39" s="1" t="s">
        <v>315</v>
      </c>
      <c r="C39" s="1" t="s">
        <v>6</v>
      </c>
      <c r="D39" s="1" t="s">
        <v>316</v>
      </c>
      <c r="E39" s="9">
        <v>686.56379600000002</v>
      </c>
      <c r="F39" s="1" t="s">
        <v>819</v>
      </c>
      <c r="G39" s="1" t="s">
        <v>317</v>
      </c>
      <c r="H39" s="9">
        <v>709.55301729999996</v>
      </c>
      <c r="I39" s="9">
        <v>709.55229999999995</v>
      </c>
      <c r="J39" s="62">
        <f t="shared" si="0"/>
        <v>-1.0109181168009527</v>
      </c>
      <c r="K39" s="62">
        <v>23.1</v>
      </c>
      <c r="L39" s="9">
        <v>341.20839999999998</v>
      </c>
      <c r="M39" s="1" t="s">
        <v>318</v>
      </c>
      <c r="N39" s="9">
        <v>323.19799999999998</v>
      </c>
      <c r="O39" s="1" t="s">
        <v>319</v>
      </c>
      <c r="P39" s="9">
        <v>227.12280000000001</v>
      </c>
      <c r="Q39" s="1" t="s">
        <v>320</v>
      </c>
      <c r="S39" s="15"/>
    </row>
    <row r="40" spans="1:19" x14ac:dyDescent="0.35">
      <c r="A40" s="36" t="s">
        <v>321</v>
      </c>
      <c r="B40" s="36" t="s">
        <v>322</v>
      </c>
      <c r="C40" s="36" t="s">
        <v>6</v>
      </c>
      <c r="D40" s="36" t="s">
        <v>323</v>
      </c>
      <c r="E40" s="43">
        <v>688.57944610000004</v>
      </c>
      <c r="F40" s="36" t="s">
        <v>819</v>
      </c>
      <c r="G40" s="36" t="s">
        <v>324</v>
      </c>
      <c r="H40" s="43">
        <v>711.56866739999998</v>
      </c>
      <c r="I40" s="43">
        <v>711.56769999999995</v>
      </c>
      <c r="J40" s="58">
        <f t="shared" si="0"/>
        <v>-1.3595314751149805</v>
      </c>
      <c r="K40" s="58">
        <v>23.5</v>
      </c>
      <c r="L40" s="43">
        <v>343.22399999999999</v>
      </c>
      <c r="M40" s="36" t="s">
        <v>325</v>
      </c>
      <c r="N40" s="43">
        <v>325.21429999999998</v>
      </c>
      <c r="O40" s="36" t="s">
        <v>326</v>
      </c>
      <c r="P40" s="43" t="s">
        <v>6</v>
      </c>
      <c r="Q40" s="36" t="s">
        <v>6</v>
      </c>
      <c r="S40" s="15"/>
    </row>
    <row r="41" spans="1:19" x14ac:dyDescent="0.35">
      <c r="A41" s="36" t="s">
        <v>321</v>
      </c>
      <c r="B41" s="36" t="s">
        <v>322</v>
      </c>
      <c r="C41" s="36" t="s">
        <v>327</v>
      </c>
      <c r="D41" s="36" t="s">
        <v>323</v>
      </c>
      <c r="E41" s="43">
        <v>688.57944610000004</v>
      </c>
      <c r="F41" s="36" t="s">
        <v>819</v>
      </c>
      <c r="G41" s="36" t="s">
        <v>324</v>
      </c>
      <c r="H41" s="43">
        <v>711.56866739999998</v>
      </c>
      <c r="I41" s="43">
        <v>711.5675</v>
      </c>
      <c r="J41" s="58">
        <f t="shared" si="0"/>
        <v>-1.6406006243238342</v>
      </c>
      <c r="K41" s="58">
        <v>23.6</v>
      </c>
      <c r="L41" s="43">
        <v>343.22430000000003</v>
      </c>
      <c r="M41" s="36" t="s">
        <v>325</v>
      </c>
      <c r="N41" s="43">
        <v>325.21370000000002</v>
      </c>
      <c r="O41" s="36" t="s">
        <v>326</v>
      </c>
      <c r="P41" s="43">
        <v>191.06790000000001</v>
      </c>
      <c r="Q41" s="36" t="s">
        <v>328</v>
      </c>
      <c r="S41" s="15"/>
    </row>
    <row r="42" spans="1:19" x14ac:dyDescent="0.35">
      <c r="A42" s="36" t="s">
        <v>321</v>
      </c>
      <c r="B42" s="36" t="s">
        <v>329</v>
      </c>
      <c r="C42" s="36" t="s">
        <v>6</v>
      </c>
      <c r="D42" s="36" t="s">
        <v>323</v>
      </c>
      <c r="E42" s="43">
        <v>688.57944610000004</v>
      </c>
      <c r="F42" s="36" t="s">
        <v>819</v>
      </c>
      <c r="G42" s="36" t="s">
        <v>324</v>
      </c>
      <c r="H42" s="43">
        <v>711.56866739999998</v>
      </c>
      <c r="I42" s="43">
        <v>711.56880000000001</v>
      </c>
      <c r="J42" s="58">
        <f t="shared" si="0"/>
        <v>0.18634884601302368</v>
      </c>
      <c r="K42" s="58">
        <v>24.6</v>
      </c>
      <c r="L42" s="43">
        <v>343.22390000000001</v>
      </c>
      <c r="M42" s="36" t="s">
        <v>325</v>
      </c>
      <c r="N42" s="43" t="s">
        <v>6</v>
      </c>
      <c r="O42" s="36" t="s">
        <v>6</v>
      </c>
      <c r="P42" s="43" t="s">
        <v>6</v>
      </c>
      <c r="Q42" s="36" t="s">
        <v>6</v>
      </c>
      <c r="S42" s="15"/>
    </row>
    <row r="43" spans="1:19" x14ac:dyDescent="0.35">
      <c r="A43" s="1" t="s">
        <v>330</v>
      </c>
      <c r="B43" s="1" t="s">
        <v>331</v>
      </c>
      <c r="C43" s="1" t="s">
        <v>6</v>
      </c>
      <c r="D43" s="1" t="s">
        <v>332</v>
      </c>
      <c r="E43" s="9">
        <v>690.59509609999998</v>
      </c>
      <c r="F43" s="1" t="s">
        <v>819</v>
      </c>
      <c r="G43" s="1" t="s">
        <v>333</v>
      </c>
      <c r="H43" s="9">
        <v>713.58431740000003</v>
      </c>
      <c r="I43" s="9">
        <v>713.58349999999996</v>
      </c>
      <c r="J43" s="62">
        <f t="shared" si="0"/>
        <v>-1.1454848153780011</v>
      </c>
      <c r="K43" s="62">
        <v>24</v>
      </c>
      <c r="L43" s="9">
        <v>345.23970000000003</v>
      </c>
      <c r="M43" s="1" t="s">
        <v>334</v>
      </c>
      <c r="N43" s="9">
        <v>327.22969999999998</v>
      </c>
      <c r="O43" s="1" t="s">
        <v>335</v>
      </c>
      <c r="P43" s="9" t="s">
        <v>6</v>
      </c>
      <c r="Q43" s="1" t="s">
        <v>6</v>
      </c>
      <c r="S43" s="15"/>
    </row>
    <row r="44" spans="1:19" x14ac:dyDescent="0.35">
      <c r="A44" s="36" t="s">
        <v>336</v>
      </c>
      <c r="B44" s="36" t="s">
        <v>844</v>
      </c>
      <c r="C44" s="36" t="s">
        <v>6</v>
      </c>
      <c r="D44" s="36" t="s">
        <v>337</v>
      </c>
      <c r="E44" s="43">
        <v>694.55362520000006</v>
      </c>
      <c r="F44" s="36" t="s">
        <v>819</v>
      </c>
      <c r="G44" s="36" t="s">
        <v>338</v>
      </c>
      <c r="H44" s="43">
        <v>717.5428465</v>
      </c>
      <c r="I44" s="43">
        <v>717.54229999999995</v>
      </c>
      <c r="J44" s="58">
        <f t="shared" si="0"/>
        <v>-0.76162699232108588</v>
      </c>
      <c r="K44" s="58">
        <v>20.2</v>
      </c>
      <c r="L44" s="43">
        <v>349.19839999999999</v>
      </c>
      <c r="M44" s="36" t="s">
        <v>339</v>
      </c>
      <c r="N44" s="43" t="s">
        <v>340</v>
      </c>
      <c r="O44" s="36" t="s">
        <v>341</v>
      </c>
      <c r="P44" s="43">
        <v>261.10919999999999</v>
      </c>
      <c r="Q44" s="36" t="s">
        <v>342</v>
      </c>
      <c r="S44" s="15"/>
    </row>
    <row r="45" spans="1:19" x14ac:dyDescent="0.35">
      <c r="A45" s="36" t="s">
        <v>336</v>
      </c>
      <c r="B45" s="36" t="s">
        <v>6</v>
      </c>
      <c r="C45" s="36" t="s">
        <v>6</v>
      </c>
      <c r="D45" s="36" t="s">
        <v>337</v>
      </c>
      <c r="E45" s="43">
        <v>694.55362520000006</v>
      </c>
      <c r="F45" s="36" t="s">
        <v>819</v>
      </c>
      <c r="G45" s="36" t="s">
        <v>338</v>
      </c>
      <c r="H45" s="43">
        <v>717.5428465</v>
      </c>
      <c r="I45" s="43">
        <v>717.54240000000004</v>
      </c>
      <c r="J45" s="58">
        <f t="shared" si="0"/>
        <v>-0.6222624922409018</v>
      </c>
      <c r="K45" s="58">
        <v>20.7</v>
      </c>
      <c r="L45" s="43">
        <v>349.1986</v>
      </c>
      <c r="M45" s="36" t="s">
        <v>339</v>
      </c>
      <c r="N45" s="43" t="s">
        <v>6</v>
      </c>
      <c r="O45" s="36" t="s">
        <v>6</v>
      </c>
      <c r="P45" s="43" t="s">
        <v>6</v>
      </c>
      <c r="Q45" s="36" t="s">
        <v>6</v>
      </c>
      <c r="S45" s="15"/>
    </row>
    <row r="46" spans="1:19" x14ac:dyDescent="0.35">
      <c r="A46" s="36" t="s">
        <v>336</v>
      </c>
      <c r="B46" s="36" t="s">
        <v>806</v>
      </c>
      <c r="C46" s="36" t="s">
        <v>6</v>
      </c>
      <c r="D46" s="36" t="s">
        <v>337</v>
      </c>
      <c r="E46" s="43">
        <v>694.55362520000006</v>
      </c>
      <c r="F46" s="36" t="s">
        <v>819</v>
      </c>
      <c r="G46" s="36" t="s">
        <v>338</v>
      </c>
      <c r="H46" s="43">
        <v>717.5428465</v>
      </c>
      <c r="I46" s="43">
        <v>717.54269999999997</v>
      </c>
      <c r="J46" s="58">
        <f t="shared" si="0"/>
        <v>-0.20416899247566672</v>
      </c>
      <c r="K46" s="58">
        <v>21.9</v>
      </c>
      <c r="L46" s="43">
        <v>349.1995</v>
      </c>
      <c r="M46" s="36" t="s">
        <v>339</v>
      </c>
      <c r="N46" s="43">
        <v>331.18799999999999</v>
      </c>
      <c r="O46" s="36" t="s">
        <v>343</v>
      </c>
      <c r="P46" s="43" t="s">
        <v>6</v>
      </c>
      <c r="Q46" s="36" t="s">
        <v>6</v>
      </c>
      <c r="S46" s="15"/>
    </row>
    <row r="47" spans="1:19" x14ac:dyDescent="0.35">
      <c r="A47" s="36" t="s">
        <v>336</v>
      </c>
      <c r="B47" s="36" t="s">
        <v>6</v>
      </c>
      <c r="C47" s="36" t="s">
        <v>6</v>
      </c>
      <c r="D47" s="36" t="s">
        <v>337</v>
      </c>
      <c r="E47" s="43">
        <v>694.55362520000006</v>
      </c>
      <c r="F47" s="36" t="s">
        <v>819</v>
      </c>
      <c r="G47" s="36" t="s">
        <v>338</v>
      </c>
      <c r="H47" s="43">
        <v>717.5428465</v>
      </c>
      <c r="I47" s="43">
        <v>717.54129999999998</v>
      </c>
      <c r="J47" s="58">
        <f t="shared" si="0"/>
        <v>-2.1552719918554146</v>
      </c>
      <c r="K47" s="58">
        <v>23.3</v>
      </c>
      <c r="L47" s="43">
        <v>349.19799999999998</v>
      </c>
      <c r="M47" s="36" t="s">
        <v>339</v>
      </c>
      <c r="N47" s="43" t="s">
        <v>6</v>
      </c>
      <c r="O47" s="36" t="s">
        <v>6</v>
      </c>
      <c r="P47" s="43" t="s">
        <v>6</v>
      </c>
      <c r="Q47" s="36" t="s">
        <v>6</v>
      </c>
      <c r="S47" s="15"/>
    </row>
    <row r="48" spans="1:19" x14ac:dyDescent="0.35">
      <c r="A48" s="1" t="s">
        <v>344</v>
      </c>
      <c r="B48" s="1" t="s">
        <v>6</v>
      </c>
      <c r="C48" s="1" t="s">
        <v>6</v>
      </c>
      <c r="D48" s="1" t="s">
        <v>345</v>
      </c>
      <c r="E48" s="9">
        <v>696.56927529999996</v>
      </c>
      <c r="F48" s="1" t="s">
        <v>819</v>
      </c>
      <c r="G48" s="1" t="s">
        <v>346</v>
      </c>
      <c r="H48" s="9">
        <v>719.55849660000001</v>
      </c>
      <c r="I48" s="9">
        <v>719.55899999999997</v>
      </c>
      <c r="J48" s="62">
        <f t="shared" si="0"/>
        <v>0.6995956580812821</v>
      </c>
      <c r="K48" s="62">
        <v>21.4</v>
      </c>
      <c r="L48" s="9">
        <v>351.21390000000002</v>
      </c>
      <c r="M48" s="1" t="s">
        <v>347</v>
      </c>
      <c r="N48" s="9" t="s">
        <v>6</v>
      </c>
      <c r="O48" s="9" t="s">
        <v>6</v>
      </c>
      <c r="P48" s="9" t="s">
        <v>6</v>
      </c>
      <c r="Q48" s="1" t="s">
        <v>6</v>
      </c>
      <c r="S48" s="15"/>
    </row>
    <row r="49" spans="1:19" x14ac:dyDescent="0.35">
      <c r="A49" s="1" t="s">
        <v>344</v>
      </c>
      <c r="B49" s="1" t="s">
        <v>348</v>
      </c>
      <c r="C49" s="1" t="s">
        <v>350</v>
      </c>
      <c r="D49" s="1" t="s">
        <v>345</v>
      </c>
      <c r="E49" s="9">
        <v>696.56927529999996</v>
      </c>
      <c r="F49" s="1" t="s">
        <v>819</v>
      </c>
      <c r="G49" s="1" t="s">
        <v>346</v>
      </c>
      <c r="H49" s="9">
        <v>719.55849660000001</v>
      </c>
      <c r="I49" s="9">
        <v>719.55780000000004</v>
      </c>
      <c r="J49" s="62">
        <f t="shared" si="0"/>
        <v>-0.96809363416707928</v>
      </c>
      <c r="K49" s="62">
        <v>22.3</v>
      </c>
      <c r="L49" s="9">
        <v>351.21480000000003</v>
      </c>
      <c r="M49" s="1" t="s">
        <v>347</v>
      </c>
      <c r="N49" s="9" t="s">
        <v>351</v>
      </c>
      <c r="O49" s="1" t="s">
        <v>352</v>
      </c>
      <c r="P49" s="9" t="s">
        <v>353</v>
      </c>
      <c r="Q49" s="1" t="s">
        <v>354</v>
      </c>
      <c r="S49" s="15"/>
    </row>
    <row r="50" spans="1:19" x14ac:dyDescent="0.35">
      <c r="A50" s="1" t="s">
        <v>344</v>
      </c>
      <c r="B50" s="1" t="s">
        <v>846</v>
      </c>
      <c r="C50" s="1" t="s">
        <v>845</v>
      </c>
      <c r="D50" s="1" t="s">
        <v>345</v>
      </c>
      <c r="E50" s="9">
        <v>696.56927529999996</v>
      </c>
      <c r="F50" s="1" t="s">
        <v>819</v>
      </c>
      <c r="G50" s="1" t="s">
        <v>346</v>
      </c>
      <c r="H50" s="9">
        <v>719.55849660000001</v>
      </c>
      <c r="I50" s="9">
        <v>719.55769999999995</v>
      </c>
      <c r="J50" s="62">
        <f t="shared" si="0"/>
        <v>-1.1070677419861055</v>
      </c>
      <c r="K50" s="62">
        <v>22.6</v>
      </c>
      <c r="L50" s="9">
        <v>351.21429999999998</v>
      </c>
      <c r="M50" s="1" t="s">
        <v>347</v>
      </c>
      <c r="N50" s="9">
        <v>333.2047</v>
      </c>
      <c r="O50" s="1" t="s">
        <v>349</v>
      </c>
      <c r="P50" s="9" t="s">
        <v>852</v>
      </c>
      <c r="Q50" s="1" t="s">
        <v>853</v>
      </c>
      <c r="S50" s="15"/>
    </row>
    <row r="51" spans="1:19" x14ac:dyDescent="0.35">
      <c r="A51" s="36" t="s">
        <v>355</v>
      </c>
      <c r="B51" s="36" t="s">
        <v>356</v>
      </c>
      <c r="C51" s="36" t="s">
        <v>6</v>
      </c>
      <c r="D51" s="36" t="s">
        <v>357</v>
      </c>
      <c r="E51" s="43">
        <v>700.54306059999999</v>
      </c>
      <c r="F51" s="36" t="s">
        <v>819</v>
      </c>
      <c r="G51" s="36" t="s">
        <v>358</v>
      </c>
      <c r="H51" s="43">
        <v>723.53228190000004</v>
      </c>
      <c r="I51" s="43">
        <v>723.53129999999999</v>
      </c>
      <c r="J51" s="58">
        <f t="shared" si="0"/>
        <v>-1.3570921776671556</v>
      </c>
      <c r="K51" s="58">
        <v>20.6</v>
      </c>
      <c r="L51" s="43">
        <v>355.18799999999999</v>
      </c>
      <c r="M51" s="36" t="s">
        <v>359</v>
      </c>
      <c r="N51" s="43">
        <v>337.17790000000002</v>
      </c>
      <c r="O51" s="36" t="s">
        <v>360</v>
      </c>
      <c r="P51" s="43" t="s">
        <v>6</v>
      </c>
      <c r="Q51" s="36" t="s">
        <v>6</v>
      </c>
      <c r="S51" s="15"/>
    </row>
    <row r="52" spans="1:19" x14ac:dyDescent="0.35">
      <c r="A52" s="36" t="s">
        <v>355</v>
      </c>
      <c r="B52" s="36" t="s">
        <v>847</v>
      </c>
      <c r="C52" s="36" t="s">
        <v>6</v>
      </c>
      <c r="D52" s="36" t="s">
        <v>357</v>
      </c>
      <c r="E52" s="43">
        <v>700.54306059999999</v>
      </c>
      <c r="F52" s="36" t="s">
        <v>819</v>
      </c>
      <c r="G52" s="36" t="s">
        <v>358</v>
      </c>
      <c r="H52" s="43">
        <v>723.53228190000004</v>
      </c>
      <c r="I52" s="43">
        <v>723.53139999999996</v>
      </c>
      <c r="J52" s="58">
        <f t="shared" si="0"/>
        <v>-1.21888134385018</v>
      </c>
      <c r="K52" s="58">
        <v>21.1</v>
      </c>
      <c r="L52" s="43">
        <v>355.18759999999997</v>
      </c>
      <c r="M52" s="36" t="s">
        <v>359</v>
      </c>
      <c r="N52" s="43" t="s">
        <v>6</v>
      </c>
      <c r="O52" s="36" t="s">
        <v>6</v>
      </c>
      <c r="P52" s="43" t="s">
        <v>6</v>
      </c>
      <c r="Q52" s="36" t="s">
        <v>6</v>
      </c>
      <c r="S52" s="15"/>
    </row>
    <row r="53" spans="1:19" x14ac:dyDescent="0.35">
      <c r="A53" s="36" t="s">
        <v>355</v>
      </c>
      <c r="B53" s="36" t="s">
        <v>6</v>
      </c>
      <c r="C53" s="36" t="s">
        <v>6</v>
      </c>
      <c r="D53" s="36" t="s">
        <v>357</v>
      </c>
      <c r="E53" s="43">
        <v>700.54306059999999</v>
      </c>
      <c r="F53" s="36" t="s">
        <v>819</v>
      </c>
      <c r="G53" s="36" t="s">
        <v>358</v>
      </c>
      <c r="H53" s="43">
        <v>723.53228190000004</v>
      </c>
      <c r="I53" s="43">
        <v>723.5308</v>
      </c>
      <c r="J53" s="58">
        <f t="shared" si="0"/>
        <v>-2.0481463469091605</v>
      </c>
      <c r="K53" s="58">
        <v>22.5</v>
      </c>
      <c r="L53" s="43">
        <v>355.18729999999999</v>
      </c>
      <c r="M53" s="36" t="s">
        <v>359</v>
      </c>
      <c r="N53" s="43" t="s">
        <v>6</v>
      </c>
      <c r="O53" s="36" t="s">
        <v>6</v>
      </c>
      <c r="P53" s="43" t="s">
        <v>6</v>
      </c>
      <c r="Q53" s="36" t="s">
        <v>6</v>
      </c>
      <c r="S53" s="15"/>
    </row>
    <row r="54" spans="1:19" x14ac:dyDescent="0.35">
      <c r="A54" s="1" t="s">
        <v>361</v>
      </c>
      <c r="B54" s="1" t="s">
        <v>362</v>
      </c>
      <c r="C54" s="1" t="s">
        <v>850</v>
      </c>
      <c r="D54" s="1" t="s">
        <v>363</v>
      </c>
      <c r="E54" s="9">
        <v>702.55871060000004</v>
      </c>
      <c r="F54" s="1" t="s">
        <v>819</v>
      </c>
      <c r="G54" s="1" t="s">
        <v>364</v>
      </c>
      <c r="H54" s="9">
        <v>725.54793189999998</v>
      </c>
      <c r="I54" s="9">
        <v>725.54740000000004</v>
      </c>
      <c r="J54" s="62">
        <f t="shared" si="0"/>
        <v>-0.7331011178666732</v>
      </c>
      <c r="K54" s="62">
        <v>20.399999999999999</v>
      </c>
      <c r="L54" s="9">
        <v>357.20330000000001</v>
      </c>
      <c r="M54" s="1" t="s">
        <v>365</v>
      </c>
      <c r="N54" s="9" t="s">
        <v>367</v>
      </c>
      <c r="O54" s="1" t="s">
        <v>366</v>
      </c>
      <c r="P54" s="9" t="s">
        <v>849</v>
      </c>
      <c r="Q54" s="1" t="s">
        <v>848</v>
      </c>
      <c r="S54" s="15"/>
    </row>
    <row r="55" spans="1:19" x14ac:dyDescent="0.35">
      <c r="A55" s="1" t="s">
        <v>361</v>
      </c>
      <c r="B55" s="1" t="s">
        <v>362</v>
      </c>
      <c r="C55" s="1" t="s">
        <v>368</v>
      </c>
      <c r="D55" s="1" t="s">
        <v>363</v>
      </c>
      <c r="E55" s="9">
        <v>702.55871060000004</v>
      </c>
      <c r="F55" s="1" t="s">
        <v>819</v>
      </c>
      <c r="G55" s="1" t="s">
        <v>364</v>
      </c>
      <c r="H55" s="9">
        <v>725.54793189999998</v>
      </c>
      <c r="I55" s="9">
        <v>725.5471</v>
      </c>
      <c r="J55" s="62">
        <f t="shared" si="0"/>
        <v>-1.146581725898685</v>
      </c>
      <c r="K55" s="62">
        <v>20.6</v>
      </c>
      <c r="L55" s="9">
        <v>357.20330000000001</v>
      </c>
      <c r="M55" s="1" t="s">
        <v>365</v>
      </c>
      <c r="N55" s="9" t="s">
        <v>369</v>
      </c>
      <c r="O55" s="1" t="s">
        <v>366</v>
      </c>
      <c r="P55" s="9" t="s">
        <v>370</v>
      </c>
      <c r="Q55" s="1" t="s">
        <v>371</v>
      </c>
      <c r="S55" s="15"/>
    </row>
    <row r="56" spans="1:19" x14ac:dyDescent="0.35">
      <c r="A56" s="1" t="s">
        <v>361</v>
      </c>
      <c r="B56" s="1" t="s">
        <v>372</v>
      </c>
      <c r="C56" s="1" t="s">
        <v>373</v>
      </c>
      <c r="D56" s="1" t="s">
        <v>363</v>
      </c>
      <c r="E56" s="9">
        <v>702.55871060000004</v>
      </c>
      <c r="F56" s="1" t="s">
        <v>819</v>
      </c>
      <c r="G56" s="1" t="s">
        <v>364</v>
      </c>
      <c r="H56" s="9">
        <v>725.54793189999998</v>
      </c>
      <c r="I56" s="9">
        <v>725.54700000000003</v>
      </c>
      <c r="J56" s="62">
        <f t="shared" ref="J56:J107" si="2">(I56-H56)/H56*1000000</f>
        <v>-1.2844085951904587</v>
      </c>
      <c r="K56" s="62">
        <v>23</v>
      </c>
      <c r="L56" s="9">
        <v>357.20319999999998</v>
      </c>
      <c r="M56" s="1" t="s">
        <v>365</v>
      </c>
      <c r="N56" s="9">
        <v>339.19119999999998</v>
      </c>
      <c r="O56" s="1" t="s">
        <v>374</v>
      </c>
      <c r="P56" s="9">
        <v>191.0677</v>
      </c>
      <c r="Q56" s="1" t="s">
        <v>328</v>
      </c>
      <c r="S56" s="15"/>
    </row>
    <row r="57" spans="1:19" x14ac:dyDescent="0.35">
      <c r="A57" s="1" t="s">
        <v>361</v>
      </c>
      <c r="B57" s="1" t="s">
        <v>372</v>
      </c>
      <c r="C57" s="1" t="s">
        <v>375</v>
      </c>
      <c r="D57" s="1" t="s">
        <v>363</v>
      </c>
      <c r="E57" s="9">
        <v>702.55871060000004</v>
      </c>
      <c r="F57" s="1" t="s">
        <v>819</v>
      </c>
      <c r="G57" s="1" t="s">
        <v>364</v>
      </c>
      <c r="H57" s="9">
        <v>725.54793189999998</v>
      </c>
      <c r="I57" s="9">
        <v>725.54700000000003</v>
      </c>
      <c r="J57" s="62">
        <f t="shared" si="2"/>
        <v>-1.2844085951904587</v>
      </c>
      <c r="K57" s="62">
        <v>23</v>
      </c>
      <c r="L57" s="9">
        <v>357.20319999999998</v>
      </c>
      <c r="M57" s="1" t="s">
        <v>365</v>
      </c>
      <c r="N57" s="9">
        <v>339.19119999999998</v>
      </c>
      <c r="O57" s="1" t="s">
        <v>374</v>
      </c>
      <c r="P57" s="9">
        <v>231.0992</v>
      </c>
      <c r="Q57" s="1" t="s">
        <v>376</v>
      </c>
      <c r="S57" s="15"/>
    </row>
    <row r="58" spans="1:19" x14ac:dyDescent="0.35">
      <c r="A58" s="1" t="s">
        <v>361</v>
      </c>
      <c r="B58" s="1" t="s">
        <v>372</v>
      </c>
      <c r="C58" s="1" t="s">
        <v>377</v>
      </c>
      <c r="D58" s="1" t="s">
        <v>363</v>
      </c>
      <c r="E58" s="9">
        <v>702.55871060000004</v>
      </c>
      <c r="F58" s="1" t="s">
        <v>819</v>
      </c>
      <c r="G58" s="1" t="s">
        <v>364</v>
      </c>
      <c r="H58" s="9">
        <v>725.54793189999998</v>
      </c>
      <c r="I58" s="9">
        <v>725.54700000000003</v>
      </c>
      <c r="J58" s="62">
        <f t="shared" si="2"/>
        <v>-1.2844085951904587</v>
      </c>
      <c r="K58" s="62">
        <v>23</v>
      </c>
      <c r="L58" s="9">
        <v>357.20319999999998</v>
      </c>
      <c r="M58" s="1" t="s">
        <v>365</v>
      </c>
      <c r="N58" s="9">
        <v>339.19119999999998</v>
      </c>
      <c r="O58" s="1" t="s">
        <v>374</v>
      </c>
      <c r="P58" s="9">
        <v>271.12959999999998</v>
      </c>
      <c r="Q58" s="1" t="s">
        <v>378</v>
      </c>
      <c r="S58" s="15"/>
    </row>
    <row r="59" spans="1:19" x14ac:dyDescent="0.35">
      <c r="A59" s="1" t="s">
        <v>361</v>
      </c>
      <c r="B59" s="1" t="s">
        <v>372</v>
      </c>
      <c r="C59" s="1" t="s">
        <v>379</v>
      </c>
      <c r="D59" s="1" t="s">
        <v>363</v>
      </c>
      <c r="E59" s="9">
        <v>702.55871060000004</v>
      </c>
      <c r="F59" s="1" t="s">
        <v>819</v>
      </c>
      <c r="G59" s="1" t="s">
        <v>364</v>
      </c>
      <c r="H59" s="9">
        <v>725.54793189999998</v>
      </c>
      <c r="I59" s="9">
        <v>725.54700000000003</v>
      </c>
      <c r="J59" s="62">
        <f t="shared" si="2"/>
        <v>-1.2844085951904587</v>
      </c>
      <c r="K59" s="62">
        <v>23</v>
      </c>
      <c r="L59" s="9">
        <v>357.20319999999998</v>
      </c>
      <c r="M59" s="1" t="s">
        <v>365</v>
      </c>
      <c r="N59" s="9">
        <v>339.19119999999998</v>
      </c>
      <c r="O59" s="1" t="s">
        <v>374</v>
      </c>
      <c r="P59" s="9">
        <v>311.16059999999999</v>
      </c>
      <c r="Q59" s="1" t="s">
        <v>380</v>
      </c>
      <c r="S59" s="15"/>
    </row>
    <row r="60" spans="1:19" x14ac:dyDescent="0.35">
      <c r="A60" s="36" t="s">
        <v>381</v>
      </c>
      <c r="B60" s="36" t="s">
        <v>382</v>
      </c>
      <c r="C60" s="36" t="s">
        <v>387</v>
      </c>
      <c r="D60" s="36" t="s">
        <v>383</v>
      </c>
      <c r="E60" s="43">
        <v>704.57436070000006</v>
      </c>
      <c r="F60" s="36" t="s">
        <v>819</v>
      </c>
      <c r="G60" s="36" t="s">
        <v>384</v>
      </c>
      <c r="H60" s="43">
        <v>727.563582</v>
      </c>
      <c r="I60" s="43">
        <v>727.56269999999995</v>
      </c>
      <c r="J60" s="58">
        <f t="shared" si="2"/>
        <v>-1.2122651846074683</v>
      </c>
      <c r="K60" s="58">
        <v>21.1</v>
      </c>
      <c r="L60" s="43">
        <v>359.21890000000002</v>
      </c>
      <c r="M60" s="36" t="s">
        <v>385</v>
      </c>
      <c r="N60" s="43" t="s">
        <v>388</v>
      </c>
      <c r="O60" s="36" t="s">
        <v>386</v>
      </c>
      <c r="P60" s="43" t="s">
        <v>389</v>
      </c>
      <c r="Q60" s="36" t="s">
        <v>390</v>
      </c>
      <c r="S60" s="15"/>
    </row>
    <row r="61" spans="1:19" x14ac:dyDescent="0.35">
      <c r="A61" s="36" t="s">
        <v>381</v>
      </c>
      <c r="B61" s="36" t="s">
        <v>843</v>
      </c>
      <c r="C61" s="36" t="s">
        <v>854</v>
      </c>
      <c r="D61" s="36" t="s">
        <v>383</v>
      </c>
      <c r="E61" s="43">
        <v>704.57436070000006</v>
      </c>
      <c r="F61" s="36" t="s">
        <v>819</v>
      </c>
      <c r="G61" s="36" t="s">
        <v>384</v>
      </c>
      <c r="H61" s="43">
        <v>727.563582</v>
      </c>
      <c r="I61" s="43">
        <v>727.56299999999999</v>
      </c>
      <c r="J61" s="58">
        <f t="shared" si="2"/>
        <v>-0.79993008777138064</v>
      </c>
      <c r="K61" s="58">
        <v>22.7</v>
      </c>
      <c r="L61" s="43">
        <v>359.21890000000002</v>
      </c>
      <c r="M61" s="36" t="s">
        <v>385</v>
      </c>
      <c r="N61" s="43">
        <v>341.20859999999999</v>
      </c>
      <c r="O61" s="36" t="s">
        <v>318</v>
      </c>
      <c r="P61" s="43">
        <v>219.0994</v>
      </c>
      <c r="Q61" s="36" t="s">
        <v>226</v>
      </c>
      <c r="S61" s="15"/>
    </row>
    <row r="62" spans="1:19" x14ac:dyDescent="0.35">
      <c r="A62" s="36" t="s">
        <v>381</v>
      </c>
      <c r="B62" s="36" t="s">
        <v>404</v>
      </c>
      <c r="C62" s="36" t="s">
        <v>6</v>
      </c>
      <c r="D62" s="36" t="s">
        <v>383</v>
      </c>
      <c r="E62" s="43">
        <v>704.57436070000006</v>
      </c>
      <c r="F62" s="36" t="s">
        <v>819</v>
      </c>
      <c r="G62" s="36" t="s">
        <v>384</v>
      </c>
      <c r="H62" s="43">
        <v>727.563582</v>
      </c>
      <c r="I62" s="43">
        <v>727.56320000000005</v>
      </c>
      <c r="J62" s="58">
        <f t="shared" si="2"/>
        <v>-0.52504002316190346</v>
      </c>
      <c r="K62" s="58">
        <v>23.1</v>
      </c>
      <c r="L62" s="43">
        <v>359.21899999999999</v>
      </c>
      <c r="M62" s="36" t="s">
        <v>385</v>
      </c>
      <c r="N62" s="43">
        <v>341.20339999999999</v>
      </c>
      <c r="O62" s="36" t="s">
        <v>318</v>
      </c>
      <c r="P62" s="43" t="s">
        <v>6</v>
      </c>
      <c r="Q62" s="36" t="s">
        <v>6</v>
      </c>
      <c r="S62" s="15"/>
    </row>
    <row r="63" spans="1:19" x14ac:dyDescent="0.35">
      <c r="A63" s="36" t="s">
        <v>381</v>
      </c>
      <c r="B63" s="36" t="s">
        <v>391</v>
      </c>
      <c r="C63" s="36" t="s">
        <v>392</v>
      </c>
      <c r="D63" s="36" t="s">
        <v>383</v>
      </c>
      <c r="E63" s="43">
        <v>704.57436070000006</v>
      </c>
      <c r="F63" s="36" t="s">
        <v>819</v>
      </c>
      <c r="G63" s="36" t="s">
        <v>384</v>
      </c>
      <c r="H63" s="43">
        <v>727.563582</v>
      </c>
      <c r="I63" s="43">
        <v>727.56290000000001</v>
      </c>
      <c r="J63" s="58">
        <f t="shared" si="2"/>
        <v>-0.93737511999799095</v>
      </c>
      <c r="K63" s="58">
        <v>23.3</v>
      </c>
      <c r="L63" s="43">
        <v>359.21859999999998</v>
      </c>
      <c r="M63" s="36" t="s">
        <v>385</v>
      </c>
      <c r="N63" s="43">
        <v>341.20839999999998</v>
      </c>
      <c r="O63" s="36" t="s">
        <v>318</v>
      </c>
      <c r="P63" s="43">
        <v>193.0829</v>
      </c>
      <c r="Q63" s="36" t="s">
        <v>393</v>
      </c>
      <c r="S63" s="15"/>
    </row>
    <row r="64" spans="1:19" x14ac:dyDescent="0.35">
      <c r="A64" s="36" t="s">
        <v>381</v>
      </c>
      <c r="B64" s="36" t="s">
        <v>391</v>
      </c>
      <c r="C64" s="36" t="s">
        <v>704</v>
      </c>
      <c r="D64" s="36" t="s">
        <v>383</v>
      </c>
      <c r="E64" s="43">
        <v>704.57436070000006</v>
      </c>
      <c r="F64" s="36" t="s">
        <v>819</v>
      </c>
      <c r="G64" s="36" t="s">
        <v>384</v>
      </c>
      <c r="H64" s="43">
        <v>727.563582</v>
      </c>
      <c r="I64" s="43">
        <v>727.56290000000001</v>
      </c>
      <c r="J64" s="58">
        <f t="shared" si="2"/>
        <v>-0.93737511999799095</v>
      </c>
      <c r="K64" s="58">
        <v>23.3</v>
      </c>
      <c r="L64" s="43">
        <v>359.21859999999998</v>
      </c>
      <c r="M64" s="36" t="s">
        <v>385</v>
      </c>
      <c r="N64" s="43">
        <v>341.20839999999998</v>
      </c>
      <c r="O64" s="36" t="s">
        <v>318</v>
      </c>
      <c r="P64" s="43">
        <v>205.08340000000001</v>
      </c>
      <c r="Q64" s="36" t="s">
        <v>224</v>
      </c>
      <c r="S64" s="15"/>
    </row>
    <row r="65" spans="1:19" x14ac:dyDescent="0.35">
      <c r="A65" s="36" t="s">
        <v>381</v>
      </c>
      <c r="B65" s="36" t="s">
        <v>391</v>
      </c>
      <c r="C65" s="36" t="s">
        <v>394</v>
      </c>
      <c r="D65" s="36" t="s">
        <v>383</v>
      </c>
      <c r="E65" s="43">
        <v>704.57436070000006</v>
      </c>
      <c r="F65" s="36" t="s">
        <v>819</v>
      </c>
      <c r="G65" s="36" t="s">
        <v>384</v>
      </c>
      <c r="H65" s="43">
        <v>727.563582</v>
      </c>
      <c r="I65" s="43">
        <v>727.56290000000001</v>
      </c>
      <c r="J65" s="58">
        <f t="shared" si="2"/>
        <v>-0.93737511999799095</v>
      </c>
      <c r="K65" s="58">
        <v>23.3</v>
      </c>
      <c r="L65" s="43">
        <v>359.21859999999998</v>
      </c>
      <c r="M65" s="36" t="s">
        <v>385</v>
      </c>
      <c r="N65" s="43">
        <v>341.20839999999998</v>
      </c>
      <c r="O65" s="36" t="s">
        <v>318</v>
      </c>
      <c r="P65" s="43">
        <v>231.09880000000001</v>
      </c>
      <c r="Q65" s="36" t="s">
        <v>376</v>
      </c>
      <c r="S65" s="15"/>
    </row>
    <row r="66" spans="1:19" x14ac:dyDescent="0.35">
      <c r="A66" s="36" t="s">
        <v>381</v>
      </c>
      <c r="B66" s="36" t="s">
        <v>391</v>
      </c>
      <c r="C66" s="36" t="s">
        <v>395</v>
      </c>
      <c r="D66" s="36" t="s">
        <v>383</v>
      </c>
      <c r="E66" s="43">
        <v>704.57436070000006</v>
      </c>
      <c r="F66" s="36" t="s">
        <v>819</v>
      </c>
      <c r="G66" s="36" t="s">
        <v>384</v>
      </c>
      <c r="H66" s="43">
        <v>727.563582</v>
      </c>
      <c r="I66" s="43">
        <v>727.56290000000001</v>
      </c>
      <c r="J66" s="58">
        <f t="shared" si="2"/>
        <v>-0.93737511999799095</v>
      </c>
      <c r="K66" s="58">
        <v>23.3</v>
      </c>
      <c r="L66" s="43">
        <v>359.21859999999998</v>
      </c>
      <c r="M66" s="36" t="s">
        <v>385</v>
      </c>
      <c r="N66" s="43">
        <v>341.20839999999998</v>
      </c>
      <c r="O66" s="36" t="s">
        <v>318</v>
      </c>
      <c r="P66" s="43">
        <v>245.1155</v>
      </c>
      <c r="Q66" s="36" t="s">
        <v>279</v>
      </c>
      <c r="S66" s="15"/>
    </row>
    <row r="67" spans="1:19" x14ac:dyDescent="0.35">
      <c r="A67" s="36" t="s">
        <v>381</v>
      </c>
      <c r="B67" s="36" t="s">
        <v>391</v>
      </c>
      <c r="C67" s="36" t="s">
        <v>396</v>
      </c>
      <c r="D67" s="36" t="s">
        <v>383</v>
      </c>
      <c r="E67" s="43">
        <v>704.57436070000006</v>
      </c>
      <c r="F67" s="36" t="s">
        <v>819</v>
      </c>
      <c r="G67" s="36" t="s">
        <v>384</v>
      </c>
      <c r="H67" s="43">
        <v>727.563582</v>
      </c>
      <c r="I67" s="43">
        <v>727.56290000000001</v>
      </c>
      <c r="J67" s="58">
        <f t="shared" si="2"/>
        <v>-0.93737511999799095</v>
      </c>
      <c r="K67" s="58">
        <v>23.3</v>
      </c>
      <c r="L67" s="43">
        <v>359.21859999999998</v>
      </c>
      <c r="M67" s="36" t="s">
        <v>385</v>
      </c>
      <c r="N67" s="43">
        <v>341.20839999999998</v>
      </c>
      <c r="O67" s="36" t="s">
        <v>318</v>
      </c>
      <c r="P67" s="43">
        <v>271.12990000000002</v>
      </c>
      <c r="Q67" s="36" t="s">
        <v>378</v>
      </c>
      <c r="S67" s="15"/>
    </row>
    <row r="68" spans="1:19" x14ac:dyDescent="0.35">
      <c r="A68" s="36" t="s">
        <v>381</v>
      </c>
      <c r="B68" s="36" t="s">
        <v>391</v>
      </c>
      <c r="C68" s="36" t="s">
        <v>392</v>
      </c>
      <c r="D68" s="36" t="s">
        <v>383</v>
      </c>
      <c r="E68" s="43">
        <v>704.57436070000006</v>
      </c>
      <c r="F68" s="36" t="s">
        <v>819</v>
      </c>
      <c r="G68" s="36" t="s">
        <v>384</v>
      </c>
      <c r="H68" s="43">
        <v>727.563582</v>
      </c>
      <c r="I68" s="43">
        <v>727.56240000000003</v>
      </c>
      <c r="J68" s="58">
        <f t="shared" si="2"/>
        <v>-1.6246002812872986</v>
      </c>
      <c r="K68" s="58">
        <v>23.4</v>
      </c>
      <c r="L68" s="43">
        <v>359.21910000000003</v>
      </c>
      <c r="M68" s="36" t="s">
        <v>385</v>
      </c>
      <c r="N68" s="43">
        <v>341.20870000000002</v>
      </c>
      <c r="O68" s="36" t="s">
        <v>318</v>
      </c>
      <c r="P68" s="43">
        <v>191.0677</v>
      </c>
      <c r="Q68" s="36" t="s">
        <v>328</v>
      </c>
      <c r="S68" s="15"/>
    </row>
    <row r="69" spans="1:19" x14ac:dyDescent="0.35">
      <c r="A69" s="36" t="s">
        <v>381</v>
      </c>
      <c r="B69" s="36" t="s">
        <v>391</v>
      </c>
      <c r="C69" s="36" t="s">
        <v>703</v>
      </c>
      <c r="D69" s="36" t="s">
        <v>383</v>
      </c>
      <c r="E69" s="43">
        <v>704.57436070000006</v>
      </c>
      <c r="F69" s="36" t="s">
        <v>819</v>
      </c>
      <c r="G69" s="36" t="s">
        <v>384</v>
      </c>
      <c r="H69" s="43">
        <v>727.563582</v>
      </c>
      <c r="I69" s="43">
        <v>727.56240000000003</v>
      </c>
      <c r="J69" s="58">
        <f t="shared" si="2"/>
        <v>-1.6246002812872986</v>
      </c>
      <c r="K69" s="58">
        <v>23.4</v>
      </c>
      <c r="L69" s="43">
        <v>359.21910000000003</v>
      </c>
      <c r="M69" s="36" t="s">
        <v>385</v>
      </c>
      <c r="N69" s="43">
        <v>341.20870000000002</v>
      </c>
      <c r="O69" s="36" t="s">
        <v>318</v>
      </c>
      <c r="P69" s="43">
        <v>219.09970000000001</v>
      </c>
      <c r="Q69" s="36" t="s">
        <v>226</v>
      </c>
      <c r="S69" s="15"/>
    </row>
    <row r="70" spans="1:19" x14ac:dyDescent="0.35">
      <c r="A70" s="36" t="s">
        <v>381</v>
      </c>
      <c r="B70" s="36" t="s">
        <v>391</v>
      </c>
      <c r="C70" s="36" t="s">
        <v>394</v>
      </c>
      <c r="D70" s="36" t="s">
        <v>383</v>
      </c>
      <c r="E70" s="43">
        <v>704.57436070000006</v>
      </c>
      <c r="F70" s="36" t="s">
        <v>819</v>
      </c>
      <c r="G70" s="36" t="s">
        <v>384</v>
      </c>
      <c r="H70" s="43">
        <v>727.563582</v>
      </c>
      <c r="I70" s="43">
        <v>727.56240000000003</v>
      </c>
      <c r="J70" s="58">
        <f t="shared" si="2"/>
        <v>-1.6246002812872986</v>
      </c>
      <c r="K70" s="58">
        <v>23.4</v>
      </c>
      <c r="L70" s="43">
        <v>359.21910000000003</v>
      </c>
      <c r="M70" s="36" t="s">
        <v>385</v>
      </c>
      <c r="N70" s="43">
        <v>341.20870000000002</v>
      </c>
      <c r="O70" s="36" t="s">
        <v>318</v>
      </c>
      <c r="P70" s="43">
        <v>231.09899999999999</v>
      </c>
      <c r="Q70" s="36" t="s">
        <v>376</v>
      </c>
      <c r="S70" s="15"/>
    </row>
    <row r="71" spans="1:19" x14ac:dyDescent="0.35">
      <c r="A71" s="36" t="s">
        <v>381</v>
      </c>
      <c r="B71" s="36" t="s">
        <v>391</v>
      </c>
      <c r="C71" s="36" t="s">
        <v>396</v>
      </c>
      <c r="D71" s="36" t="s">
        <v>383</v>
      </c>
      <c r="E71" s="43">
        <v>704.57436070000006</v>
      </c>
      <c r="F71" s="36" t="s">
        <v>819</v>
      </c>
      <c r="G71" s="36" t="s">
        <v>384</v>
      </c>
      <c r="H71" s="43">
        <v>727.563582</v>
      </c>
      <c r="I71" s="43">
        <v>727.56240000000003</v>
      </c>
      <c r="J71" s="58">
        <f t="shared" si="2"/>
        <v>-1.6246002812872986</v>
      </c>
      <c r="K71" s="58">
        <v>23.4</v>
      </c>
      <c r="L71" s="43">
        <v>359.21910000000003</v>
      </c>
      <c r="M71" s="36" t="s">
        <v>385</v>
      </c>
      <c r="N71" s="43">
        <v>341.20870000000002</v>
      </c>
      <c r="O71" s="36" t="s">
        <v>318</v>
      </c>
      <c r="P71" s="43">
        <v>271.12990000000002</v>
      </c>
      <c r="Q71" s="36" t="s">
        <v>378</v>
      </c>
      <c r="S71" s="15"/>
    </row>
    <row r="72" spans="1:19" x14ac:dyDescent="0.35">
      <c r="A72" s="1" t="s">
        <v>397</v>
      </c>
      <c r="B72" s="1" t="s">
        <v>398</v>
      </c>
      <c r="C72" s="1" t="s">
        <v>808</v>
      </c>
      <c r="D72" s="1" t="s">
        <v>399</v>
      </c>
      <c r="E72" s="9">
        <v>706.59001069999999</v>
      </c>
      <c r="F72" s="1" t="s">
        <v>819</v>
      </c>
      <c r="G72" s="1" t="s">
        <v>400</v>
      </c>
      <c r="H72" s="9">
        <v>729.57923200000005</v>
      </c>
      <c r="I72" s="9">
        <v>729.57889999999998</v>
      </c>
      <c r="J72" s="62">
        <f t="shared" si="2"/>
        <v>-0.45505681289907557</v>
      </c>
      <c r="K72" s="62">
        <v>21.46</v>
      </c>
      <c r="L72" s="9">
        <v>361.23379999999997</v>
      </c>
      <c r="M72" s="1" t="s">
        <v>401</v>
      </c>
      <c r="N72" s="9" t="s">
        <v>402</v>
      </c>
      <c r="O72" s="1" t="s">
        <v>403</v>
      </c>
      <c r="P72" s="9">
        <v>191.0676</v>
      </c>
      <c r="Q72" s="1" t="s">
        <v>328</v>
      </c>
      <c r="S72" s="15"/>
    </row>
    <row r="73" spans="1:19" x14ac:dyDescent="0.35">
      <c r="A73" s="1" t="s">
        <v>397</v>
      </c>
      <c r="B73" s="1" t="s">
        <v>833</v>
      </c>
      <c r="C73" s="1" t="s">
        <v>6</v>
      </c>
      <c r="D73" s="1" t="s">
        <v>399</v>
      </c>
      <c r="E73" s="9">
        <v>706.59001069999999</v>
      </c>
      <c r="F73" s="1" t="s">
        <v>819</v>
      </c>
      <c r="G73" s="1" t="s">
        <v>400</v>
      </c>
      <c r="H73" s="9">
        <v>729.57923200000005</v>
      </c>
      <c r="I73" s="9">
        <v>729.58019999999999</v>
      </c>
      <c r="J73" s="62">
        <f t="shared" si="2"/>
        <v>1.3267921529096631</v>
      </c>
      <c r="K73" s="62">
        <v>22.81</v>
      </c>
      <c r="L73" s="9">
        <v>361.23439999999999</v>
      </c>
      <c r="M73" s="1" t="s">
        <v>401</v>
      </c>
      <c r="N73" s="9" t="s">
        <v>405</v>
      </c>
      <c r="O73" s="1" t="s">
        <v>325</v>
      </c>
      <c r="P73" s="9" t="s">
        <v>6</v>
      </c>
      <c r="Q73" s="1" t="s">
        <v>6</v>
      </c>
      <c r="S73" s="15"/>
    </row>
    <row r="74" spans="1:19" x14ac:dyDescent="0.35">
      <c r="A74" s="1" t="s">
        <v>397</v>
      </c>
      <c r="B74" s="1" t="s">
        <v>406</v>
      </c>
      <c r="C74" s="1" t="s">
        <v>407</v>
      </c>
      <c r="D74" s="1" t="s">
        <v>399</v>
      </c>
      <c r="E74" s="9">
        <v>706.59001069999999</v>
      </c>
      <c r="F74" s="1" t="s">
        <v>819</v>
      </c>
      <c r="G74" s="1" t="s">
        <v>400</v>
      </c>
      <c r="H74" s="9">
        <v>729.57923200000005</v>
      </c>
      <c r="I74" s="9">
        <v>729.57830000000001</v>
      </c>
      <c r="J74" s="62">
        <f t="shared" si="2"/>
        <v>-1.2774486432124068</v>
      </c>
      <c r="K74" s="62">
        <v>23.8</v>
      </c>
      <c r="L74" s="9">
        <v>361.23439999999999</v>
      </c>
      <c r="M74" s="1" t="s">
        <v>401</v>
      </c>
      <c r="N74" s="9">
        <v>343.22370000000001</v>
      </c>
      <c r="O74" s="1" t="s">
        <v>325</v>
      </c>
      <c r="P74" s="9">
        <v>273.14589999999998</v>
      </c>
      <c r="Q74" s="1" t="s">
        <v>408</v>
      </c>
      <c r="S74" s="15"/>
    </row>
    <row r="75" spans="1:19" x14ac:dyDescent="0.35">
      <c r="A75" s="1" t="s">
        <v>397</v>
      </c>
      <c r="B75" s="1" t="s">
        <v>406</v>
      </c>
      <c r="C75" s="1" t="s">
        <v>409</v>
      </c>
      <c r="D75" s="1" t="s">
        <v>399</v>
      </c>
      <c r="E75" s="9">
        <v>706.59001069999999</v>
      </c>
      <c r="F75" s="1" t="s">
        <v>819</v>
      </c>
      <c r="G75" s="1" t="s">
        <v>400</v>
      </c>
      <c r="H75" s="9">
        <v>729.57923200000005</v>
      </c>
      <c r="I75" s="9">
        <v>729.57830000000001</v>
      </c>
      <c r="J75" s="62">
        <f t="shared" si="2"/>
        <v>-1.2774486432124068</v>
      </c>
      <c r="K75" s="62">
        <v>23.8</v>
      </c>
      <c r="L75" s="9">
        <v>361.23439999999999</v>
      </c>
      <c r="M75" s="1" t="s">
        <v>401</v>
      </c>
      <c r="N75" s="9">
        <v>343.22370000000001</v>
      </c>
      <c r="O75" s="1" t="s">
        <v>325</v>
      </c>
      <c r="P75" s="9">
        <v>233.1146</v>
      </c>
      <c r="Q75" s="1" t="s">
        <v>410</v>
      </c>
      <c r="S75" s="15"/>
    </row>
    <row r="76" spans="1:19" x14ac:dyDescent="0.35">
      <c r="A76" s="36" t="s">
        <v>413</v>
      </c>
      <c r="B76" s="36" t="s">
        <v>6</v>
      </c>
      <c r="C76" s="36" t="s">
        <v>6</v>
      </c>
      <c r="D76" s="36" t="s">
        <v>411</v>
      </c>
      <c r="E76" s="43">
        <v>708.60566080000001</v>
      </c>
      <c r="F76" s="36" t="s">
        <v>819</v>
      </c>
      <c r="G76" s="36" t="s">
        <v>412</v>
      </c>
      <c r="H76" s="43">
        <v>731.59488209999995</v>
      </c>
      <c r="I76" s="43">
        <v>731.59410000000003</v>
      </c>
      <c r="J76" s="58">
        <f t="shared" si="2"/>
        <v>-1.0690342689098447</v>
      </c>
      <c r="K76" s="58">
        <v>24.3</v>
      </c>
      <c r="L76" s="43">
        <v>363.25040000000001</v>
      </c>
      <c r="M76" s="36" t="s">
        <v>414</v>
      </c>
      <c r="N76" s="43" t="s">
        <v>11</v>
      </c>
      <c r="O76" s="36" t="s">
        <v>6</v>
      </c>
      <c r="P76" s="43">
        <v>233.11439999999999</v>
      </c>
      <c r="Q76" s="36" t="s">
        <v>410</v>
      </c>
      <c r="S76" s="15"/>
    </row>
    <row r="77" spans="1:19" x14ac:dyDescent="0.35">
      <c r="A77" s="36" t="s">
        <v>413</v>
      </c>
      <c r="B77" s="36" t="s">
        <v>6</v>
      </c>
      <c r="C77" s="36" t="s">
        <v>6</v>
      </c>
      <c r="D77" s="36" t="s">
        <v>411</v>
      </c>
      <c r="E77" s="43">
        <v>708.60566080000001</v>
      </c>
      <c r="F77" s="36" t="s">
        <v>819</v>
      </c>
      <c r="G77" s="36" t="s">
        <v>412</v>
      </c>
      <c r="H77" s="43">
        <v>731.59488209999995</v>
      </c>
      <c r="I77" s="43">
        <v>731.59389999999996</v>
      </c>
      <c r="J77" s="58">
        <f t="shared" si="2"/>
        <v>-1.3424096094936859</v>
      </c>
      <c r="K77" s="58">
        <v>24.4</v>
      </c>
      <c r="L77" s="43">
        <v>363.25069999999999</v>
      </c>
      <c r="M77" s="36" t="s">
        <v>414</v>
      </c>
      <c r="N77" s="43" t="s">
        <v>11</v>
      </c>
      <c r="O77" s="36" t="s">
        <v>6</v>
      </c>
      <c r="P77" s="43">
        <v>275.16109999999998</v>
      </c>
      <c r="Q77" s="36" t="s">
        <v>301</v>
      </c>
      <c r="S77" s="15"/>
    </row>
    <row r="78" spans="1:19" x14ac:dyDescent="0.35">
      <c r="A78" s="1" t="s">
        <v>417</v>
      </c>
      <c r="B78" s="1" t="s">
        <v>418</v>
      </c>
      <c r="C78" s="1" t="s">
        <v>6</v>
      </c>
      <c r="D78" s="1" t="s">
        <v>415</v>
      </c>
      <c r="E78" s="9">
        <v>712.57944610000004</v>
      </c>
      <c r="F78" s="1" t="s">
        <v>819</v>
      </c>
      <c r="G78" s="1" t="s">
        <v>416</v>
      </c>
      <c r="H78" s="9">
        <v>735.56866739999998</v>
      </c>
      <c r="I78" s="9">
        <v>735.56740000000002</v>
      </c>
      <c r="J78" s="62">
        <f t="shared" si="2"/>
        <v>-1.7230206452926693</v>
      </c>
      <c r="K78" s="62">
        <v>23.4</v>
      </c>
      <c r="L78" s="9">
        <v>367.2242</v>
      </c>
      <c r="M78" s="1" t="s">
        <v>419</v>
      </c>
      <c r="N78" s="9">
        <v>349.21359999999999</v>
      </c>
      <c r="O78" s="1" t="s">
        <v>420</v>
      </c>
      <c r="P78" s="9" t="s">
        <v>6</v>
      </c>
      <c r="Q78" s="1" t="s">
        <v>6</v>
      </c>
      <c r="S78" s="15"/>
    </row>
    <row r="79" spans="1:19" ht="15" customHeight="1" x14ac:dyDescent="0.35">
      <c r="A79" s="36" t="s">
        <v>421</v>
      </c>
      <c r="B79" s="36" t="s">
        <v>809</v>
      </c>
      <c r="C79" s="36" t="s">
        <v>6</v>
      </c>
      <c r="D79" s="36" t="s">
        <v>422</v>
      </c>
      <c r="E79" s="43">
        <v>718.55362520000006</v>
      </c>
      <c r="F79" s="36" t="s">
        <v>819</v>
      </c>
      <c r="G79" s="36" t="s">
        <v>423</v>
      </c>
      <c r="H79" s="43">
        <v>741.5428465</v>
      </c>
      <c r="I79" s="43">
        <v>741.54150000000004</v>
      </c>
      <c r="J79" s="58">
        <f t="shared" si="2"/>
        <v>-1.8158087645366774</v>
      </c>
      <c r="K79" s="58">
        <v>18.100000000000001</v>
      </c>
      <c r="L79" s="43">
        <v>373.19869999999997</v>
      </c>
      <c r="M79" s="36" t="s">
        <v>424</v>
      </c>
      <c r="N79" s="43" t="s">
        <v>425</v>
      </c>
      <c r="O79" s="36" t="s">
        <v>426</v>
      </c>
      <c r="P79" s="43" t="s">
        <v>6</v>
      </c>
      <c r="Q79" s="36" t="s">
        <v>6</v>
      </c>
      <c r="S79" s="15"/>
    </row>
    <row r="80" spans="1:19" ht="15" customHeight="1" x14ac:dyDescent="0.35">
      <c r="A80" s="36" t="s">
        <v>421</v>
      </c>
      <c r="B80" s="36" t="s">
        <v>809</v>
      </c>
      <c r="C80" s="36" t="s">
        <v>6</v>
      </c>
      <c r="D80" s="36" t="s">
        <v>422</v>
      </c>
      <c r="E80" s="43">
        <v>718.55362520000006</v>
      </c>
      <c r="F80" s="36" t="s">
        <v>819</v>
      </c>
      <c r="G80" s="36" t="s">
        <v>423</v>
      </c>
      <c r="H80" s="43">
        <v>741.5428465</v>
      </c>
      <c r="I80" s="43">
        <v>741.54100000000005</v>
      </c>
      <c r="J80" s="58">
        <f t="shared" si="2"/>
        <v>-2.490078636261718</v>
      </c>
      <c r="K80" s="58">
        <v>19.3</v>
      </c>
      <c r="L80" s="43">
        <v>373.19779999999997</v>
      </c>
      <c r="M80" s="36" t="s">
        <v>424</v>
      </c>
      <c r="N80" s="43" t="s">
        <v>427</v>
      </c>
      <c r="O80" s="36" t="s">
        <v>426</v>
      </c>
      <c r="P80" s="43" t="s">
        <v>6</v>
      </c>
      <c r="Q80" s="36" t="s">
        <v>6</v>
      </c>
      <c r="S80" s="15"/>
    </row>
    <row r="81" spans="1:19" ht="15" customHeight="1" x14ac:dyDescent="0.35">
      <c r="A81" s="36" t="s">
        <v>421</v>
      </c>
      <c r="B81" s="36" t="s">
        <v>858</v>
      </c>
      <c r="C81" s="36" t="s">
        <v>920</v>
      </c>
      <c r="D81" s="36" t="s">
        <v>422</v>
      </c>
      <c r="E81" s="43">
        <v>718.55362520000006</v>
      </c>
      <c r="F81" s="36" t="s">
        <v>819</v>
      </c>
      <c r="G81" s="36" t="s">
        <v>423</v>
      </c>
      <c r="H81" s="43">
        <v>741.5428465</v>
      </c>
      <c r="I81" s="43">
        <v>741.54219999999998</v>
      </c>
      <c r="J81" s="58">
        <f t="shared" ref="J81" si="3">(I81-H81)/H81*1000000</f>
        <v>-0.87183094418294493</v>
      </c>
      <c r="K81" s="58">
        <v>20.2</v>
      </c>
      <c r="L81" s="43">
        <v>373.19830000000002</v>
      </c>
      <c r="M81" s="36" t="s">
        <v>424</v>
      </c>
      <c r="N81" s="43">
        <v>355.18729999999999</v>
      </c>
      <c r="O81" s="36" t="s">
        <v>359</v>
      </c>
      <c r="P81" s="43">
        <v>287.12540000000001</v>
      </c>
      <c r="Q81" s="36" t="s">
        <v>446</v>
      </c>
      <c r="S81" s="15"/>
    </row>
    <row r="82" spans="1:19" ht="15" customHeight="1" x14ac:dyDescent="0.35">
      <c r="A82" s="36" t="s">
        <v>421</v>
      </c>
      <c r="B82" s="36" t="s">
        <v>858</v>
      </c>
      <c r="C82" s="36" t="s">
        <v>916</v>
      </c>
      <c r="D82" s="36" t="s">
        <v>422</v>
      </c>
      <c r="E82" s="43">
        <v>718.55362520000006</v>
      </c>
      <c r="F82" s="36" t="s">
        <v>819</v>
      </c>
      <c r="G82" s="36" t="s">
        <v>423</v>
      </c>
      <c r="H82" s="43">
        <v>741.5428465</v>
      </c>
      <c r="I82" s="43">
        <v>741.54219999999998</v>
      </c>
      <c r="J82" s="58">
        <f t="shared" si="2"/>
        <v>-0.87183094418294493</v>
      </c>
      <c r="K82" s="58">
        <v>20.2</v>
      </c>
      <c r="L82" s="43">
        <v>373.19830000000002</v>
      </c>
      <c r="M82" s="36" t="s">
        <v>424</v>
      </c>
      <c r="N82" s="43">
        <v>355.18729999999999</v>
      </c>
      <c r="O82" s="36" t="s">
        <v>359</v>
      </c>
      <c r="P82" s="43">
        <v>191.06739999999999</v>
      </c>
      <c r="Q82" s="36" t="s">
        <v>328</v>
      </c>
      <c r="S82" s="15"/>
    </row>
    <row r="83" spans="1:19" ht="15" customHeight="1" x14ac:dyDescent="0.35">
      <c r="A83" s="36" t="s">
        <v>421</v>
      </c>
      <c r="B83" s="36" t="s">
        <v>430</v>
      </c>
      <c r="C83" s="36" t="s">
        <v>856</v>
      </c>
      <c r="D83" s="36" t="s">
        <v>422</v>
      </c>
      <c r="E83" s="43">
        <v>718.55362520000006</v>
      </c>
      <c r="F83" s="36" t="s">
        <v>819</v>
      </c>
      <c r="G83" s="36" t="s">
        <v>423</v>
      </c>
      <c r="H83" s="43">
        <v>741.5428465</v>
      </c>
      <c r="I83" s="43">
        <v>741.54200000000003</v>
      </c>
      <c r="J83" s="58">
        <f t="shared" si="2"/>
        <v>-1.1415388928116368</v>
      </c>
      <c r="K83" s="58">
        <v>20.5</v>
      </c>
      <c r="L83" s="43">
        <v>373.19830000000002</v>
      </c>
      <c r="M83" s="36" t="s">
        <v>424</v>
      </c>
      <c r="N83" s="43">
        <v>355.18860000000001</v>
      </c>
      <c r="O83" s="36" t="s">
        <v>359</v>
      </c>
      <c r="P83" s="43">
        <v>285.10939999999999</v>
      </c>
      <c r="Q83" s="36" t="s">
        <v>429</v>
      </c>
      <c r="S83" s="15"/>
    </row>
    <row r="84" spans="1:19" x14ac:dyDescent="0.35">
      <c r="A84" s="36" t="s">
        <v>421</v>
      </c>
      <c r="B84" s="36" t="s">
        <v>526</v>
      </c>
      <c r="C84" s="36" t="s">
        <v>857</v>
      </c>
      <c r="D84" s="36" t="s">
        <v>422</v>
      </c>
      <c r="E84" s="43">
        <v>718.55362520000006</v>
      </c>
      <c r="F84" s="36" t="s">
        <v>819</v>
      </c>
      <c r="G84" s="36" t="s">
        <v>423</v>
      </c>
      <c r="H84" s="43">
        <v>741.5428465</v>
      </c>
      <c r="I84" s="43">
        <v>741.54240000000004</v>
      </c>
      <c r="J84" s="58">
        <f t="shared" si="2"/>
        <v>-0.60212299540094194</v>
      </c>
      <c r="K84" s="58">
        <v>21.1</v>
      </c>
      <c r="L84" s="43">
        <v>373.19810000000001</v>
      </c>
      <c r="M84" s="36" t="s">
        <v>424</v>
      </c>
      <c r="N84" s="43">
        <v>355.1866</v>
      </c>
      <c r="O84" s="36" t="s">
        <v>359</v>
      </c>
      <c r="P84" s="43">
        <v>229.11959999999999</v>
      </c>
      <c r="Q84" s="36" t="s">
        <v>431</v>
      </c>
      <c r="S84" s="15"/>
    </row>
    <row r="85" spans="1:19" x14ac:dyDescent="0.35">
      <c r="A85" s="36" t="s">
        <v>421</v>
      </c>
      <c r="B85" s="36" t="s">
        <v>428</v>
      </c>
      <c r="C85" s="36" t="s">
        <v>855</v>
      </c>
      <c r="D85" s="36" t="s">
        <v>422</v>
      </c>
      <c r="E85" s="43">
        <v>718.55362520000006</v>
      </c>
      <c r="F85" s="36" t="s">
        <v>819</v>
      </c>
      <c r="G85" s="36" t="s">
        <v>423</v>
      </c>
      <c r="H85" s="43">
        <v>741.5428465</v>
      </c>
      <c r="I85" s="43">
        <v>741.54169999999999</v>
      </c>
      <c r="J85" s="58">
        <f t="shared" si="2"/>
        <v>-1.5461008159079856</v>
      </c>
      <c r="K85" s="58">
        <v>21.2</v>
      </c>
      <c r="L85" s="43">
        <v>373.19799999999998</v>
      </c>
      <c r="M85" s="36" t="s">
        <v>424</v>
      </c>
      <c r="N85" s="43">
        <v>355.18630000000002</v>
      </c>
      <c r="O85" s="36" t="s">
        <v>359</v>
      </c>
      <c r="P85" s="43">
        <v>245.07810000000001</v>
      </c>
      <c r="Q85" s="36" t="s">
        <v>432</v>
      </c>
      <c r="S85" s="15"/>
    </row>
    <row r="86" spans="1:19" x14ac:dyDescent="0.35">
      <c r="A86" s="1" t="s">
        <v>433</v>
      </c>
      <c r="B86" s="1" t="s">
        <v>434</v>
      </c>
      <c r="C86" s="1" t="s">
        <v>6</v>
      </c>
      <c r="D86" s="1" t="s">
        <v>435</v>
      </c>
      <c r="E86" s="9">
        <v>720.56927529999996</v>
      </c>
      <c r="F86" s="1" t="s">
        <v>819</v>
      </c>
      <c r="G86" s="1" t="s">
        <v>436</v>
      </c>
      <c r="H86" s="9">
        <v>743.55849660000001</v>
      </c>
      <c r="I86" s="9">
        <v>743.55830000000003</v>
      </c>
      <c r="J86" s="62">
        <f t="shared" si="2"/>
        <v>-0.2644042141675359</v>
      </c>
      <c r="K86" s="62">
        <v>19.5</v>
      </c>
      <c r="L86" s="9">
        <v>375.21350000000001</v>
      </c>
      <c r="M86" s="1" t="s">
        <v>437</v>
      </c>
      <c r="N86" s="9" t="s">
        <v>438</v>
      </c>
      <c r="O86" s="1" t="s">
        <v>439</v>
      </c>
      <c r="P86" s="9" t="s">
        <v>6</v>
      </c>
      <c r="Q86" s="1" t="s">
        <v>6</v>
      </c>
      <c r="S86" s="15"/>
    </row>
    <row r="87" spans="1:19" x14ac:dyDescent="0.35">
      <c r="A87" s="1" t="s">
        <v>433</v>
      </c>
      <c r="B87" s="1" t="s">
        <v>440</v>
      </c>
      <c r="C87" s="1" t="s">
        <v>6</v>
      </c>
      <c r="D87" s="1" t="s">
        <v>435</v>
      </c>
      <c r="E87" s="9">
        <v>720.56927529999996</v>
      </c>
      <c r="F87" s="1" t="s">
        <v>819</v>
      </c>
      <c r="G87" s="1" t="s">
        <v>436</v>
      </c>
      <c r="H87" s="9">
        <v>743.55849660000001</v>
      </c>
      <c r="I87" s="9">
        <v>743.55830000000003</v>
      </c>
      <c r="J87" s="62">
        <f t="shared" si="2"/>
        <v>-0.2644042141675359</v>
      </c>
      <c r="K87" s="62">
        <v>20</v>
      </c>
      <c r="L87" s="9">
        <v>375.21390000000002</v>
      </c>
      <c r="M87" s="1" t="s">
        <v>437</v>
      </c>
      <c r="N87" s="9" t="s">
        <v>441</v>
      </c>
      <c r="O87" s="1" t="s">
        <v>365</v>
      </c>
      <c r="P87" s="9">
        <v>275.1241</v>
      </c>
      <c r="Q87" s="1" t="s">
        <v>442</v>
      </c>
      <c r="S87" s="15"/>
    </row>
    <row r="88" spans="1:19" x14ac:dyDescent="0.35">
      <c r="A88" s="1" t="s">
        <v>433</v>
      </c>
      <c r="B88" s="1" t="s">
        <v>443</v>
      </c>
      <c r="C88" s="1" t="s">
        <v>444</v>
      </c>
      <c r="D88" s="1" t="s">
        <v>435</v>
      </c>
      <c r="E88" s="9">
        <v>720.56927529999996</v>
      </c>
      <c r="F88" s="1" t="s">
        <v>819</v>
      </c>
      <c r="G88" s="1" t="s">
        <v>436</v>
      </c>
      <c r="H88" s="9">
        <v>743.55849660000001</v>
      </c>
      <c r="I88" s="9">
        <v>743.55830000000003</v>
      </c>
      <c r="J88" s="62">
        <f t="shared" si="2"/>
        <v>-0.2644042141675359</v>
      </c>
      <c r="K88" s="62">
        <v>20.2</v>
      </c>
      <c r="L88" s="9">
        <v>375.21379999999999</v>
      </c>
      <c r="M88" s="1" t="s">
        <v>437</v>
      </c>
      <c r="N88" s="9" t="s">
        <v>445</v>
      </c>
      <c r="O88" s="1" t="s">
        <v>439</v>
      </c>
      <c r="P88" s="9">
        <v>287.12490000000003</v>
      </c>
      <c r="Q88" s="1" t="s">
        <v>446</v>
      </c>
      <c r="S88" s="15"/>
    </row>
    <row r="89" spans="1:19" x14ac:dyDescent="0.35">
      <c r="A89" s="1" t="s">
        <v>433</v>
      </c>
      <c r="B89" s="1" t="s">
        <v>443</v>
      </c>
      <c r="C89" s="1" t="s">
        <v>444</v>
      </c>
      <c r="D89" s="1" t="s">
        <v>435</v>
      </c>
      <c r="E89" s="9">
        <v>720.56927529999996</v>
      </c>
      <c r="F89" s="1" t="s">
        <v>819</v>
      </c>
      <c r="G89" s="1" t="s">
        <v>436</v>
      </c>
      <c r="H89" s="9">
        <v>743.55849660000001</v>
      </c>
      <c r="I89" s="9">
        <v>743.55769999999995</v>
      </c>
      <c r="J89" s="62">
        <f t="shared" si="2"/>
        <v>-1.0713346746764603</v>
      </c>
      <c r="K89" s="62">
        <v>20.7</v>
      </c>
      <c r="L89" s="9">
        <v>375.21390000000002</v>
      </c>
      <c r="M89" s="1" t="s">
        <v>437</v>
      </c>
      <c r="N89" s="9" t="s">
        <v>447</v>
      </c>
      <c r="O89" s="1" t="s">
        <v>439</v>
      </c>
      <c r="P89" s="9" t="s">
        <v>866</v>
      </c>
      <c r="Q89" s="1" t="s">
        <v>859</v>
      </c>
      <c r="S89" s="15"/>
    </row>
    <row r="90" spans="1:19" x14ac:dyDescent="0.35">
      <c r="A90" s="1" t="s">
        <v>433</v>
      </c>
      <c r="B90" s="1" t="s">
        <v>443</v>
      </c>
      <c r="C90" s="1" t="s">
        <v>861</v>
      </c>
      <c r="D90" s="1" t="s">
        <v>435</v>
      </c>
      <c r="E90" s="9">
        <v>720.56927529999996</v>
      </c>
      <c r="F90" s="1" t="s">
        <v>819</v>
      </c>
      <c r="G90" s="1" t="s">
        <v>436</v>
      </c>
      <c r="H90" s="9">
        <v>743.55849660000001</v>
      </c>
      <c r="I90" s="9">
        <v>743.55769999999995</v>
      </c>
      <c r="J90" s="62">
        <f t="shared" ref="J90" si="4">(I90-H90)/H90*1000000</f>
        <v>-1.0713346746764603</v>
      </c>
      <c r="K90" s="62">
        <v>20.7</v>
      </c>
      <c r="L90" s="9">
        <v>375.21390000000002</v>
      </c>
      <c r="M90" s="1" t="s">
        <v>437</v>
      </c>
      <c r="N90" s="9" t="s">
        <v>447</v>
      </c>
      <c r="O90" s="1" t="s">
        <v>439</v>
      </c>
      <c r="P90" s="9" t="s">
        <v>865</v>
      </c>
      <c r="Q90" s="1" t="s">
        <v>863</v>
      </c>
      <c r="S90" s="15"/>
    </row>
    <row r="91" spans="1:19" x14ac:dyDescent="0.35">
      <c r="A91" s="1" t="s">
        <v>433</v>
      </c>
      <c r="B91" s="1" t="s">
        <v>443</v>
      </c>
      <c r="C91" s="1" t="s">
        <v>860</v>
      </c>
      <c r="D91" s="1" t="s">
        <v>435</v>
      </c>
      <c r="E91" s="9">
        <v>720.56927529999996</v>
      </c>
      <c r="F91" s="1" t="s">
        <v>819</v>
      </c>
      <c r="G91" s="1" t="s">
        <v>436</v>
      </c>
      <c r="H91" s="9">
        <v>743.55849660000001</v>
      </c>
      <c r="I91" s="9">
        <v>743.55769999999995</v>
      </c>
      <c r="J91" s="62">
        <f t="shared" si="2"/>
        <v>-1.0713346746764603</v>
      </c>
      <c r="K91" s="62">
        <v>20.7</v>
      </c>
      <c r="L91" s="9">
        <v>375.21390000000002</v>
      </c>
      <c r="M91" s="1" t="s">
        <v>437</v>
      </c>
      <c r="N91" s="9" t="s">
        <v>447</v>
      </c>
      <c r="O91" s="1" t="s">
        <v>439</v>
      </c>
      <c r="P91" s="9" t="s">
        <v>864</v>
      </c>
      <c r="Q91" s="1" t="s">
        <v>862</v>
      </c>
      <c r="S91" s="15"/>
    </row>
    <row r="92" spans="1:19" x14ac:dyDescent="0.35">
      <c r="A92" s="1" t="s">
        <v>433</v>
      </c>
      <c r="B92" s="1" t="s">
        <v>834</v>
      </c>
      <c r="C92" s="1" t="s">
        <v>867</v>
      </c>
      <c r="D92" s="1" t="s">
        <v>435</v>
      </c>
      <c r="E92" s="9">
        <v>720.56927529999996</v>
      </c>
      <c r="F92" s="1" t="s">
        <v>819</v>
      </c>
      <c r="G92" s="1" t="s">
        <v>436</v>
      </c>
      <c r="H92" s="9">
        <v>743.55849660000001</v>
      </c>
      <c r="I92" s="9">
        <v>743.55740000000003</v>
      </c>
      <c r="J92" s="62">
        <f t="shared" si="2"/>
        <v>-1.4747999047780265</v>
      </c>
      <c r="K92" s="62">
        <v>21.2</v>
      </c>
      <c r="L92" s="9">
        <v>375.21409999999997</v>
      </c>
      <c r="M92" s="1" t="s">
        <v>437</v>
      </c>
      <c r="N92" s="9" t="s">
        <v>448</v>
      </c>
      <c r="O92" s="1" t="s">
        <v>365</v>
      </c>
      <c r="P92" s="9" t="s">
        <v>868</v>
      </c>
      <c r="Q92" s="1" t="s">
        <v>932</v>
      </c>
      <c r="S92" s="15"/>
    </row>
    <row r="93" spans="1:19" x14ac:dyDescent="0.35">
      <c r="A93" s="1" t="s">
        <v>433</v>
      </c>
      <c r="B93" s="1" t="s">
        <v>834</v>
      </c>
      <c r="C93" s="1" t="s">
        <v>836</v>
      </c>
      <c r="D93" s="1" t="s">
        <v>435</v>
      </c>
      <c r="E93" s="9">
        <v>720.56927529999996</v>
      </c>
      <c r="F93" s="1" t="s">
        <v>819</v>
      </c>
      <c r="G93" s="1" t="s">
        <v>436</v>
      </c>
      <c r="H93" s="9">
        <v>743.55849660000001</v>
      </c>
      <c r="I93" s="9">
        <v>743.55759999999998</v>
      </c>
      <c r="J93" s="62">
        <f t="shared" si="2"/>
        <v>-1.2058230847103155</v>
      </c>
      <c r="K93" s="62">
        <v>21.5</v>
      </c>
      <c r="L93" s="9">
        <v>375.21370000000002</v>
      </c>
      <c r="M93" s="1" t="s">
        <v>437</v>
      </c>
      <c r="N93" s="9" t="s">
        <v>450</v>
      </c>
      <c r="O93" s="1" t="s">
        <v>365</v>
      </c>
      <c r="P93" s="9">
        <v>191.0677</v>
      </c>
      <c r="Q93" s="1" t="s">
        <v>328</v>
      </c>
      <c r="S93" s="15"/>
    </row>
    <row r="94" spans="1:19" x14ac:dyDescent="0.35">
      <c r="A94" s="1" t="s">
        <v>433</v>
      </c>
      <c r="B94" s="1" t="s">
        <v>834</v>
      </c>
      <c r="C94" s="1" t="s">
        <v>837</v>
      </c>
      <c r="D94" s="1" t="s">
        <v>435</v>
      </c>
      <c r="E94" s="9">
        <v>720.56927529999996</v>
      </c>
      <c r="F94" s="1" t="s">
        <v>819</v>
      </c>
      <c r="G94" s="1" t="s">
        <v>436</v>
      </c>
      <c r="H94" s="9">
        <v>743.55849660000001</v>
      </c>
      <c r="I94" s="9">
        <v>743.55759999999998</v>
      </c>
      <c r="J94" s="62">
        <f t="shared" si="2"/>
        <v>-1.2058230847103155</v>
      </c>
      <c r="K94" s="62">
        <v>21.5</v>
      </c>
      <c r="L94" s="9">
        <v>375.21370000000002</v>
      </c>
      <c r="M94" s="1" t="s">
        <v>437</v>
      </c>
      <c r="N94" s="9" t="s">
        <v>450</v>
      </c>
      <c r="O94" s="1" t="s">
        <v>365</v>
      </c>
      <c r="P94" s="9">
        <v>235.0934</v>
      </c>
      <c r="Q94" s="1" t="s">
        <v>451</v>
      </c>
      <c r="S94" s="15"/>
    </row>
    <row r="95" spans="1:19" x14ac:dyDescent="0.35">
      <c r="A95" s="1" t="s">
        <v>433</v>
      </c>
      <c r="B95" s="1" t="s">
        <v>834</v>
      </c>
      <c r="C95" s="1" t="s">
        <v>838</v>
      </c>
      <c r="D95" s="1" t="s">
        <v>435</v>
      </c>
      <c r="E95" s="9">
        <v>720.56927529999996</v>
      </c>
      <c r="F95" s="1" t="s">
        <v>819</v>
      </c>
      <c r="G95" s="1" t="s">
        <v>436</v>
      </c>
      <c r="H95" s="9">
        <v>743.55849660000001</v>
      </c>
      <c r="I95" s="9">
        <v>743.55759999999998</v>
      </c>
      <c r="J95" s="62">
        <f t="shared" si="2"/>
        <v>-1.2058230847103155</v>
      </c>
      <c r="K95" s="62">
        <v>21.5</v>
      </c>
      <c r="L95" s="9">
        <v>375.21370000000002</v>
      </c>
      <c r="M95" s="1" t="s">
        <v>437</v>
      </c>
      <c r="N95" s="9" t="s">
        <v>450</v>
      </c>
      <c r="O95" s="1" t="s">
        <v>365</v>
      </c>
      <c r="P95" s="9">
        <v>287.12540000000001</v>
      </c>
      <c r="Q95" s="1" t="s">
        <v>446</v>
      </c>
      <c r="S95" s="15"/>
    </row>
    <row r="96" spans="1:19" x14ac:dyDescent="0.35">
      <c r="A96" s="1" t="s">
        <v>433</v>
      </c>
      <c r="B96" s="1" t="s">
        <v>834</v>
      </c>
      <c r="C96" s="1" t="s">
        <v>839</v>
      </c>
      <c r="D96" s="1" t="s">
        <v>435</v>
      </c>
      <c r="E96" s="9">
        <v>720.56927529999996</v>
      </c>
      <c r="F96" s="1" t="s">
        <v>819</v>
      </c>
      <c r="G96" s="1" t="s">
        <v>436</v>
      </c>
      <c r="H96" s="9">
        <v>743.55849660000001</v>
      </c>
      <c r="I96" s="9">
        <v>743.55759999999998</v>
      </c>
      <c r="J96" s="62">
        <f t="shared" si="2"/>
        <v>-1.2058230847103155</v>
      </c>
      <c r="K96" s="62">
        <v>21.5</v>
      </c>
      <c r="L96" s="9">
        <v>375.21370000000002</v>
      </c>
      <c r="M96" s="1" t="s">
        <v>437</v>
      </c>
      <c r="N96" s="9" t="s">
        <v>450</v>
      </c>
      <c r="O96" s="1" t="s">
        <v>365</v>
      </c>
      <c r="P96" s="9">
        <v>301.14120000000003</v>
      </c>
      <c r="Q96" s="1" t="s">
        <v>452</v>
      </c>
      <c r="S96" s="15"/>
    </row>
    <row r="97" spans="1:19" x14ac:dyDescent="0.35">
      <c r="A97" s="1" t="s">
        <v>433</v>
      </c>
      <c r="B97" s="1" t="s">
        <v>834</v>
      </c>
      <c r="C97" s="1" t="s">
        <v>835</v>
      </c>
      <c r="D97" s="1" t="s">
        <v>435</v>
      </c>
      <c r="E97" s="9">
        <v>720.56927529999996</v>
      </c>
      <c r="F97" s="1" t="s">
        <v>819</v>
      </c>
      <c r="G97" s="1" t="s">
        <v>436</v>
      </c>
      <c r="H97" s="9">
        <v>743.55849660000001</v>
      </c>
      <c r="I97" s="9">
        <v>743.56129999999996</v>
      </c>
      <c r="J97" s="62">
        <f t="shared" si="2"/>
        <v>3.7702480877655025</v>
      </c>
      <c r="K97" s="62">
        <v>22.1</v>
      </c>
      <c r="L97" s="9">
        <v>375.21370000000002</v>
      </c>
      <c r="M97" s="1" t="s">
        <v>437</v>
      </c>
      <c r="N97" s="9" t="s">
        <v>441</v>
      </c>
      <c r="O97" s="1" t="s">
        <v>365</v>
      </c>
      <c r="P97" s="9">
        <v>247.09370000000001</v>
      </c>
      <c r="Q97" s="1" t="s">
        <v>449</v>
      </c>
      <c r="S97" s="15"/>
    </row>
    <row r="98" spans="1:19" x14ac:dyDescent="0.35">
      <c r="A98" s="1" t="s">
        <v>433</v>
      </c>
      <c r="B98" s="1" t="s">
        <v>834</v>
      </c>
      <c r="C98" s="1" t="s">
        <v>838</v>
      </c>
      <c r="D98" s="1" t="s">
        <v>435</v>
      </c>
      <c r="E98" s="9">
        <v>720.56927529999996</v>
      </c>
      <c r="F98" s="1" t="s">
        <v>819</v>
      </c>
      <c r="G98" s="1" t="s">
        <v>436</v>
      </c>
      <c r="H98" s="9">
        <v>743.55849660000001</v>
      </c>
      <c r="I98" s="9">
        <v>743.56129999999996</v>
      </c>
      <c r="J98" s="62">
        <f t="shared" si="2"/>
        <v>3.7702480877655025</v>
      </c>
      <c r="K98" s="62">
        <v>22.1</v>
      </c>
      <c r="L98" s="9">
        <v>375.21370000000002</v>
      </c>
      <c r="M98" s="1" t="s">
        <v>437</v>
      </c>
      <c r="N98" s="9" t="s">
        <v>441</v>
      </c>
      <c r="O98" s="1" t="s">
        <v>365</v>
      </c>
      <c r="P98" s="9">
        <v>287.12479999999999</v>
      </c>
      <c r="Q98" s="1" t="s">
        <v>446</v>
      </c>
      <c r="S98" s="15"/>
    </row>
    <row r="99" spans="1:19" x14ac:dyDescent="0.35">
      <c r="A99" s="36" t="s">
        <v>453</v>
      </c>
      <c r="B99" s="36" t="s">
        <v>840</v>
      </c>
      <c r="C99" s="36" t="s">
        <v>6</v>
      </c>
      <c r="D99" s="36" t="s">
        <v>454</v>
      </c>
      <c r="E99" s="43">
        <v>722.58492530000001</v>
      </c>
      <c r="F99" s="36" t="s">
        <v>819</v>
      </c>
      <c r="G99" s="36" t="s">
        <v>455</v>
      </c>
      <c r="H99" s="43">
        <v>745.57414659999995</v>
      </c>
      <c r="I99" s="43">
        <v>745.57510000000002</v>
      </c>
      <c r="J99" s="58">
        <f t="shared" si="2"/>
        <v>1.2787460568730906</v>
      </c>
      <c r="K99" s="58">
        <v>20.7</v>
      </c>
      <c r="L99" s="43">
        <v>377.2287</v>
      </c>
      <c r="M99" s="36" t="s">
        <v>456</v>
      </c>
      <c r="N99" s="43" t="s">
        <v>457</v>
      </c>
      <c r="O99" s="36" t="s">
        <v>385</v>
      </c>
      <c r="P99" s="43" t="s">
        <v>6</v>
      </c>
      <c r="Q99" s="36" t="s">
        <v>6</v>
      </c>
      <c r="S99" s="15"/>
    </row>
    <row r="100" spans="1:19" x14ac:dyDescent="0.35">
      <c r="A100" s="36" t="s">
        <v>453</v>
      </c>
      <c r="B100" s="36" t="s">
        <v>814</v>
      </c>
      <c r="C100" s="36" t="s">
        <v>815</v>
      </c>
      <c r="D100" s="36" t="s">
        <v>454</v>
      </c>
      <c r="E100" s="43">
        <v>722.58492530000001</v>
      </c>
      <c r="F100" s="36" t="s">
        <v>819</v>
      </c>
      <c r="G100" s="36" t="s">
        <v>455</v>
      </c>
      <c r="H100" s="43">
        <v>745.57414659999995</v>
      </c>
      <c r="I100" s="43">
        <v>745.57510000000002</v>
      </c>
      <c r="J100" s="58">
        <f t="shared" si="2"/>
        <v>1.2787460568730906</v>
      </c>
      <c r="K100" s="58">
        <v>21.4</v>
      </c>
      <c r="L100" s="43">
        <v>377.22980000000001</v>
      </c>
      <c r="M100" s="36" t="s">
        <v>456</v>
      </c>
      <c r="N100" s="43" t="s">
        <v>458</v>
      </c>
      <c r="O100" s="36" t="s">
        <v>385</v>
      </c>
      <c r="P100" s="43">
        <v>247.12979999999999</v>
      </c>
      <c r="Q100" s="36" t="s">
        <v>281</v>
      </c>
      <c r="S100" s="15"/>
    </row>
    <row r="101" spans="1:19" x14ac:dyDescent="0.35">
      <c r="A101" s="1" t="s">
        <v>459</v>
      </c>
      <c r="B101" s="1" t="s">
        <v>460</v>
      </c>
      <c r="C101" s="1" t="s">
        <v>6</v>
      </c>
      <c r="D101" s="1" t="s">
        <v>461</v>
      </c>
      <c r="E101" s="9">
        <v>728.57436070000006</v>
      </c>
      <c r="F101" s="1" t="s">
        <v>819</v>
      </c>
      <c r="G101" s="1" t="s">
        <v>462</v>
      </c>
      <c r="H101" s="9">
        <v>751.563582</v>
      </c>
      <c r="I101" s="9">
        <v>751.56179999999995</v>
      </c>
      <c r="J101" s="62">
        <f t="shared" si="2"/>
        <v>-2.3710568775914371</v>
      </c>
      <c r="K101" s="62">
        <v>20.7</v>
      </c>
      <c r="L101" s="9">
        <v>383.21910000000003</v>
      </c>
      <c r="M101" s="1" t="s">
        <v>463</v>
      </c>
      <c r="N101" s="9" t="s">
        <v>464</v>
      </c>
      <c r="O101" s="1" t="s">
        <v>465</v>
      </c>
      <c r="P101" s="9" t="s">
        <v>6</v>
      </c>
      <c r="Q101" s="1" t="s">
        <v>6</v>
      </c>
      <c r="S101" s="15"/>
    </row>
    <row r="102" spans="1:19" x14ac:dyDescent="0.35">
      <c r="A102" s="1" t="s">
        <v>459</v>
      </c>
      <c r="B102" s="1" t="s">
        <v>466</v>
      </c>
      <c r="C102" s="1" t="s">
        <v>6</v>
      </c>
      <c r="D102" s="1" t="s">
        <v>461</v>
      </c>
      <c r="E102" s="9">
        <v>728.57436070000006</v>
      </c>
      <c r="F102" s="1" t="s">
        <v>819</v>
      </c>
      <c r="G102" s="1" t="s">
        <v>462</v>
      </c>
      <c r="H102" s="9">
        <v>751.563582</v>
      </c>
      <c r="I102" s="9">
        <v>751.56309999999996</v>
      </c>
      <c r="J102" s="62">
        <f t="shared" si="2"/>
        <v>-0.64132963807395105</v>
      </c>
      <c r="K102" s="62">
        <v>21.6</v>
      </c>
      <c r="L102" s="9">
        <v>383.21929999999998</v>
      </c>
      <c r="M102" s="1" t="s">
        <v>463</v>
      </c>
      <c r="N102" s="9" t="s">
        <v>467</v>
      </c>
      <c r="O102" s="1" t="s">
        <v>468</v>
      </c>
      <c r="P102" s="9" t="s">
        <v>6</v>
      </c>
      <c r="Q102" s="1" t="s">
        <v>6</v>
      </c>
      <c r="S102" s="15"/>
    </row>
    <row r="103" spans="1:19" x14ac:dyDescent="0.35">
      <c r="A103" s="1" t="s">
        <v>459</v>
      </c>
      <c r="B103" s="1" t="s">
        <v>469</v>
      </c>
      <c r="C103" s="1" t="s">
        <v>470</v>
      </c>
      <c r="D103" s="1" t="s">
        <v>461</v>
      </c>
      <c r="E103" s="9">
        <v>728.57436070000006</v>
      </c>
      <c r="F103" s="1" t="s">
        <v>819</v>
      </c>
      <c r="G103" s="1" t="s">
        <v>462</v>
      </c>
      <c r="H103" s="9">
        <v>751.563582</v>
      </c>
      <c r="I103" s="9">
        <v>751.56150000000002</v>
      </c>
      <c r="J103" s="62">
        <f t="shared" si="2"/>
        <v>-2.7702247019907489</v>
      </c>
      <c r="K103" s="62">
        <v>23.27</v>
      </c>
      <c r="L103" s="9">
        <v>383.21870000000001</v>
      </c>
      <c r="M103" s="1" t="s">
        <v>463</v>
      </c>
      <c r="N103" s="9">
        <v>365.209</v>
      </c>
      <c r="O103" s="1" t="s">
        <v>468</v>
      </c>
      <c r="P103" s="9">
        <v>177.05199999999999</v>
      </c>
      <c r="Q103" s="1" t="s">
        <v>471</v>
      </c>
      <c r="S103" s="15"/>
    </row>
    <row r="104" spans="1:19" x14ac:dyDescent="0.35">
      <c r="A104" s="1" t="s">
        <v>459</v>
      </c>
      <c r="B104" s="1" t="s">
        <v>469</v>
      </c>
      <c r="C104" s="1" t="s">
        <v>472</v>
      </c>
      <c r="D104" s="1" t="s">
        <v>461</v>
      </c>
      <c r="E104" s="9">
        <v>728.57436070000006</v>
      </c>
      <c r="F104" s="1" t="s">
        <v>819</v>
      </c>
      <c r="G104" s="1" t="s">
        <v>462</v>
      </c>
      <c r="H104" s="9">
        <v>751.563582</v>
      </c>
      <c r="I104" s="9">
        <v>751.56150000000002</v>
      </c>
      <c r="J104" s="62">
        <f t="shared" si="2"/>
        <v>-2.7702247019907489</v>
      </c>
      <c r="K104" s="62">
        <v>23.27</v>
      </c>
      <c r="L104" s="9">
        <v>383.21870000000001</v>
      </c>
      <c r="M104" s="1" t="s">
        <v>463</v>
      </c>
      <c r="N104" s="9">
        <v>365.209</v>
      </c>
      <c r="O104" s="1" t="s">
        <v>468</v>
      </c>
      <c r="P104" s="9">
        <v>217.0838</v>
      </c>
      <c r="Q104" s="1" t="s">
        <v>473</v>
      </c>
      <c r="S104" s="15"/>
    </row>
    <row r="105" spans="1:19" x14ac:dyDescent="0.35">
      <c r="A105" s="1" t="s">
        <v>459</v>
      </c>
      <c r="B105" s="1" t="s">
        <v>469</v>
      </c>
      <c r="C105" s="1" t="s">
        <v>474</v>
      </c>
      <c r="D105" s="1" t="s">
        <v>461</v>
      </c>
      <c r="E105" s="9">
        <v>728.57436070000006</v>
      </c>
      <c r="F105" s="1" t="s">
        <v>819</v>
      </c>
      <c r="G105" s="1" t="s">
        <v>462</v>
      </c>
      <c r="H105" s="9">
        <v>751.563582</v>
      </c>
      <c r="I105" s="9">
        <v>751.56150000000002</v>
      </c>
      <c r="J105" s="62">
        <f t="shared" si="2"/>
        <v>-2.7702247019907489</v>
      </c>
      <c r="K105" s="62">
        <v>23.27</v>
      </c>
      <c r="L105" s="9">
        <v>383.21870000000001</v>
      </c>
      <c r="M105" s="1" t="s">
        <v>463</v>
      </c>
      <c r="N105" s="9">
        <v>365.209</v>
      </c>
      <c r="O105" s="1" t="s">
        <v>468</v>
      </c>
      <c r="P105" s="9">
        <v>257.11430000000001</v>
      </c>
      <c r="Q105" s="1" t="s">
        <v>475</v>
      </c>
      <c r="S105" s="15"/>
    </row>
    <row r="106" spans="1:19" x14ac:dyDescent="0.35">
      <c r="A106" s="1" t="s">
        <v>459</v>
      </c>
      <c r="B106" s="1" t="s">
        <v>469</v>
      </c>
      <c r="C106" s="1" t="s">
        <v>476</v>
      </c>
      <c r="D106" s="1" t="s">
        <v>461</v>
      </c>
      <c r="E106" s="9">
        <v>728.57436070000006</v>
      </c>
      <c r="F106" s="1" t="s">
        <v>819</v>
      </c>
      <c r="G106" s="1" t="s">
        <v>462</v>
      </c>
      <c r="H106" s="9">
        <v>751.563582</v>
      </c>
      <c r="I106" s="9">
        <v>751.56150000000002</v>
      </c>
      <c r="J106" s="62">
        <f t="shared" si="2"/>
        <v>-2.7702247019907489</v>
      </c>
      <c r="K106" s="62">
        <v>23.27</v>
      </c>
      <c r="L106" s="9">
        <v>383.21870000000001</v>
      </c>
      <c r="M106" s="1" t="s">
        <v>463</v>
      </c>
      <c r="N106" s="9">
        <v>365.209</v>
      </c>
      <c r="O106" s="1" t="s">
        <v>468</v>
      </c>
      <c r="P106" s="9">
        <v>297.1463</v>
      </c>
      <c r="Q106" s="1" t="s">
        <v>477</v>
      </c>
      <c r="S106" s="15"/>
    </row>
    <row r="107" spans="1:19" x14ac:dyDescent="0.35">
      <c r="A107" s="36" t="s">
        <v>478</v>
      </c>
      <c r="B107" s="36" t="s">
        <v>829</v>
      </c>
      <c r="C107" s="36" t="s">
        <v>6</v>
      </c>
      <c r="D107" s="36" t="s">
        <v>479</v>
      </c>
      <c r="E107" s="43">
        <v>730.59001069999999</v>
      </c>
      <c r="F107" s="36" t="s">
        <v>819</v>
      </c>
      <c r="G107" s="36" t="s">
        <v>480</v>
      </c>
      <c r="H107" s="43">
        <v>753.57923200000005</v>
      </c>
      <c r="I107" s="43">
        <v>753.57860000000005</v>
      </c>
      <c r="J107" s="58">
        <f t="shared" si="2"/>
        <v>-0.83866430118919344</v>
      </c>
      <c r="K107" s="58">
        <v>21.4</v>
      </c>
      <c r="L107" s="43">
        <v>385.2355</v>
      </c>
      <c r="M107" s="36" t="s">
        <v>481</v>
      </c>
      <c r="N107" s="43">
        <v>367.22379999999998</v>
      </c>
      <c r="O107" s="36" t="s">
        <v>419</v>
      </c>
      <c r="P107" s="43" t="s">
        <v>6</v>
      </c>
      <c r="Q107" s="36" t="s">
        <v>6</v>
      </c>
      <c r="S107" s="15"/>
    </row>
  </sheetData>
  <mergeCells count="3">
    <mergeCell ref="L1:M1"/>
    <mergeCell ref="N1:O1"/>
    <mergeCell ref="P1:Q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6"/>
  <sheetViews>
    <sheetView topLeftCell="D1" zoomScale="145" zoomScaleNormal="145" workbookViewId="0">
      <pane ySplit="1" topLeftCell="A56" activePane="bottomLeft" state="frozen"/>
      <selection pane="bottomLeft" activeCell="N7" sqref="N7"/>
    </sheetView>
  </sheetViews>
  <sheetFormatPr defaultColWidth="9.08984375" defaultRowHeight="14.5" x14ac:dyDescent="0.35"/>
  <cols>
    <col min="1" max="1" width="15.453125" style="19" bestFit="1" customWidth="1"/>
    <col min="2" max="2" width="22.54296875" style="19" bestFit="1" customWidth="1"/>
    <col min="3" max="3" width="25.453125" style="19" bestFit="1" customWidth="1"/>
    <col min="4" max="4" width="9.6328125" style="19" bestFit="1" customWidth="1"/>
    <col min="5" max="5" width="9.81640625" style="19" bestFit="1" customWidth="1"/>
    <col min="6" max="6" width="7.81640625" style="19" bestFit="1" customWidth="1"/>
    <col min="7" max="7" width="11.81640625" style="19" bestFit="1" customWidth="1"/>
    <col min="8" max="8" width="9.81640625" style="5" bestFit="1" customWidth="1"/>
    <col min="9" max="9" width="9.08984375" style="5" bestFit="1" customWidth="1"/>
    <col min="10" max="10" width="5.81640625" style="24" bestFit="1" customWidth="1"/>
    <col min="11" max="11" width="22.6328125" style="24" bestFit="1" customWidth="1"/>
    <col min="12" max="12" width="8.54296875" style="5" bestFit="1" customWidth="1"/>
    <col min="13" max="13" width="11.81640625" style="5" bestFit="1" customWidth="1"/>
    <col min="14" max="14" width="24.08984375" style="5" bestFit="1" customWidth="1"/>
    <col min="15" max="15" width="24" style="5" bestFit="1" customWidth="1"/>
    <col min="16" max="16" width="26.453125" style="5" bestFit="1" customWidth="1"/>
    <col min="17" max="17" width="36.08984375" style="5" bestFit="1" customWidth="1"/>
    <col min="18" max="18" width="9.08984375" style="41"/>
    <col min="19" max="19" width="9.08984375" style="41" customWidth="1"/>
    <col min="20" max="16384" width="9.08984375" style="41"/>
  </cols>
  <sheetData>
    <row r="1" spans="1:19" s="57" customFormat="1" ht="44.25" customHeight="1" x14ac:dyDescent="0.35">
      <c r="A1" s="35" t="s">
        <v>921</v>
      </c>
      <c r="B1" s="35" t="s">
        <v>922</v>
      </c>
      <c r="C1" s="35" t="s">
        <v>923</v>
      </c>
      <c r="D1" s="14" t="s">
        <v>925</v>
      </c>
      <c r="E1" s="14" t="s">
        <v>926</v>
      </c>
      <c r="F1" s="13" t="s">
        <v>0</v>
      </c>
      <c r="G1" s="13" t="s">
        <v>924</v>
      </c>
      <c r="H1" s="13" t="s">
        <v>1</v>
      </c>
      <c r="I1" s="13" t="s">
        <v>2</v>
      </c>
      <c r="J1" s="29" t="s">
        <v>3</v>
      </c>
      <c r="K1" s="13" t="s">
        <v>4</v>
      </c>
      <c r="L1" s="68" t="s">
        <v>928</v>
      </c>
      <c r="M1" s="69"/>
      <c r="N1" s="68" t="s">
        <v>929</v>
      </c>
      <c r="O1" s="69"/>
      <c r="P1" s="68" t="s">
        <v>930</v>
      </c>
      <c r="Q1" s="69"/>
    </row>
    <row r="2" spans="1:19" x14ac:dyDescent="0.35">
      <c r="A2" s="36" t="s">
        <v>206</v>
      </c>
      <c r="B2" s="36" t="s">
        <v>207</v>
      </c>
      <c r="C2" s="36" t="s">
        <v>208</v>
      </c>
      <c r="D2" s="36" t="s">
        <v>209</v>
      </c>
      <c r="E2" s="43">
        <v>484.3916455355</v>
      </c>
      <c r="F2" s="36" t="s">
        <v>819</v>
      </c>
      <c r="G2" s="36" t="s">
        <v>210</v>
      </c>
      <c r="H2" s="38">
        <v>507.38086670000001</v>
      </c>
      <c r="I2" s="38">
        <v>507.38080000000002</v>
      </c>
      <c r="J2" s="44">
        <f>(I2-H2)/H2*1000000</f>
        <v>-0.1314594309095185</v>
      </c>
      <c r="K2" s="44">
        <v>18.399999999999999</v>
      </c>
      <c r="L2" s="38">
        <v>139.03649999999999</v>
      </c>
      <c r="M2" s="37" t="s">
        <v>211</v>
      </c>
      <c r="N2" s="38" t="s">
        <v>6</v>
      </c>
      <c r="O2" s="37" t="s">
        <v>6</v>
      </c>
      <c r="P2" s="38" t="s">
        <v>6</v>
      </c>
      <c r="Q2" s="37" t="s">
        <v>6</v>
      </c>
      <c r="S2" s="51"/>
    </row>
    <row r="3" spans="1:19" x14ac:dyDescent="0.35">
      <c r="A3" s="1" t="s">
        <v>218</v>
      </c>
      <c r="B3" s="1" t="s">
        <v>219</v>
      </c>
      <c r="C3" s="1" t="s">
        <v>220</v>
      </c>
      <c r="D3" s="1" t="s">
        <v>221</v>
      </c>
      <c r="E3" s="9">
        <v>540.45424560000004</v>
      </c>
      <c r="F3" s="1" t="s">
        <v>819</v>
      </c>
      <c r="G3" s="1" t="s">
        <v>222</v>
      </c>
      <c r="H3" s="10">
        <v>563.44346689999998</v>
      </c>
      <c r="I3" s="10">
        <v>563.4434</v>
      </c>
      <c r="J3" s="11">
        <f t="shared" ref="J3:J48" si="0">(I3-H3)/H3*1000000</f>
        <v>-0.11873418347889025</v>
      </c>
      <c r="K3" s="11">
        <v>20.9</v>
      </c>
      <c r="L3" s="10">
        <v>195.0992</v>
      </c>
      <c r="M3" s="23" t="s">
        <v>223</v>
      </c>
      <c r="N3" s="10" t="s">
        <v>6</v>
      </c>
      <c r="O3" s="23" t="s">
        <v>6</v>
      </c>
      <c r="P3" s="10" t="s">
        <v>6</v>
      </c>
      <c r="Q3" s="23" t="s">
        <v>6</v>
      </c>
      <c r="S3" s="51"/>
    </row>
    <row r="4" spans="1:19" x14ac:dyDescent="0.35">
      <c r="A4" s="36" t="s">
        <v>235</v>
      </c>
      <c r="B4" s="36" t="s">
        <v>236</v>
      </c>
      <c r="C4" s="36" t="s">
        <v>237</v>
      </c>
      <c r="D4" s="36" t="s">
        <v>238</v>
      </c>
      <c r="E4" s="43">
        <v>594.46481029999995</v>
      </c>
      <c r="F4" s="36" t="s">
        <v>819</v>
      </c>
      <c r="G4" s="36" t="s">
        <v>239</v>
      </c>
      <c r="H4" s="38">
        <v>617.45403160000001</v>
      </c>
      <c r="I4" s="38">
        <v>617.45389999999998</v>
      </c>
      <c r="J4" s="44">
        <f t="shared" si="0"/>
        <v>-0.21313327518572772</v>
      </c>
      <c r="K4" s="44">
        <v>20.5</v>
      </c>
      <c r="L4" s="38">
        <v>249.10990000000001</v>
      </c>
      <c r="M4" s="37" t="s">
        <v>240</v>
      </c>
      <c r="N4" s="38" t="s">
        <v>6</v>
      </c>
      <c r="O4" s="37" t="s">
        <v>6</v>
      </c>
      <c r="P4" s="38" t="s">
        <v>6</v>
      </c>
      <c r="Q4" s="37" t="s">
        <v>6</v>
      </c>
      <c r="S4" s="51"/>
    </row>
    <row r="5" spans="1:19" x14ac:dyDescent="0.35">
      <c r="A5" s="17" t="s">
        <v>241</v>
      </c>
      <c r="B5" s="17" t="s">
        <v>242</v>
      </c>
      <c r="C5" s="17" t="s">
        <v>243</v>
      </c>
      <c r="D5" s="17" t="s">
        <v>244</v>
      </c>
      <c r="E5" s="26">
        <v>596.4804603</v>
      </c>
      <c r="F5" s="17" t="s">
        <v>819</v>
      </c>
      <c r="G5" s="17" t="s">
        <v>245</v>
      </c>
      <c r="H5" s="12">
        <v>619.46968159999994</v>
      </c>
      <c r="I5" s="12">
        <v>619.46979999999996</v>
      </c>
      <c r="J5" s="22">
        <f t="shared" si="0"/>
        <v>0.19113122649292849</v>
      </c>
      <c r="K5" s="22">
        <v>20.3</v>
      </c>
      <c r="L5" s="12">
        <v>251.1249</v>
      </c>
      <c r="M5" s="21" t="s">
        <v>246</v>
      </c>
      <c r="N5" s="12" t="s">
        <v>6</v>
      </c>
      <c r="O5" s="21" t="s">
        <v>6</v>
      </c>
      <c r="P5" s="12" t="s">
        <v>6</v>
      </c>
      <c r="Q5" s="21" t="s">
        <v>6</v>
      </c>
      <c r="S5" s="51"/>
    </row>
    <row r="6" spans="1:19" x14ac:dyDescent="0.35">
      <c r="A6" s="1" t="s">
        <v>247</v>
      </c>
      <c r="B6" s="1" t="s">
        <v>251</v>
      </c>
      <c r="C6" s="1" t="s">
        <v>6</v>
      </c>
      <c r="D6" s="1" t="s">
        <v>248</v>
      </c>
      <c r="E6" s="9">
        <v>662.56379600000002</v>
      </c>
      <c r="F6" s="1" t="s">
        <v>819</v>
      </c>
      <c r="G6" s="1" t="s">
        <v>249</v>
      </c>
      <c r="H6" s="10">
        <v>685.55301729999996</v>
      </c>
      <c r="I6" s="10">
        <v>685.55259999999998</v>
      </c>
      <c r="J6" s="11">
        <f t="shared" si="0"/>
        <v>-0.60870565725824433</v>
      </c>
      <c r="K6" s="11">
        <v>23.3</v>
      </c>
      <c r="L6" s="10">
        <v>317.20870000000002</v>
      </c>
      <c r="M6" s="23" t="s">
        <v>250</v>
      </c>
      <c r="N6" s="10">
        <v>299.19810000000001</v>
      </c>
      <c r="O6" s="23" t="s">
        <v>252</v>
      </c>
      <c r="P6" s="10" t="s">
        <v>6</v>
      </c>
      <c r="Q6" s="23" t="s">
        <v>6</v>
      </c>
      <c r="S6" s="51"/>
    </row>
    <row r="7" spans="1:19" x14ac:dyDescent="0.35">
      <c r="A7" s="1" t="s">
        <v>247</v>
      </c>
      <c r="B7" s="1" t="s">
        <v>259</v>
      </c>
      <c r="C7" s="1" t="s">
        <v>6</v>
      </c>
      <c r="D7" s="1" t="s">
        <v>248</v>
      </c>
      <c r="E7" s="9">
        <v>662.56379600000002</v>
      </c>
      <c r="F7" s="1" t="s">
        <v>819</v>
      </c>
      <c r="G7" s="1" t="s">
        <v>249</v>
      </c>
      <c r="H7" s="10">
        <v>685.55301729999996</v>
      </c>
      <c r="I7" s="10">
        <v>685.55280000000005</v>
      </c>
      <c r="J7" s="11">
        <f t="shared" si="0"/>
        <v>-0.3169703792907313</v>
      </c>
      <c r="K7" s="11">
        <v>23.9</v>
      </c>
      <c r="L7" s="10">
        <v>317.20870000000002</v>
      </c>
      <c r="M7" s="23" t="s">
        <v>250</v>
      </c>
      <c r="N7" s="10" t="s">
        <v>6</v>
      </c>
      <c r="O7" s="23" t="s">
        <v>6</v>
      </c>
      <c r="P7" s="10" t="s">
        <v>6</v>
      </c>
      <c r="Q7" s="23" t="s">
        <v>6</v>
      </c>
      <c r="S7" s="51"/>
    </row>
    <row r="8" spans="1:19" x14ac:dyDescent="0.35">
      <c r="A8" s="7" t="s">
        <v>247</v>
      </c>
      <c r="B8" s="7" t="s">
        <v>482</v>
      </c>
      <c r="C8" s="7" t="s">
        <v>6</v>
      </c>
      <c r="D8" s="7" t="s">
        <v>248</v>
      </c>
      <c r="E8" s="8">
        <v>662.56379600000002</v>
      </c>
      <c r="F8" s="7" t="s">
        <v>819</v>
      </c>
      <c r="G8" s="7" t="s">
        <v>249</v>
      </c>
      <c r="H8" s="65">
        <v>685.55301729999996</v>
      </c>
      <c r="I8" s="65">
        <v>685.55259999999998</v>
      </c>
      <c r="J8" s="66">
        <f t="shared" si="0"/>
        <v>-0.60870565725824433</v>
      </c>
      <c r="K8" s="66">
        <v>24.2</v>
      </c>
      <c r="L8" s="65">
        <v>317.20870000000002</v>
      </c>
      <c r="M8" s="67" t="s">
        <v>250</v>
      </c>
      <c r="N8" s="65" t="s">
        <v>6</v>
      </c>
      <c r="O8" s="67" t="s">
        <v>6</v>
      </c>
      <c r="P8" s="65" t="s">
        <v>6</v>
      </c>
      <c r="Q8" s="67" t="s">
        <v>6</v>
      </c>
      <c r="S8" s="51"/>
    </row>
    <row r="9" spans="1:19" x14ac:dyDescent="0.35">
      <c r="A9" s="36" t="s">
        <v>253</v>
      </c>
      <c r="B9" s="36" t="s">
        <v>254</v>
      </c>
      <c r="C9" s="36" t="s">
        <v>6</v>
      </c>
      <c r="D9" s="36" t="s">
        <v>255</v>
      </c>
      <c r="E9" s="43">
        <v>664.57944610000004</v>
      </c>
      <c r="F9" s="36" t="s">
        <v>819</v>
      </c>
      <c r="G9" s="36" t="s">
        <v>256</v>
      </c>
      <c r="H9" s="38">
        <v>687.56866739999998</v>
      </c>
      <c r="I9" s="38">
        <v>687.5684</v>
      </c>
      <c r="J9" s="44">
        <f t="shared" si="0"/>
        <v>-0.38890661058686798</v>
      </c>
      <c r="K9" s="44" t="s">
        <v>804</v>
      </c>
      <c r="L9" s="38">
        <v>319.2244</v>
      </c>
      <c r="M9" s="37" t="s">
        <v>257</v>
      </c>
      <c r="N9" s="38">
        <v>301.21370000000002</v>
      </c>
      <c r="O9" s="37" t="s">
        <v>258</v>
      </c>
      <c r="P9" s="38" t="s">
        <v>6</v>
      </c>
      <c r="Q9" s="37" t="s">
        <v>6</v>
      </c>
      <c r="S9" s="51"/>
    </row>
    <row r="10" spans="1:19" x14ac:dyDescent="0.35">
      <c r="A10" s="36" t="s">
        <v>253</v>
      </c>
      <c r="B10" s="36" t="s">
        <v>265</v>
      </c>
      <c r="C10" s="36" t="s">
        <v>6</v>
      </c>
      <c r="D10" s="36" t="s">
        <v>255</v>
      </c>
      <c r="E10" s="43">
        <v>664.57944610000004</v>
      </c>
      <c r="F10" s="36" t="s">
        <v>819</v>
      </c>
      <c r="G10" s="36" t="s">
        <v>256</v>
      </c>
      <c r="H10" s="38">
        <v>687.56866739999998</v>
      </c>
      <c r="I10" s="38">
        <v>687.56870000000004</v>
      </c>
      <c r="J10" s="44">
        <f t="shared" si="0"/>
        <v>4.7413446248782798E-2</v>
      </c>
      <c r="K10" s="44">
        <v>25.2</v>
      </c>
      <c r="L10" s="38">
        <v>319.22449999999998</v>
      </c>
      <c r="M10" s="37" t="s">
        <v>257</v>
      </c>
      <c r="N10" s="38" t="s">
        <v>6</v>
      </c>
      <c r="O10" s="37" t="s">
        <v>6</v>
      </c>
      <c r="P10" s="38" t="s">
        <v>6</v>
      </c>
      <c r="Q10" s="37" t="s">
        <v>6</v>
      </c>
      <c r="S10" s="51"/>
    </row>
    <row r="11" spans="1:19" x14ac:dyDescent="0.35">
      <c r="A11" s="1" t="s">
        <v>260</v>
      </c>
      <c r="B11" s="1" t="s">
        <v>261</v>
      </c>
      <c r="C11" s="1" t="s">
        <v>6</v>
      </c>
      <c r="D11" s="1" t="s">
        <v>262</v>
      </c>
      <c r="E11" s="9">
        <v>666.59509609999998</v>
      </c>
      <c r="F11" s="1" t="s">
        <v>819</v>
      </c>
      <c r="G11" s="1" t="s">
        <v>263</v>
      </c>
      <c r="H11" s="10">
        <v>689.58431740000003</v>
      </c>
      <c r="I11" s="10">
        <v>689.58410000000003</v>
      </c>
      <c r="J11" s="11">
        <f t="shared" si="0"/>
        <v>-0.3152623899808174</v>
      </c>
      <c r="K11" s="11">
        <v>24.2</v>
      </c>
      <c r="L11" s="10">
        <v>321.24009999999998</v>
      </c>
      <c r="M11" s="23" t="s">
        <v>264</v>
      </c>
      <c r="N11" s="10">
        <v>303.2294</v>
      </c>
      <c r="O11" s="23" t="s">
        <v>258</v>
      </c>
      <c r="P11" s="10" t="s">
        <v>6</v>
      </c>
      <c r="Q11" s="23" t="s">
        <v>6</v>
      </c>
      <c r="S11" s="51"/>
    </row>
    <row r="12" spans="1:19" x14ac:dyDescent="0.35">
      <c r="A12" s="36" t="s">
        <v>266</v>
      </c>
      <c r="B12" s="36" t="s">
        <v>267</v>
      </c>
      <c r="C12" s="36" t="s">
        <v>6</v>
      </c>
      <c r="D12" s="36" t="s">
        <v>268</v>
      </c>
      <c r="E12" s="43">
        <v>678.55871060000004</v>
      </c>
      <c r="F12" s="36" t="s">
        <v>819</v>
      </c>
      <c r="G12" s="36" t="s">
        <v>269</v>
      </c>
      <c r="H12" s="38">
        <v>701.548</v>
      </c>
      <c r="I12" s="38">
        <v>701.54790000000003</v>
      </c>
      <c r="J12" s="44">
        <f t="shared" si="0"/>
        <v>-0.14254192154335549</v>
      </c>
      <c r="K12" s="44">
        <v>20.6</v>
      </c>
      <c r="L12" s="38">
        <v>333.20359999999999</v>
      </c>
      <c r="M12" s="37" t="s">
        <v>270</v>
      </c>
      <c r="N12" s="38" t="s">
        <v>483</v>
      </c>
      <c r="O12" s="37" t="s">
        <v>272</v>
      </c>
      <c r="P12" s="38" t="s">
        <v>6</v>
      </c>
      <c r="Q12" s="37" t="s">
        <v>6</v>
      </c>
      <c r="S12" s="51"/>
    </row>
    <row r="13" spans="1:19" x14ac:dyDescent="0.35">
      <c r="A13" s="36" t="s">
        <v>266</v>
      </c>
      <c r="B13" s="36" t="s">
        <v>273</v>
      </c>
      <c r="C13" s="36" t="s">
        <v>6</v>
      </c>
      <c r="D13" s="36" t="s">
        <v>268</v>
      </c>
      <c r="E13" s="43">
        <v>678.55871060000004</v>
      </c>
      <c r="F13" s="36" t="s">
        <v>819</v>
      </c>
      <c r="G13" s="36" t="s">
        <v>269</v>
      </c>
      <c r="H13" s="38">
        <v>701.548</v>
      </c>
      <c r="I13" s="38">
        <v>701.54759999999999</v>
      </c>
      <c r="J13" s="44">
        <f t="shared" si="0"/>
        <v>-0.57016768633547332</v>
      </c>
      <c r="K13" s="44" t="s">
        <v>810</v>
      </c>
      <c r="L13" s="38">
        <v>333.20339999999999</v>
      </c>
      <c r="M13" s="37" t="s">
        <v>270</v>
      </c>
      <c r="N13" s="38">
        <v>315.19409999999999</v>
      </c>
      <c r="O13" s="37" t="s">
        <v>274</v>
      </c>
      <c r="P13" s="38" t="s">
        <v>6</v>
      </c>
      <c r="Q13" s="37" t="s">
        <v>6</v>
      </c>
      <c r="S13" s="51"/>
    </row>
    <row r="14" spans="1:19" x14ac:dyDescent="0.35">
      <c r="A14" s="36" t="s">
        <v>266</v>
      </c>
      <c r="B14" s="36" t="s">
        <v>273</v>
      </c>
      <c r="C14" s="36" t="s">
        <v>6</v>
      </c>
      <c r="D14" s="36" t="s">
        <v>268</v>
      </c>
      <c r="E14" s="43">
        <v>678.55871060000004</v>
      </c>
      <c r="F14" s="36" t="s">
        <v>819</v>
      </c>
      <c r="G14" s="36" t="s">
        <v>269</v>
      </c>
      <c r="H14" s="38">
        <v>701.548</v>
      </c>
      <c r="I14" s="38">
        <v>701.54790000000003</v>
      </c>
      <c r="J14" s="44">
        <f t="shared" si="0"/>
        <v>-0.14254192154335549</v>
      </c>
      <c r="K14" s="44">
        <v>22.2</v>
      </c>
      <c r="L14" s="38">
        <v>333.20359999999999</v>
      </c>
      <c r="M14" s="37" t="s">
        <v>270</v>
      </c>
      <c r="N14" s="38">
        <v>315.19229999999999</v>
      </c>
      <c r="O14" s="37" t="s">
        <v>274</v>
      </c>
      <c r="P14" s="38" t="s">
        <v>6</v>
      </c>
      <c r="Q14" s="37" t="s">
        <v>6</v>
      </c>
      <c r="S14" s="51"/>
    </row>
    <row r="15" spans="1:19" x14ac:dyDescent="0.35">
      <c r="A15" s="36" t="s">
        <v>266</v>
      </c>
      <c r="B15" s="36" t="s">
        <v>273</v>
      </c>
      <c r="C15" s="36" t="s">
        <v>869</v>
      </c>
      <c r="D15" s="36" t="s">
        <v>268</v>
      </c>
      <c r="E15" s="43">
        <v>678.55871060000004</v>
      </c>
      <c r="F15" s="36" t="s">
        <v>819</v>
      </c>
      <c r="G15" s="36" t="s">
        <v>269</v>
      </c>
      <c r="H15" s="38">
        <v>701.548</v>
      </c>
      <c r="I15" s="38">
        <v>701.54740000000004</v>
      </c>
      <c r="J15" s="44">
        <f t="shared" si="0"/>
        <v>-0.85525152942218419</v>
      </c>
      <c r="K15" s="44">
        <v>22.6</v>
      </c>
      <c r="L15" s="38">
        <v>333.20339999999999</v>
      </c>
      <c r="M15" s="37" t="s">
        <v>270</v>
      </c>
      <c r="N15" s="38">
        <v>315.1927</v>
      </c>
      <c r="O15" s="37" t="s">
        <v>274</v>
      </c>
      <c r="P15" s="38">
        <v>195.0994</v>
      </c>
      <c r="Q15" s="37" t="s">
        <v>223</v>
      </c>
      <c r="S15" s="51"/>
    </row>
    <row r="16" spans="1:19" x14ac:dyDescent="0.35">
      <c r="A16" s="36" t="s">
        <v>266</v>
      </c>
      <c r="B16" s="36" t="s">
        <v>276</v>
      </c>
      <c r="C16" s="36" t="s">
        <v>277</v>
      </c>
      <c r="D16" s="36" t="s">
        <v>268</v>
      </c>
      <c r="E16" s="43">
        <v>678.55871060000004</v>
      </c>
      <c r="F16" s="36" t="s">
        <v>819</v>
      </c>
      <c r="G16" s="36" t="s">
        <v>269</v>
      </c>
      <c r="H16" s="38">
        <v>701.548</v>
      </c>
      <c r="I16" s="38">
        <v>701.54759999999999</v>
      </c>
      <c r="J16" s="44">
        <f t="shared" si="0"/>
        <v>-0.57016768633547332</v>
      </c>
      <c r="K16" s="44">
        <v>23.2</v>
      </c>
      <c r="L16" s="38">
        <v>333.20319999999998</v>
      </c>
      <c r="M16" s="37" t="s">
        <v>270</v>
      </c>
      <c r="N16" s="38">
        <v>315.1927</v>
      </c>
      <c r="O16" s="37" t="s">
        <v>274</v>
      </c>
      <c r="P16" s="38">
        <v>205.08359999999999</v>
      </c>
      <c r="Q16" s="37" t="s">
        <v>224</v>
      </c>
      <c r="S16" s="51"/>
    </row>
    <row r="17" spans="1:19" x14ac:dyDescent="0.35">
      <c r="A17" s="36" t="s">
        <v>266</v>
      </c>
      <c r="B17" s="36" t="s">
        <v>276</v>
      </c>
      <c r="C17" s="36" t="s">
        <v>278</v>
      </c>
      <c r="D17" s="36" t="s">
        <v>268</v>
      </c>
      <c r="E17" s="43">
        <v>678.55871060000004</v>
      </c>
      <c r="F17" s="36" t="s">
        <v>819</v>
      </c>
      <c r="G17" s="36" t="s">
        <v>269</v>
      </c>
      <c r="H17" s="38">
        <v>701.548</v>
      </c>
      <c r="I17" s="38">
        <v>701.54759999999999</v>
      </c>
      <c r="J17" s="44">
        <f t="shared" si="0"/>
        <v>-0.57016768633547332</v>
      </c>
      <c r="K17" s="44">
        <v>23.2</v>
      </c>
      <c r="L17" s="38">
        <v>333.20319999999998</v>
      </c>
      <c r="M17" s="37" t="s">
        <v>270</v>
      </c>
      <c r="N17" s="38">
        <v>315.1927</v>
      </c>
      <c r="O17" s="37" t="s">
        <v>274</v>
      </c>
      <c r="P17" s="38">
        <v>245.1147</v>
      </c>
      <c r="Q17" s="37" t="s">
        <v>279</v>
      </c>
      <c r="S17" s="51"/>
    </row>
    <row r="18" spans="1:19" x14ac:dyDescent="0.35">
      <c r="A18" s="36" t="s">
        <v>266</v>
      </c>
      <c r="B18" s="36" t="s">
        <v>276</v>
      </c>
      <c r="C18" s="36" t="s">
        <v>280</v>
      </c>
      <c r="D18" s="36" t="s">
        <v>268</v>
      </c>
      <c r="E18" s="43">
        <v>678.55871060000004</v>
      </c>
      <c r="F18" s="36" t="s">
        <v>819</v>
      </c>
      <c r="G18" s="36" t="s">
        <v>269</v>
      </c>
      <c r="H18" s="38">
        <v>701.548</v>
      </c>
      <c r="I18" s="38">
        <v>701.54729999999995</v>
      </c>
      <c r="J18" s="44">
        <f t="shared" si="0"/>
        <v>-0.99779345112759121</v>
      </c>
      <c r="K18" s="44">
        <v>23.25</v>
      </c>
      <c r="L18" s="38">
        <v>333.20339999999999</v>
      </c>
      <c r="M18" s="37" t="s">
        <v>270</v>
      </c>
      <c r="N18" s="38">
        <v>315.19349999999997</v>
      </c>
      <c r="O18" s="37" t="s">
        <v>274</v>
      </c>
      <c r="P18" s="38">
        <v>247.13040000000001</v>
      </c>
      <c r="Q18" s="37" t="s">
        <v>281</v>
      </c>
      <c r="S18" s="51"/>
    </row>
    <row r="19" spans="1:19" x14ac:dyDescent="0.35">
      <c r="A19" s="36" t="s">
        <v>266</v>
      </c>
      <c r="B19" s="36" t="s">
        <v>276</v>
      </c>
      <c r="C19" s="36" t="s">
        <v>282</v>
      </c>
      <c r="D19" s="36" t="s">
        <v>268</v>
      </c>
      <c r="E19" s="43">
        <v>678.55871060000004</v>
      </c>
      <c r="F19" s="36" t="s">
        <v>819</v>
      </c>
      <c r="G19" s="36" t="s">
        <v>269</v>
      </c>
      <c r="H19" s="38">
        <v>701.548</v>
      </c>
      <c r="I19" s="38">
        <v>701.54729999999995</v>
      </c>
      <c r="J19" s="44">
        <f t="shared" si="0"/>
        <v>-0.99779345112759121</v>
      </c>
      <c r="K19" s="44">
        <v>23.25</v>
      </c>
      <c r="L19" s="38">
        <v>333.20339999999999</v>
      </c>
      <c r="M19" s="37" t="s">
        <v>270</v>
      </c>
      <c r="N19" s="38">
        <v>315.19349999999997</v>
      </c>
      <c r="O19" s="37" t="s">
        <v>274</v>
      </c>
      <c r="P19" s="38">
        <v>287.16199999999998</v>
      </c>
      <c r="Q19" s="37" t="s">
        <v>283</v>
      </c>
      <c r="S19" s="51"/>
    </row>
    <row r="20" spans="1:19" x14ac:dyDescent="0.35">
      <c r="A20" s="1" t="s">
        <v>284</v>
      </c>
      <c r="B20" s="1" t="s">
        <v>285</v>
      </c>
      <c r="C20" s="1" t="s">
        <v>6</v>
      </c>
      <c r="D20" s="1" t="s">
        <v>286</v>
      </c>
      <c r="E20" s="9">
        <v>680.57436070000006</v>
      </c>
      <c r="F20" s="1" t="s">
        <v>819</v>
      </c>
      <c r="G20" s="1" t="s">
        <v>287</v>
      </c>
      <c r="H20" s="10">
        <v>703.563582</v>
      </c>
      <c r="I20" s="10">
        <v>703.5634</v>
      </c>
      <c r="J20" s="11">
        <f t="shared" si="0"/>
        <v>-0.25868308799877804</v>
      </c>
      <c r="K20" s="11">
        <v>21.2</v>
      </c>
      <c r="L20" s="10">
        <v>335.21890000000002</v>
      </c>
      <c r="M20" s="23" t="s">
        <v>288</v>
      </c>
      <c r="N20" s="10" t="s">
        <v>484</v>
      </c>
      <c r="O20" s="23" t="s">
        <v>290</v>
      </c>
      <c r="P20" s="10" t="s">
        <v>6</v>
      </c>
      <c r="Q20" s="23" t="s">
        <v>6</v>
      </c>
      <c r="S20" s="51"/>
    </row>
    <row r="21" spans="1:19" x14ac:dyDescent="0.35">
      <c r="A21" s="1" t="s">
        <v>284</v>
      </c>
      <c r="B21" s="1" t="s">
        <v>827</v>
      </c>
      <c r="C21" s="1" t="s">
        <v>6</v>
      </c>
      <c r="D21" s="1" t="s">
        <v>286</v>
      </c>
      <c r="E21" s="9">
        <v>680.57436070000006</v>
      </c>
      <c r="F21" s="1" t="s">
        <v>819</v>
      </c>
      <c r="G21" s="1" t="s">
        <v>287</v>
      </c>
      <c r="H21" s="10">
        <v>703.563582</v>
      </c>
      <c r="I21" s="10">
        <v>703.5634</v>
      </c>
      <c r="J21" s="11">
        <f t="shared" si="0"/>
        <v>-0.25868308799877804</v>
      </c>
      <c r="K21" s="11">
        <v>21.7</v>
      </c>
      <c r="L21" s="10">
        <v>335.21910000000003</v>
      </c>
      <c r="M21" s="23" t="s">
        <v>288</v>
      </c>
      <c r="N21" s="10">
        <v>317.2097</v>
      </c>
      <c r="O21" s="23" t="s">
        <v>250</v>
      </c>
      <c r="P21" s="10" t="s">
        <v>6</v>
      </c>
      <c r="Q21" s="23" t="s">
        <v>6</v>
      </c>
      <c r="S21" s="51"/>
    </row>
    <row r="22" spans="1:19" x14ac:dyDescent="0.35">
      <c r="A22" s="1" t="s">
        <v>284</v>
      </c>
      <c r="B22" s="1" t="s">
        <v>851</v>
      </c>
      <c r="C22" s="1" t="s">
        <v>6</v>
      </c>
      <c r="D22" s="1" t="s">
        <v>286</v>
      </c>
      <c r="E22" s="9">
        <v>680.57436070000006</v>
      </c>
      <c r="F22" s="1" t="s">
        <v>819</v>
      </c>
      <c r="G22" s="1" t="s">
        <v>287</v>
      </c>
      <c r="H22" s="10">
        <v>703.563582</v>
      </c>
      <c r="I22" s="10">
        <v>703.56330000000003</v>
      </c>
      <c r="J22" s="11">
        <f t="shared" si="0"/>
        <v>-0.40081665280130924</v>
      </c>
      <c r="K22" s="11">
        <v>22.2</v>
      </c>
      <c r="L22" s="10">
        <v>335.2192</v>
      </c>
      <c r="M22" s="23" t="s">
        <v>288</v>
      </c>
      <c r="N22" s="10">
        <v>317.20850000000002</v>
      </c>
      <c r="O22" s="23" t="s">
        <v>250</v>
      </c>
      <c r="P22" s="10" t="s">
        <v>6</v>
      </c>
      <c r="Q22" s="23" t="s">
        <v>6</v>
      </c>
      <c r="S22" s="51"/>
    </row>
    <row r="23" spans="1:19" x14ac:dyDescent="0.35">
      <c r="A23" s="1" t="s">
        <v>284</v>
      </c>
      <c r="B23" s="1" t="s">
        <v>841</v>
      </c>
      <c r="C23" s="1" t="s">
        <v>6</v>
      </c>
      <c r="D23" s="1" t="s">
        <v>286</v>
      </c>
      <c r="E23" s="9">
        <v>680.57436070000006</v>
      </c>
      <c r="F23" s="1" t="s">
        <v>819</v>
      </c>
      <c r="G23" s="1" t="s">
        <v>287</v>
      </c>
      <c r="H23" s="10">
        <v>703.563582</v>
      </c>
      <c r="I23" s="10">
        <v>703.56309999999996</v>
      </c>
      <c r="J23" s="11">
        <f t="shared" si="0"/>
        <v>-0.68508378256795877</v>
      </c>
      <c r="K23" s="11">
        <v>22.7</v>
      </c>
      <c r="L23" s="10">
        <v>335.21899999999999</v>
      </c>
      <c r="M23" s="23" t="s">
        <v>288</v>
      </c>
      <c r="N23" s="10" t="s">
        <v>6</v>
      </c>
      <c r="O23" s="23" t="s">
        <v>6</v>
      </c>
      <c r="P23" s="10">
        <v>195.0993</v>
      </c>
      <c r="Q23" s="23" t="s">
        <v>223</v>
      </c>
      <c r="S23" s="51"/>
    </row>
    <row r="24" spans="1:19" x14ac:dyDescent="0.35">
      <c r="A24" s="1" t="s">
        <v>284</v>
      </c>
      <c r="B24" s="1" t="s">
        <v>294</v>
      </c>
      <c r="C24" s="1" t="s">
        <v>298</v>
      </c>
      <c r="D24" s="1" t="s">
        <v>286</v>
      </c>
      <c r="E24" s="9">
        <v>680.57436070000006</v>
      </c>
      <c r="F24" s="1" t="s">
        <v>819</v>
      </c>
      <c r="G24" s="1" t="s">
        <v>287</v>
      </c>
      <c r="H24" s="10">
        <v>703.563582</v>
      </c>
      <c r="I24" s="10">
        <v>703.56320000000005</v>
      </c>
      <c r="J24" s="11">
        <f t="shared" si="0"/>
        <v>-0.54295021760384043</v>
      </c>
      <c r="K24" s="11">
        <v>23.4</v>
      </c>
      <c r="L24" s="10">
        <v>335.21809999999999</v>
      </c>
      <c r="M24" s="23" t="s">
        <v>288</v>
      </c>
      <c r="N24" s="10">
        <v>317.20839999999998</v>
      </c>
      <c r="O24" s="23" t="s">
        <v>250</v>
      </c>
      <c r="P24" s="10">
        <v>221.1148</v>
      </c>
      <c r="Q24" s="23" t="s">
        <v>230</v>
      </c>
      <c r="S24" s="51"/>
    </row>
    <row r="25" spans="1:19" x14ac:dyDescent="0.35">
      <c r="A25" s="1" t="s">
        <v>284</v>
      </c>
      <c r="B25" s="1" t="s">
        <v>294</v>
      </c>
      <c r="C25" s="1" t="s">
        <v>299</v>
      </c>
      <c r="D25" s="1" t="s">
        <v>286</v>
      </c>
      <c r="E25" s="9">
        <v>680.57436070000006</v>
      </c>
      <c r="F25" s="1" t="s">
        <v>819</v>
      </c>
      <c r="G25" s="1" t="s">
        <v>287</v>
      </c>
      <c r="H25" s="10">
        <v>703.563582</v>
      </c>
      <c r="I25" s="10">
        <v>703.56320000000005</v>
      </c>
      <c r="J25" s="11">
        <f t="shared" si="0"/>
        <v>-0.54295021760384043</v>
      </c>
      <c r="K25" s="11">
        <v>23.4</v>
      </c>
      <c r="L25" s="10">
        <v>335.21809999999999</v>
      </c>
      <c r="M25" s="23" t="s">
        <v>288</v>
      </c>
      <c r="N25" s="10">
        <v>317.20839999999998</v>
      </c>
      <c r="O25" s="23" t="s">
        <v>250</v>
      </c>
      <c r="P25" s="10">
        <v>247.13</v>
      </c>
      <c r="Q25" s="23" t="s">
        <v>281</v>
      </c>
      <c r="S25" s="51"/>
    </row>
    <row r="26" spans="1:19" x14ac:dyDescent="0.35">
      <c r="A26" s="1" t="s">
        <v>284</v>
      </c>
      <c r="B26" s="1" t="s">
        <v>294</v>
      </c>
      <c r="C26" s="1" t="s">
        <v>302</v>
      </c>
      <c r="D26" s="1" t="s">
        <v>286</v>
      </c>
      <c r="E26" s="9">
        <v>680.57436070000006</v>
      </c>
      <c r="F26" s="1" t="s">
        <v>819</v>
      </c>
      <c r="G26" s="1" t="s">
        <v>287</v>
      </c>
      <c r="H26" s="10">
        <v>703.563582</v>
      </c>
      <c r="I26" s="10">
        <v>703.56269999999995</v>
      </c>
      <c r="J26" s="11">
        <f t="shared" si="0"/>
        <v>-1.2536180419396705</v>
      </c>
      <c r="K26" s="11">
        <v>23.6</v>
      </c>
      <c r="L26" s="10">
        <v>335.21899999999999</v>
      </c>
      <c r="M26" s="23" t="s">
        <v>288</v>
      </c>
      <c r="N26" s="10">
        <v>317.20890000000003</v>
      </c>
      <c r="O26" s="23" t="s">
        <v>250</v>
      </c>
      <c r="P26" s="10">
        <v>195.0993</v>
      </c>
      <c r="Q26" s="23" t="s">
        <v>223</v>
      </c>
      <c r="S26" s="51"/>
    </row>
    <row r="27" spans="1:19" x14ac:dyDescent="0.35">
      <c r="A27" s="1" t="s">
        <v>284</v>
      </c>
      <c r="B27" s="1" t="s">
        <v>294</v>
      </c>
      <c r="C27" s="1" t="s">
        <v>299</v>
      </c>
      <c r="D27" s="1" t="s">
        <v>286</v>
      </c>
      <c r="E27" s="9">
        <v>680.57436070000006</v>
      </c>
      <c r="F27" s="1" t="s">
        <v>819</v>
      </c>
      <c r="G27" s="1" t="s">
        <v>287</v>
      </c>
      <c r="H27" s="10">
        <v>703.563582</v>
      </c>
      <c r="I27" s="10">
        <v>703.56269999999995</v>
      </c>
      <c r="J27" s="11">
        <f t="shared" si="0"/>
        <v>-1.2536180419396705</v>
      </c>
      <c r="K27" s="11">
        <v>23.6</v>
      </c>
      <c r="L27" s="10">
        <v>335.21899999999999</v>
      </c>
      <c r="M27" s="23" t="s">
        <v>288</v>
      </c>
      <c r="N27" s="10">
        <v>317.20890000000003</v>
      </c>
      <c r="O27" s="23" t="s">
        <v>250</v>
      </c>
      <c r="P27" s="10">
        <v>247.13030000000001</v>
      </c>
      <c r="Q27" s="23" t="s">
        <v>281</v>
      </c>
      <c r="S27" s="51"/>
    </row>
    <row r="28" spans="1:19" x14ac:dyDescent="0.35">
      <c r="A28" s="36" t="s">
        <v>304</v>
      </c>
      <c r="B28" s="36" t="s">
        <v>304</v>
      </c>
      <c r="C28" s="36" t="s">
        <v>6</v>
      </c>
      <c r="D28" s="36" t="s">
        <v>305</v>
      </c>
      <c r="E28" s="43">
        <v>682.59001069999999</v>
      </c>
      <c r="F28" s="36" t="s">
        <v>819</v>
      </c>
      <c r="G28" s="36" t="s">
        <v>306</v>
      </c>
      <c r="H28" s="38">
        <v>705.57923200000005</v>
      </c>
      <c r="I28" s="38">
        <v>705.5806</v>
      </c>
      <c r="J28" s="44">
        <f t="shared" si="0"/>
        <v>1.9388325760086105</v>
      </c>
      <c r="K28" s="44">
        <v>23.1</v>
      </c>
      <c r="L28" s="38">
        <v>337.23439999999999</v>
      </c>
      <c r="M28" s="37" t="s">
        <v>307</v>
      </c>
      <c r="N28" s="38" t="s">
        <v>6</v>
      </c>
      <c r="O28" s="37" t="s">
        <v>6</v>
      </c>
      <c r="P28" s="38" t="s">
        <v>6</v>
      </c>
      <c r="Q28" s="37" t="s">
        <v>6</v>
      </c>
      <c r="S28" s="51"/>
    </row>
    <row r="29" spans="1:19" x14ac:dyDescent="0.35">
      <c r="A29" s="36" t="s">
        <v>304</v>
      </c>
      <c r="B29" s="36" t="s">
        <v>308</v>
      </c>
      <c r="C29" s="36" t="s">
        <v>311</v>
      </c>
      <c r="D29" s="36" t="s">
        <v>305</v>
      </c>
      <c r="E29" s="43">
        <v>682.59001069999999</v>
      </c>
      <c r="F29" s="36" t="s">
        <v>819</v>
      </c>
      <c r="G29" s="36" t="s">
        <v>306</v>
      </c>
      <c r="H29" s="38">
        <v>705.57923200000005</v>
      </c>
      <c r="I29" s="38">
        <v>705.57899999999995</v>
      </c>
      <c r="J29" s="44">
        <f t="shared" si="0"/>
        <v>-0.32880786391453387</v>
      </c>
      <c r="K29" s="44">
        <v>24</v>
      </c>
      <c r="L29" s="38">
        <v>337.23419999999999</v>
      </c>
      <c r="M29" s="37" t="s">
        <v>307</v>
      </c>
      <c r="N29" s="38">
        <v>319.22460000000001</v>
      </c>
      <c r="O29" s="37" t="s">
        <v>257</v>
      </c>
      <c r="P29" s="38">
        <v>207.0992</v>
      </c>
      <c r="Q29" s="37" t="s">
        <v>225</v>
      </c>
      <c r="S29" s="51"/>
    </row>
    <row r="30" spans="1:19" x14ac:dyDescent="0.35">
      <c r="A30" s="36" t="s">
        <v>304</v>
      </c>
      <c r="B30" s="36" t="s">
        <v>308</v>
      </c>
      <c r="C30" s="36" t="s">
        <v>309</v>
      </c>
      <c r="D30" s="36" t="s">
        <v>305</v>
      </c>
      <c r="E30" s="43">
        <v>682.59001069999999</v>
      </c>
      <c r="F30" s="36" t="s">
        <v>819</v>
      </c>
      <c r="G30" s="36" t="s">
        <v>306</v>
      </c>
      <c r="H30" s="38">
        <v>705.57923200000005</v>
      </c>
      <c r="I30" s="38">
        <v>705.57899999999995</v>
      </c>
      <c r="J30" s="44">
        <f t="shared" si="0"/>
        <v>-0.32880786391453387</v>
      </c>
      <c r="K30" s="44">
        <v>24</v>
      </c>
      <c r="L30" s="38">
        <v>337.23419999999999</v>
      </c>
      <c r="M30" s="37" t="s">
        <v>307</v>
      </c>
      <c r="N30" s="38">
        <v>319.22460000000001</v>
      </c>
      <c r="O30" s="37" t="s">
        <v>257</v>
      </c>
      <c r="P30" s="38">
        <v>221.11490000000001</v>
      </c>
      <c r="Q30" s="37" t="s">
        <v>230</v>
      </c>
      <c r="S30" s="51"/>
    </row>
    <row r="31" spans="1:19" x14ac:dyDescent="0.35">
      <c r="A31" s="36" t="s">
        <v>304</v>
      </c>
      <c r="B31" s="36" t="s">
        <v>308</v>
      </c>
      <c r="C31" s="36" t="s">
        <v>312</v>
      </c>
      <c r="D31" s="36" t="s">
        <v>305</v>
      </c>
      <c r="E31" s="43">
        <v>682.59001069999999</v>
      </c>
      <c r="F31" s="36" t="s">
        <v>819</v>
      </c>
      <c r="G31" s="36" t="s">
        <v>306</v>
      </c>
      <c r="H31" s="38">
        <v>705.57923200000005</v>
      </c>
      <c r="I31" s="38">
        <v>705.57899999999995</v>
      </c>
      <c r="J31" s="44">
        <f t="shared" si="0"/>
        <v>-0.32880786391453387</v>
      </c>
      <c r="K31" s="44">
        <v>24</v>
      </c>
      <c r="L31" s="38">
        <v>337.23419999999999</v>
      </c>
      <c r="M31" s="37" t="s">
        <v>307</v>
      </c>
      <c r="N31" s="38">
        <v>319.22460000000001</v>
      </c>
      <c r="O31" s="37" t="s">
        <v>257</v>
      </c>
      <c r="P31" s="38">
        <v>235.13050000000001</v>
      </c>
      <c r="Q31" s="37" t="s">
        <v>313</v>
      </c>
      <c r="S31" s="51"/>
    </row>
    <row r="32" spans="1:19" x14ac:dyDescent="0.35">
      <c r="A32" s="36" t="s">
        <v>304</v>
      </c>
      <c r="B32" s="36" t="s">
        <v>308</v>
      </c>
      <c r="C32" s="36" t="s">
        <v>310</v>
      </c>
      <c r="D32" s="36" t="s">
        <v>305</v>
      </c>
      <c r="E32" s="43">
        <v>682.59001069999999</v>
      </c>
      <c r="F32" s="36" t="s">
        <v>819</v>
      </c>
      <c r="G32" s="36" t="s">
        <v>306</v>
      </c>
      <c r="H32" s="38">
        <v>705.57923200000005</v>
      </c>
      <c r="I32" s="38">
        <v>705.57899999999995</v>
      </c>
      <c r="J32" s="44">
        <f t="shared" si="0"/>
        <v>-0.32880786391453387</v>
      </c>
      <c r="K32" s="44">
        <v>24</v>
      </c>
      <c r="L32" s="38">
        <v>337.23419999999999</v>
      </c>
      <c r="M32" s="37" t="s">
        <v>307</v>
      </c>
      <c r="N32" s="38">
        <v>319.22460000000001</v>
      </c>
      <c r="O32" s="37" t="s">
        <v>257</v>
      </c>
      <c r="P32" s="38">
        <v>249.14580000000001</v>
      </c>
      <c r="Q32" s="37" t="s">
        <v>485</v>
      </c>
      <c r="S32" s="51"/>
    </row>
    <row r="33" spans="1:19" x14ac:dyDescent="0.35">
      <c r="A33" s="1" t="s">
        <v>314</v>
      </c>
      <c r="B33" s="1" t="s">
        <v>315</v>
      </c>
      <c r="C33" s="1" t="s">
        <v>6</v>
      </c>
      <c r="D33" s="1" t="s">
        <v>316</v>
      </c>
      <c r="E33" s="9">
        <v>686.56379600000002</v>
      </c>
      <c r="F33" s="1" t="s">
        <v>819</v>
      </c>
      <c r="G33" s="1" t="s">
        <v>317</v>
      </c>
      <c r="H33" s="10">
        <v>709.55301729999996</v>
      </c>
      <c r="I33" s="10">
        <v>709.55250000000001</v>
      </c>
      <c r="J33" s="11">
        <f t="shared" si="0"/>
        <v>-0.72905052525081682</v>
      </c>
      <c r="K33" s="11">
        <v>23.1</v>
      </c>
      <c r="L33" s="10">
        <v>341.20850000000002</v>
      </c>
      <c r="M33" s="23" t="s">
        <v>318</v>
      </c>
      <c r="N33" s="10">
        <v>327.19810000000001</v>
      </c>
      <c r="O33" s="23" t="s">
        <v>319</v>
      </c>
      <c r="P33" s="10" t="s">
        <v>6</v>
      </c>
      <c r="Q33" s="23" t="s">
        <v>6</v>
      </c>
      <c r="S33" s="51"/>
    </row>
    <row r="34" spans="1:19" x14ac:dyDescent="0.35">
      <c r="A34" s="36" t="s">
        <v>321</v>
      </c>
      <c r="B34" s="36" t="s">
        <v>322</v>
      </c>
      <c r="C34" s="36" t="s">
        <v>6</v>
      </c>
      <c r="D34" s="36" t="s">
        <v>323</v>
      </c>
      <c r="E34" s="43">
        <v>688.57944610000004</v>
      </c>
      <c r="F34" s="36" t="s">
        <v>819</v>
      </c>
      <c r="G34" s="36" t="s">
        <v>324</v>
      </c>
      <c r="H34" s="38">
        <v>711.56866739999998</v>
      </c>
      <c r="I34" s="38">
        <v>711.56849999999997</v>
      </c>
      <c r="J34" s="44">
        <f t="shared" si="0"/>
        <v>-0.23525487796002639</v>
      </c>
      <c r="K34" s="44">
        <v>23.6</v>
      </c>
      <c r="L34" s="38">
        <v>343.22430000000003</v>
      </c>
      <c r="M34" s="37" t="s">
        <v>325</v>
      </c>
      <c r="N34" s="38">
        <v>325.21429999999998</v>
      </c>
      <c r="O34" s="37" t="s">
        <v>326</v>
      </c>
      <c r="P34" s="38" t="s">
        <v>6</v>
      </c>
      <c r="Q34" s="37" t="s">
        <v>6</v>
      </c>
      <c r="S34" s="51"/>
    </row>
    <row r="35" spans="1:19" x14ac:dyDescent="0.35">
      <c r="A35" s="36" t="s">
        <v>321</v>
      </c>
      <c r="B35" s="36" t="s">
        <v>329</v>
      </c>
      <c r="C35" s="36" t="s">
        <v>6</v>
      </c>
      <c r="D35" s="36" t="s">
        <v>323</v>
      </c>
      <c r="E35" s="43">
        <v>688.57944610000004</v>
      </c>
      <c r="F35" s="36" t="s">
        <v>819</v>
      </c>
      <c r="G35" s="36" t="s">
        <v>324</v>
      </c>
      <c r="H35" s="38">
        <v>711.56866739999998</v>
      </c>
      <c r="I35" s="38">
        <v>711.56899999999996</v>
      </c>
      <c r="J35" s="44">
        <f t="shared" si="0"/>
        <v>0.46741799522187755</v>
      </c>
      <c r="K35" s="44">
        <v>24.2</v>
      </c>
      <c r="L35" s="38">
        <v>343.22431</v>
      </c>
      <c r="M35" s="37" t="s">
        <v>325</v>
      </c>
      <c r="N35" s="38" t="s">
        <v>6</v>
      </c>
      <c r="O35" s="37" t="s">
        <v>6</v>
      </c>
      <c r="P35" s="38" t="s">
        <v>6</v>
      </c>
      <c r="Q35" s="37" t="s">
        <v>6</v>
      </c>
      <c r="S35" s="51"/>
    </row>
    <row r="36" spans="1:19" x14ac:dyDescent="0.35">
      <c r="A36" s="36" t="s">
        <v>321</v>
      </c>
      <c r="B36" s="36" t="s">
        <v>6</v>
      </c>
      <c r="C36" s="36" t="s">
        <v>6</v>
      </c>
      <c r="D36" s="36" t="s">
        <v>323</v>
      </c>
      <c r="E36" s="43">
        <v>688.57944610000004</v>
      </c>
      <c r="F36" s="36" t="s">
        <v>819</v>
      </c>
      <c r="G36" s="36" t="s">
        <v>324</v>
      </c>
      <c r="H36" s="38">
        <v>711.56866739999998</v>
      </c>
      <c r="I36" s="38">
        <v>711.56859999999995</v>
      </c>
      <c r="J36" s="44">
        <f t="shared" si="0"/>
        <v>-9.4720303355599472E-2</v>
      </c>
      <c r="K36" s="44">
        <v>25</v>
      </c>
      <c r="L36" s="38">
        <v>343.22399999999999</v>
      </c>
      <c r="M36" s="37" t="s">
        <v>325</v>
      </c>
      <c r="N36" s="38" t="s">
        <v>6</v>
      </c>
      <c r="O36" s="37" t="s">
        <v>6</v>
      </c>
      <c r="P36" s="38" t="s">
        <v>6</v>
      </c>
      <c r="Q36" s="37" t="s">
        <v>6</v>
      </c>
      <c r="S36" s="51"/>
    </row>
    <row r="37" spans="1:19" x14ac:dyDescent="0.35">
      <c r="A37" s="1" t="s">
        <v>330</v>
      </c>
      <c r="B37" s="1" t="s">
        <v>331</v>
      </c>
      <c r="C37" s="1" t="s">
        <v>6</v>
      </c>
      <c r="D37" s="1" t="s">
        <v>332</v>
      </c>
      <c r="E37" s="9">
        <v>690.59509609999998</v>
      </c>
      <c r="F37" s="1" t="s">
        <v>819</v>
      </c>
      <c r="G37" s="1" t="s">
        <v>333</v>
      </c>
      <c r="H37" s="10">
        <v>713.58431740000003</v>
      </c>
      <c r="I37" s="10">
        <v>713.58349999999996</v>
      </c>
      <c r="J37" s="11">
        <f t="shared" si="0"/>
        <v>-1.1454848153780011</v>
      </c>
      <c r="K37" s="11">
        <v>24.2</v>
      </c>
      <c r="L37" s="10">
        <v>345.24009999999998</v>
      </c>
      <c r="M37" s="23" t="s">
        <v>334</v>
      </c>
      <c r="N37" s="10">
        <v>328.22969999999998</v>
      </c>
      <c r="O37" s="23" t="s">
        <v>335</v>
      </c>
      <c r="P37" s="10" t="s">
        <v>6</v>
      </c>
      <c r="Q37" s="23" t="s">
        <v>6</v>
      </c>
      <c r="S37" s="51"/>
    </row>
    <row r="38" spans="1:19" x14ac:dyDescent="0.35">
      <c r="A38" s="36" t="s">
        <v>487</v>
      </c>
      <c r="B38" s="36" t="s">
        <v>811</v>
      </c>
      <c r="C38" s="36" t="s">
        <v>6</v>
      </c>
      <c r="D38" s="36" t="s">
        <v>488</v>
      </c>
      <c r="E38" s="43">
        <v>692.61074619999999</v>
      </c>
      <c r="F38" s="36" t="s">
        <v>819</v>
      </c>
      <c r="G38" s="36" t="s">
        <v>489</v>
      </c>
      <c r="H38" s="38">
        <v>715.59996750000005</v>
      </c>
      <c r="I38" s="38">
        <v>715.59990000000005</v>
      </c>
      <c r="J38" s="44">
        <f t="shared" si="0"/>
        <v>-9.4326443635716253E-2</v>
      </c>
      <c r="K38" s="44">
        <v>24.4</v>
      </c>
      <c r="L38" s="38">
        <v>347.25549999999998</v>
      </c>
      <c r="M38" s="37" t="s">
        <v>490</v>
      </c>
      <c r="N38" s="38">
        <v>329.24450000000002</v>
      </c>
      <c r="O38" s="37" t="s">
        <v>491</v>
      </c>
      <c r="P38" s="38" t="s">
        <v>6</v>
      </c>
      <c r="Q38" s="37" t="s">
        <v>6</v>
      </c>
      <c r="S38" s="51"/>
    </row>
    <row r="39" spans="1:19" x14ac:dyDescent="0.35">
      <c r="A39" s="36" t="s">
        <v>487</v>
      </c>
      <c r="B39" s="36" t="s">
        <v>842</v>
      </c>
      <c r="C39" s="36" t="s">
        <v>6</v>
      </c>
      <c r="D39" s="36" t="s">
        <v>488</v>
      </c>
      <c r="E39" s="43">
        <v>692.61074619999999</v>
      </c>
      <c r="F39" s="36" t="s">
        <v>819</v>
      </c>
      <c r="G39" s="36" t="s">
        <v>489</v>
      </c>
      <c r="H39" s="43">
        <v>715.59996750000005</v>
      </c>
      <c r="I39" s="43">
        <v>715.60069999999996</v>
      </c>
      <c r="J39" s="58">
        <f t="shared" si="0"/>
        <v>1.0236165919232818</v>
      </c>
      <c r="K39" s="58">
        <v>24.8</v>
      </c>
      <c r="L39" s="43">
        <v>347.25510000000003</v>
      </c>
      <c r="M39" s="36" t="s">
        <v>490</v>
      </c>
      <c r="N39" s="43" t="s">
        <v>6</v>
      </c>
      <c r="O39" s="36" t="s">
        <v>6</v>
      </c>
      <c r="P39" s="43" t="s">
        <v>6</v>
      </c>
      <c r="Q39" s="36" t="s">
        <v>6</v>
      </c>
      <c r="S39" s="51"/>
    </row>
    <row r="40" spans="1:19" x14ac:dyDescent="0.35">
      <c r="A40" s="1" t="s">
        <v>336</v>
      </c>
      <c r="B40" s="1" t="s">
        <v>492</v>
      </c>
      <c r="C40" s="1" t="s">
        <v>493</v>
      </c>
      <c r="D40" s="1" t="s">
        <v>337</v>
      </c>
      <c r="E40" s="9">
        <v>694.55362520000006</v>
      </c>
      <c r="F40" s="1" t="s">
        <v>819</v>
      </c>
      <c r="G40" s="1" t="s">
        <v>338</v>
      </c>
      <c r="H40" s="9">
        <v>717.5428465</v>
      </c>
      <c r="I40" s="9">
        <v>717.54300000000001</v>
      </c>
      <c r="J40" s="62">
        <f t="shared" si="0"/>
        <v>0.21392450744800742</v>
      </c>
      <c r="K40" s="62">
        <v>20.3</v>
      </c>
      <c r="L40" s="9">
        <v>349.19819999999999</v>
      </c>
      <c r="M40" s="1" t="s">
        <v>339</v>
      </c>
      <c r="N40" s="9" t="s">
        <v>494</v>
      </c>
      <c r="O40" s="1" t="s">
        <v>495</v>
      </c>
      <c r="P40" s="9">
        <v>261.10919999999999</v>
      </c>
      <c r="Q40" s="1" t="s">
        <v>342</v>
      </c>
      <c r="S40" s="51"/>
    </row>
    <row r="41" spans="1:19" x14ac:dyDescent="0.35">
      <c r="A41" s="36" t="s">
        <v>344</v>
      </c>
      <c r="B41" s="36" t="s">
        <v>6</v>
      </c>
      <c r="C41" s="36" t="s">
        <v>6</v>
      </c>
      <c r="D41" s="36" t="s">
        <v>345</v>
      </c>
      <c r="E41" s="43">
        <v>696.56927529999996</v>
      </c>
      <c r="F41" s="36" t="s">
        <v>819</v>
      </c>
      <c r="G41" s="36" t="s">
        <v>346</v>
      </c>
      <c r="H41" s="43">
        <v>719.55849660000001</v>
      </c>
      <c r="I41" s="43">
        <v>719.55930000000001</v>
      </c>
      <c r="J41" s="58">
        <f t="shared" si="0"/>
        <v>1.1165179812223702</v>
      </c>
      <c r="K41" s="58">
        <v>20.8</v>
      </c>
      <c r="L41" s="43">
        <v>351.21460000000002</v>
      </c>
      <c r="M41" s="36" t="s">
        <v>347</v>
      </c>
      <c r="N41" s="43" t="s">
        <v>6</v>
      </c>
      <c r="O41" s="36" t="s">
        <v>6</v>
      </c>
      <c r="P41" s="43" t="s">
        <v>6</v>
      </c>
      <c r="Q41" s="36" t="s">
        <v>6</v>
      </c>
      <c r="S41" s="51"/>
    </row>
    <row r="42" spans="1:19" x14ac:dyDescent="0.35">
      <c r="A42" s="36" t="s">
        <v>344</v>
      </c>
      <c r="B42" s="36" t="s">
        <v>496</v>
      </c>
      <c r="C42" s="36" t="s">
        <v>497</v>
      </c>
      <c r="D42" s="36" t="s">
        <v>345</v>
      </c>
      <c r="E42" s="43">
        <v>696.56927529999996</v>
      </c>
      <c r="F42" s="36" t="s">
        <v>819</v>
      </c>
      <c r="G42" s="36" t="s">
        <v>346</v>
      </c>
      <c r="H42" s="43">
        <v>719.55849660000001</v>
      </c>
      <c r="I42" s="43">
        <v>719.55859999999996</v>
      </c>
      <c r="J42" s="58">
        <f t="shared" si="0"/>
        <v>0.14369922727916323</v>
      </c>
      <c r="K42" s="58">
        <v>22</v>
      </c>
      <c r="L42" s="43">
        <v>351.2158</v>
      </c>
      <c r="M42" s="36" t="s">
        <v>347</v>
      </c>
      <c r="N42" s="43">
        <v>333.20119999999997</v>
      </c>
      <c r="O42" s="36" t="s">
        <v>349</v>
      </c>
      <c r="P42" s="43">
        <v>263.12520000000001</v>
      </c>
      <c r="Q42" s="36" t="s">
        <v>498</v>
      </c>
      <c r="S42" s="51"/>
    </row>
    <row r="43" spans="1:19" x14ac:dyDescent="0.35">
      <c r="A43" s="36" t="s">
        <v>344</v>
      </c>
      <c r="B43" s="36" t="s">
        <v>496</v>
      </c>
      <c r="C43" s="36" t="s">
        <v>499</v>
      </c>
      <c r="D43" s="36" t="s">
        <v>345</v>
      </c>
      <c r="E43" s="43">
        <v>696.56927529999996</v>
      </c>
      <c r="F43" s="36" t="s">
        <v>819</v>
      </c>
      <c r="G43" s="36" t="s">
        <v>346</v>
      </c>
      <c r="H43" s="43">
        <v>719.55849660000001</v>
      </c>
      <c r="I43" s="43">
        <v>719.55859999999996</v>
      </c>
      <c r="J43" s="58">
        <f t="shared" si="0"/>
        <v>0.14369922727916323</v>
      </c>
      <c r="K43" s="58">
        <v>22.2</v>
      </c>
      <c r="L43" s="43">
        <v>351.21480000000003</v>
      </c>
      <c r="M43" s="36" t="s">
        <v>347</v>
      </c>
      <c r="N43" s="43">
        <v>333.20119999999997</v>
      </c>
      <c r="O43" s="36" t="s">
        <v>349</v>
      </c>
      <c r="P43" s="43" t="s">
        <v>500</v>
      </c>
      <c r="Q43" s="36" t="s">
        <v>501</v>
      </c>
      <c r="S43" s="51"/>
    </row>
    <row r="44" spans="1:19" x14ac:dyDescent="0.35">
      <c r="A44" s="36" t="s">
        <v>344</v>
      </c>
      <c r="B44" s="36" t="s">
        <v>496</v>
      </c>
      <c r="C44" s="36" t="s">
        <v>870</v>
      </c>
      <c r="D44" s="36" t="s">
        <v>345</v>
      </c>
      <c r="E44" s="43">
        <v>696.56927529999996</v>
      </c>
      <c r="F44" s="36" t="s">
        <v>819</v>
      </c>
      <c r="G44" s="36" t="s">
        <v>346</v>
      </c>
      <c r="H44" s="43">
        <v>719.55849660000001</v>
      </c>
      <c r="I44" s="43">
        <v>719.55859999999996</v>
      </c>
      <c r="J44" s="58">
        <f t="shared" si="0"/>
        <v>0.14369922727916323</v>
      </c>
      <c r="K44" s="58">
        <v>22.5</v>
      </c>
      <c r="L44" s="43">
        <v>351.21480000000003</v>
      </c>
      <c r="M44" s="36" t="s">
        <v>347</v>
      </c>
      <c r="N44" s="43">
        <v>333.20119999999997</v>
      </c>
      <c r="O44" s="36" t="s">
        <v>349</v>
      </c>
      <c r="P44" s="43" t="s">
        <v>502</v>
      </c>
      <c r="Q44" s="36" t="s">
        <v>503</v>
      </c>
      <c r="S44" s="51"/>
    </row>
    <row r="45" spans="1:19" x14ac:dyDescent="0.35">
      <c r="A45" s="1" t="s">
        <v>355</v>
      </c>
      <c r="B45" s="1" t="s">
        <v>504</v>
      </c>
      <c r="C45" s="1" t="s">
        <v>6</v>
      </c>
      <c r="D45" s="1" t="s">
        <v>357</v>
      </c>
      <c r="E45" s="9">
        <v>700.54306059999999</v>
      </c>
      <c r="F45" s="1" t="s">
        <v>819</v>
      </c>
      <c r="G45" s="1" t="s">
        <v>358</v>
      </c>
      <c r="H45" s="9">
        <v>723.53228190000004</v>
      </c>
      <c r="I45" s="9">
        <v>723.53160000000003</v>
      </c>
      <c r="J45" s="62">
        <f t="shared" si="0"/>
        <v>-0.94245967605910164</v>
      </c>
      <c r="K45" s="62">
        <v>19.91</v>
      </c>
      <c r="L45" s="9">
        <v>355.18810000000002</v>
      </c>
      <c r="M45" s="1" t="s">
        <v>359</v>
      </c>
      <c r="N45" s="9">
        <v>337.17720000000003</v>
      </c>
      <c r="O45" s="1" t="s">
        <v>360</v>
      </c>
      <c r="P45" s="9" t="s">
        <v>6</v>
      </c>
      <c r="Q45" s="1" t="s">
        <v>6</v>
      </c>
      <c r="S45" s="51"/>
    </row>
    <row r="46" spans="1:19" x14ac:dyDescent="0.35">
      <c r="A46" s="1" t="s">
        <v>355</v>
      </c>
      <c r="B46" s="1" t="s">
        <v>937</v>
      </c>
      <c r="C46" s="1" t="s">
        <v>6</v>
      </c>
      <c r="D46" s="1" t="s">
        <v>357</v>
      </c>
      <c r="E46" s="9">
        <v>700.54306059999999</v>
      </c>
      <c r="F46" s="1" t="s">
        <v>819</v>
      </c>
      <c r="G46" s="1" t="s">
        <v>358</v>
      </c>
      <c r="H46" s="9">
        <v>723.53228190000004</v>
      </c>
      <c r="I46" s="9">
        <v>723.53160000000003</v>
      </c>
      <c r="J46" s="62">
        <f t="shared" si="0"/>
        <v>-0.94245967605910164</v>
      </c>
      <c r="K46" s="62">
        <v>20.6</v>
      </c>
      <c r="L46" s="9">
        <v>355.18770000000001</v>
      </c>
      <c r="M46" s="1" t="s">
        <v>359</v>
      </c>
      <c r="N46" s="9" t="s">
        <v>6</v>
      </c>
      <c r="O46" s="1" t="s">
        <v>6</v>
      </c>
      <c r="P46" s="9" t="s">
        <v>6</v>
      </c>
      <c r="Q46" s="1" t="s">
        <v>6</v>
      </c>
      <c r="S46" s="51"/>
    </row>
    <row r="47" spans="1:19" x14ac:dyDescent="0.35">
      <c r="A47" s="1" t="s">
        <v>355</v>
      </c>
      <c r="B47" s="1" t="s">
        <v>936</v>
      </c>
      <c r="C47" s="1" t="s">
        <v>6</v>
      </c>
      <c r="D47" s="1" t="s">
        <v>357</v>
      </c>
      <c r="E47" s="9">
        <v>700.54306059999999</v>
      </c>
      <c r="F47" s="1" t="s">
        <v>819</v>
      </c>
      <c r="G47" s="1" t="s">
        <v>358</v>
      </c>
      <c r="H47" s="9">
        <v>723.53228190000004</v>
      </c>
      <c r="I47" s="9">
        <v>723.53160000000003</v>
      </c>
      <c r="J47" s="62">
        <f t="shared" si="0"/>
        <v>-0.94245967605910164</v>
      </c>
      <c r="K47" s="62">
        <v>22</v>
      </c>
      <c r="L47" s="9">
        <v>355.1884</v>
      </c>
      <c r="M47" s="1" t="s">
        <v>359</v>
      </c>
      <c r="N47" s="9" t="s">
        <v>6</v>
      </c>
      <c r="O47" s="1" t="s">
        <v>6</v>
      </c>
      <c r="P47" s="9" t="s">
        <v>6</v>
      </c>
      <c r="Q47" s="1" t="s">
        <v>6</v>
      </c>
      <c r="S47" s="51"/>
    </row>
    <row r="48" spans="1:19" x14ac:dyDescent="0.35">
      <c r="A48" s="36" t="s">
        <v>361</v>
      </c>
      <c r="B48" s="36" t="s">
        <v>362</v>
      </c>
      <c r="C48" s="36" t="s">
        <v>6</v>
      </c>
      <c r="D48" s="36" t="s">
        <v>363</v>
      </c>
      <c r="E48" s="43">
        <v>702.55871060000004</v>
      </c>
      <c r="F48" s="36" t="s">
        <v>819</v>
      </c>
      <c r="G48" s="36" t="s">
        <v>364</v>
      </c>
      <c r="H48" s="43">
        <v>725.54793189999998</v>
      </c>
      <c r="I48" s="43">
        <v>725.54740000000004</v>
      </c>
      <c r="J48" s="58">
        <f t="shared" si="0"/>
        <v>-0.7331011178666732</v>
      </c>
      <c r="K48" s="58">
        <v>20.399999999999999</v>
      </c>
      <c r="L48" s="43">
        <v>357.20359999999999</v>
      </c>
      <c r="M48" s="36" t="s">
        <v>365</v>
      </c>
      <c r="N48" s="43" t="s">
        <v>505</v>
      </c>
      <c r="O48" s="36" t="s">
        <v>366</v>
      </c>
      <c r="P48" s="43" t="s">
        <v>6</v>
      </c>
      <c r="Q48" s="36" t="s">
        <v>6</v>
      </c>
      <c r="S48" s="51"/>
    </row>
    <row r="49" spans="1:19" x14ac:dyDescent="0.35">
      <c r="A49" s="36" t="s">
        <v>361</v>
      </c>
      <c r="B49" s="36" t="s">
        <v>362</v>
      </c>
      <c r="C49" s="36" t="s">
        <v>812</v>
      </c>
      <c r="D49" s="36" t="s">
        <v>363</v>
      </c>
      <c r="E49" s="43">
        <v>702.55871060000004</v>
      </c>
      <c r="F49" s="36" t="s">
        <v>819</v>
      </c>
      <c r="G49" s="36" t="s">
        <v>364</v>
      </c>
      <c r="H49" s="43">
        <v>725.54793189999998</v>
      </c>
      <c r="I49" s="43">
        <v>725.54759999999999</v>
      </c>
      <c r="J49" s="58">
        <f t="shared" ref="J49:J86" si="1">(I49-H49)/H49*1000000</f>
        <v>-0.45744737928312595</v>
      </c>
      <c r="K49" s="58">
        <v>20.6</v>
      </c>
      <c r="L49" s="43">
        <v>357.20339999999999</v>
      </c>
      <c r="M49" s="36" t="s">
        <v>365</v>
      </c>
      <c r="N49" s="43" t="s">
        <v>506</v>
      </c>
      <c r="O49" s="36" t="s">
        <v>366</v>
      </c>
      <c r="P49" s="43">
        <v>191.0684</v>
      </c>
      <c r="Q49" s="36" t="s">
        <v>328</v>
      </c>
      <c r="S49" s="51"/>
    </row>
    <row r="50" spans="1:19" x14ac:dyDescent="0.35">
      <c r="A50" s="36" t="s">
        <v>361</v>
      </c>
      <c r="B50" s="36" t="s">
        <v>372</v>
      </c>
      <c r="C50" s="36" t="s">
        <v>373</v>
      </c>
      <c r="D50" s="36" t="s">
        <v>363</v>
      </c>
      <c r="E50" s="43">
        <v>702.55871060000004</v>
      </c>
      <c r="F50" s="36" t="s">
        <v>819</v>
      </c>
      <c r="G50" s="36" t="s">
        <v>364</v>
      </c>
      <c r="H50" s="43">
        <v>725.54793189999998</v>
      </c>
      <c r="I50" s="43">
        <v>725.54740000000004</v>
      </c>
      <c r="J50" s="58">
        <f t="shared" si="1"/>
        <v>-0.7331011178666732</v>
      </c>
      <c r="K50" s="58">
        <v>22.9</v>
      </c>
      <c r="L50" s="43">
        <v>357.20319999999998</v>
      </c>
      <c r="M50" s="36" t="s">
        <v>365</v>
      </c>
      <c r="N50" s="43">
        <v>339.19369999999998</v>
      </c>
      <c r="O50" s="36" t="s">
        <v>374</v>
      </c>
      <c r="P50" s="43">
        <v>191.06780000000001</v>
      </c>
      <c r="Q50" s="36" t="s">
        <v>328</v>
      </c>
      <c r="S50" s="51"/>
    </row>
    <row r="51" spans="1:19" x14ac:dyDescent="0.35">
      <c r="A51" s="36" t="s">
        <v>361</v>
      </c>
      <c r="B51" s="36" t="s">
        <v>372</v>
      </c>
      <c r="C51" s="36" t="s">
        <v>375</v>
      </c>
      <c r="D51" s="36" t="s">
        <v>363</v>
      </c>
      <c r="E51" s="43">
        <v>702.55871060000004</v>
      </c>
      <c r="F51" s="36" t="s">
        <v>819</v>
      </c>
      <c r="G51" s="36" t="s">
        <v>364</v>
      </c>
      <c r="H51" s="43">
        <v>725.54793189999998</v>
      </c>
      <c r="I51" s="43">
        <v>725.54740000000004</v>
      </c>
      <c r="J51" s="58">
        <f t="shared" si="1"/>
        <v>-0.7331011178666732</v>
      </c>
      <c r="K51" s="58">
        <v>22.9</v>
      </c>
      <c r="L51" s="43">
        <v>357.20319999999998</v>
      </c>
      <c r="M51" s="36" t="s">
        <v>365</v>
      </c>
      <c r="N51" s="43">
        <v>339.19369999999998</v>
      </c>
      <c r="O51" s="36" t="s">
        <v>374</v>
      </c>
      <c r="P51" s="43">
        <v>231.09889999999999</v>
      </c>
      <c r="Q51" s="36" t="s">
        <v>376</v>
      </c>
      <c r="S51" s="51"/>
    </row>
    <row r="52" spans="1:19" x14ac:dyDescent="0.35">
      <c r="A52" s="1" t="s">
        <v>381</v>
      </c>
      <c r="B52" s="1" t="s">
        <v>382</v>
      </c>
      <c r="C52" s="1" t="s">
        <v>6</v>
      </c>
      <c r="D52" s="1" t="s">
        <v>383</v>
      </c>
      <c r="E52" s="9">
        <v>704.57436070000006</v>
      </c>
      <c r="F52" s="1" t="s">
        <v>819</v>
      </c>
      <c r="G52" s="1" t="s">
        <v>384</v>
      </c>
      <c r="H52" s="9">
        <v>727.563582</v>
      </c>
      <c r="I52" s="9">
        <v>727.56510000000003</v>
      </c>
      <c r="J52" s="62">
        <f t="shared" si="1"/>
        <v>2.0864155897687175</v>
      </c>
      <c r="K52" s="62">
        <v>20.399999999999999</v>
      </c>
      <c r="L52" s="9">
        <v>359.21839999999997</v>
      </c>
      <c r="M52" s="1" t="s">
        <v>385</v>
      </c>
      <c r="N52" s="9" t="s">
        <v>507</v>
      </c>
      <c r="O52" s="1" t="s">
        <v>386</v>
      </c>
      <c r="P52" s="9" t="s">
        <v>6</v>
      </c>
      <c r="Q52" s="1" t="s">
        <v>6</v>
      </c>
      <c r="S52" s="51"/>
    </row>
    <row r="53" spans="1:19" x14ac:dyDescent="0.35">
      <c r="A53" s="1" t="s">
        <v>381</v>
      </c>
      <c r="B53" s="1" t="s">
        <v>382</v>
      </c>
      <c r="C53" s="1" t="s">
        <v>813</v>
      </c>
      <c r="D53" s="1" t="s">
        <v>383</v>
      </c>
      <c r="E53" s="9">
        <v>704.57436070000006</v>
      </c>
      <c r="F53" s="1" t="s">
        <v>819</v>
      </c>
      <c r="G53" s="1" t="s">
        <v>384</v>
      </c>
      <c r="H53" s="9">
        <v>727.563582</v>
      </c>
      <c r="I53" s="9">
        <v>727.56320000000005</v>
      </c>
      <c r="J53" s="62">
        <f t="shared" si="1"/>
        <v>-0.52504002316190346</v>
      </c>
      <c r="K53" s="62">
        <v>21.1</v>
      </c>
      <c r="L53" s="9">
        <v>359.21899999999999</v>
      </c>
      <c r="M53" s="1" t="s">
        <v>385</v>
      </c>
      <c r="N53" s="9" t="s">
        <v>508</v>
      </c>
      <c r="O53" s="1" t="s">
        <v>386</v>
      </c>
      <c r="P53" s="9">
        <v>191.06790000000001</v>
      </c>
      <c r="Q53" s="1" t="s">
        <v>328</v>
      </c>
      <c r="S53" s="51"/>
    </row>
    <row r="54" spans="1:19" x14ac:dyDescent="0.35">
      <c r="A54" s="1" t="s">
        <v>381</v>
      </c>
      <c r="B54" s="1" t="s">
        <v>382</v>
      </c>
      <c r="C54" s="1" t="s">
        <v>813</v>
      </c>
      <c r="D54" s="1" t="s">
        <v>383</v>
      </c>
      <c r="E54" s="9">
        <v>704.57436070000006</v>
      </c>
      <c r="F54" s="1" t="s">
        <v>819</v>
      </c>
      <c r="G54" s="1" t="s">
        <v>384</v>
      </c>
      <c r="H54" s="9">
        <v>727.563582</v>
      </c>
      <c r="I54" s="9">
        <v>727.5634</v>
      </c>
      <c r="J54" s="62">
        <f t="shared" si="1"/>
        <v>-0.25014995870868306</v>
      </c>
      <c r="K54" s="62">
        <v>21.4</v>
      </c>
      <c r="L54" s="9">
        <v>359.21910000000003</v>
      </c>
      <c r="M54" s="1" t="s">
        <v>385</v>
      </c>
      <c r="N54" s="9" t="s">
        <v>509</v>
      </c>
      <c r="O54" s="1" t="s">
        <v>386</v>
      </c>
      <c r="P54" s="9">
        <v>191.06780000000001</v>
      </c>
      <c r="Q54" s="1" t="s">
        <v>328</v>
      </c>
      <c r="S54" s="51"/>
    </row>
    <row r="55" spans="1:19" x14ac:dyDescent="0.35">
      <c r="A55" s="1" t="s">
        <v>381</v>
      </c>
      <c r="B55" s="1" t="s">
        <v>382</v>
      </c>
      <c r="C55" s="1" t="s">
        <v>813</v>
      </c>
      <c r="D55" s="1" t="s">
        <v>383</v>
      </c>
      <c r="E55" s="9">
        <v>704.57436070000006</v>
      </c>
      <c r="F55" s="1" t="s">
        <v>819</v>
      </c>
      <c r="G55" s="1" t="s">
        <v>384</v>
      </c>
      <c r="H55" s="9">
        <v>727.563582</v>
      </c>
      <c r="I55" s="9">
        <v>727.56349999999998</v>
      </c>
      <c r="J55" s="62">
        <f t="shared" si="1"/>
        <v>-0.11270492648207284</v>
      </c>
      <c r="K55" s="62">
        <v>21.9</v>
      </c>
      <c r="L55" s="9">
        <v>359.21899999999999</v>
      </c>
      <c r="M55" s="1" t="s">
        <v>385</v>
      </c>
      <c r="N55" s="9" t="s">
        <v>510</v>
      </c>
      <c r="O55" s="1" t="s">
        <v>386</v>
      </c>
      <c r="P55" s="9">
        <v>191.06790000000001</v>
      </c>
      <c r="Q55" s="1" t="s">
        <v>328</v>
      </c>
      <c r="S55" s="51"/>
    </row>
    <row r="56" spans="1:19" x14ac:dyDescent="0.35">
      <c r="A56" s="1" t="s">
        <v>381</v>
      </c>
      <c r="B56" s="1" t="s">
        <v>807</v>
      </c>
      <c r="C56" s="1" t="s">
        <v>511</v>
      </c>
      <c r="D56" s="1" t="s">
        <v>383</v>
      </c>
      <c r="E56" s="9">
        <v>704.57436070000006</v>
      </c>
      <c r="F56" s="1" t="s">
        <v>819</v>
      </c>
      <c r="G56" s="1" t="s">
        <v>384</v>
      </c>
      <c r="H56" s="9">
        <v>727.563582</v>
      </c>
      <c r="I56" s="9">
        <v>727.56320000000005</v>
      </c>
      <c r="J56" s="62">
        <f t="shared" si="1"/>
        <v>-0.52504002316190346</v>
      </c>
      <c r="K56" s="62">
        <v>22.3</v>
      </c>
      <c r="L56" s="9">
        <v>359.2192</v>
      </c>
      <c r="M56" s="1" t="s">
        <v>385</v>
      </c>
      <c r="N56" s="9">
        <v>341.20890000000003</v>
      </c>
      <c r="O56" s="1" t="s">
        <v>318</v>
      </c>
      <c r="P56" s="9">
        <v>205.0839</v>
      </c>
      <c r="Q56" s="1" t="s">
        <v>224</v>
      </c>
      <c r="S56" s="51"/>
    </row>
    <row r="57" spans="1:19" x14ac:dyDescent="0.35">
      <c r="A57" s="1" t="s">
        <v>381</v>
      </c>
      <c r="B57" s="1" t="s">
        <v>807</v>
      </c>
      <c r="C57" s="1" t="s">
        <v>871</v>
      </c>
      <c r="D57" s="1" t="s">
        <v>383</v>
      </c>
      <c r="E57" s="9">
        <v>704.57436070000006</v>
      </c>
      <c r="F57" s="1" t="s">
        <v>819</v>
      </c>
      <c r="G57" s="1" t="s">
        <v>384</v>
      </c>
      <c r="H57" s="9">
        <v>727.563582</v>
      </c>
      <c r="I57" s="9">
        <v>727.56320000000005</v>
      </c>
      <c r="J57" s="62">
        <f t="shared" si="1"/>
        <v>-0.52504002316190346</v>
      </c>
      <c r="K57" s="62">
        <v>22.4</v>
      </c>
      <c r="L57" s="9">
        <v>359.21910000000003</v>
      </c>
      <c r="M57" s="1" t="s">
        <v>385</v>
      </c>
      <c r="N57" s="9">
        <v>341.20859999999999</v>
      </c>
      <c r="O57" s="1" t="s">
        <v>318</v>
      </c>
      <c r="P57" s="9">
        <v>193.08349999999999</v>
      </c>
      <c r="Q57" s="1" t="s">
        <v>393</v>
      </c>
      <c r="S57" s="51"/>
    </row>
    <row r="58" spans="1:19" x14ac:dyDescent="0.35">
      <c r="A58" s="1" t="s">
        <v>381</v>
      </c>
      <c r="B58" s="1" t="s">
        <v>391</v>
      </c>
      <c r="C58" s="1" t="s">
        <v>395</v>
      </c>
      <c r="D58" s="1" t="s">
        <v>383</v>
      </c>
      <c r="E58" s="9">
        <v>704.57436070000006</v>
      </c>
      <c r="F58" s="1" t="s">
        <v>819</v>
      </c>
      <c r="G58" s="1" t="s">
        <v>384</v>
      </c>
      <c r="H58" s="9">
        <v>727.563582</v>
      </c>
      <c r="I58" s="9">
        <v>727.56349999999998</v>
      </c>
      <c r="J58" s="62">
        <f t="shared" si="1"/>
        <v>-0.11270492648207284</v>
      </c>
      <c r="K58" s="62">
        <v>23.2</v>
      </c>
      <c r="L58" s="9">
        <v>359.21879999999999</v>
      </c>
      <c r="M58" s="1" t="s">
        <v>385</v>
      </c>
      <c r="N58" s="9">
        <v>341.20819999999998</v>
      </c>
      <c r="O58" s="1" t="s">
        <v>318</v>
      </c>
      <c r="P58" s="9">
        <v>245.1148</v>
      </c>
      <c r="Q58" s="1" t="s">
        <v>279</v>
      </c>
      <c r="S58" s="51"/>
    </row>
    <row r="59" spans="1:19" x14ac:dyDescent="0.35">
      <c r="A59" s="1" t="s">
        <v>381</v>
      </c>
      <c r="B59" s="1" t="s">
        <v>391</v>
      </c>
      <c r="C59" s="1" t="s">
        <v>396</v>
      </c>
      <c r="D59" s="1" t="s">
        <v>383</v>
      </c>
      <c r="E59" s="9">
        <v>704.57436070000006</v>
      </c>
      <c r="F59" s="1" t="s">
        <v>819</v>
      </c>
      <c r="G59" s="1" t="s">
        <v>384</v>
      </c>
      <c r="H59" s="9">
        <v>727.563582</v>
      </c>
      <c r="I59" s="9">
        <v>727.56349999999998</v>
      </c>
      <c r="J59" s="62">
        <f t="shared" si="1"/>
        <v>-0.11270492648207284</v>
      </c>
      <c r="K59" s="62">
        <v>23.2</v>
      </c>
      <c r="L59" s="9">
        <v>359.21879999999999</v>
      </c>
      <c r="M59" s="1" t="s">
        <v>385</v>
      </c>
      <c r="N59" s="9">
        <v>341.20819999999998</v>
      </c>
      <c r="O59" s="1" t="s">
        <v>318</v>
      </c>
      <c r="P59" s="9">
        <v>271.13080000000002</v>
      </c>
      <c r="Q59" s="1" t="s">
        <v>378</v>
      </c>
      <c r="S59" s="51"/>
    </row>
    <row r="60" spans="1:19" x14ac:dyDescent="0.35">
      <c r="A60" s="1" t="s">
        <v>381</v>
      </c>
      <c r="B60" s="1" t="s">
        <v>391</v>
      </c>
      <c r="C60" s="1" t="s">
        <v>392</v>
      </c>
      <c r="D60" s="1" t="s">
        <v>383</v>
      </c>
      <c r="E60" s="9">
        <v>704.57436070000006</v>
      </c>
      <c r="F60" s="1" t="s">
        <v>819</v>
      </c>
      <c r="G60" s="1" t="s">
        <v>384</v>
      </c>
      <c r="H60" s="9">
        <v>727.563582</v>
      </c>
      <c r="I60" s="9">
        <v>727.56290000000001</v>
      </c>
      <c r="J60" s="62">
        <f t="shared" si="1"/>
        <v>-0.93737511999799095</v>
      </c>
      <c r="K60" s="62">
        <v>23.4</v>
      </c>
      <c r="L60" s="9">
        <v>359.2192</v>
      </c>
      <c r="M60" s="1" t="s">
        <v>385</v>
      </c>
      <c r="N60" s="9">
        <v>341.20859999999999</v>
      </c>
      <c r="O60" s="1" t="s">
        <v>318</v>
      </c>
      <c r="P60" s="9">
        <v>191.06790000000001</v>
      </c>
      <c r="Q60" s="1" t="s">
        <v>328</v>
      </c>
      <c r="S60" s="51"/>
    </row>
    <row r="61" spans="1:19" x14ac:dyDescent="0.35">
      <c r="A61" s="1" t="s">
        <v>381</v>
      </c>
      <c r="B61" s="1" t="s">
        <v>391</v>
      </c>
      <c r="C61" s="1" t="s">
        <v>394</v>
      </c>
      <c r="D61" s="1" t="s">
        <v>383</v>
      </c>
      <c r="E61" s="9">
        <v>704.57436070000006</v>
      </c>
      <c r="F61" s="1" t="s">
        <v>819</v>
      </c>
      <c r="G61" s="1" t="s">
        <v>384</v>
      </c>
      <c r="H61" s="9">
        <v>727.563582</v>
      </c>
      <c r="I61" s="9">
        <v>727.56290000000001</v>
      </c>
      <c r="J61" s="62">
        <f t="shared" si="1"/>
        <v>-0.93737511999799095</v>
      </c>
      <c r="K61" s="62">
        <v>23.4</v>
      </c>
      <c r="L61" s="9">
        <v>359.2192</v>
      </c>
      <c r="M61" s="1" t="s">
        <v>385</v>
      </c>
      <c r="N61" s="9">
        <v>341.20859999999999</v>
      </c>
      <c r="O61" s="1" t="s">
        <v>318</v>
      </c>
      <c r="P61" s="9">
        <v>231.0992</v>
      </c>
      <c r="Q61" s="1" t="s">
        <v>376</v>
      </c>
      <c r="S61" s="51"/>
    </row>
    <row r="62" spans="1:19" x14ac:dyDescent="0.35">
      <c r="A62" s="1" t="s">
        <v>381</v>
      </c>
      <c r="B62" s="1" t="s">
        <v>391</v>
      </c>
      <c r="C62" s="1" t="s">
        <v>396</v>
      </c>
      <c r="D62" s="1" t="s">
        <v>383</v>
      </c>
      <c r="E62" s="9">
        <v>704.57436070000006</v>
      </c>
      <c r="F62" s="1" t="s">
        <v>819</v>
      </c>
      <c r="G62" s="1" t="s">
        <v>384</v>
      </c>
      <c r="H62" s="9">
        <v>727.563582</v>
      </c>
      <c r="I62" s="9">
        <v>727.56290000000001</v>
      </c>
      <c r="J62" s="62">
        <f t="shared" si="1"/>
        <v>-0.93737511999799095</v>
      </c>
      <c r="K62" s="62">
        <v>23.4</v>
      </c>
      <c r="L62" s="9">
        <v>359.2192</v>
      </c>
      <c r="M62" s="1" t="s">
        <v>385</v>
      </c>
      <c r="N62" s="9">
        <v>341.20859999999999</v>
      </c>
      <c r="O62" s="1" t="s">
        <v>318</v>
      </c>
      <c r="P62" s="9">
        <v>271.12990000000002</v>
      </c>
      <c r="Q62" s="1" t="s">
        <v>378</v>
      </c>
      <c r="S62" s="51"/>
    </row>
    <row r="63" spans="1:19" x14ac:dyDescent="0.35">
      <c r="A63" s="36" t="s">
        <v>397</v>
      </c>
      <c r="B63" s="36" t="s">
        <v>512</v>
      </c>
      <c r="C63" s="36" t="s">
        <v>872</v>
      </c>
      <c r="D63" s="36" t="s">
        <v>399</v>
      </c>
      <c r="E63" s="43">
        <v>706.59001069999999</v>
      </c>
      <c r="F63" s="36" t="s">
        <v>819</v>
      </c>
      <c r="G63" s="36" t="s">
        <v>400</v>
      </c>
      <c r="H63" s="43">
        <v>729.57923200000005</v>
      </c>
      <c r="I63" s="43">
        <v>729.58040000000005</v>
      </c>
      <c r="J63" s="58">
        <f t="shared" si="1"/>
        <v>1.6009227631179901</v>
      </c>
      <c r="K63" s="58">
        <v>21.6</v>
      </c>
      <c r="L63" s="43">
        <v>361.23390000000001</v>
      </c>
      <c r="M63" s="36" t="s">
        <v>401</v>
      </c>
      <c r="N63" s="43">
        <v>343.22329999999999</v>
      </c>
      <c r="O63" s="36" t="s">
        <v>325</v>
      </c>
      <c r="P63" s="43">
        <v>191.06780000000001</v>
      </c>
      <c r="Q63" s="36" t="s">
        <v>328</v>
      </c>
      <c r="S63" s="51"/>
    </row>
    <row r="64" spans="1:19" x14ac:dyDescent="0.35">
      <c r="A64" s="36" t="s">
        <v>397</v>
      </c>
      <c r="B64" s="36" t="s">
        <v>398</v>
      </c>
      <c r="C64" s="36" t="s">
        <v>6</v>
      </c>
      <c r="D64" s="36" t="s">
        <v>399</v>
      </c>
      <c r="E64" s="43">
        <v>706.59001069999999</v>
      </c>
      <c r="F64" s="36" t="s">
        <v>819</v>
      </c>
      <c r="G64" s="36" t="s">
        <v>400</v>
      </c>
      <c r="H64" s="43">
        <v>729.57923200000005</v>
      </c>
      <c r="I64" s="43">
        <v>729.57929999999999</v>
      </c>
      <c r="J64" s="58">
        <f t="shared" si="1"/>
        <v>9.3204407361753602E-2</v>
      </c>
      <c r="K64" s="58">
        <v>21.6</v>
      </c>
      <c r="L64" s="43">
        <v>361.2337</v>
      </c>
      <c r="M64" s="36" t="s">
        <v>401</v>
      </c>
      <c r="N64" s="43" t="s">
        <v>513</v>
      </c>
      <c r="O64" s="36" t="s">
        <v>403</v>
      </c>
      <c r="P64" s="43" t="s">
        <v>6</v>
      </c>
      <c r="Q64" s="36" t="s">
        <v>6</v>
      </c>
      <c r="S64" s="51"/>
    </row>
    <row r="65" spans="1:19" x14ac:dyDescent="0.35">
      <c r="A65" s="36" t="s">
        <v>397</v>
      </c>
      <c r="B65" s="36" t="s">
        <v>512</v>
      </c>
      <c r="C65" s="36" t="s">
        <v>872</v>
      </c>
      <c r="D65" s="36" t="s">
        <v>399</v>
      </c>
      <c r="E65" s="43">
        <v>706.59001069999999</v>
      </c>
      <c r="F65" s="36" t="s">
        <v>819</v>
      </c>
      <c r="G65" s="36" t="s">
        <v>400</v>
      </c>
      <c r="H65" s="43">
        <v>729.57923200000005</v>
      </c>
      <c r="I65" s="43">
        <v>729.57929999999999</v>
      </c>
      <c r="J65" s="58">
        <f t="shared" si="1"/>
        <v>9.3204407361753602E-2</v>
      </c>
      <c r="K65" s="58">
        <v>21.9</v>
      </c>
      <c r="L65" s="43">
        <v>361.22620000000001</v>
      </c>
      <c r="M65" s="36" t="s">
        <v>401</v>
      </c>
      <c r="N65" s="43" t="s">
        <v>514</v>
      </c>
      <c r="O65" s="36" t="s">
        <v>325</v>
      </c>
      <c r="P65" s="43">
        <v>191.06829999999999</v>
      </c>
      <c r="Q65" s="36" t="s">
        <v>328</v>
      </c>
      <c r="S65" s="51"/>
    </row>
    <row r="66" spans="1:19" x14ac:dyDescent="0.35">
      <c r="A66" s="36" t="s">
        <v>397</v>
      </c>
      <c r="B66" s="36" t="s">
        <v>833</v>
      </c>
      <c r="C66" s="36" t="s">
        <v>6</v>
      </c>
      <c r="D66" s="36" t="s">
        <v>399</v>
      </c>
      <c r="E66" s="43">
        <v>706.59001069999999</v>
      </c>
      <c r="F66" s="36" t="s">
        <v>819</v>
      </c>
      <c r="G66" s="36" t="s">
        <v>400</v>
      </c>
      <c r="H66" s="43">
        <v>729.57923200000005</v>
      </c>
      <c r="I66" s="43">
        <v>729.58029999999997</v>
      </c>
      <c r="J66" s="58">
        <f t="shared" si="1"/>
        <v>1.463857457935914</v>
      </c>
      <c r="K66" s="58">
        <v>22.7</v>
      </c>
      <c r="L66" s="43">
        <v>361.23520000000002</v>
      </c>
      <c r="M66" s="36" t="s">
        <v>401</v>
      </c>
      <c r="N66" s="43" t="s">
        <v>515</v>
      </c>
      <c r="O66" s="36" t="s">
        <v>325</v>
      </c>
      <c r="P66" s="43" t="s">
        <v>6</v>
      </c>
      <c r="Q66" s="36" t="s">
        <v>6</v>
      </c>
      <c r="S66" s="51"/>
    </row>
    <row r="67" spans="1:19" x14ac:dyDescent="0.35">
      <c r="A67" s="36" t="s">
        <v>397</v>
      </c>
      <c r="B67" s="36" t="s">
        <v>406</v>
      </c>
      <c r="C67" s="36" t="s">
        <v>516</v>
      </c>
      <c r="D67" s="36" t="s">
        <v>399</v>
      </c>
      <c r="E67" s="43">
        <v>706.59001069999999</v>
      </c>
      <c r="F67" s="36" t="s">
        <v>819</v>
      </c>
      <c r="G67" s="36" t="s">
        <v>400</v>
      </c>
      <c r="H67" s="43">
        <v>729.57923200000005</v>
      </c>
      <c r="I67" s="43">
        <v>729.57920000000001</v>
      </c>
      <c r="J67" s="58">
        <f t="shared" si="1"/>
        <v>-4.3860897664497397E-2</v>
      </c>
      <c r="K67" s="58">
        <v>23.7</v>
      </c>
      <c r="L67" s="43">
        <v>361.23630000000003</v>
      </c>
      <c r="M67" s="36" t="s">
        <v>401</v>
      </c>
      <c r="N67" s="43" t="s">
        <v>514</v>
      </c>
      <c r="O67" s="36" t="s">
        <v>325</v>
      </c>
      <c r="P67" s="43">
        <v>221.1148</v>
      </c>
      <c r="Q67" s="36" t="s">
        <v>230</v>
      </c>
      <c r="S67" s="51"/>
    </row>
    <row r="68" spans="1:19" x14ac:dyDescent="0.35">
      <c r="A68" s="36" t="s">
        <v>397</v>
      </c>
      <c r="B68" s="36" t="s">
        <v>406</v>
      </c>
      <c r="C68" s="36" t="s">
        <v>407</v>
      </c>
      <c r="D68" s="36" t="s">
        <v>399</v>
      </c>
      <c r="E68" s="43">
        <v>706.59001069999999</v>
      </c>
      <c r="F68" s="36" t="s">
        <v>819</v>
      </c>
      <c r="G68" s="36" t="s">
        <v>400</v>
      </c>
      <c r="H68" s="43">
        <v>729.57923200000005</v>
      </c>
      <c r="I68" s="43">
        <v>729.57920000000001</v>
      </c>
      <c r="J68" s="58">
        <f t="shared" si="1"/>
        <v>-4.3860897664497397E-2</v>
      </c>
      <c r="K68" s="58">
        <v>23.7</v>
      </c>
      <c r="L68" s="43">
        <v>361.23630000000003</v>
      </c>
      <c r="M68" s="36" t="s">
        <v>401</v>
      </c>
      <c r="N68" s="43" t="s">
        <v>514</v>
      </c>
      <c r="O68" s="36" t="s">
        <v>325</v>
      </c>
      <c r="P68" s="43">
        <v>273.14600000000002</v>
      </c>
      <c r="Q68" s="36" t="s">
        <v>408</v>
      </c>
      <c r="S68" s="51"/>
    </row>
    <row r="69" spans="1:19" x14ac:dyDescent="0.35">
      <c r="A69" s="36" t="s">
        <v>397</v>
      </c>
      <c r="B69" s="36" t="s">
        <v>406</v>
      </c>
      <c r="C69" s="36" t="s">
        <v>409</v>
      </c>
      <c r="D69" s="36" t="s">
        <v>399</v>
      </c>
      <c r="E69" s="43">
        <v>706.59001069999999</v>
      </c>
      <c r="F69" s="36" t="s">
        <v>819</v>
      </c>
      <c r="G69" s="36" t="s">
        <v>400</v>
      </c>
      <c r="H69" s="43">
        <v>729.57923200000005</v>
      </c>
      <c r="I69" s="43">
        <v>729.57870000000003</v>
      </c>
      <c r="J69" s="58">
        <f t="shared" si="1"/>
        <v>-0.72918742295157757</v>
      </c>
      <c r="K69" s="58">
        <v>23.9</v>
      </c>
      <c r="L69" s="43">
        <v>361.23489999999998</v>
      </c>
      <c r="M69" s="36" t="s">
        <v>401</v>
      </c>
      <c r="N69" s="43">
        <v>343.22410000000002</v>
      </c>
      <c r="O69" s="36" t="s">
        <v>325</v>
      </c>
      <c r="P69" s="43">
        <v>233.1148</v>
      </c>
      <c r="Q69" s="36" t="s">
        <v>410</v>
      </c>
      <c r="S69" s="51"/>
    </row>
    <row r="70" spans="1:19" x14ac:dyDescent="0.35">
      <c r="A70" s="36" t="s">
        <v>397</v>
      </c>
      <c r="B70" s="36" t="s">
        <v>397</v>
      </c>
      <c r="C70" s="36" t="s">
        <v>6</v>
      </c>
      <c r="D70" s="36" t="s">
        <v>399</v>
      </c>
      <c r="E70" s="43">
        <v>706.59001069999999</v>
      </c>
      <c r="F70" s="36" t="s">
        <v>819</v>
      </c>
      <c r="G70" s="36" t="s">
        <v>400</v>
      </c>
      <c r="H70" s="43">
        <v>729.57923200000005</v>
      </c>
      <c r="I70" s="43">
        <v>729.57830000000001</v>
      </c>
      <c r="J70" s="58">
        <f t="shared" si="1"/>
        <v>-1.2774486432124068</v>
      </c>
      <c r="K70" s="58">
        <v>24.2</v>
      </c>
      <c r="L70" s="43">
        <v>361.2355</v>
      </c>
      <c r="M70" s="36" t="s">
        <v>401</v>
      </c>
      <c r="N70" s="43" t="s">
        <v>11</v>
      </c>
      <c r="O70" s="36" t="s">
        <v>6</v>
      </c>
      <c r="P70" s="43">
        <v>233.1147</v>
      </c>
      <c r="Q70" s="36" t="s">
        <v>410</v>
      </c>
      <c r="S70" s="51"/>
    </row>
    <row r="71" spans="1:19" x14ac:dyDescent="0.35">
      <c r="A71" s="1" t="s">
        <v>413</v>
      </c>
      <c r="B71" s="1" t="s">
        <v>915</v>
      </c>
      <c r="C71" s="1" t="s">
        <v>6</v>
      </c>
      <c r="D71" s="1" t="s">
        <v>411</v>
      </c>
      <c r="E71" s="9">
        <v>708.60566080000001</v>
      </c>
      <c r="F71" s="1" t="s">
        <v>819</v>
      </c>
      <c r="G71" s="1" t="s">
        <v>412</v>
      </c>
      <c r="H71" s="9">
        <v>731.59488209999995</v>
      </c>
      <c r="I71" s="9">
        <v>731.5942</v>
      </c>
      <c r="J71" s="62">
        <f t="shared" si="1"/>
        <v>-0.93234659869562198</v>
      </c>
      <c r="K71" s="62">
        <v>24.5</v>
      </c>
      <c r="L71" s="9">
        <v>363.24939999999998</v>
      </c>
      <c r="M71" s="1" t="s">
        <v>414</v>
      </c>
      <c r="N71" s="9" t="s">
        <v>11</v>
      </c>
      <c r="O71" s="1" t="s">
        <v>6</v>
      </c>
      <c r="P71" s="9">
        <v>275.16199999999998</v>
      </c>
      <c r="Q71" s="1" t="s">
        <v>301</v>
      </c>
      <c r="S71" s="51"/>
    </row>
    <row r="72" spans="1:19" x14ac:dyDescent="0.35">
      <c r="A72" s="36" t="s">
        <v>517</v>
      </c>
      <c r="B72" s="36" t="s">
        <v>6</v>
      </c>
      <c r="C72" s="36" t="s">
        <v>6</v>
      </c>
      <c r="D72" s="36" t="s">
        <v>518</v>
      </c>
      <c r="E72" s="43">
        <v>716.53797520000001</v>
      </c>
      <c r="F72" s="36" t="s">
        <v>819</v>
      </c>
      <c r="G72" s="36" t="s">
        <v>519</v>
      </c>
      <c r="H72" s="43">
        <v>739.52719649999995</v>
      </c>
      <c r="I72" s="43">
        <v>739.53290000000004</v>
      </c>
      <c r="J72" s="58">
        <f t="shared" si="1"/>
        <v>7.7123600417785569</v>
      </c>
      <c r="K72" s="58" t="s">
        <v>873</v>
      </c>
      <c r="L72" s="43">
        <v>371.1823</v>
      </c>
      <c r="M72" s="36" t="s">
        <v>520</v>
      </c>
      <c r="N72" s="43" t="s">
        <v>6</v>
      </c>
      <c r="O72" s="36" t="s">
        <v>6</v>
      </c>
      <c r="P72" s="43" t="s">
        <v>6</v>
      </c>
      <c r="Q72" s="36" t="s">
        <v>6</v>
      </c>
      <c r="S72" s="51"/>
    </row>
    <row r="73" spans="1:19" x14ac:dyDescent="0.35">
      <c r="A73" s="7" t="s">
        <v>521</v>
      </c>
      <c r="B73" s="7" t="s">
        <v>521</v>
      </c>
      <c r="C73" s="7" t="s">
        <v>6</v>
      </c>
      <c r="D73" s="7" t="s">
        <v>522</v>
      </c>
      <c r="E73" s="8">
        <v>716.61074619999999</v>
      </c>
      <c r="F73" s="7" t="s">
        <v>819</v>
      </c>
      <c r="G73" s="7" t="s">
        <v>523</v>
      </c>
      <c r="H73" s="8">
        <v>739.59996750000005</v>
      </c>
      <c r="I73" s="8">
        <v>739.59939999999995</v>
      </c>
      <c r="J73" s="31">
        <f t="shared" si="1"/>
        <v>-0.76730668609983754</v>
      </c>
      <c r="K73" s="31">
        <v>24.35</v>
      </c>
      <c r="L73" s="8">
        <v>371.25560000000002</v>
      </c>
      <c r="M73" s="7" t="s">
        <v>524</v>
      </c>
      <c r="N73" s="8">
        <v>353.2448</v>
      </c>
      <c r="O73" s="7" t="s">
        <v>525</v>
      </c>
      <c r="P73" s="8" t="s">
        <v>6</v>
      </c>
      <c r="Q73" s="7" t="s">
        <v>6</v>
      </c>
      <c r="S73" s="51"/>
    </row>
    <row r="74" spans="1:19" x14ac:dyDescent="0.35">
      <c r="A74" s="36" t="s">
        <v>421</v>
      </c>
      <c r="B74" s="36" t="s">
        <v>430</v>
      </c>
      <c r="C74" s="36" t="s">
        <v>856</v>
      </c>
      <c r="D74" s="36" t="s">
        <v>422</v>
      </c>
      <c r="E74" s="43">
        <v>718.55362520000006</v>
      </c>
      <c r="F74" s="36" t="s">
        <v>819</v>
      </c>
      <c r="G74" s="36" t="s">
        <v>423</v>
      </c>
      <c r="H74" s="43">
        <v>741.5428465</v>
      </c>
      <c r="I74" s="43">
        <v>741.54240000000004</v>
      </c>
      <c r="J74" s="58">
        <f t="shared" ref="J74" si="2">(I74-H74)/H74*1000000</f>
        <v>-0.60212299540094194</v>
      </c>
      <c r="K74" s="58">
        <v>20.5</v>
      </c>
      <c r="L74" s="43">
        <v>373.19839999999999</v>
      </c>
      <c r="M74" s="36" t="s">
        <v>424</v>
      </c>
      <c r="N74" s="43">
        <v>355.1884</v>
      </c>
      <c r="O74" s="36" t="s">
        <v>359</v>
      </c>
      <c r="P74" s="43" t="s">
        <v>919</v>
      </c>
      <c r="Q74" s="36" t="s">
        <v>917</v>
      </c>
      <c r="S74" s="51"/>
    </row>
    <row r="75" spans="1:19" x14ac:dyDescent="0.35">
      <c r="A75" s="36" t="s">
        <v>421</v>
      </c>
      <c r="B75" s="36" t="s">
        <v>858</v>
      </c>
      <c r="C75" s="36" t="s">
        <v>916</v>
      </c>
      <c r="D75" s="36" t="s">
        <v>422</v>
      </c>
      <c r="E75" s="43">
        <v>718.55362520000006</v>
      </c>
      <c r="F75" s="36" t="s">
        <v>819</v>
      </c>
      <c r="G75" s="36" t="s">
        <v>423</v>
      </c>
      <c r="H75" s="43">
        <v>741.5428465</v>
      </c>
      <c r="I75" s="43">
        <v>741.54240000000004</v>
      </c>
      <c r="J75" s="58">
        <f t="shared" si="1"/>
        <v>-0.60212299540094194</v>
      </c>
      <c r="K75" s="58">
        <v>20.5</v>
      </c>
      <c r="L75" s="43">
        <v>373.19839999999999</v>
      </c>
      <c r="M75" s="36" t="s">
        <v>424</v>
      </c>
      <c r="N75" s="43">
        <v>355.1884</v>
      </c>
      <c r="O75" s="36" t="s">
        <v>359</v>
      </c>
      <c r="P75" s="43">
        <v>191.06790000000001</v>
      </c>
      <c r="Q75" s="36" t="s">
        <v>918</v>
      </c>
      <c r="S75" s="51"/>
    </row>
    <row r="76" spans="1:19" x14ac:dyDescent="0.35">
      <c r="A76" s="36" t="s">
        <v>421</v>
      </c>
      <c r="B76" s="36" t="s">
        <v>939</v>
      </c>
      <c r="C76" s="36" t="s">
        <v>6</v>
      </c>
      <c r="D76" s="36" t="s">
        <v>422</v>
      </c>
      <c r="E76" s="43">
        <v>718.55362520000006</v>
      </c>
      <c r="F76" s="36" t="s">
        <v>819</v>
      </c>
      <c r="G76" s="36" t="s">
        <v>423</v>
      </c>
      <c r="H76" s="43">
        <v>741.5428465</v>
      </c>
      <c r="I76" s="43">
        <v>741.53989999999999</v>
      </c>
      <c r="J76" s="58">
        <f t="shared" si="1"/>
        <v>-3.973472354179457</v>
      </c>
      <c r="K76" s="58">
        <v>21.1</v>
      </c>
      <c r="L76" s="43">
        <v>373.19819999999999</v>
      </c>
      <c r="M76" s="36" t="s">
        <v>424</v>
      </c>
      <c r="N76" s="43">
        <v>355.1902</v>
      </c>
      <c r="O76" s="36" t="s">
        <v>359</v>
      </c>
      <c r="P76" s="43" t="s">
        <v>527</v>
      </c>
      <c r="Q76" s="36" t="s">
        <v>528</v>
      </c>
      <c r="S76" s="51"/>
    </row>
    <row r="77" spans="1:19" x14ac:dyDescent="0.35">
      <c r="A77" s="36" t="s">
        <v>421</v>
      </c>
      <c r="B77" s="36" t="s">
        <v>938</v>
      </c>
      <c r="C77" s="36" t="s">
        <v>6</v>
      </c>
      <c r="D77" s="36" t="s">
        <v>422</v>
      </c>
      <c r="E77" s="43">
        <v>718.55362520000006</v>
      </c>
      <c r="F77" s="36" t="s">
        <v>819</v>
      </c>
      <c r="G77" s="36" t="s">
        <v>423</v>
      </c>
      <c r="H77" s="43">
        <v>741.5428465</v>
      </c>
      <c r="I77" s="43">
        <v>741.54229999999995</v>
      </c>
      <c r="J77" s="58">
        <f t="shared" si="1"/>
        <v>-0.73697696986859895</v>
      </c>
      <c r="K77" s="58">
        <v>21.9</v>
      </c>
      <c r="L77" s="43">
        <v>373.19839999999999</v>
      </c>
      <c r="M77" s="36" t="s">
        <v>424</v>
      </c>
      <c r="N77" s="43">
        <v>355.18810000000002</v>
      </c>
      <c r="O77" s="36" t="s">
        <v>359</v>
      </c>
      <c r="P77" s="43">
        <v>269.15050000000002</v>
      </c>
      <c r="Q77" s="36" t="s">
        <v>529</v>
      </c>
      <c r="S77" s="51"/>
    </row>
    <row r="78" spans="1:19" x14ac:dyDescent="0.35">
      <c r="A78" s="7" t="s">
        <v>433</v>
      </c>
      <c r="B78" s="7" t="s">
        <v>434</v>
      </c>
      <c r="C78" s="7" t="s">
        <v>6</v>
      </c>
      <c r="D78" s="7" t="s">
        <v>435</v>
      </c>
      <c r="E78" s="8">
        <v>720.56927529999996</v>
      </c>
      <c r="F78" s="7" t="s">
        <v>819</v>
      </c>
      <c r="G78" s="7" t="s">
        <v>436</v>
      </c>
      <c r="H78" s="8">
        <v>743.55849660000001</v>
      </c>
      <c r="I78" s="8">
        <v>743.55759999999998</v>
      </c>
      <c r="J78" s="31">
        <f t="shared" si="1"/>
        <v>-1.2058230847103155</v>
      </c>
      <c r="K78" s="31" t="s">
        <v>875</v>
      </c>
      <c r="L78" s="8">
        <v>375.21420000000001</v>
      </c>
      <c r="M78" s="7" t="s">
        <v>437</v>
      </c>
      <c r="N78" s="8" t="s">
        <v>530</v>
      </c>
      <c r="O78" s="7" t="s">
        <v>439</v>
      </c>
      <c r="P78" s="8" t="s">
        <v>6</v>
      </c>
      <c r="Q78" s="7" t="s">
        <v>6</v>
      </c>
      <c r="S78" s="51"/>
    </row>
    <row r="79" spans="1:19" x14ac:dyDescent="0.35">
      <c r="A79" s="7" t="s">
        <v>433</v>
      </c>
      <c r="B79" s="7" t="s">
        <v>440</v>
      </c>
      <c r="C79" s="1" t="s">
        <v>6</v>
      </c>
      <c r="D79" s="7" t="s">
        <v>435</v>
      </c>
      <c r="E79" s="8">
        <v>720.56927529999996</v>
      </c>
      <c r="F79" s="7" t="s">
        <v>819</v>
      </c>
      <c r="G79" s="7" t="s">
        <v>436</v>
      </c>
      <c r="H79" s="8">
        <v>743.55849660000001</v>
      </c>
      <c r="I79" s="8">
        <v>743.55830000000003</v>
      </c>
      <c r="J79" s="31">
        <f t="shared" si="1"/>
        <v>-0.2644042141675359</v>
      </c>
      <c r="K79" s="31">
        <v>22.1</v>
      </c>
      <c r="L79" s="8">
        <v>375.21359999999999</v>
      </c>
      <c r="M79" s="7" t="s">
        <v>437</v>
      </c>
      <c r="N79" s="8" t="s">
        <v>531</v>
      </c>
      <c r="O79" s="7" t="s">
        <v>365</v>
      </c>
      <c r="P79" s="8" t="s">
        <v>532</v>
      </c>
      <c r="Q79" s="7" t="s">
        <v>533</v>
      </c>
      <c r="S79" s="51"/>
    </row>
    <row r="80" spans="1:19" x14ac:dyDescent="0.35">
      <c r="A80" s="36" t="s">
        <v>453</v>
      </c>
      <c r="B80" s="36" t="s">
        <v>874</v>
      </c>
      <c r="C80" s="36" t="s">
        <v>6</v>
      </c>
      <c r="D80" s="36" t="s">
        <v>454</v>
      </c>
      <c r="E80" s="43">
        <v>722.58492530000001</v>
      </c>
      <c r="F80" s="36" t="s">
        <v>819</v>
      </c>
      <c r="G80" s="36" t="s">
        <v>455</v>
      </c>
      <c r="H80" s="43">
        <v>745.57414659999995</v>
      </c>
      <c r="I80" s="43">
        <v>745.57429999999999</v>
      </c>
      <c r="J80" s="58">
        <f t="shared" si="1"/>
        <v>0.20574747762412854</v>
      </c>
      <c r="K80" s="58">
        <v>20.5</v>
      </c>
      <c r="L80" s="43">
        <v>377.22919999999999</v>
      </c>
      <c r="M80" s="36" t="s">
        <v>456</v>
      </c>
      <c r="N80" s="43">
        <v>359.21839999999997</v>
      </c>
      <c r="O80" s="36" t="s">
        <v>385</v>
      </c>
      <c r="P80" s="43" t="s">
        <v>6</v>
      </c>
      <c r="Q80" s="36" t="s">
        <v>6</v>
      </c>
      <c r="S80" s="51"/>
    </row>
    <row r="81" spans="1:19" x14ac:dyDescent="0.35">
      <c r="A81" s="36" t="s">
        <v>453</v>
      </c>
      <c r="B81" s="36" t="s">
        <v>874</v>
      </c>
      <c r="C81" s="36" t="s">
        <v>6</v>
      </c>
      <c r="D81" s="36" t="s">
        <v>454</v>
      </c>
      <c r="E81" s="43">
        <v>722.58492530000001</v>
      </c>
      <c r="F81" s="36" t="s">
        <v>819</v>
      </c>
      <c r="G81" s="36" t="s">
        <v>455</v>
      </c>
      <c r="H81" s="43">
        <v>745.57414659999995</v>
      </c>
      <c r="I81" s="43">
        <v>745.57389999999998</v>
      </c>
      <c r="J81" s="58">
        <f t="shared" ref="J81" si="3">(I81-H81)/H81*1000000</f>
        <v>-0.33075181200035247</v>
      </c>
      <c r="K81" s="58">
        <v>21.3</v>
      </c>
      <c r="L81" s="43">
        <v>377.22770000000003</v>
      </c>
      <c r="M81" s="36" t="s">
        <v>456</v>
      </c>
      <c r="N81" s="43" t="s">
        <v>534</v>
      </c>
      <c r="O81" s="36" t="s">
        <v>385</v>
      </c>
      <c r="P81" s="43" t="s">
        <v>535</v>
      </c>
      <c r="Q81" s="36" t="s">
        <v>536</v>
      </c>
      <c r="S81" s="51"/>
    </row>
    <row r="82" spans="1:19" x14ac:dyDescent="0.35">
      <c r="A82" s="7" t="s">
        <v>459</v>
      </c>
      <c r="B82" s="7" t="s">
        <v>460</v>
      </c>
      <c r="C82" s="7" t="s">
        <v>6</v>
      </c>
      <c r="D82" s="7" t="s">
        <v>461</v>
      </c>
      <c r="E82" s="8">
        <v>728.57436070000006</v>
      </c>
      <c r="F82" s="7" t="s">
        <v>819</v>
      </c>
      <c r="G82" s="7" t="s">
        <v>462</v>
      </c>
      <c r="H82" s="8">
        <v>751.563582</v>
      </c>
      <c r="I82" s="8">
        <v>751.56359999999995</v>
      </c>
      <c r="J82" s="31">
        <f t="shared" si="1"/>
        <v>2.3950069409502561E-2</v>
      </c>
      <c r="K82" s="31">
        <v>20.6</v>
      </c>
      <c r="L82" s="8">
        <v>383.21890000000002</v>
      </c>
      <c r="M82" s="7" t="s">
        <v>463</v>
      </c>
      <c r="N82" s="8" t="s">
        <v>537</v>
      </c>
      <c r="O82" s="7" t="s">
        <v>465</v>
      </c>
      <c r="P82" s="8" t="s">
        <v>6</v>
      </c>
      <c r="Q82" s="7" t="s">
        <v>6</v>
      </c>
      <c r="S82" s="51"/>
    </row>
    <row r="83" spans="1:19" x14ac:dyDescent="0.35">
      <c r="A83" s="36" t="s">
        <v>478</v>
      </c>
      <c r="B83" s="36" t="s">
        <v>829</v>
      </c>
      <c r="C83" s="36" t="s">
        <v>6</v>
      </c>
      <c r="D83" s="36" t="s">
        <v>479</v>
      </c>
      <c r="E83" s="43">
        <v>730.59001069999999</v>
      </c>
      <c r="F83" s="36" t="s">
        <v>819</v>
      </c>
      <c r="G83" s="36" t="s">
        <v>480</v>
      </c>
      <c r="H83" s="43">
        <v>753.57923200000005</v>
      </c>
      <c r="I83" s="43">
        <v>753.57950000000005</v>
      </c>
      <c r="J83" s="58">
        <f t="shared" si="1"/>
        <v>0.35563612772901637</v>
      </c>
      <c r="K83" s="58">
        <v>21.7</v>
      </c>
      <c r="L83" s="43">
        <v>385.23289999999997</v>
      </c>
      <c r="M83" s="36" t="s">
        <v>481</v>
      </c>
      <c r="N83" s="43">
        <v>367.22379999999998</v>
      </c>
      <c r="O83" s="36" t="s">
        <v>419</v>
      </c>
      <c r="P83" s="43" t="s">
        <v>6</v>
      </c>
      <c r="Q83" s="36" t="s">
        <v>6</v>
      </c>
      <c r="S83" s="51"/>
    </row>
    <row r="84" spans="1:19" x14ac:dyDescent="0.35">
      <c r="A84" s="7" t="s">
        <v>538</v>
      </c>
      <c r="B84" s="7" t="s">
        <v>539</v>
      </c>
      <c r="C84" s="7" t="s">
        <v>6</v>
      </c>
      <c r="D84" s="7" t="s">
        <v>540</v>
      </c>
      <c r="E84" s="8">
        <v>744.56927529999996</v>
      </c>
      <c r="F84" s="7" t="s">
        <v>819</v>
      </c>
      <c r="G84" s="7" t="s">
        <v>541</v>
      </c>
      <c r="H84" s="8">
        <v>767.55899999999997</v>
      </c>
      <c r="I84" s="8">
        <v>767.55769999999995</v>
      </c>
      <c r="J84" s="31">
        <f t="shared" si="1"/>
        <v>-1.6936808766684175</v>
      </c>
      <c r="K84" s="31">
        <v>18.600000000000001</v>
      </c>
      <c r="L84" s="8">
        <v>399.2149</v>
      </c>
      <c r="M84" s="7" t="s">
        <v>542</v>
      </c>
      <c r="N84" s="8" t="s">
        <v>543</v>
      </c>
      <c r="O84" s="7" t="s">
        <v>544</v>
      </c>
      <c r="P84" s="8" t="s">
        <v>6</v>
      </c>
      <c r="Q84" s="7" t="s">
        <v>6</v>
      </c>
      <c r="S84" s="51"/>
    </row>
    <row r="85" spans="1:19" x14ac:dyDescent="0.35">
      <c r="A85" s="7" t="s">
        <v>538</v>
      </c>
      <c r="B85" s="7" t="s">
        <v>545</v>
      </c>
      <c r="C85" s="7" t="s">
        <v>6</v>
      </c>
      <c r="D85" s="7" t="s">
        <v>540</v>
      </c>
      <c r="E85" s="8">
        <v>744.56927529999996</v>
      </c>
      <c r="F85" s="7" t="s">
        <v>819</v>
      </c>
      <c r="G85" s="7" t="s">
        <v>541</v>
      </c>
      <c r="H85" s="8">
        <v>767.55899999999997</v>
      </c>
      <c r="I85" s="8">
        <v>767.55769999999995</v>
      </c>
      <c r="J85" s="31">
        <f t="shared" si="1"/>
        <v>-1.6936808766684175</v>
      </c>
      <c r="K85" s="31">
        <v>19.399999999999999</v>
      </c>
      <c r="L85" s="8">
        <v>399.21300000000002</v>
      </c>
      <c r="M85" s="7" t="s">
        <v>542</v>
      </c>
      <c r="N85" s="8">
        <v>381.20319999999998</v>
      </c>
      <c r="O85" s="7" t="s">
        <v>546</v>
      </c>
      <c r="P85" s="8" t="s">
        <v>6</v>
      </c>
      <c r="Q85" s="7" t="s">
        <v>6</v>
      </c>
      <c r="S85" s="51"/>
    </row>
    <row r="86" spans="1:19" x14ac:dyDescent="0.35">
      <c r="A86" s="36" t="s">
        <v>547</v>
      </c>
      <c r="B86" s="36" t="s">
        <v>6</v>
      </c>
      <c r="C86" s="36" t="s">
        <v>6</v>
      </c>
      <c r="D86" s="36" t="s">
        <v>548</v>
      </c>
      <c r="E86" s="43">
        <v>746.58492530000001</v>
      </c>
      <c r="F86" s="36" t="s">
        <v>819</v>
      </c>
      <c r="G86" s="36" t="s">
        <v>822</v>
      </c>
      <c r="H86" s="43">
        <v>769.57470000000001</v>
      </c>
      <c r="I86" s="43">
        <v>769.57389999999998</v>
      </c>
      <c r="J86" s="58">
        <f t="shared" si="1"/>
        <v>-1.0395352134452409</v>
      </c>
      <c r="K86" s="58">
        <v>21.8</v>
      </c>
      <c r="L86" s="43">
        <v>401.23070000000001</v>
      </c>
      <c r="M86" s="36" t="s">
        <v>549</v>
      </c>
      <c r="N86" s="43" t="s">
        <v>6</v>
      </c>
      <c r="O86" s="36" t="s">
        <v>6</v>
      </c>
      <c r="P86" s="43" t="s">
        <v>6</v>
      </c>
      <c r="Q86" s="36" t="s">
        <v>6</v>
      </c>
      <c r="S86" s="51"/>
    </row>
  </sheetData>
  <mergeCells count="3">
    <mergeCell ref="L1:M1"/>
    <mergeCell ref="N1:O1"/>
    <mergeCell ref="P1:Q1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1"/>
  <sheetViews>
    <sheetView topLeftCell="D1" zoomScale="130" zoomScaleNormal="130" workbookViewId="0">
      <pane ySplit="1" topLeftCell="A2" activePane="bottomLeft" state="frozen"/>
      <selection pane="bottomLeft" activeCell="V87" sqref="V87"/>
    </sheetView>
  </sheetViews>
  <sheetFormatPr defaultColWidth="11.1796875" defaultRowHeight="14.5" x14ac:dyDescent="0.35"/>
  <cols>
    <col min="1" max="1" width="25.36328125" style="19" bestFit="1" customWidth="1"/>
    <col min="2" max="2" width="26.453125" style="19" bestFit="1" customWidth="1"/>
    <col min="3" max="3" width="29.90625" style="19" bestFit="1" customWidth="1"/>
    <col min="4" max="4" width="10.453125" style="5" bestFit="1" customWidth="1"/>
    <col min="5" max="5" width="14.453125" style="5" bestFit="1" customWidth="1"/>
    <col min="6" max="6" width="8.36328125" style="5" bestFit="1" customWidth="1"/>
    <col min="7" max="7" width="12.90625" style="5" bestFit="1" customWidth="1"/>
    <col min="8" max="8" width="12.54296875" style="5" bestFit="1" customWidth="1"/>
    <col min="9" max="9" width="12" style="5" bestFit="1" customWidth="1"/>
    <col min="10" max="10" width="5.81640625" style="24" bestFit="1" customWidth="1"/>
    <col min="11" max="11" width="8.81640625" style="5" bestFit="1" customWidth="1"/>
    <col min="12" max="12" width="16.90625" style="5" bestFit="1" customWidth="1"/>
    <col min="13" max="13" width="24.08984375" style="5" bestFit="1" customWidth="1"/>
    <col min="14" max="14" width="13.08984375" style="5" bestFit="1" customWidth="1"/>
    <col min="15" max="15" width="11.90625" style="5" bestFit="1" customWidth="1"/>
    <col min="16" max="16" width="9.81640625" style="5" bestFit="1" customWidth="1"/>
    <col min="17" max="17" width="11.90625" style="5" bestFit="1" customWidth="1"/>
    <col min="18" max="18" width="18.81640625" style="25" bestFit="1" customWidth="1"/>
    <col min="19" max="19" width="24.08984375" style="25" bestFit="1" customWidth="1"/>
    <col min="20" max="20" width="11" style="25" customWidth="1"/>
    <col min="21" max="21" width="11.90625" style="25" bestFit="1" customWidth="1"/>
    <col min="22" max="22" width="11.36328125" style="25" customWidth="1"/>
    <col min="23" max="23" width="12.90625" style="25" bestFit="1" customWidth="1"/>
    <col min="24" max="16384" width="11.1796875" style="45"/>
  </cols>
  <sheetData>
    <row r="1" spans="1:25" s="53" customFormat="1" ht="43.5" x14ac:dyDescent="0.35">
      <c r="A1" s="35" t="s">
        <v>921</v>
      </c>
      <c r="B1" s="35" t="s">
        <v>922</v>
      </c>
      <c r="C1" s="35" t="s">
        <v>923</v>
      </c>
      <c r="D1" s="14" t="s">
        <v>925</v>
      </c>
      <c r="E1" s="14" t="s">
        <v>926</v>
      </c>
      <c r="F1" s="13" t="s">
        <v>0</v>
      </c>
      <c r="G1" s="13" t="s">
        <v>924</v>
      </c>
      <c r="H1" s="13" t="s">
        <v>1</v>
      </c>
      <c r="I1" s="13" t="s">
        <v>2</v>
      </c>
      <c r="J1" s="29" t="s">
        <v>3</v>
      </c>
      <c r="K1" s="13" t="s">
        <v>4</v>
      </c>
      <c r="L1" s="68" t="s">
        <v>928</v>
      </c>
      <c r="M1" s="69"/>
      <c r="N1" s="68" t="s">
        <v>929</v>
      </c>
      <c r="O1" s="69"/>
      <c r="P1" s="68" t="s">
        <v>930</v>
      </c>
      <c r="Q1" s="69"/>
      <c r="R1" s="68" t="s">
        <v>931</v>
      </c>
      <c r="S1" s="70"/>
      <c r="T1" s="70"/>
      <c r="U1" s="70"/>
      <c r="V1" s="70"/>
      <c r="W1" s="69"/>
    </row>
    <row r="2" spans="1:25" x14ac:dyDescent="0.35">
      <c r="A2" s="17" t="s">
        <v>885</v>
      </c>
      <c r="B2" s="17" t="s">
        <v>880</v>
      </c>
      <c r="C2" s="17" t="s">
        <v>6</v>
      </c>
      <c r="D2" s="17" t="s">
        <v>551</v>
      </c>
      <c r="E2" s="26">
        <v>846.73125550050008</v>
      </c>
      <c r="F2" s="17" t="s">
        <v>819</v>
      </c>
      <c r="G2" s="17" t="s">
        <v>552</v>
      </c>
      <c r="H2" s="26">
        <v>869.72047640000005</v>
      </c>
      <c r="I2" s="26">
        <v>869.72140000000002</v>
      </c>
      <c r="J2" s="63">
        <f t="shared" ref="J2:J62" si="0">(I2-H2)/H2*1000000</f>
        <v>1.061950390989562</v>
      </c>
      <c r="K2" s="63">
        <v>23.5</v>
      </c>
      <c r="L2" s="17" t="s">
        <v>6</v>
      </c>
      <c r="M2" s="17" t="s">
        <v>6</v>
      </c>
      <c r="N2" s="26">
        <v>277.21559999999999</v>
      </c>
      <c r="O2" s="17" t="s">
        <v>553</v>
      </c>
      <c r="P2" s="17" t="s">
        <v>6</v>
      </c>
      <c r="Q2" s="17" t="s">
        <v>6</v>
      </c>
      <c r="R2" s="26">
        <v>575.50480000000005</v>
      </c>
      <c r="S2" s="26" t="s">
        <v>718</v>
      </c>
      <c r="T2" s="9">
        <v>615.49580000000003</v>
      </c>
      <c r="U2" s="9" t="s">
        <v>592</v>
      </c>
      <c r="V2" s="26" t="s">
        <v>6</v>
      </c>
      <c r="W2" s="26" t="s">
        <v>6</v>
      </c>
      <c r="Y2" s="54"/>
    </row>
    <row r="3" spans="1:25" x14ac:dyDescent="0.35">
      <c r="A3" s="1" t="s">
        <v>550</v>
      </c>
      <c r="B3" s="1" t="s">
        <v>556</v>
      </c>
      <c r="C3" s="1" t="s">
        <v>6</v>
      </c>
      <c r="D3" s="1" t="s">
        <v>551</v>
      </c>
      <c r="E3" s="9">
        <v>846.73125550050008</v>
      </c>
      <c r="F3" s="1" t="s">
        <v>819</v>
      </c>
      <c r="G3" s="1" t="s">
        <v>552</v>
      </c>
      <c r="H3" s="9">
        <v>869.72047640000005</v>
      </c>
      <c r="I3" s="9">
        <v>869.72059999999999</v>
      </c>
      <c r="J3" s="62">
        <f t="shared" si="0"/>
        <v>0.14211462566647123</v>
      </c>
      <c r="K3" s="62">
        <v>23.71</v>
      </c>
      <c r="L3" s="9">
        <v>319.2242</v>
      </c>
      <c r="M3" s="1" t="s">
        <v>257</v>
      </c>
      <c r="N3" s="1">
        <v>301.21530000000001</v>
      </c>
      <c r="O3" s="1" t="s">
        <v>258</v>
      </c>
      <c r="P3" s="1" t="s">
        <v>6</v>
      </c>
      <c r="Q3" s="1" t="s">
        <v>6</v>
      </c>
      <c r="R3" s="9">
        <v>551.50519999999995</v>
      </c>
      <c r="S3" s="9" t="s">
        <v>557</v>
      </c>
      <c r="T3" s="9">
        <v>613.47990000000004</v>
      </c>
      <c r="U3" s="9" t="s">
        <v>554</v>
      </c>
      <c r="V3" s="9" t="s">
        <v>6</v>
      </c>
      <c r="W3" s="9" t="s">
        <v>6</v>
      </c>
      <c r="Y3" s="54"/>
    </row>
    <row r="4" spans="1:25" x14ac:dyDescent="0.35">
      <c r="A4" s="17" t="s">
        <v>878</v>
      </c>
      <c r="B4" s="1" t="s">
        <v>879</v>
      </c>
      <c r="C4" s="1" t="s">
        <v>6</v>
      </c>
      <c r="D4" s="1" t="s">
        <v>551</v>
      </c>
      <c r="E4" s="9">
        <v>846.73125550050008</v>
      </c>
      <c r="F4" s="1" t="s">
        <v>819</v>
      </c>
      <c r="G4" s="1" t="s">
        <v>552</v>
      </c>
      <c r="H4" s="9">
        <v>869.72047640000005</v>
      </c>
      <c r="I4" s="9">
        <v>869.72230000000002</v>
      </c>
      <c r="J4" s="62">
        <f t="shared" si="0"/>
        <v>2.0967656269453605</v>
      </c>
      <c r="K4" s="62">
        <v>24.1</v>
      </c>
      <c r="L4" s="9">
        <v>293.20780000000002</v>
      </c>
      <c r="M4" s="1" t="s">
        <v>558</v>
      </c>
      <c r="N4" s="1" t="s">
        <v>11</v>
      </c>
      <c r="O4" s="1" t="s">
        <v>6</v>
      </c>
      <c r="P4" s="1" t="s">
        <v>6</v>
      </c>
      <c r="Q4" s="1" t="s">
        <v>6</v>
      </c>
      <c r="R4" s="9">
        <v>587.46280000000002</v>
      </c>
      <c r="S4" s="9" t="s">
        <v>555</v>
      </c>
      <c r="T4" s="9">
        <v>613.47829999999999</v>
      </c>
      <c r="U4" s="9" t="s">
        <v>554</v>
      </c>
      <c r="V4" s="9" t="s">
        <v>6</v>
      </c>
      <c r="W4" s="9" t="s">
        <v>6</v>
      </c>
      <c r="Y4" s="54"/>
    </row>
    <row r="5" spans="1:25" x14ac:dyDescent="0.35">
      <c r="A5" s="17" t="s">
        <v>878</v>
      </c>
      <c r="B5" s="1" t="s">
        <v>879</v>
      </c>
      <c r="C5" s="1" t="s">
        <v>6</v>
      </c>
      <c r="D5" s="1" t="s">
        <v>551</v>
      </c>
      <c r="E5" s="9">
        <v>846.73125550050008</v>
      </c>
      <c r="F5" s="1" t="s">
        <v>819</v>
      </c>
      <c r="G5" s="1" t="s">
        <v>552</v>
      </c>
      <c r="H5" s="9">
        <v>869.72047640000005</v>
      </c>
      <c r="I5" s="9">
        <v>869.71979999999996</v>
      </c>
      <c r="J5" s="62">
        <f t="shared" si="0"/>
        <v>-0.7777211396566196</v>
      </c>
      <c r="K5" s="62">
        <v>24.3</v>
      </c>
      <c r="L5" s="9">
        <v>293.2072</v>
      </c>
      <c r="M5" s="1" t="s">
        <v>558</v>
      </c>
      <c r="N5" s="1" t="s">
        <v>11</v>
      </c>
      <c r="O5" s="1" t="s">
        <v>6</v>
      </c>
      <c r="P5" s="1" t="s">
        <v>6</v>
      </c>
      <c r="Q5" s="1" t="s">
        <v>6</v>
      </c>
      <c r="R5" s="9">
        <v>587.46230000000003</v>
      </c>
      <c r="S5" s="9" t="s">
        <v>555</v>
      </c>
      <c r="T5" s="9">
        <v>613.47990000000004</v>
      </c>
      <c r="U5" s="9" t="s">
        <v>554</v>
      </c>
      <c r="V5" s="9" t="s">
        <v>6</v>
      </c>
      <c r="W5" s="9" t="s">
        <v>6</v>
      </c>
      <c r="Y5" s="54"/>
    </row>
    <row r="6" spans="1:25" x14ac:dyDescent="0.35">
      <c r="A6" s="1" t="s">
        <v>550</v>
      </c>
      <c r="B6" s="1" t="s">
        <v>876</v>
      </c>
      <c r="C6" s="1" t="s">
        <v>6</v>
      </c>
      <c r="D6" s="1" t="s">
        <v>551</v>
      </c>
      <c r="E6" s="9">
        <v>846.73125550050008</v>
      </c>
      <c r="F6" s="1" t="s">
        <v>819</v>
      </c>
      <c r="G6" s="1" t="s">
        <v>552</v>
      </c>
      <c r="H6" s="9">
        <v>869.72047640000005</v>
      </c>
      <c r="I6" s="9">
        <v>869.71979999999996</v>
      </c>
      <c r="J6" s="62">
        <f t="shared" si="0"/>
        <v>-0.7777211396566196</v>
      </c>
      <c r="K6" s="62">
        <v>24.3</v>
      </c>
      <c r="L6" s="9">
        <v>319.22289999999998</v>
      </c>
      <c r="M6" s="1" t="s">
        <v>257</v>
      </c>
      <c r="N6" s="1" t="s">
        <v>11</v>
      </c>
      <c r="O6" s="1" t="s">
        <v>6</v>
      </c>
      <c r="P6" s="1" t="s">
        <v>6</v>
      </c>
      <c r="Q6" s="1" t="s">
        <v>6</v>
      </c>
      <c r="R6" s="9" t="s">
        <v>6</v>
      </c>
      <c r="S6" s="9" t="s">
        <v>6</v>
      </c>
      <c r="T6" s="9">
        <v>613.47990000000004</v>
      </c>
      <c r="U6" s="9" t="s">
        <v>554</v>
      </c>
      <c r="V6" s="9" t="s">
        <v>6</v>
      </c>
      <c r="W6" s="9" t="s">
        <v>6</v>
      </c>
      <c r="Y6" s="54"/>
    </row>
    <row r="7" spans="1:25" x14ac:dyDescent="0.35">
      <c r="A7" s="36" t="s">
        <v>567</v>
      </c>
      <c r="B7" s="36" t="s">
        <v>568</v>
      </c>
      <c r="C7" s="36" t="s">
        <v>6</v>
      </c>
      <c r="D7" s="36" t="s">
        <v>561</v>
      </c>
      <c r="E7" s="43">
        <v>870.73125550050008</v>
      </c>
      <c r="F7" s="36" t="s">
        <v>819</v>
      </c>
      <c r="G7" s="36" t="s">
        <v>562</v>
      </c>
      <c r="H7" s="43">
        <v>893.72040000000004</v>
      </c>
      <c r="I7" s="43">
        <v>893.71960000000001</v>
      </c>
      <c r="J7" s="58">
        <f t="shared" si="0"/>
        <v>-0.89513454098905787</v>
      </c>
      <c r="K7" s="58">
        <v>23.1</v>
      </c>
      <c r="L7" s="43">
        <v>319.2242</v>
      </c>
      <c r="M7" s="36" t="s">
        <v>257</v>
      </c>
      <c r="N7" s="36">
        <v>301.21379999999999</v>
      </c>
      <c r="O7" s="36" t="s">
        <v>258</v>
      </c>
      <c r="P7" s="36" t="s">
        <v>6</v>
      </c>
      <c r="Q7" s="36" t="s">
        <v>6</v>
      </c>
      <c r="R7" s="43" t="s">
        <v>563</v>
      </c>
      <c r="S7" s="43" t="s">
        <v>564</v>
      </c>
      <c r="T7" s="43">
        <v>639.49429999999995</v>
      </c>
      <c r="U7" s="43" t="s">
        <v>565</v>
      </c>
      <c r="V7" s="43">
        <v>611.46500000000003</v>
      </c>
      <c r="W7" s="43" t="s">
        <v>566</v>
      </c>
      <c r="Y7" s="54"/>
    </row>
    <row r="8" spans="1:25" x14ac:dyDescent="0.35">
      <c r="A8" s="36" t="s">
        <v>559</v>
      </c>
      <c r="B8" s="36" t="s">
        <v>560</v>
      </c>
      <c r="C8" s="36" t="s">
        <v>6</v>
      </c>
      <c r="D8" s="36" t="s">
        <v>561</v>
      </c>
      <c r="E8" s="43">
        <v>870.73125550050008</v>
      </c>
      <c r="F8" s="36" t="s">
        <v>819</v>
      </c>
      <c r="G8" s="36" t="s">
        <v>562</v>
      </c>
      <c r="H8" s="43">
        <v>893.72040000000004</v>
      </c>
      <c r="I8" s="43">
        <v>893.71960000000001</v>
      </c>
      <c r="J8" s="58">
        <f t="shared" si="0"/>
        <v>-0.89513454098905787</v>
      </c>
      <c r="K8" s="58">
        <v>23.1</v>
      </c>
      <c r="L8" s="43">
        <v>319.2242</v>
      </c>
      <c r="M8" s="36" t="s">
        <v>257</v>
      </c>
      <c r="N8" s="36">
        <v>301.21379999999999</v>
      </c>
      <c r="O8" s="36" t="s">
        <v>258</v>
      </c>
      <c r="P8" s="36" t="s">
        <v>6</v>
      </c>
      <c r="Q8" s="36" t="s">
        <v>6</v>
      </c>
      <c r="R8" s="43" t="s">
        <v>569</v>
      </c>
      <c r="S8" s="43" t="s">
        <v>564</v>
      </c>
      <c r="T8" s="43">
        <v>637.47919999999999</v>
      </c>
      <c r="U8" s="43" t="s">
        <v>570</v>
      </c>
      <c r="V8" s="43">
        <v>613.47940000000006</v>
      </c>
      <c r="W8" s="43" t="s">
        <v>554</v>
      </c>
      <c r="Y8" s="54"/>
    </row>
    <row r="9" spans="1:25" x14ac:dyDescent="0.35">
      <c r="A9" s="36" t="s">
        <v>571</v>
      </c>
      <c r="B9" s="36" t="s">
        <v>572</v>
      </c>
      <c r="C9" s="36" t="s">
        <v>6</v>
      </c>
      <c r="D9" s="36" t="s">
        <v>561</v>
      </c>
      <c r="E9" s="43">
        <v>870.73125550050008</v>
      </c>
      <c r="F9" s="36" t="s">
        <v>819</v>
      </c>
      <c r="G9" s="36" t="s">
        <v>562</v>
      </c>
      <c r="H9" s="43">
        <v>893.72040000000004</v>
      </c>
      <c r="I9" s="43">
        <v>893.71969999999999</v>
      </c>
      <c r="J9" s="58">
        <f t="shared" si="0"/>
        <v>-0.78324272339722723</v>
      </c>
      <c r="K9" s="58">
        <v>23.38</v>
      </c>
      <c r="L9" s="43">
        <v>317.2088</v>
      </c>
      <c r="M9" s="36" t="s">
        <v>250</v>
      </c>
      <c r="N9" s="36">
        <v>299.19819999999999</v>
      </c>
      <c r="O9" s="36" t="s">
        <v>252</v>
      </c>
      <c r="P9" s="36" t="s">
        <v>6</v>
      </c>
      <c r="Q9" s="36" t="s">
        <v>6</v>
      </c>
      <c r="R9" s="43">
        <v>577.51790000000005</v>
      </c>
      <c r="S9" s="43" t="s">
        <v>573</v>
      </c>
      <c r="T9" s="43">
        <v>637.47990000000004</v>
      </c>
      <c r="U9" s="43" t="s">
        <v>570</v>
      </c>
      <c r="V9" s="43">
        <v>611.46500000000003</v>
      </c>
      <c r="W9" s="43" t="s">
        <v>566</v>
      </c>
      <c r="Y9" s="54"/>
    </row>
    <row r="10" spans="1:25" x14ac:dyDescent="0.35">
      <c r="A10" s="36" t="s">
        <v>571</v>
      </c>
      <c r="B10" s="36" t="s">
        <v>574</v>
      </c>
      <c r="C10" s="36" t="s">
        <v>6</v>
      </c>
      <c r="D10" s="36" t="s">
        <v>561</v>
      </c>
      <c r="E10" s="43">
        <v>870.73125550050008</v>
      </c>
      <c r="F10" s="36" t="s">
        <v>819</v>
      </c>
      <c r="G10" s="36" t="s">
        <v>562</v>
      </c>
      <c r="H10" s="43">
        <v>893.72040000000004</v>
      </c>
      <c r="I10" s="43">
        <v>893.71969999999999</v>
      </c>
      <c r="J10" s="58">
        <f t="shared" si="0"/>
        <v>-0.78324272339722723</v>
      </c>
      <c r="K10" s="58">
        <v>24</v>
      </c>
      <c r="L10" s="43">
        <v>317.20859999999999</v>
      </c>
      <c r="M10" s="36" t="s">
        <v>250</v>
      </c>
      <c r="N10" s="36" t="s">
        <v>11</v>
      </c>
      <c r="O10" s="36" t="s">
        <v>6</v>
      </c>
      <c r="P10" s="36" t="s">
        <v>6</v>
      </c>
      <c r="Q10" s="36" t="s">
        <v>6</v>
      </c>
      <c r="R10" s="43">
        <v>577.51790000000005</v>
      </c>
      <c r="S10" s="43" t="s">
        <v>573</v>
      </c>
      <c r="T10" s="43">
        <v>637.4796</v>
      </c>
      <c r="U10" s="43" t="s">
        <v>570</v>
      </c>
      <c r="V10" s="43">
        <v>611.46500000000003</v>
      </c>
      <c r="W10" s="43" t="s">
        <v>566</v>
      </c>
      <c r="Y10" s="54"/>
    </row>
    <row r="11" spans="1:25" x14ac:dyDescent="0.35">
      <c r="A11" s="36" t="s">
        <v>571</v>
      </c>
      <c r="B11" s="36" t="s">
        <v>574</v>
      </c>
      <c r="C11" s="36" t="s">
        <v>6</v>
      </c>
      <c r="D11" s="36" t="s">
        <v>561</v>
      </c>
      <c r="E11" s="43">
        <v>870.73125550050008</v>
      </c>
      <c r="F11" s="36" t="s">
        <v>819</v>
      </c>
      <c r="G11" s="36" t="s">
        <v>562</v>
      </c>
      <c r="H11" s="43">
        <v>893.72040000000004</v>
      </c>
      <c r="I11" s="43">
        <v>893.71799999999996</v>
      </c>
      <c r="J11" s="58">
        <f t="shared" si="0"/>
        <v>-2.6854036229671734</v>
      </c>
      <c r="K11" s="58">
        <v>24.8</v>
      </c>
      <c r="L11" s="43">
        <v>317.20859999999999</v>
      </c>
      <c r="M11" s="36" t="s">
        <v>250</v>
      </c>
      <c r="N11" s="36" t="s">
        <v>11</v>
      </c>
      <c r="O11" s="36" t="s">
        <v>6</v>
      </c>
      <c r="P11" s="36" t="s">
        <v>6</v>
      </c>
      <c r="Q11" s="36" t="s">
        <v>6</v>
      </c>
      <c r="R11" s="36" t="s">
        <v>6</v>
      </c>
      <c r="S11" s="36" t="s">
        <v>6</v>
      </c>
      <c r="T11" s="36" t="s">
        <v>6</v>
      </c>
      <c r="U11" s="36" t="s">
        <v>6</v>
      </c>
      <c r="V11" s="43">
        <v>611.46579999999994</v>
      </c>
      <c r="W11" s="43" t="s">
        <v>566</v>
      </c>
      <c r="Y11" s="54"/>
    </row>
    <row r="12" spans="1:25" x14ac:dyDescent="0.35">
      <c r="A12" s="36" t="s">
        <v>575</v>
      </c>
      <c r="B12" s="36" t="s">
        <v>576</v>
      </c>
      <c r="C12" s="36" t="s">
        <v>6</v>
      </c>
      <c r="D12" s="36" t="s">
        <v>561</v>
      </c>
      <c r="E12" s="43">
        <v>870.73125550050008</v>
      </c>
      <c r="F12" s="36" t="s">
        <v>819</v>
      </c>
      <c r="G12" s="36" t="s">
        <v>562</v>
      </c>
      <c r="H12" s="43">
        <v>893.72040000000004</v>
      </c>
      <c r="I12" s="43">
        <v>893.71799999999996</v>
      </c>
      <c r="J12" s="58">
        <f t="shared" si="0"/>
        <v>-2.6854036229671734</v>
      </c>
      <c r="K12" s="58">
        <v>24.8</v>
      </c>
      <c r="L12" s="43">
        <v>315.1936</v>
      </c>
      <c r="M12" s="36" t="s">
        <v>274</v>
      </c>
      <c r="N12" s="36" t="s">
        <v>11</v>
      </c>
      <c r="O12" s="36" t="s">
        <v>6</v>
      </c>
      <c r="P12" s="36" t="s">
        <v>6</v>
      </c>
      <c r="Q12" s="36" t="s">
        <v>6</v>
      </c>
      <c r="R12" s="36" t="s">
        <v>6</v>
      </c>
      <c r="S12" s="36" t="s">
        <v>6</v>
      </c>
      <c r="T12" s="36" t="s">
        <v>6</v>
      </c>
      <c r="U12" s="36" t="s">
        <v>6</v>
      </c>
      <c r="V12" s="43" t="s">
        <v>6</v>
      </c>
      <c r="W12" s="43" t="s">
        <v>6</v>
      </c>
      <c r="Y12" s="54"/>
    </row>
    <row r="13" spans="1:25" x14ac:dyDescent="0.35">
      <c r="A13" s="36" t="s">
        <v>571</v>
      </c>
      <c r="B13" s="36" t="s">
        <v>881</v>
      </c>
      <c r="C13" s="36" t="s">
        <v>6</v>
      </c>
      <c r="D13" s="36" t="s">
        <v>561</v>
      </c>
      <c r="E13" s="43">
        <v>870.73125550050008</v>
      </c>
      <c r="F13" s="36" t="s">
        <v>819</v>
      </c>
      <c r="G13" s="36" t="s">
        <v>562</v>
      </c>
      <c r="H13" s="43">
        <v>893.72040000000004</v>
      </c>
      <c r="I13" s="43">
        <v>893.71929999999998</v>
      </c>
      <c r="J13" s="58">
        <f t="shared" si="0"/>
        <v>-1.230809993891756</v>
      </c>
      <c r="K13" s="58">
        <v>25.4</v>
      </c>
      <c r="L13" s="43">
        <v>317.20839999999998</v>
      </c>
      <c r="M13" s="36" t="s">
        <v>250</v>
      </c>
      <c r="N13" s="36" t="s">
        <v>11</v>
      </c>
      <c r="O13" s="36" t="s">
        <v>6</v>
      </c>
      <c r="P13" s="36" t="s">
        <v>6</v>
      </c>
      <c r="Q13" s="36" t="s">
        <v>6</v>
      </c>
      <c r="R13" s="36" t="s">
        <v>6</v>
      </c>
      <c r="S13" s="36" t="s">
        <v>6</v>
      </c>
      <c r="T13" s="43">
        <v>637.47770000000003</v>
      </c>
      <c r="U13" s="43" t="s">
        <v>570</v>
      </c>
      <c r="V13" s="36" t="s">
        <v>6</v>
      </c>
      <c r="W13" s="36" t="s">
        <v>6</v>
      </c>
      <c r="Y13" s="54"/>
    </row>
    <row r="14" spans="1:25" x14ac:dyDescent="0.35">
      <c r="A14" s="1" t="s">
        <v>577</v>
      </c>
      <c r="B14" s="1" t="s">
        <v>578</v>
      </c>
      <c r="C14" s="1" t="s">
        <v>6</v>
      </c>
      <c r="D14" s="1" t="s">
        <v>579</v>
      </c>
      <c r="E14" s="9">
        <v>872.7469055647</v>
      </c>
      <c r="F14" s="1" t="s">
        <v>819</v>
      </c>
      <c r="G14" s="1" t="s">
        <v>580</v>
      </c>
      <c r="H14" s="9">
        <v>895.73609999999996</v>
      </c>
      <c r="I14" s="9">
        <v>895.73519999999996</v>
      </c>
      <c r="J14" s="62">
        <f t="shared" si="0"/>
        <v>-1.004760218999162</v>
      </c>
      <c r="K14" s="62">
        <v>23.4</v>
      </c>
      <c r="L14" s="9">
        <v>319.22410000000002</v>
      </c>
      <c r="M14" s="1" t="s">
        <v>257</v>
      </c>
      <c r="N14" s="1">
        <v>301.21379999999999</v>
      </c>
      <c r="O14" s="1" t="s">
        <v>258</v>
      </c>
      <c r="P14" s="1" t="s">
        <v>6</v>
      </c>
      <c r="Q14" s="1" t="s">
        <v>6</v>
      </c>
      <c r="R14" s="9" t="s">
        <v>581</v>
      </c>
      <c r="S14" s="9" t="s">
        <v>582</v>
      </c>
      <c r="T14" s="9">
        <v>639.49469999999997</v>
      </c>
      <c r="U14" s="9" t="s">
        <v>583</v>
      </c>
      <c r="V14" s="9">
        <v>613.47969999999998</v>
      </c>
      <c r="W14" s="9" t="s">
        <v>554</v>
      </c>
      <c r="Y14" s="54"/>
    </row>
    <row r="15" spans="1:25" x14ac:dyDescent="0.35">
      <c r="A15" s="1" t="s">
        <v>577</v>
      </c>
      <c r="B15" s="1" t="s">
        <v>578</v>
      </c>
      <c r="C15" s="1" t="s">
        <v>6</v>
      </c>
      <c r="D15" s="1" t="s">
        <v>579</v>
      </c>
      <c r="E15" s="9">
        <v>872.7469055647</v>
      </c>
      <c r="F15" s="1" t="s">
        <v>819</v>
      </c>
      <c r="G15" s="1" t="s">
        <v>580</v>
      </c>
      <c r="H15" s="9">
        <v>895.73609999999996</v>
      </c>
      <c r="I15" s="9">
        <v>895.73519999999996</v>
      </c>
      <c r="J15" s="62">
        <f t="shared" si="0"/>
        <v>-1.004760218999162</v>
      </c>
      <c r="K15" s="62">
        <v>23.7</v>
      </c>
      <c r="L15" s="9">
        <v>319.22430000000003</v>
      </c>
      <c r="M15" s="1" t="s">
        <v>257</v>
      </c>
      <c r="N15" s="1">
        <v>301.21379999999999</v>
      </c>
      <c r="O15" s="1" t="s">
        <v>258</v>
      </c>
      <c r="P15" s="1" t="s">
        <v>6</v>
      </c>
      <c r="Q15" s="1" t="s">
        <v>6</v>
      </c>
      <c r="R15" s="9" t="s">
        <v>581</v>
      </c>
      <c r="S15" s="9" t="s">
        <v>582</v>
      </c>
      <c r="T15" s="9">
        <v>639.49469999999997</v>
      </c>
      <c r="U15" s="9" t="s">
        <v>583</v>
      </c>
      <c r="V15" s="9">
        <v>613.47969999999998</v>
      </c>
      <c r="W15" s="9" t="s">
        <v>554</v>
      </c>
      <c r="Y15" s="54"/>
    </row>
    <row r="16" spans="1:25" x14ac:dyDescent="0.35">
      <c r="A16" s="1" t="s">
        <v>584</v>
      </c>
      <c r="B16" s="1" t="s">
        <v>6</v>
      </c>
      <c r="C16" s="1" t="s">
        <v>6</v>
      </c>
      <c r="D16" s="1" t="s">
        <v>579</v>
      </c>
      <c r="E16" s="9">
        <v>872.7469055647</v>
      </c>
      <c r="F16" s="1" t="s">
        <v>819</v>
      </c>
      <c r="G16" s="1" t="s">
        <v>580</v>
      </c>
      <c r="H16" s="9">
        <v>895.73609999999996</v>
      </c>
      <c r="I16" s="9">
        <v>895.7364</v>
      </c>
      <c r="J16" s="62">
        <f t="shared" si="0"/>
        <v>0.33492007304202731</v>
      </c>
      <c r="K16" s="62">
        <v>24.3</v>
      </c>
      <c r="L16" s="9">
        <v>319.22410000000002</v>
      </c>
      <c r="M16" s="1" t="s">
        <v>257</v>
      </c>
      <c r="N16" s="1" t="s">
        <v>11</v>
      </c>
      <c r="O16" s="1" t="s">
        <v>6</v>
      </c>
      <c r="P16" s="1" t="s">
        <v>6</v>
      </c>
      <c r="Q16" s="1" t="s">
        <v>6</v>
      </c>
      <c r="R16" s="9">
        <v>577.51990000000001</v>
      </c>
      <c r="S16" s="9" t="s">
        <v>573</v>
      </c>
      <c r="T16" s="9">
        <v>639.495</v>
      </c>
      <c r="U16" s="9" t="s">
        <v>583</v>
      </c>
      <c r="V16" s="9">
        <v>613.47919999999999</v>
      </c>
      <c r="W16" s="9" t="s">
        <v>554</v>
      </c>
      <c r="Y16" s="54"/>
    </row>
    <row r="17" spans="1:25" x14ac:dyDescent="0.35">
      <c r="A17" s="1" t="s">
        <v>877</v>
      </c>
      <c r="B17" s="1" t="s">
        <v>6</v>
      </c>
      <c r="C17" s="1" t="s">
        <v>6</v>
      </c>
      <c r="D17" s="1" t="s">
        <v>579</v>
      </c>
      <c r="E17" s="9">
        <v>872.7469055647</v>
      </c>
      <c r="F17" s="1" t="s">
        <v>819</v>
      </c>
      <c r="G17" s="1" t="s">
        <v>580</v>
      </c>
      <c r="H17" s="9">
        <v>895.73609999999996</v>
      </c>
      <c r="I17" s="9">
        <v>895.7364</v>
      </c>
      <c r="J17" s="62">
        <f t="shared" si="0"/>
        <v>0.33492007304202731</v>
      </c>
      <c r="K17" s="62">
        <v>24.3</v>
      </c>
      <c r="L17" s="9">
        <v>293.2088</v>
      </c>
      <c r="M17" s="1" t="s">
        <v>558</v>
      </c>
      <c r="N17" s="1" t="s">
        <v>11</v>
      </c>
      <c r="O17" s="1" t="s">
        <v>6</v>
      </c>
      <c r="P17" s="1" t="s">
        <v>6</v>
      </c>
      <c r="Q17" s="1" t="s">
        <v>6</v>
      </c>
      <c r="R17" s="9" t="s">
        <v>6</v>
      </c>
      <c r="S17" s="9" t="s">
        <v>6</v>
      </c>
      <c r="T17" s="9" t="s">
        <v>6</v>
      </c>
      <c r="U17" s="9" t="s">
        <v>6</v>
      </c>
      <c r="V17" s="9">
        <v>611.45939999999996</v>
      </c>
      <c r="W17" s="9" t="s">
        <v>566</v>
      </c>
      <c r="Y17" s="54"/>
    </row>
    <row r="18" spans="1:25" x14ac:dyDescent="0.35">
      <c r="A18" s="1" t="s">
        <v>584</v>
      </c>
      <c r="B18" s="1" t="s">
        <v>6</v>
      </c>
      <c r="C18" s="1" t="s">
        <v>6</v>
      </c>
      <c r="D18" s="1" t="s">
        <v>579</v>
      </c>
      <c r="E18" s="9">
        <v>872.7469055647</v>
      </c>
      <c r="F18" s="1" t="s">
        <v>819</v>
      </c>
      <c r="G18" s="1" t="s">
        <v>580</v>
      </c>
      <c r="H18" s="9">
        <v>895.73609999999996</v>
      </c>
      <c r="I18" s="9">
        <v>895.7364</v>
      </c>
      <c r="J18" s="62">
        <f t="shared" si="0"/>
        <v>0.33492007304202731</v>
      </c>
      <c r="K18" s="62">
        <v>24.8</v>
      </c>
      <c r="L18" s="9">
        <v>319.2244</v>
      </c>
      <c r="M18" s="1" t="s">
        <v>257</v>
      </c>
      <c r="N18" s="1" t="s">
        <v>11</v>
      </c>
      <c r="O18" s="1" t="s">
        <v>6</v>
      </c>
      <c r="P18" s="1" t="s">
        <v>6</v>
      </c>
      <c r="Q18" s="1" t="s">
        <v>6</v>
      </c>
      <c r="R18" s="9" t="s">
        <v>6</v>
      </c>
      <c r="S18" s="9" t="s">
        <v>6</v>
      </c>
      <c r="T18" s="9">
        <v>639.49559999999997</v>
      </c>
      <c r="U18" s="9" t="s">
        <v>583</v>
      </c>
      <c r="V18" s="9">
        <v>613.47919999999999</v>
      </c>
      <c r="W18" s="9" t="s">
        <v>554</v>
      </c>
      <c r="Y18" s="54"/>
    </row>
    <row r="19" spans="1:25" x14ac:dyDescent="0.35">
      <c r="A19" s="36" t="s">
        <v>585</v>
      </c>
      <c r="B19" s="36" t="s">
        <v>586</v>
      </c>
      <c r="C19" s="36" t="s">
        <v>6</v>
      </c>
      <c r="D19" s="36" t="s">
        <v>587</v>
      </c>
      <c r="E19" s="43">
        <v>874.76255562890003</v>
      </c>
      <c r="F19" s="36" t="s">
        <v>819</v>
      </c>
      <c r="G19" s="36" t="s">
        <v>588</v>
      </c>
      <c r="H19" s="43">
        <v>897.75170000000003</v>
      </c>
      <c r="I19" s="43">
        <v>897.75250000000005</v>
      </c>
      <c r="J19" s="58">
        <f t="shared" si="0"/>
        <v>0.89111499318414789</v>
      </c>
      <c r="K19" s="58">
        <v>24.1</v>
      </c>
      <c r="L19" s="43">
        <v>321.2398</v>
      </c>
      <c r="M19" s="36" t="s">
        <v>264</v>
      </c>
      <c r="N19" s="36">
        <v>303.22969999999998</v>
      </c>
      <c r="O19" s="36" t="s">
        <v>589</v>
      </c>
      <c r="P19" s="36" t="s">
        <v>6</v>
      </c>
      <c r="Q19" s="36" t="s">
        <v>6</v>
      </c>
      <c r="R19" s="43" t="s">
        <v>590</v>
      </c>
      <c r="S19" s="43" t="s">
        <v>582</v>
      </c>
      <c r="T19" s="43">
        <v>641.51059999999995</v>
      </c>
      <c r="U19" s="43" t="s">
        <v>591</v>
      </c>
      <c r="V19" s="43">
        <v>615.49620000000004</v>
      </c>
      <c r="W19" s="43" t="s">
        <v>592</v>
      </c>
      <c r="Y19" s="54"/>
    </row>
    <row r="20" spans="1:25" x14ac:dyDescent="0.35">
      <c r="A20" s="36" t="s">
        <v>765</v>
      </c>
      <c r="B20" s="36" t="s">
        <v>720</v>
      </c>
      <c r="C20" s="36" t="s">
        <v>6</v>
      </c>
      <c r="D20" s="36" t="s">
        <v>587</v>
      </c>
      <c r="E20" s="43">
        <v>874.76255562890003</v>
      </c>
      <c r="F20" s="36" t="s">
        <v>819</v>
      </c>
      <c r="G20" s="36" t="s">
        <v>588</v>
      </c>
      <c r="H20" s="43">
        <v>897.75170000000003</v>
      </c>
      <c r="I20" s="43">
        <v>897.75250000000005</v>
      </c>
      <c r="J20" s="58">
        <f t="shared" si="0"/>
        <v>0.89111499318414789</v>
      </c>
      <c r="K20" s="58">
        <v>24.4</v>
      </c>
      <c r="L20" s="43">
        <v>319.22449999999998</v>
      </c>
      <c r="M20" s="36" t="s">
        <v>257</v>
      </c>
      <c r="N20" s="36">
        <v>301.21570000000003</v>
      </c>
      <c r="O20" s="36" t="s">
        <v>258</v>
      </c>
      <c r="P20" s="36" t="s">
        <v>6</v>
      </c>
      <c r="Q20" s="36" t="s">
        <v>6</v>
      </c>
      <c r="R20" s="43">
        <v>579.53099999999995</v>
      </c>
      <c r="S20" s="43" t="s">
        <v>721</v>
      </c>
      <c r="T20" s="43">
        <v>641.50850000000003</v>
      </c>
      <c r="U20" s="43" t="s">
        <v>591</v>
      </c>
      <c r="V20" s="43">
        <v>613.47720000000004</v>
      </c>
      <c r="W20" s="43" t="s">
        <v>554</v>
      </c>
      <c r="Y20" s="54"/>
    </row>
    <row r="21" spans="1:25" x14ac:dyDescent="0.35">
      <c r="A21" s="1" t="s">
        <v>909</v>
      </c>
      <c r="B21" s="1" t="s">
        <v>912</v>
      </c>
      <c r="C21" s="1" t="s">
        <v>6</v>
      </c>
      <c r="D21" s="1" t="s">
        <v>593</v>
      </c>
      <c r="E21" s="9">
        <v>886.72617012260002</v>
      </c>
      <c r="F21" s="1" t="s">
        <v>819</v>
      </c>
      <c r="G21" s="1" t="s">
        <v>594</v>
      </c>
      <c r="H21" s="9">
        <v>909.71540000000005</v>
      </c>
      <c r="I21" s="9">
        <v>909.71460000000002</v>
      </c>
      <c r="J21" s="62">
        <f t="shared" si="0"/>
        <v>-0.87939590780430588</v>
      </c>
      <c r="K21" s="62">
        <v>20.16</v>
      </c>
      <c r="L21" s="9">
        <v>319.22269999999997</v>
      </c>
      <c r="M21" s="1" t="s">
        <v>257</v>
      </c>
      <c r="N21" s="1">
        <v>301.21370000000002</v>
      </c>
      <c r="O21" s="1" t="s">
        <v>258</v>
      </c>
      <c r="P21" s="1" t="s">
        <v>6</v>
      </c>
      <c r="Q21" s="1" t="s">
        <v>6</v>
      </c>
      <c r="R21" s="9" t="s">
        <v>913</v>
      </c>
      <c r="S21" s="9" t="s">
        <v>911</v>
      </c>
      <c r="T21" s="9">
        <v>653.47310000000004</v>
      </c>
      <c r="U21" s="9" t="s">
        <v>595</v>
      </c>
      <c r="V21" s="9" t="s">
        <v>6</v>
      </c>
      <c r="W21" s="9" t="s">
        <v>6</v>
      </c>
      <c r="Y21" s="54"/>
    </row>
    <row r="22" spans="1:25" x14ac:dyDescent="0.35">
      <c r="A22" s="1" t="s">
        <v>596</v>
      </c>
      <c r="B22" s="1" t="s">
        <v>817</v>
      </c>
      <c r="C22" s="1" t="s">
        <v>6</v>
      </c>
      <c r="D22" s="1" t="s">
        <v>593</v>
      </c>
      <c r="E22" s="9">
        <v>886.72617012260002</v>
      </c>
      <c r="F22" s="1" t="s">
        <v>819</v>
      </c>
      <c r="G22" s="1" t="s">
        <v>594</v>
      </c>
      <c r="H22" s="9">
        <v>909.71540000000005</v>
      </c>
      <c r="I22" s="9">
        <v>909.71540000000005</v>
      </c>
      <c r="J22" s="62">
        <f t="shared" si="0"/>
        <v>0</v>
      </c>
      <c r="K22" s="62">
        <v>21.6</v>
      </c>
      <c r="L22" s="9">
        <v>333.20319999999998</v>
      </c>
      <c r="M22" s="1" t="s">
        <v>270</v>
      </c>
      <c r="N22" s="1">
        <v>315.19229999999999</v>
      </c>
      <c r="O22" s="1" t="s">
        <v>274</v>
      </c>
      <c r="P22" s="1" t="s">
        <v>6</v>
      </c>
      <c r="Q22" s="1" t="s">
        <v>6</v>
      </c>
      <c r="R22" s="9" t="s">
        <v>6</v>
      </c>
      <c r="S22" s="9" t="s">
        <v>6</v>
      </c>
      <c r="T22" s="9">
        <v>653.47590000000002</v>
      </c>
      <c r="U22" s="9" t="s">
        <v>595</v>
      </c>
      <c r="V22" s="9">
        <v>627.45389999999998</v>
      </c>
      <c r="W22" s="9" t="s">
        <v>597</v>
      </c>
      <c r="Y22" s="54"/>
    </row>
    <row r="23" spans="1:25" x14ac:dyDescent="0.35">
      <c r="A23" s="1" t="s">
        <v>598</v>
      </c>
      <c r="B23" s="1" t="s">
        <v>6</v>
      </c>
      <c r="C23" s="1" t="s">
        <v>6</v>
      </c>
      <c r="D23" s="1" t="s">
        <v>593</v>
      </c>
      <c r="E23" s="9">
        <v>886.72617012260002</v>
      </c>
      <c r="F23" s="1" t="s">
        <v>819</v>
      </c>
      <c r="G23" s="1" t="s">
        <v>594</v>
      </c>
      <c r="H23" s="9">
        <v>909.71540000000005</v>
      </c>
      <c r="I23" s="9">
        <v>909.71540000000005</v>
      </c>
      <c r="J23" s="62">
        <f t="shared" si="0"/>
        <v>0</v>
      </c>
      <c r="K23" s="62">
        <v>22.1</v>
      </c>
      <c r="L23" s="9">
        <v>335.21940000000001</v>
      </c>
      <c r="M23" s="1" t="s">
        <v>288</v>
      </c>
      <c r="N23" s="1" t="s">
        <v>6</v>
      </c>
      <c r="O23" s="1" t="s">
        <v>6</v>
      </c>
      <c r="P23" s="1" t="s">
        <v>6</v>
      </c>
      <c r="Q23" s="1" t="s">
        <v>6</v>
      </c>
      <c r="R23" s="9" t="s">
        <v>6</v>
      </c>
      <c r="S23" s="9" t="s">
        <v>6</v>
      </c>
      <c r="T23" s="9">
        <v>655.48770000000002</v>
      </c>
      <c r="U23" s="9" t="s">
        <v>599</v>
      </c>
      <c r="V23" s="9">
        <v>627.45939999999996</v>
      </c>
      <c r="W23" s="9" t="s">
        <v>597</v>
      </c>
      <c r="Y23" s="54"/>
    </row>
    <row r="24" spans="1:25" x14ac:dyDescent="0.35">
      <c r="A24" s="1" t="s">
        <v>596</v>
      </c>
      <c r="B24" s="1" t="s">
        <v>6</v>
      </c>
      <c r="C24" s="1" t="s">
        <v>6</v>
      </c>
      <c r="D24" s="1" t="s">
        <v>593</v>
      </c>
      <c r="E24" s="9">
        <v>886.72617012260002</v>
      </c>
      <c r="F24" s="1" t="s">
        <v>819</v>
      </c>
      <c r="G24" s="1" t="s">
        <v>594</v>
      </c>
      <c r="H24" s="9">
        <v>909.71540000000005</v>
      </c>
      <c r="I24" s="9">
        <v>909.71540000000005</v>
      </c>
      <c r="J24" s="62">
        <f t="shared" si="0"/>
        <v>0</v>
      </c>
      <c r="K24" s="62">
        <v>22.1</v>
      </c>
      <c r="L24" s="9">
        <v>333.20800000000003</v>
      </c>
      <c r="M24" s="1" t="s">
        <v>270</v>
      </c>
      <c r="N24" s="1" t="s">
        <v>6</v>
      </c>
      <c r="O24" s="1" t="s">
        <v>6</v>
      </c>
      <c r="P24" s="1" t="s">
        <v>6</v>
      </c>
      <c r="Q24" s="1" t="s">
        <v>6</v>
      </c>
      <c r="R24" s="9" t="s">
        <v>6</v>
      </c>
      <c r="S24" s="9" t="s">
        <v>6</v>
      </c>
      <c r="T24" s="9">
        <v>653.47370000000001</v>
      </c>
      <c r="U24" s="9" t="s">
        <v>595</v>
      </c>
      <c r="V24" s="9">
        <v>627.45939999999996</v>
      </c>
      <c r="W24" s="9" t="s">
        <v>597</v>
      </c>
      <c r="Y24" s="54"/>
    </row>
    <row r="25" spans="1:25" x14ac:dyDescent="0.35">
      <c r="A25" s="1" t="s">
        <v>600</v>
      </c>
      <c r="B25" s="1" t="s">
        <v>6</v>
      </c>
      <c r="C25" s="1" t="s">
        <v>6</v>
      </c>
      <c r="D25" s="1" t="s">
        <v>593</v>
      </c>
      <c r="E25" s="9">
        <v>886.72617012260002</v>
      </c>
      <c r="F25" s="1" t="s">
        <v>819</v>
      </c>
      <c r="G25" s="1" t="s">
        <v>594</v>
      </c>
      <c r="H25" s="9">
        <v>909.71540000000005</v>
      </c>
      <c r="I25" s="9">
        <v>909.71529999999996</v>
      </c>
      <c r="J25" s="62">
        <f t="shared" si="0"/>
        <v>-0.10992448856926548</v>
      </c>
      <c r="K25" s="62">
        <v>22.1</v>
      </c>
      <c r="L25" s="9">
        <v>335.21940000000001</v>
      </c>
      <c r="M25" s="1" t="s">
        <v>288</v>
      </c>
      <c r="N25" s="1" t="s">
        <v>6</v>
      </c>
      <c r="O25" s="1" t="s">
        <v>6</v>
      </c>
      <c r="P25" s="1" t="s">
        <v>6</v>
      </c>
      <c r="Q25" s="1" t="s">
        <v>6</v>
      </c>
      <c r="R25" s="9" t="s">
        <v>6</v>
      </c>
      <c r="S25" s="9" t="s">
        <v>6</v>
      </c>
      <c r="T25" s="9">
        <v>653.47370000000001</v>
      </c>
      <c r="U25" s="9" t="s">
        <v>595</v>
      </c>
      <c r="V25" s="9">
        <v>629.47389999999996</v>
      </c>
      <c r="W25" s="9" t="s">
        <v>601</v>
      </c>
      <c r="Y25" s="54"/>
    </row>
    <row r="26" spans="1:25" x14ac:dyDescent="0.35">
      <c r="A26" s="1" t="s">
        <v>602</v>
      </c>
      <c r="B26" s="1" t="s">
        <v>6</v>
      </c>
      <c r="C26" s="1" t="s">
        <v>6</v>
      </c>
      <c r="D26" s="1" t="s">
        <v>593</v>
      </c>
      <c r="E26" s="9">
        <v>886.72617012260002</v>
      </c>
      <c r="F26" s="1" t="s">
        <v>819</v>
      </c>
      <c r="G26" s="1" t="s">
        <v>594</v>
      </c>
      <c r="H26" s="9">
        <v>909.71540000000005</v>
      </c>
      <c r="I26" s="9">
        <v>909.71529999999996</v>
      </c>
      <c r="J26" s="62">
        <f t="shared" si="0"/>
        <v>-0.10992448856926548</v>
      </c>
      <c r="K26" s="62">
        <v>22.1</v>
      </c>
      <c r="L26" s="9">
        <v>359.2192</v>
      </c>
      <c r="M26" s="1" t="s">
        <v>385</v>
      </c>
      <c r="N26" s="1" t="s">
        <v>6</v>
      </c>
      <c r="O26" s="1" t="s">
        <v>6</v>
      </c>
      <c r="P26" s="1" t="s">
        <v>6</v>
      </c>
      <c r="Q26" s="1" t="s">
        <v>6</v>
      </c>
      <c r="R26" s="9" t="s">
        <v>6</v>
      </c>
      <c r="S26" s="9" t="s">
        <v>6</v>
      </c>
      <c r="T26" s="9">
        <v>653.47370000000001</v>
      </c>
      <c r="U26" s="9" t="s">
        <v>595</v>
      </c>
      <c r="V26" s="9" t="s">
        <v>6</v>
      </c>
      <c r="W26" s="9" t="s">
        <v>6</v>
      </c>
      <c r="Y26" s="54"/>
    </row>
    <row r="27" spans="1:25" x14ac:dyDescent="0.35">
      <c r="A27" s="1" t="s">
        <v>600</v>
      </c>
      <c r="B27" s="1" t="s">
        <v>603</v>
      </c>
      <c r="C27" s="1" t="s">
        <v>604</v>
      </c>
      <c r="D27" s="1" t="s">
        <v>593</v>
      </c>
      <c r="E27" s="9">
        <v>886.72617012260002</v>
      </c>
      <c r="F27" s="1" t="s">
        <v>819</v>
      </c>
      <c r="G27" s="1" t="s">
        <v>594</v>
      </c>
      <c r="H27" s="9">
        <v>909.71540000000005</v>
      </c>
      <c r="I27" s="9">
        <v>909.71439999999996</v>
      </c>
      <c r="J27" s="62">
        <f t="shared" si="0"/>
        <v>-1.0992448848178671</v>
      </c>
      <c r="K27" s="62">
        <v>23</v>
      </c>
      <c r="L27" s="9">
        <v>335.21879999999999</v>
      </c>
      <c r="M27" s="1" t="s">
        <v>288</v>
      </c>
      <c r="N27" s="1">
        <v>317.20890000000003</v>
      </c>
      <c r="O27" s="1" t="s">
        <v>250</v>
      </c>
      <c r="P27" s="1">
        <v>247.13040000000001</v>
      </c>
      <c r="Q27" s="1" t="s">
        <v>281</v>
      </c>
      <c r="R27" s="9" t="s">
        <v>605</v>
      </c>
      <c r="S27" s="9" t="s">
        <v>564</v>
      </c>
      <c r="T27" s="9">
        <v>653.47609999999997</v>
      </c>
      <c r="U27" s="9" t="s">
        <v>595</v>
      </c>
      <c r="V27" s="9">
        <v>629.47529999999995</v>
      </c>
      <c r="W27" s="9" t="s">
        <v>601</v>
      </c>
      <c r="Y27" s="54"/>
    </row>
    <row r="28" spans="1:25" x14ac:dyDescent="0.35">
      <c r="A28" s="1" t="s">
        <v>598</v>
      </c>
      <c r="B28" s="1" t="s">
        <v>722</v>
      </c>
      <c r="C28" s="1" t="s">
        <v>723</v>
      </c>
      <c r="D28" s="1" t="s">
        <v>593</v>
      </c>
      <c r="E28" s="9">
        <v>886.72617012260002</v>
      </c>
      <c r="F28" s="1" t="s">
        <v>819</v>
      </c>
      <c r="G28" s="1" t="s">
        <v>594</v>
      </c>
      <c r="H28" s="9">
        <v>909.71540000000005</v>
      </c>
      <c r="I28" s="9">
        <v>909.71439999999996</v>
      </c>
      <c r="J28" s="62">
        <f t="shared" si="0"/>
        <v>-1.0992448848178671</v>
      </c>
      <c r="K28" s="62">
        <v>23</v>
      </c>
      <c r="L28" s="9">
        <v>335.21879999999999</v>
      </c>
      <c r="M28" s="1" t="s">
        <v>288</v>
      </c>
      <c r="N28" s="1">
        <v>317.20890000000003</v>
      </c>
      <c r="O28" s="1" t="s">
        <v>250</v>
      </c>
      <c r="P28" s="1">
        <v>247.13040000000001</v>
      </c>
      <c r="Q28" s="1" t="s">
        <v>281</v>
      </c>
      <c r="R28" s="9" t="s">
        <v>605</v>
      </c>
      <c r="S28" s="9" t="s">
        <v>564</v>
      </c>
      <c r="T28" s="9">
        <v>655.4905</v>
      </c>
      <c r="U28" s="9" t="s">
        <v>599</v>
      </c>
      <c r="V28" s="9">
        <v>627.4905</v>
      </c>
      <c r="W28" s="9" t="s">
        <v>724</v>
      </c>
      <c r="Y28" s="54"/>
    </row>
    <row r="29" spans="1:25" x14ac:dyDescent="0.35">
      <c r="A29" s="1" t="s">
        <v>751</v>
      </c>
      <c r="B29" s="1" t="s">
        <v>6</v>
      </c>
      <c r="C29" s="1" t="s">
        <v>6</v>
      </c>
      <c r="D29" s="1" t="s">
        <v>593</v>
      </c>
      <c r="E29" s="9">
        <v>886.72617012260002</v>
      </c>
      <c r="F29" s="1" t="s">
        <v>819</v>
      </c>
      <c r="G29" s="1" t="s">
        <v>594</v>
      </c>
      <c r="H29" s="9">
        <v>909.71540000000005</v>
      </c>
      <c r="I29" s="9">
        <v>909.71439999999996</v>
      </c>
      <c r="J29" s="62">
        <f t="shared" si="0"/>
        <v>-1.0992448848178671</v>
      </c>
      <c r="K29" s="62">
        <v>23</v>
      </c>
      <c r="L29" s="9">
        <v>335.21879999999999</v>
      </c>
      <c r="M29" s="1" t="s">
        <v>288</v>
      </c>
      <c r="N29" s="1" t="s">
        <v>6</v>
      </c>
      <c r="O29" s="1" t="s">
        <v>6</v>
      </c>
      <c r="P29" s="1" t="s">
        <v>6</v>
      </c>
      <c r="Q29" s="1" t="s">
        <v>6</v>
      </c>
      <c r="R29" s="9" t="s">
        <v>6</v>
      </c>
      <c r="S29" s="9" t="s">
        <v>6</v>
      </c>
      <c r="T29" s="9">
        <v>653.47609999999997</v>
      </c>
      <c r="U29" s="9" t="s">
        <v>595</v>
      </c>
      <c r="V29" s="9">
        <v>627.4905</v>
      </c>
      <c r="W29" s="9" t="s">
        <v>724</v>
      </c>
      <c r="Y29" s="54"/>
    </row>
    <row r="30" spans="1:25" x14ac:dyDescent="0.35">
      <c r="A30" s="1" t="s">
        <v>596</v>
      </c>
      <c r="B30" s="1" t="s">
        <v>606</v>
      </c>
      <c r="C30" s="1" t="s">
        <v>607</v>
      </c>
      <c r="D30" s="1" t="s">
        <v>593</v>
      </c>
      <c r="E30" s="9">
        <v>886.72617012260002</v>
      </c>
      <c r="F30" s="1" t="s">
        <v>819</v>
      </c>
      <c r="G30" s="1" t="s">
        <v>594</v>
      </c>
      <c r="H30" s="9">
        <v>909.71540000000005</v>
      </c>
      <c r="I30" s="9">
        <v>909.71479999999997</v>
      </c>
      <c r="J30" s="62">
        <f t="shared" si="0"/>
        <v>-0.65954693091571415</v>
      </c>
      <c r="K30" s="62">
        <v>23.3</v>
      </c>
      <c r="L30" s="9">
        <v>333.20339999999999</v>
      </c>
      <c r="M30" s="1" t="s">
        <v>270</v>
      </c>
      <c r="N30" s="1">
        <v>315.1925</v>
      </c>
      <c r="O30" s="1" t="s">
        <v>274</v>
      </c>
      <c r="P30" s="1">
        <v>247.13040000000001</v>
      </c>
      <c r="Q30" s="1" t="s">
        <v>281</v>
      </c>
      <c r="R30" s="9" t="s">
        <v>725</v>
      </c>
      <c r="S30" s="9" t="s">
        <v>582</v>
      </c>
      <c r="T30" s="9">
        <v>653.47609999999997</v>
      </c>
      <c r="U30" s="9" t="s">
        <v>595</v>
      </c>
      <c r="V30" s="9">
        <v>627.4597</v>
      </c>
      <c r="W30" s="9" t="s">
        <v>597</v>
      </c>
      <c r="Y30" s="54"/>
    </row>
    <row r="31" spans="1:25" x14ac:dyDescent="0.35">
      <c r="A31" s="1" t="s">
        <v>596</v>
      </c>
      <c r="B31" s="1" t="s">
        <v>606</v>
      </c>
      <c r="C31" s="1" t="s">
        <v>609</v>
      </c>
      <c r="D31" s="1" t="s">
        <v>593</v>
      </c>
      <c r="E31" s="9">
        <v>886.72617012260002</v>
      </c>
      <c r="F31" s="1" t="s">
        <v>819</v>
      </c>
      <c r="G31" s="1" t="s">
        <v>594</v>
      </c>
      <c r="H31" s="9">
        <v>909.71540000000005</v>
      </c>
      <c r="I31" s="9">
        <v>909.71479999999997</v>
      </c>
      <c r="J31" s="62">
        <f t="shared" si="0"/>
        <v>-0.65954693091571415</v>
      </c>
      <c r="K31" s="62">
        <v>23.3</v>
      </c>
      <c r="L31" s="9">
        <v>333.20339999999999</v>
      </c>
      <c r="M31" s="1" t="s">
        <v>270</v>
      </c>
      <c r="N31" s="1">
        <v>315.1925</v>
      </c>
      <c r="O31" s="1" t="s">
        <v>274</v>
      </c>
      <c r="P31" s="1">
        <v>287.16230000000002</v>
      </c>
      <c r="Q31" s="1" t="s">
        <v>283</v>
      </c>
      <c r="R31" s="9" t="s">
        <v>726</v>
      </c>
      <c r="S31" s="9" t="s">
        <v>564</v>
      </c>
      <c r="T31" s="9">
        <v>653.47609999999997</v>
      </c>
      <c r="U31" s="9" t="s">
        <v>595</v>
      </c>
      <c r="V31" s="9">
        <v>627.4597</v>
      </c>
      <c r="W31" s="9" t="s">
        <v>597</v>
      </c>
      <c r="Y31" s="54"/>
    </row>
    <row r="32" spans="1:25" x14ac:dyDescent="0.35">
      <c r="A32" s="36" t="s">
        <v>610</v>
      </c>
      <c r="B32" s="36" t="s">
        <v>882</v>
      </c>
      <c r="C32" s="36" t="s">
        <v>6</v>
      </c>
      <c r="D32" s="36" t="s">
        <v>612</v>
      </c>
      <c r="E32" s="43">
        <v>888.74182018679994</v>
      </c>
      <c r="F32" s="36" t="s">
        <v>819</v>
      </c>
      <c r="G32" s="36" t="s">
        <v>613</v>
      </c>
      <c r="H32" s="43">
        <v>911.73099999999999</v>
      </c>
      <c r="I32" s="43">
        <v>911.73109999999997</v>
      </c>
      <c r="J32" s="58">
        <f t="shared" si="0"/>
        <v>0.1096814740037335</v>
      </c>
      <c r="K32" s="58">
        <v>22.65</v>
      </c>
      <c r="L32" s="43">
        <v>335.21890000000002</v>
      </c>
      <c r="M32" s="36" t="s">
        <v>288</v>
      </c>
      <c r="N32" s="36">
        <v>317.20929999999998</v>
      </c>
      <c r="O32" s="36" t="s">
        <v>250</v>
      </c>
      <c r="P32" s="36" t="s">
        <v>6</v>
      </c>
      <c r="Q32" s="36" t="s">
        <v>6</v>
      </c>
      <c r="R32" s="43">
        <v>577.51480000000004</v>
      </c>
      <c r="S32" s="43" t="s">
        <v>573</v>
      </c>
      <c r="T32" s="43">
        <v>655.49180000000001</v>
      </c>
      <c r="U32" s="43" t="s">
        <v>599</v>
      </c>
      <c r="V32" s="43">
        <v>629.47410000000002</v>
      </c>
      <c r="W32" s="43" t="s">
        <v>601</v>
      </c>
      <c r="Y32" s="54"/>
    </row>
    <row r="33" spans="1:25" x14ac:dyDescent="0.35">
      <c r="A33" s="36" t="s">
        <v>614</v>
      </c>
      <c r="B33" s="36" t="s">
        <v>615</v>
      </c>
      <c r="C33" s="36" t="s">
        <v>616</v>
      </c>
      <c r="D33" s="36" t="s">
        <v>612</v>
      </c>
      <c r="E33" s="43">
        <v>888.74182018679994</v>
      </c>
      <c r="F33" s="36" t="s">
        <v>819</v>
      </c>
      <c r="G33" s="36" t="s">
        <v>613</v>
      </c>
      <c r="H33" s="43">
        <v>911.73099999999999</v>
      </c>
      <c r="I33" s="43">
        <v>911.72979999999995</v>
      </c>
      <c r="J33" s="58">
        <f t="shared" si="0"/>
        <v>-1.3161776884188821</v>
      </c>
      <c r="K33" s="58">
        <v>23.4</v>
      </c>
      <c r="L33" s="43">
        <v>335.21850000000001</v>
      </c>
      <c r="M33" s="36" t="s">
        <v>288</v>
      </c>
      <c r="N33" s="36">
        <v>317.20819999999998</v>
      </c>
      <c r="O33" s="36" t="s">
        <v>250</v>
      </c>
      <c r="P33" s="36">
        <v>221.11490000000001</v>
      </c>
      <c r="Q33" s="36" t="s">
        <v>230</v>
      </c>
      <c r="R33" s="43">
        <v>577.51760000000002</v>
      </c>
      <c r="S33" s="43" t="s">
        <v>892</v>
      </c>
      <c r="T33" s="43">
        <v>655.48659999999995</v>
      </c>
      <c r="U33" s="43" t="s">
        <v>599</v>
      </c>
      <c r="V33" s="43">
        <v>629.47280000000001</v>
      </c>
      <c r="W33" s="43" t="s">
        <v>601</v>
      </c>
      <c r="Y33" s="54"/>
    </row>
    <row r="34" spans="1:25" x14ac:dyDescent="0.35">
      <c r="A34" s="36" t="s">
        <v>614</v>
      </c>
      <c r="B34" s="36" t="s">
        <v>615</v>
      </c>
      <c r="C34" s="36" t="s">
        <v>617</v>
      </c>
      <c r="D34" s="36" t="s">
        <v>612</v>
      </c>
      <c r="E34" s="43">
        <v>888.74182018679994</v>
      </c>
      <c r="F34" s="36" t="s">
        <v>819</v>
      </c>
      <c r="G34" s="36" t="s">
        <v>613</v>
      </c>
      <c r="H34" s="43">
        <v>911.73099999999999</v>
      </c>
      <c r="I34" s="43">
        <v>911.72979999999995</v>
      </c>
      <c r="J34" s="58">
        <f t="shared" si="0"/>
        <v>-1.3161776884188821</v>
      </c>
      <c r="K34" s="58" t="s">
        <v>893</v>
      </c>
      <c r="L34" s="43">
        <v>335.21899999999999</v>
      </c>
      <c r="M34" s="36" t="s">
        <v>288</v>
      </c>
      <c r="N34" s="36">
        <v>317.20819999999998</v>
      </c>
      <c r="O34" s="36" t="s">
        <v>250</v>
      </c>
      <c r="P34" s="36">
        <v>247.13033999999999</v>
      </c>
      <c r="Q34" s="36" t="s">
        <v>281</v>
      </c>
      <c r="R34" s="43" t="s">
        <v>727</v>
      </c>
      <c r="S34" s="43" t="s">
        <v>582</v>
      </c>
      <c r="T34" s="43">
        <v>655.49180000000001</v>
      </c>
      <c r="U34" s="43" t="s">
        <v>599</v>
      </c>
      <c r="V34" s="43">
        <v>629.47280000000001</v>
      </c>
      <c r="W34" s="43" t="s">
        <v>601</v>
      </c>
      <c r="Y34" s="54"/>
    </row>
    <row r="35" spans="1:25" x14ac:dyDescent="0.35">
      <c r="A35" s="36" t="s">
        <v>614</v>
      </c>
      <c r="B35" s="36" t="s">
        <v>615</v>
      </c>
      <c r="C35" s="36" t="s">
        <v>618</v>
      </c>
      <c r="D35" s="36" t="s">
        <v>612</v>
      </c>
      <c r="E35" s="43">
        <v>888.74182018679994</v>
      </c>
      <c r="F35" s="36" t="s">
        <v>819</v>
      </c>
      <c r="G35" s="36" t="s">
        <v>613</v>
      </c>
      <c r="H35" s="43">
        <v>911.73099999999999</v>
      </c>
      <c r="I35" s="43">
        <v>911.7296</v>
      </c>
      <c r="J35" s="58">
        <f t="shared" si="0"/>
        <v>-1.5355406364263491</v>
      </c>
      <c r="K35" s="58">
        <v>23.8</v>
      </c>
      <c r="L35" s="43">
        <v>335.21780000000001</v>
      </c>
      <c r="M35" s="36" t="s">
        <v>288</v>
      </c>
      <c r="N35" s="36">
        <v>317.20929999999998</v>
      </c>
      <c r="O35" s="36" t="s">
        <v>250</v>
      </c>
      <c r="P35" s="36">
        <v>205.0831</v>
      </c>
      <c r="Q35" s="36" t="s">
        <v>224</v>
      </c>
      <c r="R35" s="43" t="s">
        <v>728</v>
      </c>
      <c r="S35" s="43" t="s">
        <v>582</v>
      </c>
      <c r="T35" s="43">
        <v>655.48140000000001</v>
      </c>
      <c r="U35" s="43" t="s">
        <v>599</v>
      </c>
      <c r="V35" s="43">
        <v>629.47529999999995</v>
      </c>
      <c r="W35" s="43" t="s">
        <v>601</v>
      </c>
      <c r="Y35" s="54"/>
    </row>
    <row r="36" spans="1:25" x14ac:dyDescent="0.35">
      <c r="A36" s="1" t="s">
        <v>619</v>
      </c>
      <c r="B36" s="1" t="s">
        <v>620</v>
      </c>
      <c r="C36" s="1" t="s">
        <v>6</v>
      </c>
      <c r="D36" s="1" t="s">
        <v>621</v>
      </c>
      <c r="E36" s="9">
        <v>894.73125550050008</v>
      </c>
      <c r="F36" s="1" t="s">
        <v>819</v>
      </c>
      <c r="G36" s="1" t="s">
        <v>622</v>
      </c>
      <c r="H36" s="9">
        <v>917.72040000000004</v>
      </c>
      <c r="I36" s="9">
        <v>917.72</v>
      </c>
      <c r="J36" s="62">
        <f t="shared" si="0"/>
        <v>-0.435862600431764</v>
      </c>
      <c r="K36" s="62">
        <v>22.5</v>
      </c>
      <c r="L36" s="9">
        <v>319.22399999999999</v>
      </c>
      <c r="M36" s="1" t="s">
        <v>257</v>
      </c>
      <c r="N36" s="1">
        <v>301.21350000000001</v>
      </c>
      <c r="O36" s="1" t="s">
        <v>258</v>
      </c>
      <c r="P36" s="1" t="s">
        <v>6</v>
      </c>
      <c r="Q36" s="1" t="s">
        <v>6</v>
      </c>
      <c r="R36" s="9" t="s">
        <v>729</v>
      </c>
      <c r="S36" s="9" t="s">
        <v>623</v>
      </c>
      <c r="T36" s="9">
        <v>637.47910000000002</v>
      </c>
      <c r="U36" s="9" t="s">
        <v>570</v>
      </c>
      <c r="V36" s="9" t="s">
        <v>6</v>
      </c>
      <c r="W36" s="9" t="s">
        <v>6</v>
      </c>
      <c r="Y36" s="54"/>
    </row>
    <row r="37" spans="1:25" x14ac:dyDescent="0.35">
      <c r="A37" s="1" t="s">
        <v>627</v>
      </c>
      <c r="B37" s="1" t="s">
        <v>628</v>
      </c>
      <c r="C37" s="1" t="s">
        <v>6</v>
      </c>
      <c r="D37" s="1" t="s">
        <v>621</v>
      </c>
      <c r="E37" s="9">
        <v>894.73125550050008</v>
      </c>
      <c r="F37" s="1" t="s">
        <v>819</v>
      </c>
      <c r="G37" s="1" t="s">
        <v>622</v>
      </c>
      <c r="H37" s="9">
        <v>917.72040000000004</v>
      </c>
      <c r="I37" s="9">
        <v>917.71979999999996</v>
      </c>
      <c r="J37" s="62">
        <f t="shared" si="0"/>
        <v>-0.65379390070958576</v>
      </c>
      <c r="K37" s="62">
        <v>22.7</v>
      </c>
      <c r="L37" s="9">
        <v>319.22430000000003</v>
      </c>
      <c r="M37" s="1" t="s">
        <v>257</v>
      </c>
      <c r="N37" s="1">
        <v>301.21370000000002</v>
      </c>
      <c r="O37" s="1" t="s">
        <v>258</v>
      </c>
      <c r="P37" s="1" t="s">
        <v>6</v>
      </c>
      <c r="Q37" s="1" t="s">
        <v>6</v>
      </c>
      <c r="R37" s="9" t="s">
        <v>625</v>
      </c>
      <c r="S37" s="9" t="s">
        <v>623</v>
      </c>
      <c r="T37" s="9">
        <v>637.47940000000006</v>
      </c>
      <c r="U37" s="9" t="s">
        <v>570</v>
      </c>
      <c r="V37" s="9" t="s">
        <v>6</v>
      </c>
      <c r="W37" s="9" t="s">
        <v>6</v>
      </c>
      <c r="Y37" s="54"/>
    </row>
    <row r="38" spans="1:25" x14ac:dyDescent="0.35">
      <c r="A38" s="1" t="s">
        <v>624</v>
      </c>
      <c r="B38" s="1" t="s">
        <v>890</v>
      </c>
      <c r="C38" s="1" t="s">
        <v>6</v>
      </c>
      <c r="D38" s="1" t="s">
        <v>621</v>
      </c>
      <c r="E38" s="9">
        <v>894.73125550050008</v>
      </c>
      <c r="F38" s="1" t="s">
        <v>819</v>
      </c>
      <c r="G38" s="1" t="s">
        <v>622</v>
      </c>
      <c r="H38" s="9">
        <v>917.72040000000004</v>
      </c>
      <c r="I38" s="9">
        <v>917.71979999999996</v>
      </c>
      <c r="J38" s="62">
        <f t="shared" si="0"/>
        <v>-0.65379390070958576</v>
      </c>
      <c r="K38" s="62">
        <v>22.7</v>
      </c>
      <c r="L38" s="9">
        <v>317.209</v>
      </c>
      <c r="M38" s="1" t="s">
        <v>250</v>
      </c>
      <c r="N38" s="1">
        <v>299.19830000000002</v>
      </c>
      <c r="O38" s="1" t="s">
        <v>252</v>
      </c>
      <c r="P38" s="1" t="s">
        <v>6</v>
      </c>
      <c r="Q38" s="1" t="s">
        <v>6</v>
      </c>
      <c r="R38" s="9" t="s">
        <v>625</v>
      </c>
      <c r="S38" s="9" t="s">
        <v>623</v>
      </c>
      <c r="T38" s="9">
        <v>635.46489999999994</v>
      </c>
      <c r="U38" s="9" t="s">
        <v>626</v>
      </c>
      <c r="V38" s="9">
        <v>637.47940000000006</v>
      </c>
      <c r="W38" s="9" t="s">
        <v>570</v>
      </c>
      <c r="Y38" s="54"/>
    </row>
    <row r="39" spans="1:25" x14ac:dyDescent="0.35">
      <c r="A39" s="1" t="s">
        <v>629</v>
      </c>
      <c r="B39" s="1" t="s">
        <v>6</v>
      </c>
      <c r="C39" s="1" t="s">
        <v>6</v>
      </c>
      <c r="D39" s="1" t="s">
        <v>621</v>
      </c>
      <c r="E39" s="9">
        <v>894.73125550050008</v>
      </c>
      <c r="F39" s="1" t="s">
        <v>819</v>
      </c>
      <c r="G39" s="1" t="s">
        <v>622</v>
      </c>
      <c r="H39" s="9">
        <v>917.72040000000004</v>
      </c>
      <c r="I39" s="9">
        <v>917.71950000000004</v>
      </c>
      <c r="J39" s="62">
        <f t="shared" si="0"/>
        <v>-0.98069085094049901</v>
      </c>
      <c r="K39" s="62">
        <v>22.92</v>
      </c>
      <c r="L39" s="9">
        <v>343.22289999999998</v>
      </c>
      <c r="M39" s="1" t="s">
        <v>325</v>
      </c>
      <c r="N39" s="1" t="s">
        <v>11</v>
      </c>
      <c r="O39" s="1" t="s">
        <v>6</v>
      </c>
      <c r="P39" s="1" t="s">
        <v>6</v>
      </c>
      <c r="Q39" s="1" t="s">
        <v>6</v>
      </c>
      <c r="R39" s="9" t="s">
        <v>6</v>
      </c>
      <c r="S39" s="9" t="s">
        <v>6</v>
      </c>
      <c r="T39" s="9">
        <v>661.47900000000004</v>
      </c>
      <c r="U39" s="9" t="s">
        <v>630</v>
      </c>
      <c r="V39" s="9">
        <v>637.47969999999998</v>
      </c>
      <c r="W39" s="9" t="s">
        <v>570</v>
      </c>
      <c r="Y39" s="54"/>
    </row>
    <row r="40" spans="1:25" x14ac:dyDescent="0.35">
      <c r="A40" s="1" t="s">
        <v>624</v>
      </c>
      <c r="B40" s="1" t="s">
        <v>890</v>
      </c>
      <c r="C40" s="1" t="s">
        <v>6</v>
      </c>
      <c r="D40" s="1" t="s">
        <v>621</v>
      </c>
      <c r="E40" s="9">
        <v>894.73125550050008</v>
      </c>
      <c r="F40" s="1" t="s">
        <v>819</v>
      </c>
      <c r="G40" s="1" t="s">
        <v>622</v>
      </c>
      <c r="H40" s="9">
        <v>917.72040000000004</v>
      </c>
      <c r="I40" s="9">
        <v>917.71950000000004</v>
      </c>
      <c r="J40" s="62">
        <f t="shared" si="0"/>
        <v>-0.98069085094049901</v>
      </c>
      <c r="K40" s="62">
        <v>22.9</v>
      </c>
      <c r="L40" s="9">
        <v>317.20859999999999</v>
      </c>
      <c r="M40" s="1" t="s">
        <v>250</v>
      </c>
      <c r="N40" s="1">
        <v>299.19779999999997</v>
      </c>
      <c r="O40" s="1" t="s">
        <v>252</v>
      </c>
      <c r="P40" s="1" t="s">
        <v>6</v>
      </c>
      <c r="Q40" s="1" t="s">
        <v>6</v>
      </c>
      <c r="R40" s="9" t="s">
        <v>6</v>
      </c>
      <c r="S40" s="9" t="s">
        <v>6</v>
      </c>
      <c r="T40" s="9" t="s">
        <v>6</v>
      </c>
      <c r="U40" s="9" t="s">
        <v>6</v>
      </c>
      <c r="V40" s="9">
        <v>637.48019999999997</v>
      </c>
      <c r="W40" s="9" t="s">
        <v>570</v>
      </c>
      <c r="Y40" s="54"/>
    </row>
    <row r="41" spans="1:25" x14ac:dyDescent="0.35">
      <c r="A41" s="1" t="s">
        <v>627</v>
      </c>
      <c r="B41" s="1" t="s">
        <v>628</v>
      </c>
      <c r="C41" s="1" t="s">
        <v>6</v>
      </c>
      <c r="D41" s="1" t="s">
        <v>621</v>
      </c>
      <c r="E41" s="9">
        <v>894.73125550050008</v>
      </c>
      <c r="F41" s="1" t="s">
        <v>819</v>
      </c>
      <c r="G41" s="1" t="s">
        <v>622</v>
      </c>
      <c r="H41" s="9">
        <v>917.72040000000004</v>
      </c>
      <c r="I41" s="9">
        <v>917.71950000000004</v>
      </c>
      <c r="J41" s="62">
        <f t="shared" si="0"/>
        <v>-0.98069085094049901</v>
      </c>
      <c r="K41" s="62">
        <v>22.9</v>
      </c>
      <c r="L41" s="9">
        <v>319.22399999999999</v>
      </c>
      <c r="M41" s="1" t="s">
        <v>257</v>
      </c>
      <c r="N41" s="1">
        <v>301.21429999999998</v>
      </c>
      <c r="O41" s="1" t="s">
        <v>258</v>
      </c>
      <c r="P41" s="1" t="s">
        <v>6</v>
      </c>
      <c r="Q41" s="1" t="s">
        <v>6</v>
      </c>
      <c r="R41" s="9">
        <v>601.52229999999997</v>
      </c>
      <c r="S41" s="9" t="s">
        <v>730</v>
      </c>
      <c r="T41" s="9">
        <v>635.46411000000001</v>
      </c>
      <c r="U41" s="9" t="s">
        <v>626</v>
      </c>
      <c r="V41" s="9">
        <v>637.48019999999997</v>
      </c>
      <c r="W41" s="9" t="s">
        <v>570</v>
      </c>
      <c r="Y41" s="54"/>
    </row>
    <row r="42" spans="1:25" x14ac:dyDescent="0.35">
      <c r="A42" s="36" t="s">
        <v>632</v>
      </c>
      <c r="B42" s="36" t="s">
        <v>633</v>
      </c>
      <c r="C42" s="36" t="s">
        <v>6</v>
      </c>
      <c r="D42" s="36" t="s">
        <v>634</v>
      </c>
      <c r="E42" s="43">
        <v>896.7469055647</v>
      </c>
      <c r="F42" s="36" t="s">
        <v>819</v>
      </c>
      <c r="G42" s="36" t="s">
        <v>635</v>
      </c>
      <c r="H42" s="43">
        <v>919.73609999999996</v>
      </c>
      <c r="I42" s="43">
        <v>919.73519999999996</v>
      </c>
      <c r="J42" s="58">
        <f t="shared" si="0"/>
        <v>-0.97854156208661958</v>
      </c>
      <c r="K42" s="58">
        <v>23.2</v>
      </c>
      <c r="L42" s="43">
        <v>319.22410000000002</v>
      </c>
      <c r="M42" s="36" t="s">
        <v>257</v>
      </c>
      <c r="N42" s="36">
        <v>301.21370000000002</v>
      </c>
      <c r="O42" s="36" t="s">
        <v>258</v>
      </c>
      <c r="P42" s="36" t="s">
        <v>6</v>
      </c>
      <c r="Q42" s="36" t="s">
        <v>6</v>
      </c>
      <c r="R42" s="43" t="s">
        <v>731</v>
      </c>
      <c r="S42" s="43" t="s">
        <v>631</v>
      </c>
      <c r="T42" s="43">
        <v>637.47929999999997</v>
      </c>
      <c r="U42" s="43" t="s">
        <v>570</v>
      </c>
      <c r="V42" s="43">
        <v>639.49429999999995</v>
      </c>
      <c r="W42" s="43" t="s">
        <v>565</v>
      </c>
      <c r="Y42" s="54"/>
    </row>
    <row r="43" spans="1:25" x14ac:dyDescent="0.35">
      <c r="A43" s="36" t="s">
        <v>632</v>
      </c>
      <c r="B43" s="36" t="s">
        <v>633</v>
      </c>
      <c r="C43" s="36" t="s">
        <v>6</v>
      </c>
      <c r="D43" s="36" t="s">
        <v>634</v>
      </c>
      <c r="E43" s="43">
        <v>896.7469055647</v>
      </c>
      <c r="F43" s="36" t="s">
        <v>819</v>
      </c>
      <c r="G43" s="36" t="s">
        <v>635</v>
      </c>
      <c r="H43" s="43">
        <v>919.73609999999996</v>
      </c>
      <c r="I43" s="43">
        <v>919.73519999999996</v>
      </c>
      <c r="J43" s="58">
        <f t="shared" si="0"/>
        <v>-0.97854156208661958</v>
      </c>
      <c r="K43" s="58">
        <v>23.3</v>
      </c>
      <c r="L43" s="43">
        <v>319.2242</v>
      </c>
      <c r="M43" s="36" t="s">
        <v>257</v>
      </c>
      <c r="N43" s="36">
        <v>301.2131</v>
      </c>
      <c r="O43" s="36" t="s">
        <v>258</v>
      </c>
      <c r="P43" s="36" t="s">
        <v>6</v>
      </c>
      <c r="Q43" s="36" t="s">
        <v>6</v>
      </c>
      <c r="R43" s="43" t="s">
        <v>894</v>
      </c>
      <c r="S43" s="43" t="s">
        <v>631</v>
      </c>
      <c r="T43" s="43">
        <v>637.4796</v>
      </c>
      <c r="U43" s="43" t="s">
        <v>570</v>
      </c>
      <c r="V43" s="43">
        <v>639.49469999999997</v>
      </c>
      <c r="W43" s="43" t="s">
        <v>565</v>
      </c>
      <c r="Y43" s="54"/>
    </row>
    <row r="44" spans="1:25" x14ac:dyDescent="0.35">
      <c r="A44" s="36" t="s">
        <v>636</v>
      </c>
      <c r="B44" s="36" t="s">
        <v>637</v>
      </c>
      <c r="C44" s="36" t="s">
        <v>6</v>
      </c>
      <c r="D44" s="36" t="s">
        <v>634</v>
      </c>
      <c r="E44" s="43">
        <v>896.7469055647</v>
      </c>
      <c r="F44" s="36" t="s">
        <v>819</v>
      </c>
      <c r="G44" s="36" t="s">
        <v>635</v>
      </c>
      <c r="H44" s="43">
        <v>919.73609999999996</v>
      </c>
      <c r="I44" s="43">
        <v>919.73500000000001</v>
      </c>
      <c r="J44" s="58">
        <f>(I44-H44)/H44*1000000</f>
        <v>-1.1959952424953757</v>
      </c>
      <c r="K44" s="58">
        <v>23.3</v>
      </c>
      <c r="L44" s="43">
        <v>317.20859999999999</v>
      </c>
      <c r="M44" s="36" t="s">
        <v>250</v>
      </c>
      <c r="N44" s="36">
        <v>299.1977</v>
      </c>
      <c r="O44" s="36" t="s">
        <v>252</v>
      </c>
      <c r="P44" s="36" t="s">
        <v>6</v>
      </c>
      <c r="Q44" s="36" t="s">
        <v>6</v>
      </c>
      <c r="R44" s="43" t="s">
        <v>638</v>
      </c>
      <c r="S44" s="43" t="s">
        <v>639</v>
      </c>
      <c r="T44" s="43">
        <v>637.47910000000002</v>
      </c>
      <c r="U44" s="43" t="s">
        <v>570</v>
      </c>
      <c r="V44" s="43" t="s">
        <v>6</v>
      </c>
      <c r="W44" s="43" t="s">
        <v>6</v>
      </c>
      <c r="Y44" s="54"/>
    </row>
    <row r="45" spans="1:25" x14ac:dyDescent="0.35">
      <c r="A45" s="36" t="s">
        <v>752</v>
      </c>
      <c r="B45" s="36" t="s">
        <v>6</v>
      </c>
      <c r="C45" s="36" t="s">
        <v>6</v>
      </c>
      <c r="D45" s="36" t="s">
        <v>634</v>
      </c>
      <c r="E45" s="43">
        <v>896.7469055647</v>
      </c>
      <c r="F45" s="36" t="s">
        <v>819</v>
      </c>
      <c r="G45" s="36" t="s">
        <v>635</v>
      </c>
      <c r="H45" s="43">
        <v>919.73609999999996</v>
      </c>
      <c r="I45" s="43">
        <v>919.73500000000001</v>
      </c>
      <c r="J45" s="58">
        <f>(I45-H45)/H45*1000000</f>
        <v>-1.1959952424953757</v>
      </c>
      <c r="K45" s="58">
        <v>23.3</v>
      </c>
      <c r="L45" s="43">
        <v>345.2407</v>
      </c>
      <c r="M45" s="36" t="s">
        <v>325</v>
      </c>
      <c r="N45" s="36" t="s">
        <v>6</v>
      </c>
      <c r="O45" s="36" t="s">
        <v>6</v>
      </c>
      <c r="P45" s="36" t="s">
        <v>6</v>
      </c>
      <c r="Q45" s="36" t="s">
        <v>6</v>
      </c>
      <c r="R45" s="36" t="s">
        <v>6</v>
      </c>
      <c r="S45" s="36" t="s">
        <v>6</v>
      </c>
      <c r="T45" s="43">
        <v>663.4905</v>
      </c>
      <c r="U45" s="43" t="s">
        <v>641</v>
      </c>
      <c r="V45" s="43">
        <v>639.49469999999997</v>
      </c>
      <c r="W45" s="43" t="s">
        <v>565</v>
      </c>
      <c r="Y45" s="54"/>
    </row>
    <row r="46" spans="1:25" x14ac:dyDescent="0.35">
      <c r="A46" s="36" t="s">
        <v>636</v>
      </c>
      <c r="B46" s="36" t="s">
        <v>637</v>
      </c>
      <c r="C46" s="36" t="s">
        <v>6</v>
      </c>
      <c r="D46" s="36" t="s">
        <v>634</v>
      </c>
      <c r="E46" s="43">
        <v>896.7469055647</v>
      </c>
      <c r="F46" s="36" t="s">
        <v>819</v>
      </c>
      <c r="G46" s="36" t="s">
        <v>635</v>
      </c>
      <c r="H46" s="43">
        <v>919.73609999999996</v>
      </c>
      <c r="I46" s="43">
        <v>919.73500000000001</v>
      </c>
      <c r="J46" s="58">
        <f t="shared" si="0"/>
        <v>-1.1959952424953757</v>
      </c>
      <c r="K46" s="58">
        <v>23.6</v>
      </c>
      <c r="L46" s="43">
        <v>317.20839999999998</v>
      </c>
      <c r="M46" s="36" t="s">
        <v>250</v>
      </c>
      <c r="N46" s="36">
        <v>299.19819999999999</v>
      </c>
      <c r="O46" s="36" t="s">
        <v>252</v>
      </c>
      <c r="P46" s="36" t="s">
        <v>6</v>
      </c>
      <c r="Q46" s="36" t="s">
        <v>6</v>
      </c>
      <c r="R46" s="43">
        <v>603.53412000000003</v>
      </c>
      <c r="S46" s="43" t="s">
        <v>732</v>
      </c>
      <c r="T46" s="43">
        <v>637.47969999999998</v>
      </c>
      <c r="U46" s="43" t="s">
        <v>570</v>
      </c>
      <c r="V46" s="43" t="s">
        <v>6</v>
      </c>
      <c r="W46" s="43" t="s">
        <v>6</v>
      </c>
      <c r="Y46" s="54"/>
    </row>
    <row r="47" spans="1:25" x14ac:dyDescent="0.35">
      <c r="A47" s="36" t="s">
        <v>640</v>
      </c>
      <c r="B47" s="36" t="s">
        <v>895</v>
      </c>
      <c r="C47" s="36" t="s">
        <v>6</v>
      </c>
      <c r="D47" s="36" t="s">
        <v>634</v>
      </c>
      <c r="E47" s="43">
        <v>896.7469055647</v>
      </c>
      <c r="F47" s="36" t="s">
        <v>819</v>
      </c>
      <c r="G47" s="36" t="s">
        <v>635</v>
      </c>
      <c r="H47" s="43">
        <v>919.73609999999996</v>
      </c>
      <c r="I47" s="43">
        <v>919.73500000000001</v>
      </c>
      <c r="J47" s="58">
        <f t="shared" si="0"/>
        <v>-1.1959952424953757</v>
      </c>
      <c r="K47" s="58">
        <v>23.6</v>
      </c>
      <c r="L47" s="43">
        <v>343.22320000000002</v>
      </c>
      <c r="M47" s="36" t="s">
        <v>318</v>
      </c>
      <c r="N47" s="36" t="s">
        <v>11</v>
      </c>
      <c r="O47" s="36" t="s">
        <v>6</v>
      </c>
      <c r="P47" s="36" t="s">
        <v>6</v>
      </c>
      <c r="Q47" s="36" t="s">
        <v>6</v>
      </c>
      <c r="R47" s="43" t="s">
        <v>6</v>
      </c>
      <c r="S47" s="43" t="s">
        <v>6</v>
      </c>
      <c r="T47" s="43">
        <v>637.47969999999998</v>
      </c>
      <c r="U47" s="43" t="s">
        <v>570</v>
      </c>
      <c r="V47" s="43">
        <v>663.49109999999996</v>
      </c>
      <c r="W47" s="43" t="s">
        <v>641</v>
      </c>
      <c r="Y47" s="54"/>
    </row>
    <row r="48" spans="1:25" x14ac:dyDescent="0.35">
      <c r="A48" s="36" t="s">
        <v>636</v>
      </c>
      <c r="B48" s="36" t="s">
        <v>637</v>
      </c>
      <c r="C48" s="36" t="s">
        <v>6</v>
      </c>
      <c r="D48" s="36" t="s">
        <v>634</v>
      </c>
      <c r="E48" s="43">
        <v>896.7469055647</v>
      </c>
      <c r="F48" s="36" t="s">
        <v>819</v>
      </c>
      <c r="G48" s="36" t="s">
        <v>635</v>
      </c>
      <c r="H48" s="43">
        <v>919.73609999999996</v>
      </c>
      <c r="I48" s="43">
        <v>919.73519999999996</v>
      </c>
      <c r="J48" s="58">
        <f t="shared" si="0"/>
        <v>-0.97854156208661958</v>
      </c>
      <c r="K48" s="58">
        <v>24</v>
      </c>
      <c r="L48" s="43">
        <v>317.20859999999999</v>
      </c>
      <c r="M48" s="36" t="s">
        <v>250</v>
      </c>
      <c r="N48" s="36">
        <v>299.19909999999999</v>
      </c>
      <c r="O48" s="36" t="s">
        <v>252</v>
      </c>
      <c r="P48" s="36" t="s">
        <v>6</v>
      </c>
      <c r="Q48" s="36" t="s">
        <v>6</v>
      </c>
      <c r="R48" s="43">
        <v>603.53629999999998</v>
      </c>
      <c r="S48" s="43" t="s">
        <v>732</v>
      </c>
      <c r="T48" s="43">
        <v>637.47929999999997</v>
      </c>
      <c r="U48" s="43" t="s">
        <v>570</v>
      </c>
      <c r="V48" s="43" t="s">
        <v>6</v>
      </c>
      <c r="W48" s="43" t="s">
        <v>6</v>
      </c>
      <c r="Y48" s="54"/>
    </row>
    <row r="49" spans="1:26" s="41" customFormat="1" x14ac:dyDescent="0.35">
      <c r="A49" s="36" t="s">
        <v>640</v>
      </c>
      <c r="B49" s="36" t="s">
        <v>896</v>
      </c>
      <c r="C49" s="36" t="s">
        <v>6</v>
      </c>
      <c r="D49" s="36" t="s">
        <v>634</v>
      </c>
      <c r="E49" s="43">
        <v>896.7469055647</v>
      </c>
      <c r="F49" s="36" t="s">
        <v>819</v>
      </c>
      <c r="G49" s="36" t="s">
        <v>635</v>
      </c>
      <c r="H49" s="43">
        <v>919.73609999999996</v>
      </c>
      <c r="I49" s="43">
        <v>919.73519999999996</v>
      </c>
      <c r="J49" s="58">
        <f t="shared" si="0"/>
        <v>-0.97854156208661958</v>
      </c>
      <c r="K49" s="58">
        <v>24</v>
      </c>
      <c r="L49" s="43">
        <v>343.2242</v>
      </c>
      <c r="M49" s="36" t="s">
        <v>325</v>
      </c>
      <c r="N49" s="36">
        <v>325.21440000000001</v>
      </c>
      <c r="O49" s="36" t="s">
        <v>326</v>
      </c>
      <c r="P49" s="36" t="s">
        <v>6</v>
      </c>
      <c r="Q49" s="36" t="s">
        <v>6</v>
      </c>
      <c r="R49" s="43" t="s">
        <v>897</v>
      </c>
      <c r="S49" s="43" t="s">
        <v>582</v>
      </c>
      <c r="T49" s="43">
        <v>663.49770000000001</v>
      </c>
      <c r="U49" s="43" t="s">
        <v>641</v>
      </c>
      <c r="V49" s="43">
        <v>637.47929999999997</v>
      </c>
      <c r="W49" s="43" t="s">
        <v>570</v>
      </c>
      <c r="Y49" s="54"/>
      <c r="Z49" s="45"/>
    </row>
    <row r="50" spans="1:26" x14ac:dyDescent="0.35">
      <c r="A50" s="36" t="s">
        <v>636</v>
      </c>
      <c r="B50" s="36" t="s">
        <v>887</v>
      </c>
      <c r="C50" s="36" t="s">
        <v>6</v>
      </c>
      <c r="D50" s="36" t="s">
        <v>634</v>
      </c>
      <c r="E50" s="43">
        <v>896.7469055647</v>
      </c>
      <c r="F50" s="36" t="s">
        <v>819</v>
      </c>
      <c r="G50" s="36" t="s">
        <v>635</v>
      </c>
      <c r="H50" s="43">
        <v>919.73609999999996</v>
      </c>
      <c r="I50" s="43">
        <v>919.73519999999996</v>
      </c>
      <c r="J50" s="58">
        <f t="shared" si="0"/>
        <v>-0.97854156208661958</v>
      </c>
      <c r="K50" s="58">
        <v>25.4</v>
      </c>
      <c r="L50" s="43">
        <v>317.20859999999999</v>
      </c>
      <c r="M50" s="36" t="s">
        <v>250</v>
      </c>
      <c r="N50" s="36" t="s">
        <v>6</v>
      </c>
      <c r="O50" s="36" t="s">
        <v>6</v>
      </c>
      <c r="P50" s="36" t="s">
        <v>6</v>
      </c>
      <c r="Q50" s="36" t="s">
        <v>6</v>
      </c>
      <c r="R50" s="36" t="s">
        <v>6</v>
      </c>
      <c r="S50" s="36" t="s">
        <v>6</v>
      </c>
      <c r="T50" s="43">
        <v>637.47940000000006</v>
      </c>
      <c r="U50" s="43" t="s">
        <v>570</v>
      </c>
      <c r="V50" s="43" t="s">
        <v>6</v>
      </c>
      <c r="W50" s="43" t="s">
        <v>6</v>
      </c>
      <c r="Y50" s="54"/>
    </row>
    <row r="51" spans="1:26" x14ac:dyDescent="0.35">
      <c r="A51" s="1" t="s">
        <v>642</v>
      </c>
      <c r="B51" s="1" t="s">
        <v>643</v>
      </c>
      <c r="C51" s="1" t="s">
        <v>6</v>
      </c>
      <c r="D51" s="1" t="s">
        <v>644</v>
      </c>
      <c r="E51" s="9">
        <v>898.76255562890003</v>
      </c>
      <c r="F51" s="1" t="s">
        <v>819</v>
      </c>
      <c r="G51" s="1" t="s">
        <v>645</v>
      </c>
      <c r="H51" s="9">
        <v>921.75170000000003</v>
      </c>
      <c r="I51" s="9">
        <v>921.75059999999996</v>
      </c>
      <c r="J51" s="62">
        <f t="shared" si="0"/>
        <v>-1.1933799526108146</v>
      </c>
      <c r="K51" s="62">
        <v>23.4</v>
      </c>
      <c r="L51" s="9">
        <v>317.20780000000002</v>
      </c>
      <c r="M51" s="1" t="s">
        <v>250</v>
      </c>
      <c r="N51" s="1">
        <v>299.19650000000001</v>
      </c>
      <c r="O51" s="1" t="s">
        <v>252</v>
      </c>
      <c r="P51" s="1" t="s">
        <v>6</v>
      </c>
      <c r="Q51" s="1" t="s">
        <v>6</v>
      </c>
      <c r="R51" s="9">
        <v>603.53579999999999</v>
      </c>
      <c r="S51" s="9" t="s">
        <v>732</v>
      </c>
      <c r="T51" s="9">
        <v>639.49519999999995</v>
      </c>
      <c r="U51" s="9" t="s">
        <v>565</v>
      </c>
      <c r="V51" s="9">
        <v>637.48249999999996</v>
      </c>
      <c r="W51" s="9" t="s">
        <v>570</v>
      </c>
      <c r="Y51" s="54"/>
    </row>
    <row r="52" spans="1:26" x14ac:dyDescent="0.35">
      <c r="A52" s="1" t="s">
        <v>715</v>
      </c>
      <c r="B52" s="1" t="s">
        <v>733</v>
      </c>
      <c r="C52" s="1" t="s">
        <v>6</v>
      </c>
      <c r="D52" s="1" t="s">
        <v>644</v>
      </c>
      <c r="E52" s="9">
        <v>898.76255562890003</v>
      </c>
      <c r="F52" s="1" t="s">
        <v>819</v>
      </c>
      <c r="G52" s="1" t="s">
        <v>645</v>
      </c>
      <c r="H52" s="9">
        <v>921.75170000000003</v>
      </c>
      <c r="I52" s="9">
        <v>921.75059999999996</v>
      </c>
      <c r="J52" s="62">
        <f t="shared" si="0"/>
        <v>-1.1933799526108146</v>
      </c>
      <c r="K52" s="62">
        <v>23.4</v>
      </c>
      <c r="L52" s="9">
        <v>319.2242</v>
      </c>
      <c r="M52" s="1" t="s">
        <v>257</v>
      </c>
      <c r="N52" s="1">
        <v>301.21390000000002</v>
      </c>
      <c r="O52" s="1" t="s">
        <v>258</v>
      </c>
      <c r="P52" s="1" t="s">
        <v>6</v>
      </c>
      <c r="Q52" s="1" t="s">
        <v>6</v>
      </c>
      <c r="R52" s="9" t="s">
        <v>6</v>
      </c>
      <c r="S52" s="9" t="s">
        <v>6</v>
      </c>
      <c r="T52" s="9">
        <v>639.49519999999995</v>
      </c>
      <c r="U52" s="9" t="s">
        <v>565</v>
      </c>
      <c r="V52" s="9" t="s">
        <v>6</v>
      </c>
      <c r="W52" s="9" t="s">
        <v>6</v>
      </c>
      <c r="Y52" s="54"/>
    </row>
    <row r="53" spans="1:26" x14ac:dyDescent="0.35">
      <c r="A53" s="1" t="s">
        <v>646</v>
      </c>
      <c r="B53" s="1" t="s">
        <v>647</v>
      </c>
      <c r="C53" s="1" t="s">
        <v>6</v>
      </c>
      <c r="D53" s="1" t="s">
        <v>644</v>
      </c>
      <c r="E53" s="9">
        <v>898.76255562890003</v>
      </c>
      <c r="F53" s="1" t="s">
        <v>819</v>
      </c>
      <c r="G53" s="1" t="s">
        <v>645</v>
      </c>
      <c r="H53" s="9">
        <v>921.75170000000003</v>
      </c>
      <c r="I53" s="9">
        <v>921.75059999999996</v>
      </c>
      <c r="J53" s="62">
        <f t="shared" si="0"/>
        <v>-1.1933799526108146</v>
      </c>
      <c r="K53" s="62">
        <v>23.7</v>
      </c>
      <c r="L53" s="9">
        <v>319.2242</v>
      </c>
      <c r="M53" s="1" t="s">
        <v>257</v>
      </c>
      <c r="N53" s="1">
        <v>301.21390000000002</v>
      </c>
      <c r="O53" s="1" t="s">
        <v>258</v>
      </c>
      <c r="P53" s="1" t="s">
        <v>6</v>
      </c>
      <c r="Q53" s="1" t="s">
        <v>6</v>
      </c>
      <c r="R53" s="9" t="s">
        <v>734</v>
      </c>
      <c r="S53" s="9" t="s">
        <v>639</v>
      </c>
      <c r="T53" s="9">
        <v>639.49519999999995</v>
      </c>
      <c r="U53" s="9" t="s">
        <v>565</v>
      </c>
      <c r="V53" s="9" t="s">
        <v>6</v>
      </c>
      <c r="W53" s="9" t="s">
        <v>6</v>
      </c>
      <c r="Y53" s="54"/>
    </row>
    <row r="54" spans="1:26" x14ac:dyDescent="0.35">
      <c r="A54" s="1" t="s">
        <v>648</v>
      </c>
      <c r="B54" s="1" t="s">
        <v>649</v>
      </c>
      <c r="C54" s="1" t="s">
        <v>6</v>
      </c>
      <c r="D54" s="1" t="s">
        <v>644</v>
      </c>
      <c r="E54" s="9">
        <v>898.76255562890003</v>
      </c>
      <c r="F54" s="1" t="s">
        <v>819</v>
      </c>
      <c r="G54" s="1" t="s">
        <v>645</v>
      </c>
      <c r="H54" s="9">
        <v>921.75170000000003</v>
      </c>
      <c r="I54" s="9">
        <v>921.7509</v>
      </c>
      <c r="J54" s="62">
        <f t="shared" si="0"/>
        <v>-0.86791269278544014</v>
      </c>
      <c r="K54" s="62">
        <v>23.7</v>
      </c>
      <c r="L54" s="9">
        <v>345.23930000000001</v>
      </c>
      <c r="M54" s="1" t="s">
        <v>334</v>
      </c>
      <c r="N54" s="1">
        <v>327.22989999999999</v>
      </c>
      <c r="O54" s="1" t="s">
        <v>335</v>
      </c>
      <c r="P54" s="1" t="s">
        <v>6</v>
      </c>
      <c r="Q54" s="1" t="s">
        <v>6</v>
      </c>
      <c r="R54" s="1" t="s">
        <v>6</v>
      </c>
      <c r="S54" s="1" t="s">
        <v>6</v>
      </c>
      <c r="T54" s="9">
        <v>665.51009999999997</v>
      </c>
      <c r="U54" s="9" t="s">
        <v>650</v>
      </c>
      <c r="V54" s="9">
        <v>639.49469999999997</v>
      </c>
      <c r="W54" s="9" t="s">
        <v>565</v>
      </c>
      <c r="Y54" s="54"/>
    </row>
    <row r="55" spans="1:26" x14ac:dyDescent="0.35">
      <c r="A55" s="1" t="s">
        <v>753</v>
      </c>
      <c r="B55" s="1" t="s">
        <v>735</v>
      </c>
      <c r="C55" s="1" t="s">
        <v>6</v>
      </c>
      <c r="D55" s="1" t="s">
        <v>644</v>
      </c>
      <c r="E55" s="9">
        <v>898.76255562890003</v>
      </c>
      <c r="F55" s="1" t="s">
        <v>819</v>
      </c>
      <c r="G55" s="1" t="s">
        <v>645</v>
      </c>
      <c r="H55" s="9">
        <v>921.75170000000003</v>
      </c>
      <c r="I55" s="9">
        <v>921.7509</v>
      </c>
      <c r="J55" s="62">
        <f t="shared" si="0"/>
        <v>-0.86791269278544014</v>
      </c>
      <c r="K55" s="62">
        <v>23.7</v>
      </c>
      <c r="L55" s="9">
        <v>319.2242</v>
      </c>
      <c r="M55" s="1" t="s">
        <v>257</v>
      </c>
      <c r="N55" s="1">
        <v>301.21390000000002</v>
      </c>
      <c r="O55" s="1" t="s">
        <v>258</v>
      </c>
      <c r="P55" s="1" t="s">
        <v>6</v>
      </c>
      <c r="Q55" s="1" t="s">
        <v>6</v>
      </c>
      <c r="R55" s="9" t="s">
        <v>736</v>
      </c>
      <c r="S55" s="9" t="s">
        <v>639</v>
      </c>
      <c r="T55" s="9">
        <v>637.47929999999997</v>
      </c>
      <c r="U55" s="9" t="s">
        <v>570</v>
      </c>
      <c r="V55" s="9">
        <v>641.51049999999998</v>
      </c>
      <c r="W55" s="9" t="s">
        <v>591</v>
      </c>
      <c r="Y55" s="54"/>
    </row>
    <row r="56" spans="1:26" ht="15" customHeight="1" x14ac:dyDescent="0.35">
      <c r="A56" s="1" t="s">
        <v>651</v>
      </c>
      <c r="B56" s="1" t="s">
        <v>6</v>
      </c>
      <c r="C56" s="1" t="s">
        <v>6</v>
      </c>
      <c r="D56" s="1" t="s">
        <v>644</v>
      </c>
      <c r="E56" s="9">
        <v>898.76255562890003</v>
      </c>
      <c r="F56" s="1" t="s">
        <v>819</v>
      </c>
      <c r="G56" s="1" t="s">
        <v>645</v>
      </c>
      <c r="H56" s="9">
        <v>921.75170000000003</v>
      </c>
      <c r="I56" s="9">
        <v>921.75160000000005</v>
      </c>
      <c r="J56" s="62">
        <f t="shared" si="0"/>
        <v>-0.10848908656734557</v>
      </c>
      <c r="K56" s="62">
        <v>24.9</v>
      </c>
      <c r="L56" s="9">
        <v>317.20830000000001</v>
      </c>
      <c r="M56" s="1" t="s">
        <v>250</v>
      </c>
      <c r="N56" s="1" t="s">
        <v>11</v>
      </c>
      <c r="O56" s="1" t="s">
        <v>6</v>
      </c>
      <c r="P56" s="1" t="s">
        <v>6</v>
      </c>
      <c r="Q56" s="1" t="s">
        <v>6</v>
      </c>
      <c r="R56" s="9">
        <v>605.55160000000001</v>
      </c>
      <c r="S56" s="9" t="s">
        <v>898</v>
      </c>
      <c r="T56" s="9">
        <v>637.47931000000005</v>
      </c>
      <c r="U56" s="9" t="s">
        <v>570</v>
      </c>
      <c r="V56" s="9">
        <v>639.49554000000001</v>
      </c>
      <c r="W56" s="9" t="s">
        <v>565</v>
      </c>
      <c r="Y56" s="54"/>
    </row>
    <row r="57" spans="1:26" x14ac:dyDescent="0.35">
      <c r="A57" s="1" t="s">
        <v>646</v>
      </c>
      <c r="B57" s="1" t="s">
        <v>6</v>
      </c>
      <c r="C57" s="1" t="s">
        <v>6</v>
      </c>
      <c r="D57" s="1" t="s">
        <v>644</v>
      </c>
      <c r="E57" s="9">
        <v>898.76255562890003</v>
      </c>
      <c r="F57" s="1" t="s">
        <v>819</v>
      </c>
      <c r="G57" s="1" t="s">
        <v>645</v>
      </c>
      <c r="H57" s="9">
        <v>921.75170000000003</v>
      </c>
      <c r="I57" s="9">
        <v>921.75160000000005</v>
      </c>
      <c r="J57" s="62">
        <f t="shared" si="0"/>
        <v>-0.10848908656734557</v>
      </c>
      <c r="K57" s="62">
        <v>24.9</v>
      </c>
      <c r="L57" s="9">
        <v>319.2242</v>
      </c>
      <c r="M57" s="1" t="s">
        <v>257</v>
      </c>
      <c r="N57" s="1" t="s">
        <v>11</v>
      </c>
      <c r="O57" s="1" t="s">
        <v>6</v>
      </c>
      <c r="P57" s="1" t="s">
        <v>6</v>
      </c>
      <c r="Q57" s="1" t="s">
        <v>6</v>
      </c>
      <c r="R57" s="9" t="s">
        <v>6</v>
      </c>
      <c r="S57" s="9" t="s">
        <v>6</v>
      </c>
      <c r="T57" s="9">
        <v>639.49540000000002</v>
      </c>
      <c r="U57" s="9" t="s">
        <v>565</v>
      </c>
      <c r="V57" s="9" t="s">
        <v>6</v>
      </c>
      <c r="W57" s="9" t="s">
        <v>6</v>
      </c>
      <c r="Y57" s="54"/>
    </row>
    <row r="58" spans="1:26" x14ac:dyDescent="0.35">
      <c r="A58" s="36" t="s">
        <v>754</v>
      </c>
      <c r="B58" s="36" t="s">
        <v>6</v>
      </c>
      <c r="C58" s="36" t="s">
        <v>6</v>
      </c>
      <c r="D58" s="36" t="s">
        <v>608</v>
      </c>
      <c r="E58" s="43">
        <v>902.72108474470008</v>
      </c>
      <c r="F58" s="36" t="s">
        <v>819</v>
      </c>
      <c r="G58" s="36" t="s">
        <v>737</v>
      </c>
      <c r="H58" s="43">
        <v>925.71085400000004</v>
      </c>
      <c r="I58" s="43">
        <v>925.71479999999997</v>
      </c>
      <c r="J58" s="58">
        <f t="shared" si="0"/>
        <v>4.2626701230490953</v>
      </c>
      <c r="K58" s="58" t="s">
        <v>899</v>
      </c>
      <c r="L58" s="43">
        <v>349.19740000000002</v>
      </c>
      <c r="M58" s="36" t="s">
        <v>339</v>
      </c>
      <c r="N58" s="36" t="s">
        <v>11</v>
      </c>
      <c r="O58" s="36" t="s">
        <v>6</v>
      </c>
      <c r="P58" s="36" t="s">
        <v>6</v>
      </c>
      <c r="Q58" s="36" t="s">
        <v>6</v>
      </c>
      <c r="R58" s="43" t="s">
        <v>6</v>
      </c>
      <c r="S58" s="43" t="s">
        <v>6</v>
      </c>
      <c r="T58" s="43">
        <v>669.46420000000001</v>
      </c>
      <c r="U58" s="43" t="s">
        <v>699</v>
      </c>
      <c r="V58" s="43">
        <v>643.45090000000005</v>
      </c>
      <c r="W58" s="43" t="s">
        <v>738</v>
      </c>
      <c r="Y58" s="54"/>
    </row>
    <row r="59" spans="1:26" x14ac:dyDescent="0.35">
      <c r="A59" s="1" t="s">
        <v>891</v>
      </c>
      <c r="B59" s="1" t="s">
        <v>6</v>
      </c>
      <c r="C59" s="1" t="s">
        <v>6</v>
      </c>
      <c r="D59" s="1" t="s">
        <v>652</v>
      </c>
      <c r="E59" s="9">
        <v>910.72617012260002</v>
      </c>
      <c r="F59" s="1" t="s">
        <v>819</v>
      </c>
      <c r="G59" s="1" t="s">
        <v>653</v>
      </c>
      <c r="H59" s="9">
        <v>933.71540000000005</v>
      </c>
      <c r="I59" s="9">
        <v>933.71510000000001</v>
      </c>
      <c r="J59" s="62">
        <f t="shared" si="0"/>
        <v>-0.32129704622884092</v>
      </c>
      <c r="K59" s="62">
        <v>20.6</v>
      </c>
      <c r="L59" s="9">
        <v>317.20760000000001</v>
      </c>
      <c r="M59" s="1" t="s">
        <v>250</v>
      </c>
      <c r="N59" s="1" t="s">
        <v>11</v>
      </c>
      <c r="O59" s="1" t="s">
        <v>6</v>
      </c>
      <c r="P59" s="1" t="s">
        <v>6</v>
      </c>
      <c r="Q59" s="1" t="s">
        <v>6</v>
      </c>
      <c r="R59" s="9" t="s">
        <v>900</v>
      </c>
      <c r="S59" s="9" t="s">
        <v>901</v>
      </c>
      <c r="T59" s="9">
        <v>651.4556</v>
      </c>
      <c r="U59" s="9" t="s">
        <v>657</v>
      </c>
      <c r="V59" s="9" t="s">
        <v>6</v>
      </c>
      <c r="W59" s="9" t="s">
        <v>6</v>
      </c>
      <c r="Y59" s="54"/>
    </row>
    <row r="60" spans="1:26" x14ac:dyDescent="0.35">
      <c r="A60" s="1" t="s">
        <v>655</v>
      </c>
      <c r="B60" s="1" t="s">
        <v>656</v>
      </c>
      <c r="C60" s="1" t="s">
        <v>6</v>
      </c>
      <c r="D60" s="1" t="s">
        <v>652</v>
      </c>
      <c r="E60" s="9">
        <v>910.72617012260002</v>
      </c>
      <c r="F60" s="1" t="s">
        <v>819</v>
      </c>
      <c r="G60" s="1" t="s">
        <v>653</v>
      </c>
      <c r="H60" s="9">
        <v>933.71540000000005</v>
      </c>
      <c r="I60" s="9">
        <v>933.71400000000006</v>
      </c>
      <c r="J60" s="62">
        <f t="shared" si="0"/>
        <v>-1.4993862155316617</v>
      </c>
      <c r="K60" s="62">
        <v>21</v>
      </c>
      <c r="L60" s="9">
        <v>333.20389999999998</v>
      </c>
      <c r="M60" s="1" t="s">
        <v>270</v>
      </c>
      <c r="N60" s="1">
        <v>315.1927</v>
      </c>
      <c r="O60" s="1" t="s">
        <v>274</v>
      </c>
      <c r="P60" s="1" t="s">
        <v>6</v>
      </c>
      <c r="Q60" s="1" t="s">
        <v>6</v>
      </c>
      <c r="R60" s="9" t="s">
        <v>6</v>
      </c>
      <c r="S60" s="9" t="s">
        <v>6</v>
      </c>
      <c r="T60" s="9">
        <v>651.45648000000006</v>
      </c>
      <c r="U60" s="9" t="s">
        <v>657</v>
      </c>
      <c r="V60" s="9">
        <v>653.47533999999996</v>
      </c>
      <c r="W60" s="9" t="s">
        <v>595</v>
      </c>
      <c r="Y60" s="54"/>
    </row>
    <row r="61" spans="1:26" x14ac:dyDescent="0.35">
      <c r="A61" s="1" t="s">
        <v>658</v>
      </c>
      <c r="B61" s="1" t="s">
        <v>659</v>
      </c>
      <c r="C61" s="1" t="s">
        <v>6</v>
      </c>
      <c r="D61" s="1" t="s">
        <v>652</v>
      </c>
      <c r="E61" s="9">
        <v>910.72617012260002</v>
      </c>
      <c r="F61" s="1" t="s">
        <v>819</v>
      </c>
      <c r="G61" s="1" t="s">
        <v>653</v>
      </c>
      <c r="H61" s="9">
        <v>933.71540000000005</v>
      </c>
      <c r="I61" s="9">
        <v>933.71400000000006</v>
      </c>
      <c r="J61" s="62">
        <f t="shared" si="0"/>
        <v>-1.4993862155316617</v>
      </c>
      <c r="K61" s="62">
        <v>21</v>
      </c>
      <c r="L61" s="9">
        <v>359.21690000000001</v>
      </c>
      <c r="M61" s="1" t="s">
        <v>385</v>
      </c>
      <c r="N61" s="1">
        <v>341.20870000000002</v>
      </c>
      <c r="O61" s="1" t="s">
        <v>318</v>
      </c>
      <c r="P61" s="1" t="s">
        <v>6</v>
      </c>
      <c r="Q61" s="1" t="s">
        <v>6</v>
      </c>
      <c r="R61" s="9" t="s">
        <v>6</v>
      </c>
      <c r="S61" s="9" t="s">
        <v>6</v>
      </c>
      <c r="T61" s="9">
        <v>679.49890000000005</v>
      </c>
      <c r="U61" s="9" t="s">
        <v>657</v>
      </c>
      <c r="V61" s="9">
        <v>651.45648000000006</v>
      </c>
      <c r="W61" s="9" t="s">
        <v>657</v>
      </c>
      <c r="Y61" s="54"/>
    </row>
    <row r="62" spans="1:26" x14ac:dyDescent="0.35">
      <c r="A62" s="1" t="s">
        <v>661</v>
      </c>
      <c r="B62" s="1" t="s">
        <v>6</v>
      </c>
      <c r="C62" s="1" t="s">
        <v>6</v>
      </c>
      <c r="D62" s="1" t="s">
        <v>652</v>
      </c>
      <c r="E62" s="9">
        <v>910.72617012260002</v>
      </c>
      <c r="F62" s="1" t="s">
        <v>819</v>
      </c>
      <c r="G62" s="1" t="s">
        <v>653</v>
      </c>
      <c r="H62" s="9">
        <v>933.71540000000005</v>
      </c>
      <c r="I62" s="9">
        <v>933.71400000000006</v>
      </c>
      <c r="J62" s="62">
        <f t="shared" si="0"/>
        <v>-1.4993862155316617</v>
      </c>
      <c r="K62" s="62">
        <v>21.2</v>
      </c>
      <c r="L62" s="9">
        <v>385.2321</v>
      </c>
      <c r="M62" s="1" t="s">
        <v>481</v>
      </c>
      <c r="N62" s="1" t="s">
        <v>6</v>
      </c>
      <c r="O62" s="1" t="s">
        <v>6</v>
      </c>
      <c r="P62" s="1" t="s">
        <v>6</v>
      </c>
      <c r="Q62" s="1" t="s">
        <v>6</v>
      </c>
      <c r="R62" s="9" t="s">
        <v>6</v>
      </c>
      <c r="S62" s="9" t="s">
        <v>6</v>
      </c>
      <c r="T62" s="9">
        <v>677.47582999999997</v>
      </c>
      <c r="U62" s="9" t="s">
        <v>660</v>
      </c>
      <c r="V62" s="9">
        <v>679.49207000000001</v>
      </c>
      <c r="W62" s="9" t="s">
        <v>662</v>
      </c>
      <c r="Y62" s="54"/>
    </row>
    <row r="63" spans="1:26" x14ac:dyDescent="0.35">
      <c r="A63" s="1" t="s">
        <v>658</v>
      </c>
      <c r="B63" s="1" t="s">
        <v>659</v>
      </c>
      <c r="C63" s="1" t="s">
        <v>6</v>
      </c>
      <c r="D63" s="1" t="s">
        <v>652</v>
      </c>
      <c r="E63" s="9">
        <v>910.72617012260002</v>
      </c>
      <c r="F63" s="1" t="s">
        <v>819</v>
      </c>
      <c r="G63" s="1" t="s">
        <v>653</v>
      </c>
      <c r="H63" s="9">
        <v>933.71540000000005</v>
      </c>
      <c r="I63" s="9">
        <v>933.71400000000006</v>
      </c>
      <c r="J63" s="62">
        <f t="shared" ref="J63:J91" si="1">(I63-H63)/H63*1000000</f>
        <v>-1.4993862155316617</v>
      </c>
      <c r="K63" s="62">
        <v>21.2</v>
      </c>
      <c r="L63" s="9">
        <v>359.21690000000001</v>
      </c>
      <c r="M63" s="1" t="s">
        <v>385</v>
      </c>
      <c r="N63" s="1">
        <v>341.20870000000002</v>
      </c>
      <c r="O63" s="1" t="s">
        <v>318</v>
      </c>
      <c r="P63" s="1" t="s">
        <v>6</v>
      </c>
      <c r="Q63" s="1" t="s">
        <v>6</v>
      </c>
      <c r="R63" s="9" t="s">
        <v>6</v>
      </c>
      <c r="S63" s="9" t="s">
        <v>6</v>
      </c>
      <c r="T63" s="9">
        <v>679.49207000000001</v>
      </c>
      <c r="U63" s="9" t="s">
        <v>662</v>
      </c>
      <c r="V63" s="9">
        <v>651.45648000000006</v>
      </c>
      <c r="W63" s="9" t="s">
        <v>657</v>
      </c>
      <c r="Y63" s="54"/>
    </row>
    <row r="64" spans="1:26" x14ac:dyDescent="0.35">
      <c r="A64" s="1" t="s">
        <v>755</v>
      </c>
      <c r="B64" s="1" t="s">
        <v>6</v>
      </c>
      <c r="C64" s="1" t="s">
        <v>6</v>
      </c>
      <c r="D64" s="1" t="s">
        <v>652</v>
      </c>
      <c r="E64" s="9">
        <v>910.72617012260002</v>
      </c>
      <c r="F64" s="1" t="s">
        <v>819</v>
      </c>
      <c r="G64" s="1" t="s">
        <v>653</v>
      </c>
      <c r="H64" s="9">
        <v>933.71540000000005</v>
      </c>
      <c r="I64" s="9">
        <v>933.71400000000006</v>
      </c>
      <c r="J64" s="62">
        <f t="shared" si="1"/>
        <v>-1.4993862155316617</v>
      </c>
      <c r="K64" s="62">
        <v>21.2</v>
      </c>
      <c r="L64" s="9">
        <v>335.21879999999999</v>
      </c>
      <c r="M64" s="1" t="s">
        <v>288</v>
      </c>
      <c r="N64" s="1" t="s">
        <v>6</v>
      </c>
      <c r="O64" s="1" t="s">
        <v>6</v>
      </c>
      <c r="P64" s="1" t="s">
        <v>6</v>
      </c>
      <c r="Q64" s="1" t="s">
        <v>6</v>
      </c>
      <c r="R64" s="9" t="s">
        <v>6</v>
      </c>
      <c r="S64" s="9" t="s">
        <v>6</v>
      </c>
      <c r="T64" s="9">
        <v>653.47533999999996</v>
      </c>
      <c r="U64" s="9" t="s">
        <v>595</v>
      </c>
      <c r="V64" s="9" t="s">
        <v>6</v>
      </c>
      <c r="W64" s="9" t="s">
        <v>6</v>
      </c>
      <c r="Y64" s="54"/>
    </row>
    <row r="65" spans="1:25" x14ac:dyDescent="0.35">
      <c r="A65" s="1" t="s">
        <v>756</v>
      </c>
      <c r="B65" s="1" t="s">
        <v>739</v>
      </c>
      <c r="C65" s="1" t="s">
        <v>6</v>
      </c>
      <c r="D65" s="1" t="s">
        <v>652</v>
      </c>
      <c r="E65" s="9">
        <v>910.72617012260002</v>
      </c>
      <c r="F65" s="1" t="s">
        <v>819</v>
      </c>
      <c r="G65" s="1" t="s">
        <v>653</v>
      </c>
      <c r="H65" s="9">
        <v>933.71540000000005</v>
      </c>
      <c r="I65" s="9">
        <v>933.71400000000006</v>
      </c>
      <c r="J65" s="62">
        <f t="shared" si="1"/>
        <v>-1.4993862155316617</v>
      </c>
      <c r="K65" s="62">
        <v>21.2</v>
      </c>
      <c r="L65" s="9">
        <v>333.20389999999998</v>
      </c>
      <c r="M65" s="1" t="s">
        <v>270</v>
      </c>
      <c r="N65" s="1">
        <v>315.19209999999998</v>
      </c>
      <c r="O65" s="1" t="s">
        <v>274</v>
      </c>
      <c r="P65" s="1" t="s">
        <v>6</v>
      </c>
      <c r="Q65" s="1" t="s">
        <v>6</v>
      </c>
      <c r="R65" s="9" t="s">
        <v>6</v>
      </c>
      <c r="S65" s="9" t="s">
        <v>6</v>
      </c>
      <c r="T65" s="9">
        <v>653.47533999999996</v>
      </c>
      <c r="U65" s="9" t="s">
        <v>595</v>
      </c>
      <c r="V65" s="9">
        <v>651.45648000000006</v>
      </c>
      <c r="W65" s="9" t="s">
        <v>657</v>
      </c>
      <c r="Y65" s="54"/>
    </row>
    <row r="66" spans="1:25" x14ac:dyDescent="0.35">
      <c r="A66" s="1" t="s">
        <v>757</v>
      </c>
      <c r="B66" s="1" t="s">
        <v>6</v>
      </c>
      <c r="C66" s="1" t="s">
        <v>6</v>
      </c>
      <c r="D66" s="1" t="s">
        <v>652</v>
      </c>
      <c r="E66" s="9">
        <v>910.72617012260002</v>
      </c>
      <c r="F66" s="1" t="s">
        <v>819</v>
      </c>
      <c r="G66" s="1" t="s">
        <v>653</v>
      </c>
      <c r="H66" s="9">
        <v>933.71540000000005</v>
      </c>
      <c r="I66" s="9">
        <v>933.71400000000006</v>
      </c>
      <c r="J66" s="62">
        <f t="shared" si="1"/>
        <v>-1.4993862155316617</v>
      </c>
      <c r="K66" s="62">
        <v>21.2</v>
      </c>
      <c r="L66" s="9">
        <v>331.1884</v>
      </c>
      <c r="M66" s="1" t="s">
        <v>343</v>
      </c>
      <c r="N66" s="1" t="s">
        <v>6</v>
      </c>
      <c r="O66" s="1" t="s">
        <v>6</v>
      </c>
      <c r="P66" s="1" t="s">
        <v>6</v>
      </c>
      <c r="Q66" s="1" t="s">
        <v>6</v>
      </c>
      <c r="R66" s="9" t="s">
        <v>6</v>
      </c>
      <c r="S66" s="9" t="s">
        <v>6</v>
      </c>
      <c r="T66" s="9">
        <v>651.45648000000006</v>
      </c>
      <c r="U66" s="9" t="s">
        <v>657</v>
      </c>
      <c r="V66" s="9" t="s">
        <v>6</v>
      </c>
      <c r="W66" s="9" t="s">
        <v>6</v>
      </c>
      <c r="Y66" s="54"/>
    </row>
    <row r="67" spans="1:25" x14ac:dyDescent="0.35">
      <c r="A67" s="1" t="s">
        <v>665</v>
      </c>
      <c r="B67" s="1" t="s">
        <v>666</v>
      </c>
      <c r="C67" s="1" t="s">
        <v>6</v>
      </c>
      <c r="D67" s="1" t="s">
        <v>652</v>
      </c>
      <c r="E67" s="9">
        <v>910.72617012260002</v>
      </c>
      <c r="F67" s="1" t="s">
        <v>819</v>
      </c>
      <c r="G67" s="1" t="s">
        <v>653</v>
      </c>
      <c r="H67" s="9">
        <v>933.71540000000005</v>
      </c>
      <c r="I67" s="9">
        <v>933.71460000000002</v>
      </c>
      <c r="J67" s="62">
        <f t="shared" si="1"/>
        <v>-0.85679212319573739</v>
      </c>
      <c r="K67" s="62">
        <v>21.7</v>
      </c>
      <c r="L67" s="9">
        <v>335.21980000000002</v>
      </c>
      <c r="M67" s="1" t="s">
        <v>288</v>
      </c>
      <c r="N67" s="1">
        <v>317.20920000000001</v>
      </c>
      <c r="O67" s="1" t="s">
        <v>250</v>
      </c>
      <c r="P67" s="1" t="s">
        <v>6</v>
      </c>
      <c r="Q67" s="1" t="s">
        <v>6</v>
      </c>
      <c r="R67" s="9" t="s">
        <v>6</v>
      </c>
      <c r="S67" s="9" t="s">
        <v>6</v>
      </c>
      <c r="T67" s="9">
        <v>651.45648000000006</v>
      </c>
      <c r="U67" s="9" t="s">
        <v>657</v>
      </c>
      <c r="V67" s="9">
        <v>655.48760000000004</v>
      </c>
      <c r="W67" s="9" t="s">
        <v>599</v>
      </c>
      <c r="Y67" s="54"/>
    </row>
    <row r="68" spans="1:25" x14ac:dyDescent="0.35">
      <c r="A68" s="1" t="s">
        <v>655</v>
      </c>
      <c r="B68" s="1" t="s">
        <v>6</v>
      </c>
      <c r="C68" s="1" t="s">
        <v>6</v>
      </c>
      <c r="D68" s="1" t="s">
        <v>652</v>
      </c>
      <c r="E68" s="9">
        <v>910.72617012260002</v>
      </c>
      <c r="F68" s="1" t="s">
        <v>819</v>
      </c>
      <c r="G68" s="1" t="s">
        <v>653</v>
      </c>
      <c r="H68" s="9">
        <v>933.71540000000005</v>
      </c>
      <c r="I68" s="9">
        <v>933.71460000000002</v>
      </c>
      <c r="J68" s="62">
        <f t="shared" si="1"/>
        <v>-0.85679212319573739</v>
      </c>
      <c r="K68" s="62">
        <v>21.7</v>
      </c>
      <c r="L68" s="9">
        <v>333.2038</v>
      </c>
      <c r="M68" s="1" t="s">
        <v>270</v>
      </c>
      <c r="N68" s="1" t="s">
        <v>6</v>
      </c>
      <c r="O68" s="1" t="s">
        <v>6</v>
      </c>
      <c r="P68" s="1" t="s">
        <v>6</v>
      </c>
      <c r="Q68" s="1" t="s">
        <v>6</v>
      </c>
      <c r="R68" s="9" t="s">
        <v>6</v>
      </c>
      <c r="S68" s="9" t="s">
        <v>6</v>
      </c>
      <c r="T68" s="9">
        <v>651.45648000000006</v>
      </c>
      <c r="U68" s="9" t="s">
        <v>657</v>
      </c>
      <c r="V68" s="9">
        <v>653.47533999999996</v>
      </c>
      <c r="W68" s="9" t="s">
        <v>595</v>
      </c>
      <c r="Y68" s="54"/>
    </row>
    <row r="69" spans="1:25" x14ac:dyDescent="0.35">
      <c r="A69" s="1" t="s">
        <v>663</v>
      </c>
      <c r="B69" s="1" t="s">
        <v>6</v>
      </c>
      <c r="C69" s="1" t="s">
        <v>6</v>
      </c>
      <c r="D69" s="1" t="s">
        <v>652</v>
      </c>
      <c r="E69" s="9">
        <v>910.72617012260002</v>
      </c>
      <c r="F69" s="1" t="s">
        <v>819</v>
      </c>
      <c r="G69" s="1" t="s">
        <v>653</v>
      </c>
      <c r="H69" s="9">
        <v>933.71540000000005</v>
      </c>
      <c r="I69" s="9">
        <v>933.71460000000002</v>
      </c>
      <c r="J69" s="62">
        <f t="shared" si="1"/>
        <v>-0.85679212319573739</v>
      </c>
      <c r="K69" s="62">
        <v>21.7</v>
      </c>
      <c r="L69" s="9">
        <v>331.18770000000001</v>
      </c>
      <c r="M69" s="1" t="s">
        <v>343</v>
      </c>
      <c r="N69" s="1" t="s">
        <v>6</v>
      </c>
      <c r="O69" s="1" t="s">
        <v>6</v>
      </c>
      <c r="P69" s="1" t="s">
        <v>6</v>
      </c>
      <c r="Q69" s="1" t="s">
        <v>6</v>
      </c>
      <c r="R69" s="9" t="s">
        <v>6</v>
      </c>
      <c r="S69" s="9" t="s">
        <v>6</v>
      </c>
      <c r="T69" s="9">
        <v>651.45648000000006</v>
      </c>
      <c r="U69" s="9" t="s">
        <v>657</v>
      </c>
      <c r="V69" s="9" t="s">
        <v>6</v>
      </c>
      <c r="W69" s="9" t="s">
        <v>6</v>
      </c>
      <c r="Y69" s="54"/>
    </row>
    <row r="70" spans="1:25" x14ac:dyDescent="0.35">
      <c r="A70" s="1" t="s">
        <v>758</v>
      </c>
      <c r="B70" s="1" t="s">
        <v>740</v>
      </c>
      <c r="C70" s="1" t="s">
        <v>6</v>
      </c>
      <c r="D70" s="1" t="s">
        <v>652</v>
      </c>
      <c r="E70" s="9">
        <v>910.72617012260002</v>
      </c>
      <c r="F70" s="1" t="s">
        <v>819</v>
      </c>
      <c r="G70" s="1" t="s">
        <v>653</v>
      </c>
      <c r="H70" s="9">
        <v>933.71540000000005</v>
      </c>
      <c r="I70" s="9">
        <v>933.71460000000002</v>
      </c>
      <c r="J70" s="62">
        <f t="shared" si="1"/>
        <v>-0.85679212319573739</v>
      </c>
      <c r="K70" s="62">
        <v>21.7</v>
      </c>
      <c r="L70" s="9">
        <v>359.21890000000002</v>
      </c>
      <c r="M70" s="1" t="s">
        <v>385</v>
      </c>
      <c r="N70" s="1">
        <v>341.21080000000001</v>
      </c>
      <c r="O70" s="1" t="s">
        <v>318</v>
      </c>
      <c r="P70" s="1" t="s">
        <v>6</v>
      </c>
      <c r="Q70" s="1" t="s">
        <v>6</v>
      </c>
      <c r="R70" s="9" t="s">
        <v>6</v>
      </c>
      <c r="S70" s="9" t="s">
        <v>6</v>
      </c>
      <c r="T70" s="9">
        <v>677.47529999999995</v>
      </c>
      <c r="U70" s="9" t="s">
        <v>660</v>
      </c>
      <c r="V70" s="9">
        <v>653.47533999999996</v>
      </c>
      <c r="W70" s="9" t="s">
        <v>595</v>
      </c>
      <c r="Y70" s="54"/>
    </row>
    <row r="71" spans="1:25" x14ac:dyDescent="0.35">
      <c r="A71" s="1" t="s">
        <v>658</v>
      </c>
      <c r="B71" s="1" t="s">
        <v>659</v>
      </c>
      <c r="C71" s="1" t="s">
        <v>6</v>
      </c>
      <c r="D71" s="1" t="s">
        <v>652</v>
      </c>
      <c r="E71" s="9">
        <v>910.72617012260002</v>
      </c>
      <c r="F71" s="1" t="s">
        <v>819</v>
      </c>
      <c r="G71" s="1" t="s">
        <v>653</v>
      </c>
      <c r="H71" s="9">
        <v>933.71540000000005</v>
      </c>
      <c r="I71" s="9">
        <v>933.71460000000002</v>
      </c>
      <c r="J71" s="62">
        <f t="shared" si="1"/>
        <v>-0.85679212319573739</v>
      </c>
      <c r="K71" s="62">
        <v>21.7</v>
      </c>
      <c r="L71" s="9">
        <v>359.21890000000002</v>
      </c>
      <c r="M71" s="1" t="s">
        <v>385</v>
      </c>
      <c r="N71" s="1">
        <v>341.21080000000001</v>
      </c>
      <c r="O71" s="1" t="s">
        <v>318</v>
      </c>
      <c r="P71" s="1" t="s">
        <v>6</v>
      </c>
      <c r="Q71" s="1" t="s">
        <v>6</v>
      </c>
      <c r="R71" s="9" t="s">
        <v>6</v>
      </c>
      <c r="S71" s="9" t="s">
        <v>6</v>
      </c>
      <c r="T71" s="9">
        <v>679.49549999999999</v>
      </c>
      <c r="U71" s="9" t="s">
        <v>662</v>
      </c>
      <c r="V71" s="9">
        <v>651.45648000000006</v>
      </c>
      <c r="W71" s="9" t="s">
        <v>657</v>
      </c>
      <c r="Y71" s="54"/>
    </row>
    <row r="72" spans="1:25" x14ac:dyDescent="0.35">
      <c r="A72" s="1" t="s">
        <v>664</v>
      </c>
      <c r="B72" s="1" t="s">
        <v>741</v>
      </c>
      <c r="C72" s="1" t="s">
        <v>6</v>
      </c>
      <c r="D72" s="1" t="s">
        <v>652</v>
      </c>
      <c r="E72" s="9">
        <v>910.72617012260002</v>
      </c>
      <c r="F72" s="1" t="s">
        <v>819</v>
      </c>
      <c r="G72" s="1" t="s">
        <v>653</v>
      </c>
      <c r="H72" s="9">
        <v>933.71540000000005</v>
      </c>
      <c r="I72" s="9">
        <v>933.71460000000002</v>
      </c>
      <c r="J72" s="62">
        <f t="shared" si="1"/>
        <v>-0.85679212319573739</v>
      </c>
      <c r="K72" s="62">
        <v>21.7</v>
      </c>
      <c r="L72" s="9">
        <v>357.20330000000001</v>
      </c>
      <c r="M72" s="1" t="s">
        <v>365</v>
      </c>
      <c r="N72" s="1">
        <v>339.19380000000001</v>
      </c>
      <c r="O72" s="1" t="s">
        <v>374</v>
      </c>
      <c r="P72" s="1" t="s">
        <v>6</v>
      </c>
      <c r="Q72" s="1" t="s">
        <v>6</v>
      </c>
      <c r="R72" s="9" t="s">
        <v>6</v>
      </c>
      <c r="S72" s="9" t="s">
        <v>6</v>
      </c>
      <c r="T72" s="9">
        <v>677.47469999999998</v>
      </c>
      <c r="U72" s="9" t="s">
        <v>660</v>
      </c>
      <c r="V72" s="9">
        <v>651.45920000000001</v>
      </c>
      <c r="W72" s="9" t="s">
        <v>657</v>
      </c>
      <c r="Y72" s="54"/>
    </row>
    <row r="73" spans="1:25" x14ac:dyDescent="0.35">
      <c r="A73" s="1" t="s">
        <v>667</v>
      </c>
      <c r="B73" s="1" t="s">
        <v>668</v>
      </c>
      <c r="C73" s="1" t="s">
        <v>669</v>
      </c>
      <c r="D73" s="1" t="s">
        <v>652</v>
      </c>
      <c r="E73" s="9">
        <v>910.72617012260002</v>
      </c>
      <c r="F73" s="1" t="s">
        <v>819</v>
      </c>
      <c r="G73" s="1" t="s">
        <v>653</v>
      </c>
      <c r="H73" s="9">
        <v>933.71540000000005</v>
      </c>
      <c r="I73" s="9">
        <v>933.71450000000004</v>
      </c>
      <c r="J73" s="62">
        <f t="shared" si="1"/>
        <v>-0.96389113856476516</v>
      </c>
      <c r="K73" s="62">
        <v>22.55</v>
      </c>
      <c r="L73" s="9">
        <v>335.21879999999999</v>
      </c>
      <c r="M73" s="1" t="s">
        <v>288</v>
      </c>
      <c r="N73" s="1">
        <v>317.21010000000001</v>
      </c>
      <c r="O73" s="1" t="s">
        <v>250</v>
      </c>
      <c r="P73" s="1">
        <v>247.1302</v>
      </c>
      <c r="Q73" s="1" t="s">
        <v>281</v>
      </c>
      <c r="R73" s="9">
        <v>621.48270000000002</v>
      </c>
      <c r="S73" s="9" t="s">
        <v>742</v>
      </c>
      <c r="T73" s="9">
        <v>653.4742</v>
      </c>
      <c r="U73" s="9" t="s">
        <v>595</v>
      </c>
      <c r="V73" s="9" t="s">
        <v>6</v>
      </c>
      <c r="W73" s="9" t="s">
        <v>6</v>
      </c>
      <c r="Y73" s="54"/>
    </row>
    <row r="74" spans="1:25" x14ac:dyDescent="0.35">
      <c r="A74" s="1" t="s">
        <v>655</v>
      </c>
      <c r="B74" s="1" t="s">
        <v>670</v>
      </c>
      <c r="C74" s="1" t="s">
        <v>889</v>
      </c>
      <c r="D74" s="1" t="s">
        <v>652</v>
      </c>
      <c r="E74" s="9">
        <v>910.72617012260002</v>
      </c>
      <c r="F74" s="1" t="s">
        <v>819</v>
      </c>
      <c r="G74" s="1" t="s">
        <v>653</v>
      </c>
      <c r="H74" s="9">
        <v>933.71540000000005</v>
      </c>
      <c r="I74" s="9">
        <v>933.71460000000002</v>
      </c>
      <c r="J74" s="62">
        <f t="shared" ref="J74" si="2">(I74-H74)/H74*1000000</f>
        <v>-0.85679212319573739</v>
      </c>
      <c r="K74" s="62">
        <v>22.6</v>
      </c>
      <c r="L74" s="9">
        <v>333.20310000000001</v>
      </c>
      <c r="M74" s="1" t="s">
        <v>270</v>
      </c>
      <c r="N74" s="1">
        <v>315.1934</v>
      </c>
      <c r="O74" s="1" t="s">
        <v>274</v>
      </c>
      <c r="P74" s="1" t="s">
        <v>6</v>
      </c>
      <c r="Q74" s="1" t="s">
        <v>6</v>
      </c>
      <c r="R74" s="9" t="s">
        <v>6</v>
      </c>
      <c r="S74" s="9" t="s">
        <v>6</v>
      </c>
      <c r="T74" s="9">
        <v>653.47429999999997</v>
      </c>
      <c r="U74" s="9" t="s">
        <v>595</v>
      </c>
      <c r="V74" s="9" t="s">
        <v>6</v>
      </c>
      <c r="W74" s="9" t="s">
        <v>6</v>
      </c>
      <c r="Y74" s="54"/>
    </row>
    <row r="75" spans="1:25" s="55" customFormat="1" x14ac:dyDescent="0.35">
      <c r="A75" s="1" t="s">
        <v>663</v>
      </c>
      <c r="B75" s="1" t="s">
        <v>679</v>
      </c>
      <c r="C75" s="1" t="s">
        <v>6</v>
      </c>
      <c r="D75" s="1" t="s">
        <v>652</v>
      </c>
      <c r="E75" s="9">
        <v>910.72617012260002</v>
      </c>
      <c r="F75" s="1" t="s">
        <v>819</v>
      </c>
      <c r="G75" s="1" t="s">
        <v>653</v>
      </c>
      <c r="H75" s="9">
        <v>933.71540000000005</v>
      </c>
      <c r="I75" s="9">
        <v>933.71460000000002</v>
      </c>
      <c r="J75" s="62">
        <f t="shared" si="1"/>
        <v>-0.85679212319573739</v>
      </c>
      <c r="K75" s="62">
        <v>22.6</v>
      </c>
      <c r="L75" s="9">
        <v>331.18630000000002</v>
      </c>
      <c r="M75" s="1" t="s">
        <v>343</v>
      </c>
      <c r="N75" s="1">
        <v>313.17869999999999</v>
      </c>
      <c r="O75" s="1" t="s">
        <v>902</v>
      </c>
      <c r="P75" s="1" t="s">
        <v>6</v>
      </c>
      <c r="Q75" s="1" t="s">
        <v>6</v>
      </c>
      <c r="R75" s="9" t="s">
        <v>6</v>
      </c>
      <c r="S75" s="9" t="s">
        <v>6</v>
      </c>
      <c r="T75" s="9">
        <v>651.45979999999997</v>
      </c>
      <c r="U75" s="9" t="s">
        <v>657</v>
      </c>
      <c r="V75" s="9" t="s">
        <v>6</v>
      </c>
      <c r="W75" s="9" t="s">
        <v>6</v>
      </c>
      <c r="Y75" s="56"/>
    </row>
    <row r="76" spans="1:25" x14ac:dyDescent="0.35">
      <c r="A76" s="36" t="s">
        <v>671</v>
      </c>
      <c r="B76" s="36" t="s">
        <v>672</v>
      </c>
      <c r="C76" s="36" t="s">
        <v>6</v>
      </c>
      <c r="D76" s="36" t="s">
        <v>673</v>
      </c>
      <c r="E76" s="43">
        <v>912.74182018679994</v>
      </c>
      <c r="F76" s="36" t="s">
        <v>819</v>
      </c>
      <c r="G76" s="36" t="s">
        <v>674</v>
      </c>
      <c r="H76" s="43">
        <v>935.73099999999999</v>
      </c>
      <c r="I76" s="43">
        <v>935.73019999999997</v>
      </c>
      <c r="J76" s="58">
        <f t="shared" si="1"/>
        <v>-0.85494656052493423</v>
      </c>
      <c r="K76" s="58">
        <v>20.2</v>
      </c>
      <c r="L76" s="43">
        <v>319.2242</v>
      </c>
      <c r="M76" s="36" t="s">
        <v>257</v>
      </c>
      <c r="N76" s="36">
        <v>301.21260000000001</v>
      </c>
      <c r="O76" s="36" t="s">
        <v>258</v>
      </c>
      <c r="P76" s="36" t="s">
        <v>6</v>
      </c>
      <c r="Q76" s="36" t="s">
        <v>6</v>
      </c>
      <c r="R76" s="43">
        <v>639.49480000000005</v>
      </c>
      <c r="S76" s="43" t="s">
        <v>565</v>
      </c>
      <c r="T76" s="43">
        <v>653.47329999999999</v>
      </c>
      <c r="U76" s="43" t="s">
        <v>595</v>
      </c>
      <c r="V76" s="43" t="s">
        <v>6</v>
      </c>
      <c r="W76" s="43" t="s">
        <v>6</v>
      </c>
      <c r="Y76" s="54"/>
    </row>
    <row r="77" spans="1:25" x14ac:dyDescent="0.35">
      <c r="A77" s="36" t="s">
        <v>675</v>
      </c>
      <c r="B77" s="36" t="s">
        <v>676</v>
      </c>
      <c r="C77" s="36" t="s">
        <v>6</v>
      </c>
      <c r="D77" s="36" t="s">
        <v>673</v>
      </c>
      <c r="E77" s="43">
        <v>912.74182018679994</v>
      </c>
      <c r="F77" s="36" t="s">
        <v>819</v>
      </c>
      <c r="G77" s="36" t="s">
        <v>674</v>
      </c>
      <c r="H77" s="43">
        <v>935.73099999999999</v>
      </c>
      <c r="I77" s="43">
        <v>935.73019999999997</v>
      </c>
      <c r="J77" s="58">
        <f t="shared" si="1"/>
        <v>-0.85494656052493423</v>
      </c>
      <c r="K77" s="58">
        <v>22.2</v>
      </c>
      <c r="L77" s="43">
        <v>359.21929999999998</v>
      </c>
      <c r="M77" s="36" t="s">
        <v>385</v>
      </c>
      <c r="N77" s="36">
        <v>341.21879999999999</v>
      </c>
      <c r="O77" s="36" t="s">
        <v>318</v>
      </c>
      <c r="P77" s="36" t="s">
        <v>6</v>
      </c>
      <c r="Q77" s="36" t="s">
        <v>6</v>
      </c>
      <c r="R77" s="43">
        <v>577.51829999999995</v>
      </c>
      <c r="S77" s="43" t="s">
        <v>573</v>
      </c>
      <c r="T77" s="43">
        <v>679.49040000000002</v>
      </c>
      <c r="U77" s="43" t="s">
        <v>662</v>
      </c>
      <c r="V77" s="43">
        <v>653.47400000000005</v>
      </c>
      <c r="W77" s="43" t="s">
        <v>595</v>
      </c>
      <c r="Y77" s="54"/>
    </row>
    <row r="78" spans="1:25" x14ac:dyDescent="0.35">
      <c r="A78" s="36" t="s">
        <v>677</v>
      </c>
      <c r="B78" s="36" t="s">
        <v>6</v>
      </c>
      <c r="C78" s="36" t="s">
        <v>6</v>
      </c>
      <c r="D78" s="36" t="s">
        <v>673</v>
      </c>
      <c r="E78" s="43">
        <v>912.74182018679994</v>
      </c>
      <c r="F78" s="36" t="s">
        <v>819</v>
      </c>
      <c r="G78" s="36" t="s">
        <v>674</v>
      </c>
      <c r="H78" s="43">
        <v>935.73099999999999</v>
      </c>
      <c r="I78" s="43">
        <v>935.73019999999997</v>
      </c>
      <c r="J78" s="58">
        <f t="shared" si="1"/>
        <v>-0.85494656052493423</v>
      </c>
      <c r="K78" s="58">
        <v>22.2</v>
      </c>
      <c r="L78" s="43">
        <v>335.21879999999999</v>
      </c>
      <c r="M78" s="36" t="s">
        <v>288</v>
      </c>
      <c r="N78" s="36" t="s">
        <v>6</v>
      </c>
      <c r="O78" s="36" t="s">
        <v>6</v>
      </c>
      <c r="P78" s="36" t="s">
        <v>6</v>
      </c>
      <c r="Q78" s="36" t="s">
        <v>6</v>
      </c>
      <c r="R78" s="43" t="s">
        <v>6</v>
      </c>
      <c r="S78" s="43" t="s">
        <v>6</v>
      </c>
      <c r="T78" s="43">
        <v>653.47400000000005</v>
      </c>
      <c r="U78" s="43" t="s">
        <v>595</v>
      </c>
      <c r="V78" s="43">
        <v>655.48910000000001</v>
      </c>
      <c r="W78" s="43" t="s">
        <v>599</v>
      </c>
      <c r="Y78" s="54"/>
    </row>
    <row r="79" spans="1:25" x14ac:dyDescent="0.35">
      <c r="A79" s="36" t="s">
        <v>678</v>
      </c>
      <c r="B79" s="36" t="s">
        <v>679</v>
      </c>
      <c r="C79" s="36" t="s">
        <v>6</v>
      </c>
      <c r="D79" s="36" t="s">
        <v>673</v>
      </c>
      <c r="E79" s="43">
        <v>912.74182018679994</v>
      </c>
      <c r="F79" s="36" t="s">
        <v>819</v>
      </c>
      <c r="G79" s="36" t="s">
        <v>674</v>
      </c>
      <c r="H79" s="43">
        <v>935.73099999999999</v>
      </c>
      <c r="I79" s="43">
        <v>935.73019999999997</v>
      </c>
      <c r="J79" s="58">
        <f t="shared" si="1"/>
        <v>-0.85494656052493423</v>
      </c>
      <c r="K79" s="58">
        <v>22.2</v>
      </c>
      <c r="L79" s="43">
        <v>333.21019999999999</v>
      </c>
      <c r="M79" s="36" t="s">
        <v>270</v>
      </c>
      <c r="N79" s="36">
        <v>315.19279999999998</v>
      </c>
      <c r="O79" s="36" t="s">
        <v>274</v>
      </c>
      <c r="P79" s="36" t="s">
        <v>6</v>
      </c>
      <c r="Q79" s="36" t="s">
        <v>6</v>
      </c>
      <c r="R79" s="43" t="s">
        <v>6</v>
      </c>
      <c r="S79" s="43" t="s">
        <v>6</v>
      </c>
      <c r="T79" s="43">
        <v>653.47400000000005</v>
      </c>
      <c r="U79" s="43" t="s">
        <v>595</v>
      </c>
      <c r="V79" s="43" t="s">
        <v>6</v>
      </c>
      <c r="W79" s="43" t="s">
        <v>6</v>
      </c>
      <c r="Y79" s="54"/>
    </row>
    <row r="80" spans="1:25" x14ac:dyDescent="0.35">
      <c r="A80" s="36" t="s">
        <v>678</v>
      </c>
      <c r="B80" s="36" t="s">
        <v>6</v>
      </c>
      <c r="C80" s="36" t="s">
        <v>6</v>
      </c>
      <c r="D80" s="36" t="s">
        <v>673</v>
      </c>
      <c r="E80" s="43">
        <v>912.74182018679994</v>
      </c>
      <c r="F80" s="36" t="s">
        <v>819</v>
      </c>
      <c r="G80" s="36" t="s">
        <v>674</v>
      </c>
      <c r="H80" s="43">
        <v>935.73099999999999</v>
      </c>
      <c r="I80" s="43">
        <v>935.72979999999995</v>
      </c>
      <c r="J80" s="58">
        <f t="shared" si="1"/>
        <v>-1.2824198407874015</v>
      </c>
      <c r="K80" s="58">
        <v>23.1</v>
      </c>
      <c r="L80" s="43">
        <v>333.20269999999999</v>
      </c>
      <c r="M80" s="36" t="s">
        <v>288</v>
      </c>
      <c r="N80" s="36" t="s">
        <v>6</v>
      </c>
      <c r="O80" s="36" t="s">
        <v>6</v>
      </c>
      <c r="P80" s="36" t="s">
        <v>6</v>
      </c>
      <c r="Q80" s="36" t="s">
        <v>6</v>
      </c>
      <c r="R80" s="43" t="s">
        <v>6</v>
      </c>
      <c r="S80" s="43" t="s">
        <v>6</v>
      </c>
      <c r="T80" s="43">
        <v>653.47469999999998</v>
      </c>
      <c r="U80" s="43" t="s">
        <v>595</v>
      </c>
      <c r="V80" s="43" t="s">
        <v>6</v>
      </c>
      <c r="W80" s="43" t="s">
        <v>6</v>
      </c>
      <c r="Y80" s="54"/>
    </row>
    <row r="81" spans="1:25" x14ac:dyDescent="0.35">
      <c r="A81" s="36" t="s">
        <v>677</v>
      </c>
      <c r="B81" s="36" t="s">
        <v>744</v>
      </c>
      <c r="C81" s="36" t="s">
        <v>745</v>
      </c>
      <c r="D81" s="36" t="s">
        <v>673</v>
      </c>
      <c r="E81" s="43">
        <v>912.74182018679994</v>
      </c>
      <c r="F81" s="36" t="s">
        <v>819</v>
      </c>
      <c r="G81" s="36" t="s">
        <v>674</v>
      </c>
      <c r="H81" s="43">
        <v>935.73099999999999</v>
      </c>
      <c r="I81" s="43">
        <v>935.72979999999995</v>
      </c>
      <c r="J81" s="58">
        <f t="shared" si="1"/>
        <v>-1.2824198407874015</v>
      </c>
      <c r="K81" s="58">
        <v>23.1</v>
      </c>
      <c r="L81" s="43">
        <v>335.21850000000001</v>
      </c>
      <c r="M81" s="36" t="s">
        <v>288</v>
      </c>
      <c r="N81" s="36">
        <v>317.20760000000001</v>
      </c>
      <c r="O81" s="36" t="s">
        <v>250</v>
      </c>
      <c r="P81" s="36">
        <v>247.1302</v>
      </c>
      <c r="Q81" s="36" t="s">
        <v>281</v>
      </c>
      <c r="R81" s="43" t="s">
        <v>903</v>
      </c>
      <c r="S81" s="43" t="s">
        <v>631</v>
      </c>
      <c r="T81" s="43">
        <v>653.47469999999998</v>
      </c>
      <c r="U81" s="43" t="s">
        <v>595</v>
      </c>
      <c r="V81" s="43">
        <v>655.49109999999996</v>
      </c>
      <c r="W81" s="43" t="s">
        <v>599</v>
      </c>
      <c r="Y81" s="54"/>
    </row>
    <row r="82" spans="1:25" x14ac:dyDescent="0.35">
      <c r="A82" s="1" t="s">
        <v>682</v>
      </c>
      <c r="B82" s="1" t="s">
        <v>683</v>
      </c>
      <c r="C82" s="1" t="s">
        <v>6</v>
      </c>
      <c r="D82" s="1" t="s">
        <v>684</v>
      </c>
      <c r="E82" s="9">
        <v>914.75747025099997</v>
      </c>
      <c r="F82" s="1" t="s">
        <v>819</v>
      </c>
      <c r="G82" s="1" t="s">
        <v>685</v>
      </c>
      <c r="H82" s="9">
        <v>937.74670000000003</v>
      </c>
      <c r="I82" s="9">
        <v>937.74530000000004</v>
      </c>
      <c r="J82" s="62">
        <f t="shared" si="1"/>
        <v>-1.4929404710137948</v>
      </c>
      <c r="K82" s="62">
        <v>22.8</v>
      </c>
      <c r="L82" s="9">
        <v>335.21899999999999</v>
      </c>
      <c r="M82" s="1" t="s">
        <v>288</v>
      </c>
      <c r="N82" s="1">
        <v>317.20830000000001</v>
      </c>
      <c r="O82" s="1" t="s">
        <v>250</v>
      </c>
      <c r="P82" s="1" t="s">
        <v>6</v>
      </c>
      <c r="Q82" s="1" t="s">
        <v>6</v>
      </c>
      <c r="R82" s="1" t="s">
        <v>6</v>
      </c>
      <c r="S82" s="1" t="s">
        <v>6</v>
      </c>
      <c r="T82" s="9">
        <v>655.49019999999996</v>
      </c>
      <c r="U82" s="9" t="s">
        <v>599</v>
      </c>
      <c r="V82" s="9" t="s">
        <v>6</v>
      </c>
      <c r="W82" s="9" t="s">
        <v>6</v>
      </c>
      <c r="Y82" s="54"/>
    </row>
    <row r="83" spans="1:25" x14ac:dyDescent="0.35">
      <c r="A83" s="1" t="s">
        <v>682</v>
      </c>
      <c r="B83" s="1" t="s">
        <v>687</v>
      </c>
      <c r="C83" s="1" t="s">
        <v>688</v>
      </c>
      <c r="D83" s="1" t="s">
        <v>684</v>
      </c>
      <c r="E83" s="9">
        <v>914.75747025099997</v>
      </c>
      <c r="F83" s="1" t="s">
        <v>819</v>
      </c>
      <c r="G83" s="1" t="s">
        <v>685</v>
      </c>
      <c r="H83" s="9">
        <v>937.74670000000003</v>
      </c>
      <c r="I83" s="9">
        <v>937.74540000000002</v>
      </c>
      <c r="J83" s="62">
        <f t="shared" si="1"/>
        <v>-1.3863018659673596</v>
      </c>
      <c r="K83" s="62">
        <v>23.6</v>
      </c>
      <c r="L83" s="9">
        <v>335.21870000000001</v>
      </c>
      <c r="M83" s="1" t="s">
        <v>288</v>
      </c>
      <c r="N83" s="1">
        <v>317.20769999999999</v>
      </c>
      <c r="O83" s="1" t="s">
        <v>250</v>
      </c>
      <c r="P83" s="1">
        <v>247.13059999999999</v>
      </c>
      <c r="Q83" s="1" t="s">
        <v>281</v>
      </c>
      <c r="R83" s="9" t="s">
        <v>746</v>
      </c>
      <c r="S83" s="9" t="s">
        <v>686</v>
      </c>
      <c r="T83" s="9">
        <v>655.48969999999997</v>
      </c>
      <c r="U83" s="9" t="s">
        <v>599</v>
      </c>
      <c r="V83" s="9" t="s">
        <v>6</v>
      </c>
      <c r="W83" s="9" t="s">
        <v>6</v>
      </c>
      <c r="Y83" s="54"/>
    </row>
    <row r="84" spans="1:25" x14ac:dyDescent="0.35">
      <c r="A84" s="36" t="s">
        <v>904</v>
      </c>
      <c r="B84" s="36" t="s">
        <v>6</v>
      </c>
      <c r="C84" s="36" t="s">
        <v>6</v>
      </c>
      <c r="D84" s="36" t="s">
        <v>689</v>
      </c>
      <c r="E84" s="43">
        <v>926.72108474470008</v>
      </c>
      <c r="F84" s="36" t="s">
        <v>819</v>
      </c>
      <c r="G84" s="36" t="s">
        <v>690</v>
      </c>
      <c r="H84" s="43">
        <v>949.71029999999996</v>
      </c>
      <c r="I84" s="43">
        <v>949.70960000000002</v>
      </c>
      <c r="J84" s="58">
        <f t="shared" si="1"/>
        <v>-0.73706687180077168</v>
      </c>
      <c r="K84" s="58">
        <v>20.3</v>
      </c>
      <c r="L84" s="43" t="s">
        <v>747</v>
      </c>
      <c r="M84" s="36" t="s">
        <v>748</v>
      </c>
      <c r="N84" s="36" t="s">
        <v>6</v>
      </c>
      <c r="O84" s="36" t="s">
        <v>6</v>
      </c>
      <c r="P84" s="36" t="s">
        <v>6</v>
      </c>
      <c r="Q84" s="36" t="s">
        <v>6</v>
      </c>
      <c r="R84" s="43" t="s">
        <v>6</v>
      </c>
      <c r="S84" s="43" t="s">
        <v>6</v>
      </c>
      <c r="T84" s="43" t="s">
        <v>6</v>
      </c>
      <c r="U84" s="43" t="s">
        <v>6</v>
      </c>
      <c r="V84" s="43" t="s">
        <v>6</v>
      </c>
      <c r="W84" s="43" t="s">
        <v>6</v>
      </c>
      <c r="Y84" s="54"/>
    </row>
    <row r="85" spans="1:25" x14ac:dyDescent="0.35">
      <c r="A85" s="36" t="s">
        <v>691</v>
      </c>
      <c r="B85" s="36" t="s">
        <v>6</v>
      </c>
      <c r="C85" s="36" t="s">
        <v>6</v>
      </c>
      <c r="D85" s="36" t="s">
        <v>689</v>
      </c>
      <c r="E85" s="43">
        <v>926.72108474470008</v>
      </c>
      <c r="F85" s="36" t="s">
        <v>819</v>
      </c>
      <c r="G85" s="36" t="s">
        <v>690</v>
      </c>
      <c r="H85" s="43">
        <v>949.71029999999996</v>
      </c>
      <c r="I85" s="43">
        <v>949.70960000000002</v>
      </c>
      <c r="J85" s="58">
        <f t="shared" si="1"/>
        <v>-0.73706687180077168</v>
      </c>
      <c r="K85" s="58">
        <v>21.3</v>
      </c>
      <c r="L85" s="43">
        <v>347.18220000000002</v>
      </c>
      <c r="M85" s="36" t="s">
        <v>486</v>
      </c>
      <c r="N85" s="36" t="s">
        <v>6</v>
      </c>
      <c r="O85" s="36" t="s">
        <v>6</v>
      </c>
      <c r="P85" s="36" t="s">
        <v>6</v>
      </c>
      <c r="Q85" s="36" t="s">
        <v>6</v>
      </c>
      <c r="R85" s="43" t="s">
        <v>6</v>
      </c>
      <c r="S85" s="43" t="s">
        <v>6</v>
      </c>
      <c r="T85" s="43">
        <v>667.45090000000005</v>
      </c>
      <c r="U85" s="43" t="s">
        <v>797</v>
      </c>
      <c r="V85" s="43" t="s">
        <v>6</v>
      </c>
      <c r="W85" s="43" t="s">
        <v>6</v>
      </c>
      <c r="Y85" s="54"/>
    </row>
    <row r="86" spans="1:25" x14ac:dyDescent="0.35">
      <c r="A86" s="36" t="s">
        <v>693</v>
      </c>
      <c r="B86" s="36" t="s">
        <v>6</v>
      </c>
      <c r="C86" s="36" t="s">
        <v>6</v>
      </c>
      <c r="D86" s="36" t="s">
        <v>689</v>
      </c>
      <c r="E86" s="43">
        <v>926.72108474470008</v>
      </c>
      <c r="F86" s="36" t="s">
        <v>819</v>
      </c>
      <c r="G86" s="36" t="s">
        <v>690</v>
      </c>
      <c r="H86" s="43">
        <v>949.71029999999996</v>
      </c>
      <c r="I86" s="43">
        <v>949.70960000000002</v>
      </c>
      <c r="J86" s="58">
        <f t="shared" si="1"/>
        <v>-0.73706687180077168</v>
      </c>
      <c r="K86" s="58">
        <v>21.3</v>
      </c>
      <c r="L86" s="43">
        <v>373.19600000000003</v>
      </c>
      <c r="M86" s="36" t="s">
        <v>424</v>
      </c>
      <c r="N86" s="36" t="s">
        <v>6</v>
      </c>
      <c r="O86" s="36" t="s">
        <v>6</v>
      </c>
      <c r="P86" s="36" t="s">
        <v>6</v>
      </c>
      <c r="Q86" s="36" t="s">
        <v>6</v>
      </c>
      <c r="R86" s="43" t="s">
        <v>6</v>
      </c>
      <c r="S86" s="43" t="s">
        <v>6</v>
      </c>
      <c r="T86" s="43">
        <v>693.46690000000001</v>
      </c>
      <c r="U86" s="43" t="s">
        <v>692</v>
      </c>
      <c r="V86" s="43">
        <v>667.45090000000005</v>
      </c>
      <c r="W86" s="43" t="s">
        <v>797</v>
      </c>
      <c r="Y86" s="54"/>
    </row>
    <row r="87" spans="1:25" x14ac:dyDescent="0.35">
      <c r="A87" s="36" t="s">
        <v>693</v>
      </c>
      <c r="B87" s="36" t="s">
        <v>6</v>
      </c>
      <c r="C87" s="36" t="s">
        <v>6</v>
      </c>
      <c r="D87" s="36" t="s">
        <v>689</v>
      </c>
      <c r="E87" s="43">
        <v>926.72108474470008</v>
      </c>
      <c r="F87" s="36" t="s">
        <v>819</v>
      </c>
      <c r="G87" s="36" t="s">
        <v>690</v>
      </c>
      <c r="H87" s="43">
        <v>949.71029999999996</v>
      </c>
      <c r="I87" s="43">
        <v>949.70960000000002</v>
      </c>
      <c r="J87" s="58">
        <f t="shared" si="1"/>
        <v>-0.73706687180077168</v>
      </c>
      <c r="K87" s="58">
        <v>21.8</v>
      </c>
      <c r="L87" s="43">
        <v>373.1979</v>
      </c>
      <c r="M87" s="36" t="s">
        <v>424</v>
      </c>
      <c r="N87" s="36" t="s">
        <v>6</v>
      </c>
      <c r="O87" s="36" t="s">
        <v>6</v>
      </c>
      <c r="P87" s="36" t="s">
        <v>6</v>
      </c>
      <c r="Q87" s="36" t="s">
        <v>6</v>
      </c>
      <c r="R87" s="43" t="s">
        <v>6</v>
      </c>
      <c r="S87" s="43" t="s">
        <v>6</v>
      </c>
      <c r="T87" s="43">
        <v>693.47130000000004</v>
      </c>
      <c r="U87" s="43" t="s">
        <v>692</v>
      </c>
      <c r="V87" s="43">
        <v>667.45839999999998</v>
      </c>
      <c r="W87" s="43" t="s">
        <v>797</v>
      </c>
      <c r="Y87" s="54"/>
    </row>
    <row r="88" spans="1:25" x14ac:dyDescent="0.35">
      <c r="A88" s="1" t="s">
        <v>694</v>
      </c>
      <c r="B88" s="1" t="s">
        <v>906</v>
      </c>
      <c r="C88" s="1" t="s">
        <v>907</v>
      </c>
      <c r="D88" s="1" t="s">
        <v>697</v>
      </c>
      <c r="E88" s="9">
        <v>928.7367348089</v>
      </c>
      <c r="F88" s="1" t="s">
        <v>819</v>
      </c>
      <c r="G88" s="1" t="s">
        <v>698</v>
      </c>
      <c r="H88" s="9">
        <v>951.72590000000002</v>
      </c>
      <c r="I88" s="9">
        <v>951.72490000000005</v>
      </c>
      <c r="J88" s="62">
        <f t="shared" si="1"/>
        <v>-1.0507226922965458</v>
      </c>
      <c r="K88" s="62">
        <v>20.07</v>
      </c>
      <c r="L88" s="9" t="s">
        <v>749</v>
      </c>
      <c r="M88" s="1" t="s">
        <v>750</v>
      </c>
      <c r="N88" s="1">
        <v>317.21980000000002</v>
      </c>
      <c r="O88" s="1" t="s">
        <v>250</v>
      </c>
      <c r="P88" s="9">
        <v>247.13</v>
      </c>
      <c r="Q88" s="1" t="s">
        <v>281</v>
      </c>
      <c r="R88" s="9" t="s">
        <v>905</v>
      </c>
      <c r="S88" s="9" t="s">
        <v>784</v>
      </c>
      <c r="T88" s="9">
        <v>669.47</v>
      </c>
      <c r="U88" s="9" t="s">
        <v>699</v>
      </c>
      <c r="V88" s="9" t="s">
        <v>6</v>
      </c>
      <c r="W88" s="9" t="s">
        <v>6</v>
      </c>
      <c r="Y88" s="54"/>
    </row>
    <row r="89" spans="1:25" x14ac:dyDescent="0.35">
      <c r="A89" s="1" t="s">
        <v>700</v>
      </c>
      <c r="B89" s="1" t="s">
        <v>6</v>
      </c>
      <c r="C89" s="1" t="s">
        <v>6</v>
      </c>
      <c r="D89" s="1" t="s">
        <v>697</v>
      </c>
      <c r="E89" s="9">
        <v>928.7367348089</v>
      </c>
      <c r="F89" s="1" t="s">
        <v>819</v>
      </c>
      <c r="G89" s="1" t="s">
        <v>698</v>
      </c>
      <c r="H89" s="9">
        <v>951.72590000000002</v>
      </c>
      <c r="I89" s="9">
        <v>951.72490000000005</v>
      </c>
      <c r="J89" s="62">
        <f t="shared" si="1"/>
        <v>-1.0507226922965458</v>
      </c>
      <c r="K89" s="62">
        <v>21.1</v>
      </c>
      <c r="L89" s="9">
        <v>349.19819999999999</v>
      </c>
      <c r="M89" s="1" t="s">
        <v>339</v>
      </c>
      <c r="N89" s="1" t="s">
        <v>6</v>
      </c>
      <c r="O89" s="1" t="s">
        <v>6</v>
      </c>
      <c r="P89" s="1" t="s">
        <v>6</v>
      </c>
      <c r="Q89" s="1" t="s">
        <v>6</v>
      </c>
      <c r="R89" s="9" t="s">
        <v>6</v>
      </c>
      <c r="S89" s="9" t="s">
        <v>6</v>
      </c>
      <c r="T89" s="9">
        <v>669.46839999999997</v>
      </c>
      <c r="U89" s="9" t="s">
        <v>699</v>
      </c>
      <c r="V89" s="9" t="s">
        <v>6</v>
      </c>
      <c r="W89" s="9" t="s">
        <v>6</v>
      </c>
      <c r="Y89" s="54"/>
    </row>
    <row r="90" spans="1:25" x14ac:dyDescent="0.35">
      <c r="A90" s="1" t="s">
        <v>701</v>
      </c>
      <c r="B90" s="1" t="s">
        <v>6</v>
      </c>
      <c r="C90" s="1" t="s">
        <v>6</v>
      </c>
      <c r="D90" s="1" t="s">
        <v>697</v>
      </c>
      <c r="E90" s="9">
        <v>928.7367348089</v>
      </c>
      <c r="F90" s="1" t="s">
        <v>819</v>
      </c>
      <c r="G90" s="1" t="s">
        <v>698</v>
      </c>
      <c r="H90" s="9">
        <v>951.72590000000002</v>
      </c>
      <c r="I90" s="9">
        <v>951.72519999999997</v>
      </c>
      <c r="J90" s="62">
        <f t="shared" si="1"/>
        <v>-0.73550588467925404</v>
      </c>
      <c r="K90" s="62">
        <v>21</v>
      </c>
      <c r="L90" s="9">
        <v>375.21409999999997</v>
      </c>
      <c r="M90" s="1" t="s">
        <v>437</v>
      </c>
      <c r="N90" s="1" t="s">
        <v>6</v>
      </c>
      <c r="O90" s="1" t="s">
        <v>6</v>
      </c>
      <c r="P90" s="1" t="s">
        <v>6</v>
      </c>
      <c r="Q90" s="1" t="s">
        <v>6</v>
      </c>
      <c r="R90" s="9" t="s">
        <v>6</v>
      </c>
      <c r="S90" s="9" t="s">
        <v>6</v>
      </c>
      <c r="T90" s="9">
        <v>695.48689999999999</v>
      </c>
      <c r="U90" s="9" t="s">
        <v>702</v>
      </c>
      <c r="V90" s="9">
        <v>669.46839999999997</v>
      </c>
      <c r="W90" s="9" t="s">
        <v>699</v>
      </c>
      <c r="Y90" s="54"/>
    </row>
    <row r="91" spans="1:25" x14ac:dyDescent="0.35">
      <c r="A91" s="1" t="s">
        <v>701</v>
      </c>
      <c r="B91" s="1" t="s">
        <v>883</v>
      </c>
      <c r="C91" s="1" t="s">
        <v>884</v>
      </c>
      <c r="D91" s="1" t="s">
        <v>697</v>
      </c>
      <c r="E91" s="9">
        <v>928.7367348089</v>
      </c>
      <c r="F91" s="1" t="s">
        <v>819</v>
      </c>
      <c r="G91" s="1" t="s">
        <v>698</v>
      </c>
      <c r="H91" s="9">
        <v>951.72590000000002</v>
      </c>
      <c r="I91" s="9">
        <v>951.72519999999997</v>
      </c>
      <c r="J91" s="62">
        <f t="shared" si="1"/>
        <v>-0.73550588467925404</v>
      </c>
      <c r="K91" s="62">
        <v>22.1</v>
      </c>
      <c r="L91" s="9">
        <v>375.21409999999997</v>
      </c>
      <c r="M91" s="1" t="s">
        <v>437</v>
      </c>
      <c r="N91" s="1" t="s">
        <v>6</v>
      </c>
      <c r="O91" s="1" t="s">
        <v>6</v>
      </c>
      <c r="P91" s="1">
        <v>287.12560000000002</v>
      </c>
      <c r="Q91" s="1" t="s">
        <v>446</v>
      </c>
      <c r="R91" s="9">
        <v>577.51710000000003</v>
      </c>
      <c r="S91" s="9" t="s">
        <v>573</v>
      </c>
      <c r="T91" s="9">
        <v>695.48069999999996</v>
      </c>
      <c r="U91" s="9" t="s">
        <v>702</v>
      </c>
      <c r="V91" s="9">
        <v>669.46500000000003</v>
      </c>
      <c r="W91" s="9" t="s">
        <v>699</v>
      </c>
      <c r="Y91" s="54"/>
    </row>
  </sheetData>
  <mergeCells count="4">
    <mergeCell ref="R1:W1"/>
    <mergeCell ref="N1:O1"/>
    <mergeCell ref="P1:Q1"/>
    <mergeCell ref="L1:M1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97"/>
  <sheetViews>
    <sheetView tabSelected="1" topLeftCell="H1" zoomScale="145" zoomScaleNormal="145" workbookViewId="0">
      <pane ySplit="1" topLeftCell="A71" activePane="bottomLeft" state="frozen"/>
      <selection pane="bottomLeft" activeCell="O102" sqref="O102"/>
    </sheetView>
  </sheetViews>
  <sheetFormatPr defaultColWidth="9.08984375" defaultRowHeight="14.5" x14ac:dyDescent="0.35"/>
  <cols>
    <col min="1" max="1" width="24" style="19" bestFit="1" customWidth="1"/>
    <col min="2" max="2" width="26.81640625" style="19" bestFit="1" customWidth="1"/>
    <col min="3" max="3" width="30" style="19" bestFit="1" customWidth="1"/>
    <col min="4" max="4" width="10.1796875" style="19" bestFit="1" customWidth="1"/>
    <col min="5" max="5" width="9.54296875" style="19" bestFit="1" customWidth="1"/>
    <col min="6" max="6" width="7.6328125" style="19" bestFit="1" customWidth="1"/>
    <col min="7" max="7" width="12.453125" style="19" bestFit="1" customWidth="1"/>
    <col min="8" max="8" width="9.54296875" style="19" bestFit="1" customWidth="1"/>
    <col min="9" max="9" width="8.90625" style="19" bestFit="1" customWidth="1"/>
    <col min="10" max="10" width="5.54296875" style="5" bestFit="1" customWidth="1"/>
    <col min="11" max="11" width="4.1796875" style="5" bestFit="1" customWidth="1"/>
    <col min="12" max="12" width="16.81640625" style="19" bestFit="1" customWidth="1"/>
    <col min="13" max="13" width="23.1796875" style="19" bestFit="1" customWidth="1"/>
    <col min="14" max="14" width="16.81640625" style="19" bestFit="1" customWidth="1"/>
    <col min="15" max="15" width="23.1796875" style="19" bestFit="1" customWidth="1"/>
    <col min="16" max="16" width="8.81640625" style="19" bestFit="1" customWidth="1"/>
    <col min="17" max="17" width="11.453125" style="19" bestFit="1" customWidth="1"/>
    <col min="18" max="18" width="16.81640625" style="20" bestFit="1" customWidth="1"/>
    <col min="19" max="19" width="23.1796875" style="20" bestFit="1" customWidth="1"/>
    <col min="20" max="20" width="8.1796875" style="20" bestFit="1" customWidth="1"/>
    <col min="21" max="21" width="11.453125" style="20" bestFit="1" customWidth="1"/>
    <col min="22" max="22" width="8.1796875" style="20" bestFit="1" customWidth="1"/>
    <col min="23" max="23" width="11.453125" style="20" bestFit="1" customWidth="1"/>
    <col min="24" max="16384" width="9.08984375" style="45"/>
  </cols>
  <sheetData>
    <row r="1" spans="1:25" s="52" customFormat="1" ht="42.75" customHeight="1" x14ac:dyDescent="0.35">
      <c r="A1" s="35" t="s">
        <v>921</v>
      </c>
      <c r="B1" s="35" t="s">
        <v>922</v>
      </c>
      <c r="C1" s="35" t="s">
        <v>923</v>
      </c>
      <c r="D1" s="14" t="s">
        <v>925</v>
      </c>
      <c r="E1" s="14" t="s">
        <v>926</v>
      </c>
      <c r="F1" s="13" t="s">
        <v>0</v>
      </c>
      <c r="G1" s="13" t="s">
        <v>924</v>
      </c>
      <c r="H1" s="13" t="s">
        <v>1</v>
      </c>
      <c r="I1" s="13" t="s">
        <v>2</v>
      </c>
      <c r="J1" s="29" t="s">
        <v>3</v>
      </c>
      <c r="K1" s="13" t="s">
        <v>4</v>
      </c>
      <c r="L1" s="68" t="s">
        <v>928</v>
      </c>
      <c r="M1" s="69"/>
      <c r="N1" s="68" t="s">
        <v>929</v>
      </c>
      <c r="O1" s="69"/>
      <c r="P1" s="68" t="s">
        <v>930</v>
      </c>
      <c r="Q1" s="69"/>
      <c r="R1" s="68" t="s">
        <v>931</v>
      </c>
      <c r="S1" s="70"/>
      <c r="T1" s="70"/>
      <c r="U1" s="70"/>
      <c r="V1" s="70"/>
      <c r="W1" s="69"/>
    </row>
    <row r="2" spans="1:25" x14ac:dyDescent="0.35">
      <c r="A2" s="1" t="s">
        <v>885</v>
      </c>
      <c r="B2" s="17" t="s">
        <v>880</v>
      </c>
      <c r="C2" s="1" t="s">
        <v>6</v>
      </c>
      <c r="D2" s="1" t="s">
        <v>551</v>
      </c>
      <c r="E2" s="9">
        <v>846.73125550050008</v>
      </c>
      <c r="F2" s="1" t="s">
        <v>819</v>
      </c>
      <c r="G2" s="1" t="s">
        <v>552</v>
      </c>
      <c r="H2" s="9">
        <v>869.72050000000002</v>
      </c>
      <c r="I2" s="9">
        <v>869.72190000000001</v>
      </c>
      <c r="J2" s="62">
        <f t="shared" ref="J2" si="0">(I2-H2)/H2*1000000</f>
        <v>1.6097125455702512</v>
      </c>
      <c r="K2" s="62">
        <v>23.4</v>
      </c>
      <c r="L2" s="1" t="s">
        <v>6</v>
      </c>
      <c r="M2" s="1" t="s">
        <v>6</v>
      </c>
      <c r="N2" s="1">
        <v>277.21620000000001</v>
      </c>
      <c r="O2" s="1" t="s">
        <v>553</v>
      </c>
      <c r="P2" s="1" t="s">
        <v>6</v>
      </c>
      <c r="Q2" s="1" t="s">
        <v>6</v>
      </c>
      <c r="R2" s="9">
        <v>575.5077</v>
      </c>
      <c r="S2" s="9" t="s">
        <v>718</v>
      </c>
      <c r="T2" s="9">
        <v>615.49580000000003</v>
      </c>
      <c r="U2" s="9" t="s">
        <v>592</v>
      </c>
      <c r="V2" s="9">
        <v>587.46220000000005</v>
      </c>
      <c r="W2" s="9" t="s">
        <v>555</v>
      </c>
      <c r="Y2" s="46"/>
    </row>
    <row r="3" spans="1:25" x14ac:dyDescent="0.35">
      <c r="A3" s="1" t="s">
        <v>550</v>
      </c>
      <c r="B3" s="1" t="s">
        <v>876</v>
      </c>
      <c r="C3" s="1" t="s">
        <v>6</v>
      </c>
      <c r="D3" s="1" t="s">
        <v>551</v>
      </c>
      <c r="E3" s="9">
        <v>846.73125550050008</v>
      </c>
      <c r="F3" s="1" t="s">
        <v>819</v>
      </c>
      <c r="G3" s="1" t="s">
        <v>552</v>
      </c>
      <c r="H3" s="9">
        <v>869.72050000000002</v>
      </c>
      <c r="I3" s="9">
        <v>869.71439999999996</v>
      </c>
      <c r="J3" s="62">
        <f t="shared" ref="J3:J34" si="1">(I3-H3)/H3*1000000</f>
        <v>-7.0137475201060457</v>
      </c>
      <c r="K3" s="62">
        <v>24.3</v>
      </c>
      <c r="L3" s="9">
        <v>319.22469999999998</v>
      </c>
      <c r="M3" s="1" t="s">
        <v>257</v>
      </c>
      <c r="N3" s="1" t="s">
        <v>6</v>
      </c>
      <c r="O3" s="1" t="s">
        <v>6</v>
      </c>
      <c r="P3" s="1" t="s">
        <v>6</v>
      </c>
      <c r="Q3" s="1" t="s">
        <v>6</v>
      </c>
      <c r="R3" s="1" t="s">
        <v>6</v>
      </c>
      <c r="S3" s="1" t="s">
        <v>6</v>
      </c>
      <c r="T3" s="9">
        <v>613.47900000000004</v>
      </c>
      <c r="U3" s="9" t="s">
        <v>554</v>
      </c>
      <c r="V3" s="9" t="s">
        <v>6</v>
      </c>
      <c r="W3" s="9" t="s">
        <v>6</v>
      </c>
      <c r="Y3" s="46"/>
    </row>
    <row r="4" spans="1:25" x14ac:dyDescent="0.35">
      <c r="A4" s="1" t="s">
        <v>550</v>
      </c>
      <c r="B4" s="1" t="s">
        <v>556</v>
      </c>
      <c r="C4" s="1" t="s">
        <v>6</v>
      </c>
      <c r="D4" s="1" t="s">
        <v>551</v>
      </c>
      <c r="E4" s="9">
        <v>846.73125550050008</v>
      </c>
      <c r="F4" s="1" t="s">
        <v>819</v>
      </c>
      <c r="G4" s="1" t="s">
        <v>552</v>
      </c>
      <c r="H4" s="9">
        <v>869.72050000000002</v>
      </c>
      <c r="I4" s="9">
        <v>869.71939999999995</v>
      </c>
      <c r="J4" s="62">
        <f t="shared" si="1"/>
        <v>-1.2647741430320867</v>
      </c>
      <c r="K4" s="62">
        <v>23.71</v>
      </c>
      <c r="L4" s="9">
        <v>319.22469999999998</v>
      </c>
      <c r="M4" s="1" t="s">
        <v>257</v>
      </c>
      <c r="N4" s="1">
        <v>301.22469999999998</v>
      </c>
      <c r="O4" s="1" t="s">
        <v>258</v>
      </c>
      <c r="P4" s="1" t="s">
        <v>6</v>
      </c>
      <c r="Q4" s="1" t="s">
        <v>6</v>
      </c>
      <c r="R4" s="9" t="s">
        <v>719</v>
      </c>
      <c r="S4" s="9" t="s">
        <v>705</v>
      </c>
      <c r="T4" s="9">
        <v>613.48040000000003</v>
      </c>
      <c r="U4" s="9" t="s">
        <v>554</v>
      </c>
      <c r="V4" s="9" t="s">
        <v>6</v>
      </c>
      <c r="W4" s="9" t="s">
        <v>6</v>
      </c>
      <c r="Y4" s="46"/>
    </row>
    <row r="5" spans="1:25" x14ac:dyDescent="0.35">
      <c r="A5" s="36" t="s">
        <v>571</v>
      </c>
      <c r="B5" s="36" t="s">
        <v>6</v>
      </c>
      <c r="C5" s="36" t="s">
        <v>6</v>
      </c>
      <c r="D5" s="36" t="s">
        <v>561</v>
      </c>
      <c r="E5" s="43">
        <v>870.73125550050008</v>
      </c>
      <c r="F5" s="36" t="s">
        <v>819</v>
      </c>
      <c r="G5" s="36" t="s">
        <v>562</v>
      </c>
      <c r="H5" s="43">
        <v>893.72040000000004</v>
      </c>
      <c r="I5" s="43">
        <v>893.7183</v>
      </c>
      <c r="J5" s="58">
        <f t="shared" si="1"/>
        <v>-2.3497281700644752</v>
      </c>
      <c r="K5" s="58">
        <v>24.6</v>
      </c>
      <c r="L5" s="43">
        <v>317.21039999999999</v>
      </c>
      <c r="M5" s="36" t="s">
        <v>250</v>
      </c>
      <c r="N5" s="36" t="s">
        <v>11</v>
      </c>
      <c r="O5" s="36" t="s">
        <v>6</v>
      </c>
      <c r="P5" s="36" t="s">
        <v>6</v>
      </c>
      <c r="Q5" s="36" t="s">
        <v>6</v>
      </c>
      <c r="R5" s="36" t="s">
        <v>6</v>
      </c>
      <c r="S5" s="36" t="s">
        <v>6</v>
      </c>
      <c r="T5" s="43">
        <v>637.46960000000001</v>
      </c>
      <c r="U5" s="43" t="s">
        <v>570</v>
      </c>
      <c r="V5" s="43">
        <v>611.46439999999996</v>
      </c>
      <c r="W5" s="43" t="s">
        <v>566</v>
      </c>
      <c r="Y5" s="46"/>
    </row>
    <row r="6" spans="1:25" x14ac:dyDescent="0.35">
      <c r="A6" s="36" t="s">
        <v>759</v>
      </c>
      <c r="B6" s="36" t="s">
        <v>760</v>
      </c>
      <c r="C6" s="36" t="s">
        <v>6</v>
      </c>
      <c r="D6" s="36" t="s">
        <v>561</v>
      </c>
      <c r="E6" s="43">
        <v>870.73125550050008</v>
      </c>
      <c r="F6" s="36" t="s">
        <v>819</v>
      </c>
      <c r="G6" s="36" t="s">
        <v>562</v>
      </c>
      <c r="H6" s="43">
        <v>893.72040000000004</v>
      </c>
      <c r="I6" s="43">
        <v>893.71969999999999</v>
      </c>
      <c r="J6" s="58">
        <f t="shared" si="1"/>
        <v>-0.78324272339722723</v>
      </c>
      <c r="K6" s="58">
        <v>23.2</v>
      </c>
      <c r="L6" s="43">
        <v>319.22449999999998</v>
      </c>
      <c r="M6" s="36" t="s">
        <v>257</v>
      </c>
      <c r="N6" s="36">
        <v>301.21379999999999</v>
      </c>
      <c r="O6" s="36" t="s">
        <v>258</v>
      </c>
      <c r="P6" s="36" t="s">
        <v>6</v>
      </c>
      <c r="Q6" s="36" t="s">
        <v>6</v>
      </c>
      <c r="R6" s="43" t="s">
        <v>762</v>
      </c>
      <c r="S6" s="43" t="s">
        <v>564</v>
      </c>
      <c r="T6" s="43">
        <v>637.47979999999995</v>
      </c>
      <c r="U6" s="43" t="s">
        <v>570</v>
      </c>
      <c r="V6" s="43">
        <v>613.48040000000003</v>
      </c>
      <c r="W6" s="43" t="s">
        <v>554</v>
      </c>
      <c r="Y6" s="46"/>
    </row>
    <row r="7" spans="1:25" x14ac:dyDescent="0.35">
      <c r="A7" s="36" t="s">
        <v>567</v>
      </c>
      <c r="B7" s="36" t="s">
        <v>568</v>
      </c>
      <c r="C7" s="36" t="s">
        <v>6</v>
      </c>
      <c r="D7" s="36" t="s">
        <v>561</v>
      </c>
      <c r="E7" s="43">
        <v>870.73125550050008</v>
      </c>
      <c r="F7" s="36" t="s">
        <v>819</v>
      </c>
      <c r="G7" s="36" t="s">
        <v>562</v>
      </c>
      <c r="H7" s="43">
        <v>893.72040000000004</v>
      </c>
      <c r="I7" s="43">
        <v>893.71969999999999</v>
      </c>
      <c r="J7" s="58">
        <f t="shared" si="1"/>
        <v>-0.78324272339722723</v>
      </c>
      <c r="K7" s="58">
        <v>23.2</v>
      </c>
      <c r="L7" s="43">
        <v>319.22449999999998</v>
      </c>
      <c r="M7" s="36" t="s">
        <v>257</v>
      </c>
      <c r="N7" s="36">
        <v>301.21379999999999</v>
      </c>
      <c r="O7" s="36" t="s">
        <v>258</v>
      </c>
      <c r="P7" s="36" t="s">
        <v>6</v>
      </c>
      <c r="Q7" s="36" t="s">
        <v>6</v>
      </c>
      <c r="R7" s="43" t="s">
        <v>761</v>
      </c>
      <c r="S7" s="43" t="s">
        <v>564</v>
      </c>
      <c r="T7" s="43">
        <v>639.49519999999995</v>
      </c>
      <c r="U7" s="43" t="s">
        <v>565</v>
      </c>
      <c r="V7" s="43">
        <v>611.46510000000001</v>
      </c>
      <c r="W7" s="43" t="s">
        <v>566</v>
      </c>
      <c r="Y7" s="46"/>
    </row>
    <row r="8" spans="1:25" x14ac:dyDescent="0.35">
      <c r="A8" s="36" t="s">
        <v>571</v>
      </c>
      <c r="B8" s="36" t="s">
        <v>572</v>
      </c>
      <c r="C8" s="36" t="s">
        <v>6</v>
      </c>
      <c r="D8" s="36" t="s">
        <v>561</v>
      </c>
      <c r="E8" s="43">
        <v>870.73125550050008</v>
      </c>
      <c r="F8" s="36" t="s">
        <v>819</v>
      </c>
      <c r="G8" s="36" t="s">
        <v>562</v>
      </c>
      <c r="H8" s="43">
        <v>893.72040000000004</v>
      </c>
      <c r="I8" s="43">
        <v>893.72019999999998</v>
      </c>
      <c r="J8" s="58">
        <f t="shared" si="1"/>
        <v>-0.22378363531086762</v>
      </c>
      <c r="K8" s="58">
        <v>23.3</v>
      </c>
      <c r="L8" s="43">
        <v>317.20890000000003</v>
      </c>
      <c r="M8" s="36" t="s">
        <v>250</v>
      </c>
      <c r="N8" s="36">
        <v>299.19880000000001</v>
      </c>
      <c r="O8" s="36" t="s">
        <v>252</v>
      </c>
      <c r="P8" s="36" t="s">
        <v>6</v>
      </c>
      <c r="Q8" s="36" t="s">
        <v>6</v>
      </c>
      <c r="R8" s="43">
        <v>577.51980000000003</v>
      </c>
      <c r="S8" s="43" t="s">
        <v>573</v>
      </c>
      <c r="T8" s="43">
        <v>637.47990000000004</v>
      </c>
      <c r="U8" s="43" t="s">
        <v>570</v>
      </c>
      <c r="V8" s="43">
        <v>611.46349999999995</v>
      </c>
      <c r="W8" s="43" t="s">
        <v>566</v>
      </c>
      <c r="Y8" s="46"/>
    </row>
    <row r="9" spans="1:25" x14ac:dyDescent="0.35">
      <c r="A9" s="36" t="s">
        <v>567</v>
      </c>
      <c r="B9" s="36" t="s">
        <v>568</v>
      </c>
      <c r="C9" s="36" t="s">
        <v>6</v>
      </c>
      <c r="D9" s="36" t="s">
        <v>561</v>
      </c>
      <c r="E9" s="43">
        <v>870.73125550050008</v>
      </c>
      <c r="F9" s="36" t="s">
        <v>819</v>
      </c>
      <c r="G9" s="36" t="s">
        <v>562</v>
      </c>
      <c r="H9" s="43">
        <v>893.72040000000004</v>
      </c>
      <c r="I9" s="43">
        <v>893.72019999999998</v>
      </c>
      <c r="J9" s="58">
        <f t="shared" si="1"/>
        <v>-0.22378363531086762</v>
      </c>
      <c r="K9" s="58">
        <v>23.3</v>
      </c>
      <c r="L9" s="43">
        <v>319.22449999999998</v>
      </c>
      <c r="M9" s="36" t="s">
        <v>257</v>
      </c>
      <c r="N9" s="36">
        <v>301.21379999999999</v>
      </c>
      <c r="O9" s="36" t="s">
        <v>258</v>
      </c>
      <c r="P9" s="36" t="s">
        <v>6</v>
      </c>
      <c r="Q9" s="36" t="s">
        <v>6</v>
      </c>
      <c r="R9" s="43">
        <v>575.50199999999995</v>
      </c>
      <c r="S9" s="43" t="s">
        <v>718</v>
      </c>
      <c r="T9" s="43">
        <v>639.49519999999995</v>
      </c>
      <c r="U9" s="43" t="s">
        <v>565</v>
      </c>
      <c r="V9" s="43">
        <v>611.46349999999995</v>
      </c>
      <c r="W9" s="43" t="s">
        <v>566</v>
      </c>
      <c r="Y9" s="46"/>
    </row>
    <row r="10" spans="1:25" x14ac:dyDescent="0.35">
      <c r="A10" s="36" t="s">
        <v>571</v>
      </c>
      <c r="B10" s="36" t="s">
        <v>574</v>
      </c>
      <c r="C10" s="36" t="s">
        <v>6</v>
      </c>
      <c r="D10" s="36" t="s">
        <v>561</v>
      </c>
      <c r="E10" s="43">
        <v>870.73125550050008</v>
      </c>
      <c r="F10" s="36" t="s">
        <v>819</v>
      </c>
      <c r="G10" s="36" t="s">
        <v>562</v>
      </c>
      <c r="H10" s="43">
        <v>893.72040000000004</v>
      </c>
      <c r="I10" s="43">
        <v>893.72</v>
      </c>
      <c r="J10" s="58">
        <f t="shared" si="1"/>
        <v>-0.44756727049452893</v>
      </c>
      <c r="K10" s="58">
        <v>24</v>
      </c>
      <c r="L10" s="43">
        <v>317.20859999999999</v>
      </c>
      <c r="M10" s="36" t="s">
        <v>250</v>
      </c>
      <c r="N10" s="36" t="s">
        <v>11</v>
      </c>
      <c r="O10" s="36" t="s">
        <v>6</v>
      </c>
      <c r="P10" s="36" t="s">
        <v>6</v>
      </c>
      <c r="Q10" s="36" t="s">
        <v>6</v>
      </c>
      <c r="R10" s="43">
        <v>577.5181</v>
      </c>
      <c r="S10" s="43" t="s">
        <v>573</v>
      </c>
      <c r="T10" s="43">
        <v>637.47979999999995</v>
      </c>
      <c r="U10" s="43" t="s">
        <v>570</v>
      </c>
      <c r="V10" s="43">
        <v>611.46450000000004</v>
      </c>
      <c r="W10" s="43" t="s">
        <v>566</v>
      </c>
      <c r="Y10" s="46"/>
    </row>
    <row r="11" spans="1:25" x14ac:dyDescent="0.35">
      <c r="A11" s="36" t="s">
        <v>571</v>
      </c>
      <c r="B11" s="36" t="s">
        <v>881</v>
      </c>
      <c r="C11" s="36" t="s">
        <v>6</v>
      </c>
      <c r="D11" s="36" t="s">
        <v>561</v>
      </c>
      <c r="E11" s="43">
        <v>870.73125550050008</v>
      </c>
      <c r="F11" s="36" t="s">
        <v>819</v>
      </c>
      <c r="G11" s="36" t="s">
        <v>562</v>
      </c>
      <c r="H11" s="43">
        <v>893.72040000000004</v>
      </c>
      <c r="I11" s="43">
        <v>893.72019999999998</v>
      </c>
      <c r="J11" s="58">
        <f t="shared" si="1"/>
        <v>-0.22378363531086762</v>
      </c>
      <c r="K11" s="58">
        <v>25.4</v>
      </c>
      <c r="L11" s="43">
        <v>317.20870000000002</v>
      </c>
      <c r="M11" s="36" t="s">
        <v>250</v>
      </c>
      <c r="N11" s="36" t="s">
        <v>11</v>
      </c>
      <c r="O11" s="36" t="s">
        <v>6</v>
      </c>
      <c r="P11" s="36" t="s">
        <v>6</v>
      </c>
      <c r="Q11" s="36" t="s">
        <v>6</v>
      </c>
      <c r="R11" s="43">
        <v>577.5181</v>
      </c>
      <c r="S11" s="43" t="s">
        <v>573</v>
      </c>
      <c r="T11" s="43">
        <v>637.48069999999996</v>
      </c>
      <c r="U11" s="43" t="s">
        <v>570</v>
      </c>
      <c r="V11" s="43">
        <v>611.46519999999998</v>
      </c>
      <c r="W11" s="43" t="s">
        <v>566</v>
      </c>
      <c r="Y11" s="46"/>
    </row>
    <row r="12" spans="1:25" x14ac:dyDescent="0.35">
      <c r="A12" s="1" t="s">
        <v>577</v>
      </c>
      <c r="B12" s="1" t="s">
        <v>578</v>
      </c>
      <c r="C12" s="1" t="s">
        <v>6</v>
      </c>
      <c r="D12" s="1" t="s">
        <v>579</v>
      </c>
      <c r="E12" s="9">
        <v>872.7469055647</v>
      </c>
      <c r="F12" s="1" t="s">
        <v>819</v>
      </c>
      <c r="G12" s="1" t="s">
        <v>580</v>
      </c>
      <c r="H12" s="9">
        <v>895.73609999999996</v>
      </c>
      <c r="I12" s="9">
        <v>895.73630000000003</v>
      </c>
      <c r="J12" s="62">
        <f t="shared" si="1"/>
        <v>0.22328004873699156</v>
      </c>
      <c r="K12" s="62">
        <v>23.5</v>
      </c>
      <c r="L12" s="9">
        <v>319.22399999999999</v>
      </c>
      <c r="M12" s="1" t="s">
        <v>257</v>
      </c>
      <c r="N12" s="1">
        <v>301.21359999999999</v>
      </c>
      <c r="O12" s="1" t="s">
        <v>258</v>
      </c>
      <c r="P12" s="1" t="s">
        <v>6</v>
      </c>
      <c r="Q12" s="1" t="s">
        <v>6</v>
      </c>
      <c r="R12" s="9" t="s">
        <v>763</v>
      </c>
      <c r="S12" s="9" t="s">
        <v>582</v>
      </c>
      <c r="T12" s="9">
        <v>639.495</v>
      </c>
      <c r="U12" s="9" t="s">
        <v>583</v>
      </c>
      <c r="V12" s="9">
        <v>613.47919999999999</v>
      </c>
      <c r="W12" s="9" t="s">
        <v>554</v>
      </c>
      <c r="Y12" s="46"/>
    </row>
    <row r="13" spans="1:25" x14ac:dyDescent="0.35">
      <c r="A13" s="1" t="s">
        <v>764</v>
      </c>
      <c r="B13" s="1" t="s">
        <v>6</v>
      </c>
      <c r="C13" s="1" t="s">
        <v>6</v>
      </c>
      <c r="D13" s="1" t="s">
        <v>579</v>
      </c>
      <c r="E13" s="9">
        <v>872.7469055647</v>
      </c>
      <c r="F13" s="1" t="s">
        <v>819</v>
      </c>
      <c r="G13" s="1" t="s">
        <v>580</v>
      </c>
      <c r="H13" s="9">
        <v>895.73609999999996</v>
      </c>
      <c r="I13" s="9">
        <v>895.7364</v>
      </c>
      <c r="J13" s="62">
        <f t="shared" si="1"/>
        <v>0.33492007304202731</v>
      </c>
      <c r="K13" s="62">
        <v>24.72</v>
      </c>
      <c r="L13" s="9">
        <v>317.20929999999998</v>
      </c>
      <c r="M13" s="1" t="s">
        <v>250</v>
      </c>
      <c r="N13" s="1" t="s">
        <v>11</v>
      </c>
      <c r="O13" s="1" t="s">
        <v>6</v>
      </c>
      <c r="P13" s="1" t="s">
        <v>6</v>
      </c>
      <c r="Q13" s="1" t="s">
        <v>6</v>
      </c>
      <c r="R13" s="9">
        <v>577.51750000000004</v>
      </c>
      <c r="S13" s="9" t="s">
        <v>573</v>
      </c>
      <c r="T13" s="9">
        <v>639.49620000000004</v>
      </c>
      <c r="U13" s="9" t="s">
        <v>583</v>
      </c>
      <c r="V13" s="9">
        <v>611.46360000000004</v>
      </c>
      <c r="W13" s="9" t="s">
        <v>566</v>
      </c>
      <c r="Y13" s="46"/>
    </row>
    <row r="14" spans="1:25" x14ac:dyDescent="0.35">
      <c r="A14" s="1" t="s">
        <v>584</v>
      </c>
      <c r="B14" s="1" t="s">
        <v>6</v>
      </c>
      <c r="C14" s="1" t="s">
        <v>6</v>
      </c>
      <c r="D14" s="1" t="s">
        <v>579</v>
      </c>
      <c r="E14" s="9">
        <v>872.7469055647</v>
      </c>
      <c r="F14" s="1" t="s">
        <v>819</v>
      </c>
      <c r="G14" s="1" t="s">
        <v>580</v>
      </c>
      <c r="H14" s="9">
        <v>895.73609999999996</v>
      </c>
      <c r="I14" s="9">
        <v>895.7364</v>
      </c>
      <c r="J14" s="62">
        <f t="shared" si="1"/>
        <v>0.33492007304202731</v>
      </c>
      <c r="K14" s="62">
        <v>24.72</v>
      </c>
      <c r="L14" s="9">
        <v>317.20929999999998</v>
      </c>
      <c r="M14" s="1" t="s">
        <v>250</v>
      </c>
      <c r="N14" s="1" t="s">
        <v>11</v>
      </c>
      <c r="O14" s="1" t="s">
        <v>6</v>
      </c>
      <c r="P14" s="1" t="s">
        <v>6</v>
      </c>
      <c r="Q14" s="1" t="s">
        <v>6</v>
      </c>
      <c r="R14" s="9">
        <v>577.51750000000004</v>
      </c>
      <c r="S14" s="9" t="s">
        <v>573</v>
      </c>
      <c r="T14" s="9">
        <v>639.49620000000004</v>
      </c>
      <c r="U14" s="9" t="s">
        <v>583</v>
      </c>
      <c r="V14" s="9">
        <v>613.4796</v>
      </c>
      <c r="W14" s="9" t="s">
        <v>554</v>
      </c>
      <c r="Y14" s="46"/>
    </row>
    <row r="15" spans="1:25" x14ac:dyDescent="0.35">
      <c r="A15" s="36" t="s">
        <v>765</v>
      </c>
      <c r="B15" s="36" t="s">
        <v>6</v>
      </c>
      <c r="C15" s="36" t="s">
        <v>6</v>
      </c>
      <c r="D15" s="36" t="s">
        <v>587</v>
      </c>
      <c r="E15" s="43">
        <v>874.76255562890003</v>
      </c>
      <c r="F15" s="36" t="s">
        <v>819</v>
      </c>
      <c r="G15" s="36" t="s">
        <v>588</v>
      </c>
      <c r="H15" s="43">
        <v>897.75170000000003</v>
      </c>
      <c r="I15" s="43">
        <v>897.75229999999999</v>
      </c>
      <c r="J15" s="58">
        <f t="shared" si="1"/>
        <v>0.66833624482479348</v>
      </c>
      <c r="K15" s="58">
        <v>24.6</v>
      </c>
      <c r="L15" s="43">
        <v>319.22239999999999</v>
      </c>
      <c r="M15" s="36" t="s">
        <v>257</v>
      </c>
      <c r="N15" s="36" t="s">
        <v>11</v>
      </c>
      <c r="O15" s="36" t="s">
        <v>6</v>
      </c>
      <c r="P15" s="36" t="s">
        <v>6</v>
      </c>
      <c r="Q15" s="36" t="s">
        <v>6</v>
      </c>
      <c r="R15" s="36" t="s">
        <v>6</v>
      </c>
      <c r="S15" s="36" t="s">
        <v>6</v>
      </c>
      <c r="T15" s="43">
        <v>641.50739999999996</v>
      </c>
      <c r="U15" s="43" t="s">
        <v>591</v>
      </c>
      <c r="V15" s="43">
        <v>613.48069999999996</v>
      </c>
      <c r="W15" s="43" t="s">
        <v>554</v>
      </c>
      <c r="Y15" s="46"/>
    </row>
    <row r="16" spans="1:25" x14ac:dyDescent="0.35">
      <c r="A16" s="36" t="s">
        <v>765</v>
      </c>
      <c r="B16" s="36" t="s">
        <v>720</v>
      </c>
      <c r="C16" s="36" t="s">
        <v>6</v>
      </c>
      <c r="D16" s="36" t="s">
        <v>587</v>
      </c>
      <c r="E16" s="43">
        <v>874.76255562890003</v>
      </c>
      <c r="F16" s="36" t="s">
        <v>819</v>
      </c>
      <c r="G16" s="36" t="s">
        <v>588</v>
      </c>
      <c r="H16" s="43">
        <v>897.75170000000003</v>
      </c>
      <c r="I16" s="43">
        <v>897.75239999999997</v>
      </c>
      <c r="J16" s="58">
        <f t="shared" si="1"/>
        <v>0.77972561894115311</v>
      </c>
      <c r="K16" s="58">
        <v>24.3</v>
      </c>
      <c r="L16" s="43">
        <v>319.22480000000002</v>
      </c>
      <c r="M16" s="36" t="s">
        <v>257</v>
      </c>
      <c r="N16" s="43">
        <v>301.21589999999998</v>
      </c>
      <c r="O16" s="36" t="s">
        <v>258</v>
      </c>
      <c r="P16" s="36" t="s">
        <v>6</v>
      </c>
      <c r="Q16" s="36" t="s">
        <v>6</v>
      </c>
      <c r="R16" s="43">
        <v>579.53039999999999</v>
      </c>
      <c r="S16" s="43" t="s">
        <v>721</v>
      </c>
      <c r="T16" s="43">
        <v>641.51139999999998</v>
      </c>
      <c r="U16" s="43" t="s">
        <v>591</v>
      </c>
      <c r="V16" s="43">
        <v>613.48140000000001</v>
      </c>
      <c r="W16" s="43" t="s">
        <v>554</v>
      </c>
      <c r="Y16" s="46"/>
    </row>
    <row r="17" spans="1:25" x14ac:dyDescent="0.35">
      <c r="A17" s="36" t="s">
        <v>585</v>
      </c>
      <c r="B17" s="36" t="s">
        <v>586</v>
      </c>
      <c r="C17" s="36" t="s">
        <v>6</v>
      </c>
      <c r="D17" s="36" t="s">
        <v>587</v>
      </c>
      <c r="E17" s="43">
        <v>874.76255562890003</v>
      </c>
      <c r="F17" s="36" t="s">
        <v>819</v>
      </c>
      <c r="G17" s="36" t="s">
        <v>588</v>
      </c>
      <c r="H17" s="43">
        <v>897.75170000000003</v>
      </c>
      <c r="I17" s="43">
        <v>897.75250000000005</v>
      </c>
      <c r="J17" s="58">
        <f t="shared" si="1"/>
        <v>0.89111499318414789</v>
      </c>
      <c r="K17" s="58">
        <v>24.09</v>
      </c>
      <c r="L17" s="43">
        <v>321.2398</v>
      </c>
      <c r="M17" s="36" t="s">
        <v>264</v>
      </c>
      <c r="N17" s="43">
        <v>303.23</v>
      </c>
      <c r="O17" s="36" t="s">
        <v>589</v>
      </c>
      <c r="P17" s="36" t="s">
        <v>6</v>
      </c>
      <c r="Q17" s="36" t="s">
        <v>6</v>
      </c>
      <c r="R17" s="43" t="s">
        <v>766</v>
      </c>
      <c r="S17" s="43" t="s">
        <v>582</v>
      </c>
      <c r="T17" s="43">
        <v>641.51111000000003</v>
      </c>
      <c r="U17" s="43" t="s">
        <v>591</v>
      </c>
      <c r="V17" s="43">
        <v>615.49743999999998</v>
      </c>
      <c r="W17" s="43" t="s">
        <v>592</v>
      </c>
      <c r="Y17" s="46"/>
    </row>
    <row r="18" spans="1:25" x14ac:dyDescent="0.35">
      <c r="A18" s="1" t="s">
        <v>909</v>
      </c>
      <c r="B18" s="1" t="s">
        <v>908</v>
      </c>
      <c r="C18" s="1" t="s">
        <v>6</v>
      </c>
      <c r="D18" s="1" t="s">
        <v>593</v>
      </c>
      <c r="E18" s="9">
        <v>886.72617012260002</v>
      </c>
      <c r="F18" s="1" t="s">
        <v>819</v>
      </c>
      <c r="G18" s="1" t="s">
        <v>594</v>
      </c>
      <c r="H18" s="9">
        <v>909.71540000000005</v>
      </c>
      <c r="I18" s="9">
        <v>909.71460000000002</v>
      </c>
      <c r="J18" s="62">
        <f t="shared" si="1"/>
        <v>-0.87939590780430588</v>
      </c>
      <c r="K18" s="62">
        <v>20.100000000000001</v>
      </c>
      <c r="L18" s="9">
        <v>319.22430000000003</v>
      </c>
      <c r="M18" s="1" t="s">
        <v>257</v>
      </c>
      <c r="N18" s="1">
        <v>301.21379999999999</v>
      </c>
      <c r="O18" s="1" t="s">
        <v>258</v>
      </c>
      <c r="P18" s="1" t="s">
        <v>6</v>
      </c>
      <c r="Q18" s="1" t="s">
        <v>6</v>
      </c>
      <c r="R18" s="9" t="s">
        <v>910</v>
      </c>
      <c r="S18" s="9" t="s">
        <v>911</v>
      </c>
      <c r="T18" s="9">
        <v>653.47540000000004</v>
      </c>
      <c r="U18" s="9" t="s">
        <v>595</v>
      </c>
      <c r="V18" s="9" t="s">
        <v>6</v>
      </c>
      <c r="W18" s="9" t="s">
        <v>6</v>
      </c>
      <c r="Y18" s="46"/>
    </row>
    <row r="19" spans="1:25" x14ac:dyDescent="0.35">
      <c r="A19" s="1" t="s">
        <v>596</v>
      </c>
      <c r="B19" s="1" t="s">
        <v>817</v>
      </c>
      <c r="C19" s="1" t="s">
        <v>6</v>
      </c>
      <c r="D19" s="1" t="s">
        <v>593</v>
      </c>
      <c r="E19" s="9">
        <v>886.72617012260002</v>
      </c>
      <c r="F19" s="1" t="s">
        <v>819</v>
      </c>
      <c r="G19" s="1" t="s">
        <v>594</v>
      </c>
      <c r="H19" s="9">
        <v>909.71540000000005</v>
      </c>
      <c r="I19" s="9">
        <v>909.71600000000001</v>
      </c>
      <c r="J19" s="62">
        <f t="shared" si="1"/>
        <v>0.65954693079074456</v>
      </c>
      <c r="K19" s="62">
        <v>21.6</v>
      </c>
      <c r="L19" s="9">
        <v>333.20299999999997</v>
      </c>
      <c r="M19" s="1" t="s">
        <v>270</v>
      </c>
      <c r="N19" s="1">
        <v>315.1927</v>
      </c>
      <c r="O19" s="1" t="s">
        <v>274</v>
      </c>
      <c r="P19" s="1" t="s">
        <v>6</v>
      </c>
      <c r="Q19" s="1" t="s">
        <v>6</v>
      </c>
      <c r="R19" s="9" t="s">
        <v>6</v>
      </c>
      <c r="S19" s="9" t="s">
        <v>6</v>
      </c>
      <c r="T19" s="9">
        <v>653.47910000000002</v>
      </c>
      <c r="U19" s="9" t="s">
        <v>595</v>
      </c>
      <c r="V19" s="9">
        <v>627.45540000000005</v>
      </c>
      <c r="W19" s="9" t="s">
        <v>597</v>
      </c>
      <c r="Y19" s="46"/>
    </row>
    <row r="20" spans="1:25" x14ac:dyDescent="0.35">
      <c r="A20" s="1" t="s">
        <v>596</v>
      </c>
      <c r="B20" s="1" t="s">
        <v>6</v>
      </c>
      <c r="C20" s="1" t="s">
        <v>6</v>
      </c>
      <c r="D20" s="1" t="s">
        <v>593</v>
      </c>
      <c r="E20" s="9">
        <v>886.72617012260002</v>
      </c>
      <c r="F20" s="1" t="s">
        <v>819</v>
      </c>
      <c r="G20" s="1" t="s">
        <v>594</v>
      </c>
      <c r="H20" s="9">
        <v>909.71540000000005</v>
      </c>
      <c r="I20" s="9">
        <v>909.71529999999996</v>
      </c>
      <c r="J20" s="62">
        <f t="shared" si="1"/>
        <v>-0.10992448856926548</v>
      </c>
      <c r="K20" s="62">
        <v>21.8</v>
      </c>
      <c r="L20" s="9">
        <v>333.20319999999998</v>
      </c>
      <c r="M20" s="1" t="s">
        <v>270</v>
      </c>
      <c r="N20" s="1" t="s">
        <v>11</v>
      </c>
      <c r="O20" s="1" t="s">
        <v>6</v>
      </c>
      <c r="P20" s="1" t="s">
        <v>6</v>
      </c>
      <c r="Q20" s="1" t="s">
        <v>6</v>
      </c>
      <c r="R20" s="9" t="s">
        <v>6</v>
      </c>
      <c r="S20" s="9" t="s">
        <v>6</v>
      </c>
      <c r="T20" s="9">
        <v>653.47439999999995</v>
      </c>
      <c r="U20" s="9" t="s">
        <v>595</v>
      </c>
      <c r="V20" s="9">
        <v>627.45690000000002</v>
      </c>
      <c r="W20" s="9" t="s">
        <v>597</v>
      </c>
      <c r="Y20" s="46"/>
    </row>
    <row r="21" spans="1:25" x14ac:dyDescent="0.35">
      <c r="A21" s="1" t="s">
        <v>598</v>
      </c>
      <c r="B21" s="1" t="s">
        <v>6</v>
      </c>
      <c r="C21" s="1" t="s">
        <v>6</v>
      </c>
      <c r="D21" s="1" t="s">
        <v>593</v>
      </c>
      <c r="E21" s="9">
        <v>886.72617012260002</v>
      </c>
      <c r="F21" s="1" t="s">
        <v>819</v>
      </c>
      <c r="G21" s="1" t="s">
        <v>594</v>
      </c>
      <c r="H21" s="9">
        <v>909.71540000000005</v>
      </c>
      <c r="I21" s="9">
        <v>909.71529999999996</v>
      </c>
      <c r="J21" s="62">
        <f t="shared" si="1"/>
        <v>-0.10992448856926548</v>
      </c>
      <c r="K21" s="62">
        <v>21.8</v>
      </c>
      <c r="L21" s="9">
        <v>335.21769999999998</v>
      </c>
      <c r="M21" s="1" t="s">
        <v>288</v>
      </c>
      <c r="N21" s="1" t="s">
        <v>11</v>
      </c>
      <c r="O21" s="1" t="s">
        <v>6</v>
      </c>
      <c r="P21" s="1" t="s">
        <v>6</v>
      </c>
      <c r="Q21" s="1" t="s">
        <v>6</v>
      </c>
      <c r="R21" s="9" t="s">
        <v>6</v>
      </c>
      <c r="S21" s="9" t="s">
        <v>6</v>
      </c>
      <c r="T21" s="9">
        <v>655.4896</v>
      </c>
      <c r="U21" s="9" t="s">
        <v>599</v>
      </c>
      <c r="V21" s="9">
        <v>627.45690000000002</v>
      </c>
      <c r="W21" s="9" t="s">
        <v>597</v>
      </c>
      <c r="Y21" s="46"/>
    </row>
    <row r="22" spans="1:25" s="47" customFormat="1" x14ac:dyDescent="0.35">
      <c r="A22" s="1" t="s">
        <v>602</v>
      </c>
      <c r="B22" s="1" t="s">
        <v>6</v>
      </c>
      <c r="C22" s="1" t="s">
        <v>6</v>
      </c>
      <c r="D22" s="1" t="s">
        <v>593</v>
      </c>
      <c r="E22" s="9">
        <v>886.72617012260002</v>
      </c>
      <c r="F22" s="1" t="s">
        <v>819</v>
      </c>
      <c r="G22" s="1" t="s">
        <v>594</v>
      </c>
      <c r="H22" s="9">
        <v>909.71540000000005</v>
      </c>
      <c r="I22" s="9">
        <v>909.71479999999997</v>
      </c>
      <c r="J22" s="62">
        <f t="shared" si="1"/>
        <v>-0.65954693091571415</v>
      </c>
      <c r="K22" s="62">
        <v>22.1</v>
      </c>
      <c r="L22" s="9">
        <v>359.21510000000001</v>
      </c>
      <c r="M22" s="1" t="s">
        <v>385</v>
      </c>
      <c r="N22" s="1" t="s">
        <v>11</v>
      </c>
      <c r="O22" s="1" t="s">
        <v>6</v>
      </c>
      <c r="P22" s="1" t="s">
        <v>6</v>
      </c>
      <c r="Q22" s="1" t="s">
        <v>6</v>
      </c>
      <c r="R22" s="9" t="s">
        <v>6</v>
      </c>
      <c r="S22" s="9" t="s">
        <v>6</v>
      </c>
      <c r="T22" s="9">
        <v>653.47339999999997</v>
      </c>
      <c r="U22" s="9" t="s">
        <v>595</v>
      </c>
      <c r="V22" s="9" t="s">
        <v>6</v>
      </c>
      <c r="W22" s="9" t="s">
        <v>6</v>
      </c>
      <c r="Y22" s="48"/>
    </row>
    <row r="23" spans="1:25" x14ac:dyDescent="0.35">
      <c r="A23" s="1" t="s">
        <v>596</v>
      </c>
      <c r="B23" s="1" t="s">
        <v>6</v>
      </c>
      <c r="C23" s="1" t="s">
        <v>6</v>
      </c>
      <c r="D23" s="1" t="s">
        <v>593</v>
      </c>
      <c r="E23" s="9">
        <v>886.72617012260002</v>
      </c>
      <c r="F23" s="1" t="s">
        <v>819</v>
      </c>
      <c r="G23" s="1" t="s">
        <v>594</v>
      </c>
      <c r="H23" s="9">
        <v>909.71540000000005</v>
      </c>
      <c r="I23" s="9">
        <v>909.71479999999997</v>
      </c>
      <c r="J23" s="62">
        <f t="shared" si="1"/>
        <v>-0.65954693091571415</v>
      </c>
      <c r="K23" s="62">
        <v>22.1</v>
      </c>
      <c r="L23" s="9">
        <v>333.2029</v>
      </c>
      <c r="M23" s="1" t="s">
        <v>270</v>
      </c>
      <c r="N23" s="1" t="s">
        <v>11</v>
      </c>
      <c r="O23" s="1" t="s">
        <v>6</v>
      </c>
      <c r="P23" s="1" t="s">
        <v>6</v>
      </c>
      <c r="Q23" s="1" t="s">
        <v>6</v>
      </c>
      <c r="R23" s="9" t="s">
        <v>6</v>
      </c>
      <c r="S23" s="9" t="s">
        <v>6</v>
      </c>
      <c r="T23" s="9">
        <v>653.47339999999997</v>
      </c>
      <c r="U23" s="9" t="s">
        <v>595</v>
      </c>
      <c r="V23" s="9">
        <v>627.45479999999998</v>
      </c>
      <c r="W23" s="9" t="s">
        <v>597</v>
      </c>
      <c r="Y23" s="46"/>
    </row>
    <row r="24" spans="1:25" x14ac:dyDescent="0.35">
      <c r="A24" s="1" t="s">
        <v>600</v>
      </c>
      <c r="B24" s="1" t="s">
        <v>6</v>
      </c>
      <c r="C24" s="1" t="s">
        <v>6</v>
      </c>
      <c r="D24" s="1" t="s">
        <v>593</v>
      </c>
      <c r="E24" s="9">
        <v>886.72617012260002</v>
      </c>
      <c r="F24" s="1" t="s">
        <v>819</v>
      </c>
      <c r="G24" s="1" t="s">
        <v>594</v>
      </c>
      <c r="H24" s="9">
        <v>909.71540000000005</v>
      </c>
      <c r="I24" s="9">
        <v>909.71479999999997</v>
      </c>
      <c r="J24" s="62">
        <f t="shared" si="1"/>
        <v>-0.65954693091571415</v>
      </c>
      <c r="K24" s="62">
        <v>22.1</v>
      </c>
      <c r="L24" s="9">
        <v>335.21940000000001</v>
      </c>
      <c r="M24" s="1" t="s">
        <v>288</v>
      </c>
      <c r="N24" s="1" t="s">
        <v>11</v>
      </c>
      <c r="O24" s="1" t="s">
        <v>6</v>
      </c>
      <c r="P24" s="1" t="s">
        <v>6</v>
      </c>
      <c r="Q24" s="1" t="s">
        <v>6</v>
      </c>
      <c r="R24" s="9" t="s">
        <v>6</v>
      </c>
      <c r="S24" s="9" t="s">
        <v>6</v>
      </c>
      <c r="T24" s="9">
        <v>653.47339999999997</v>
      </c>
      <c r="U24" s="9" t="s">
        <v>595</v>
      </c>
      <c r="V24" s="9">
        <v>629.47119999999995</v>
      </c>
      <c r="W24" s="9" t="s">
        <v>601</v>
      </c>
      <c r="Y24" s="46"/>
    </row>
    <row r="25" spans="1:25" x14ac:dyDescent="0.35">
      <c r="A25" s="1" t="s">
        <v>598</v>
      </c>
      <c r="B25" s="1" t="s">
        <v>6</v>
      </c>
      <c r="C25" s="1" t="s">
        <v>6</v>
      </c>
      <c r="D25" s="1" t="s">
        <v>593</v>
      </c>
      <c r="E25" s="9">
        <v>886.72617012260002</v>
      </c>
      <c r="F25" s="1" t="s">
        <v>819</v>
      </c>
      <c r="G25" s="1" t="s">
        <v>594</v>
      </c>
      <c r="H25" s="9">
        <v>909.71540000000005</v>
      </c>
      <c r="I25" s="9">
        <v>909.71479999999997</v>
      </c>
      <c r="J25" s="62">
        <f t="shared" si="1"/>
        <v>-0.65954693091571415</v>
      </c>
      <c r="K25" s="62">
        <v>22.1</v>
      </c>
      <c r="L25" s="9">
        <v>335.21940000000001</v>
      </c>
      <c r="M25" s="1" t="s">
        <v>288</v>
      </c>
      <c r="N25" s="1" t="s">
        <v>11</v>
      </c>
      <c r="O25" s="1" t="s">
        <v>6</v>
      </c>
      <c r="P25" s="1" t="s">
        <v>6</v>
      </c>
      <c r="Q25" s="1" t="s">
        <v>6</v>
      </c>
      <c r="R25" s="9" t="s">
        <v>6</v>
      </c>
      <c r="S25" s="9" t="s">
        <v>6</v>
      </c>
      <c r="T25" s="9">
        <v>655.48009999999999</v>
      </c>
      <c r="U25" s="9" t="s">
        <v>599</v>
      </c>
      <c r="V25" s="9">
        <v>627.45479999999998</v>
      </c>
      <c r="W25" s="9" t="s">
        <v>597</v>
      </c>
      <c r="Y25" s="46"/>
    </row>
    <row r="26" spans="1:25" x14ac:dyDescent="0.35">
      <c r="A26" s="1" t="s">
        <v>596</v>
      </c>
      <c r="B26" s="1" t="s">
        <v>611</v>
      </c>
      <c r="C26" s="1" t="s">
        <v>6</v>
      </c>
      <c r="D26" s="1" t="s">
        <v>593</v>
      </c>
      <c r="E26" s="9">
        <v>886.72617012260002</v>
      </c>
      <c r="F26" s="1" t="s">
        <v>819</v>
      </c>
      <c r="G26" s="1" t="s">
        <v>594</v>
      </c>
      <c r="H26" s="9">
        <v>909.71540000000005</v>
      </c>
      <c r="I26" s="9">
        <v>909.71439999999996</v>
      </c>
      <c r="J26" s="62">
        <f t="shared" si="1"/>
        <v>-1.0992448848178671</v>
      </c>
      <c r="K26" s="62">
        <v>22.7</v>
      </c>
      <c r="L26" s="9">
        <v>333.20339999999999</v>
      </c>
      <c r="M26" s="1" t="s">
        <v>270</v>
      </c>
      <c r="N26" s="1">
        <v>315.1925</v>
      </c>
      <c r="O26" s="1" t="s">
        <v>274</v>
      </c>
      <c r="P26" s="1" t="s">
        <v>6</v>
      </c>
      <c r="Q26" s="1" t="s">
        <v>6</v>
      </c>
      <c r="R26" s="9">
        <v>577.51250000000005</v>
      </c>
      <c r="S26" s="9" t="s">
        <v>573</v>
      </c>
      <c r="T26" s="9">
        <v>653.47379999999998</v>
      </c>
      <c r="U26" s="9" t="s">
        <v>595</v>
      </c>
      <c r="V26" s="9">
        <v>627.45989999999995</v>
      </c>
      <c r="W26" s="9" t="s">
        <v>597</v>
      </c>
      <c r="Y26" s="46"/>
    </row>
    <row r="27" spans="1:25" x14ac:dyDescent="0.35">
      <c r="A27" s="1" t="s">
        <v>600</v>
      </c>
      <c r="B27" s="1" t="s">
        <v>886</v>
      </c>
      <c r="C27" s="1" t="s">
        <v>6</v>
      </c>
      <c r="D27" s="1" t="s">
        <v>593</v>
      </c>
      <c r="E27" s="9">
        <v>886.72617012260002</v>
      </c>
      <c r="F27" s="1" t="s">
        <v>819</v>
      </c>
      <c r="G27" s="1" t="s">
        <v>594</v>
      </c>
      <c r="H27" s="9">
        <v>909.71540000000005</v>
      </c>
      <c r="I27" s="9">
        <v>909.71439999999996</v>
      </c>
      <c r="J27" s="62">
        <f t="shared" si="1"/>
        <v>-1.0992448848178671</v>
      </c>
      <c r="K27" s="62">
        <v>22.7</v>
      </c>
      <c r="L27" s="9">
        <v>335.21629999999999</v>
      </c>
      <c r="M27" s="1" t="s">
        <v>288</v>
      </c>
      <c r="N27" s="1">
        <v>317.20729999999998</v>
      </c>
      <c r="O27" s="1" t="s">
        <v>250</v>
      </c>
      <c r="P27" s="1" t="s">
        <v>6</v>
      </c>
      <c r="Q27" s="1" t="s">
        <v>6</v>
      </c>
      <c r="R27" s="1" t="s">
        <v>6</v>
      </c>
      <c r="S27" s="1" t="s">
        <v>6</v>
      </c>
      <c r="T27" s="9">
        <v>653.47379999999998</v>
      </c>
      <c r="U27" s="9" t="s">
        <v>595</v>
      </c>
      <c r="V27" s="9" t="s">
        <v>6</v>
      </c>
      <c r="W27" s="9" t="s">
        <v>6</v>
      </c>
      <c r="Y27" s="46"/>
    </row>
    <row r="28" spans="1:25" ht="29" x14ac:dyDescent="0.35">
      <c r="A28" s="18" t="s">
        <v>596</v>
      </c>
      <c r="B28" s="18" t="s">
        <v>606</v>
      </c>
      <c r="C28" s="18" t="s">
        <v>607</v>
      </c>
      <c r="D28" s="18" t="s">
        <v>593</v>
      </c>
      <c r="E28" s="16">
        <v>886.72617012260002</v>
      </c>
      <c r="F28" s="18" t="s">
        <v>819</v>
      </c>
      <c r="G28" s="18" t="s">
        <v>594</v>
      </c>
      <c r="H28" s="16">
        <v>909.71540000000005</v>
      </c>
      <c r="I28" s="16">
        <v>909.71439999999996</v>
      </c>
      <c r="J28" s="64">
        <f t="shared" si="1"/>
        <v>-1.0992448848178671</v>
      </c>
      <c r="K28" s="64">
        <v>23</v>
      </c>
      <c r="L28" s="16">
        <v>333.20330000000001</v>
      </c>
      <c r="M28" s="18" t="s">
        <v>270</v>
      </c>
      <c r="N28" s="18">
        <v>315.19220000000001</v>
      </c>
      <c r="O28" s="18" t="s">
        <v>274</v>
      </c>
      <c r="P28" s="18">
        <v>247.13040000000001</v>
      </c>
      <c r="Q28" s="18" t="s">
        <v>281</v>
      </c>
      <c r="R28" s="16">
        <v>599.5009</v>
      </c>
      <c r="S28" s="16" t="s">
        <v>743</v>
      </c>
      <c r="T28" s="16">
        <v>653.47519999999997</v>
      </c>
      <c r="U28" s="16" t="s">
        <v>595</v>
      </c>
      <c r="V28" s="16">
        <v>627.46019999999999</v>
      </c>
      <c r="W28" s="16" t="s">
        <v>597</v>
      </c>
      <c r="Y28" s="46"/>
    </row>
    <row r="29" spans="1:25" x14ac:dyDescent="0.35">
      <c r="A29" s="1" t="s">
        <v>600</v>
      </c>
      <c r="B29" s="1" t="s">
        <v>603</v>
      </c>
      <c r="C29" s="1" t="s">
        <v>604</v>
      </c>
      <c r="D29" s="1" t="s">
        <v>593</v>
      </c>
      <c r="E29" s="9">
        <v>886.72617012260002</v>
      </c>
      <c r="F29" s="1" t="s">
        <v>819</v>
      </c>
      <c r="G29" s="1" t="s">
        <v>594</v>
      </c>
      <c r="H29" s="9">
        <v>909.71540000000005</v>
      </c>
      <c r="I29" s="9">
        <v>909.71439999999996</v>
      </c>
      <c r="J29" s="62">
        <f t="shared" si="1"/>
        <v>-1.0992448848178671</v>
      </c>
      <c r="K29" s="62">
        <v>23</v>
      </c>
      <c r="L29" s="9">
        <v>335.21929999999998</v>
      </c>
      <c r="M29" s="1" t="s">
        <v>288</v>
      </c>
      <c r="N29" s="1">
        <v>317.2088</v>
      </c>
      <c r="O29" s="1" t="s">
        <v>250</v>
      </c>
      <c r="P29" s="1">
        <v>247.13040000000001</v>
      </c>
      <c r="Q29" s="1" t="s">
        <v>281</v>
      </c>
      <c r="R29" s="9" t="s">
        <v>767</v>
      </c>
      <c r="S29" s="9" t="s">
        <v>564</v>
      </c>
      <c r="T29" s="9">
        <v>653.47519999999997</v>
      </c>
      <c r="U29" s="9" t="s">
        <v>595</v>
      </c>
      <c r="V29" s="9">
        <v>629.4742</v>
      </c>
      <c r="W29" s="9" t="s">
        <v>601</v>
      </c>
      <c r="Y29" s="46"/>
    </row>
    <row r="30" spans="1:25" s="49" customFormat="1" x14ac:dyDescent="0.35">
      <c r="A30" s="1" t="s">
        <v>598</v>
      </c>
      <c r="B30" s="1" t="s">
        <v>722</v>
      </c>
      <c r="C30" s="1" t="s">
        <v>723</v>
      </c>
      <c r="D30" s="1" t="s">
        <v>593</v>
      </c>
      <c r="E30" s="9">
        <v>886.72617012260002</v>
      </c>
      <c r="F30" s="1" t="s">
        <v>819</v>
      </c>
      <c r="G30" s="1" t="s">
        <v>594</v>
      </c>
      <c r="H30" s="9">
        <v>909.71540000000005</v>
      </c>
      <c r="I30" s="9">
        <v>909.71439999999996</v>
      </c>
      <c r="J30" s="62">
        <f t="shared" si="1"/>
        <v>-1.0992448848178671</v>
      </c>
      <c r="K30" s="62">
        <v>23</v>
      </c>
      <c r="L30" s="9">
        <v>335.21929999999998</v>
      </c>
      <c r="M30" s="1" t="s">
        <v>288</v>
      </c>
      <c r="N30" s="1">
        <v>317.2088</v>
      </c>
      <c r="O30" s="1" t="s">
        <v>250</v>
      </c>
      <c r="P30" s="1">
        <v>247.13040000000001</v>
      </c>
      <c r="Q30" s="1" t="s">
        <v>281</v>
      </c>
      <c r="R30" s="9" t="s">
        <v>767</v>
      </c>
      <c r="S30" s="9" t="s">
        <v>564</v>
      </c>
      <c r="T30" s="9">
        <v>655.48739999999998</v>
      </c>
      <c r="U30" s="9" t="s">
        <v>599</v>
      </c>
      <c r="V30" s="9" t="s">
        <v>6</v>
      </c>
      <c r="W30" s="9" t="s">
        <v>6</v>
      </c>
      <c r="Y30" s="50"/>
    </row>
    <row r="31" spans="1:25" x14ac:dyDescent="0.35">
      <c r="A31" s="36" t="s">
        <v>610</v>
      </c>
      <c r="B31" s="36" t="s">
        <v>882</v>
      </c>
      <c r="C31" s="36" t="s">
        <v>6</v>
      </c>
      <c r="D31" s="36" t="s">
        <v>612</v>
      </c>
      <c r="E31" s="43">
        <v>888.74182018679994</v>
      </c>
      <c r="F31" s="36" t="s">
        <v>819</v>
      </c>
      <c r="G31" s="36" t="s">
        <v>613</v>
      </c>
      <c r="H31" s="43">
        <v>911.73099999999999</v>
      </c>
      <c r="I31" s="43">
        <v>911.73109999999997</v>
      </c>
      <c r="J31" s="58">
        <f t="shared" si="1"/>
        <v>0.1096814740037335</v>
      </c>
      <c r="K31" s="58">
        <v>22.65</v>
      </c>
      <c r="L31" s="43">
        <v>335.21910000000003</v>
      </c>
      <c r="M31" s="36" t="s">
        <v>288</v>
      </c>
      <c r="N31" s="36">
        <v>317.20839999999998</v>
      </c>
      <c r="O31" s="36" t="s">
        <v>250</v>
      </c>
      <c r="P31" s="36" t="s">
        <v>6</v>
      </c>
      <c r="Q31" s="36" t="s">
        <v>6</v>
      </c>
      <c r="R31" s="43">
        <v>577.51589999999999</v>
      </c>
      <c r="S31" s="43" t="s">
        <v>573</v>
      </c>
      <c r="T31" s="43">
        <v>655.49069999999995</v>
      </c>
      <c r="U31" s="43" t="s">
        <v>599</v>
      </c>
      <c r="V31" s="43">
        <v>629.47437000000002</v>
      </c>
      <c r="W31" s="43" t="s">
        <v>601</v>
      </c>
      <c r="Y31" s="46"/>
    </row>
    <row r="32" spans="1:25" x14ac:dyDescent="0.35">
      <c r="A32" s="36" t="s">
        <v>614</v>
      </c>
      <c r="B32" s="36" t="s">
        <v>615</v>
      </c>
      <c r="C32" s="36" t="s">
        <v>616</v>
      </c>
      <c r="D32" s="36" t="s">
        <v>612</v>
      </c>
      <c r="E32" s="43">
        <v>888.74182018679994</v>
      </c>
      <c r="F32" s="36" t="s">
        <v>819</v>
      </c>
      <c r="G32" s="36" t="s">
        <v>613</v>
      </c>
      <c r="H32" s="43">
        <v>911.73099999999999</v>
      </c>
      <c r="I32" s="43">
        <v>911.73080000000004</v>
      </c>
      <c r="J32" s="58">
        <f t="shared" si="1"/>
        <v>-0.219362948007467</v>
      </c>
      <c r="K32" s="58">
        <v>23.3</v>
      </c>
      <c r="L32" s="43">
        <v>335.21890000000002</v>
      </c>
      <c r="M32" s="36" t="s">
        <v>288</v>
      </c>
      <c r="N32" s="36">
        <v>317.20870000000002</v>
      </c>
      <c r="O32" s="36" t="s">
        <v>250</v>
      </c>
      <c r="P32" s="36">
        <v>221.11429999999999</v>
      </c>
      <c r="Q32" s="36" t="s">
        <v>230</v>
      </c>
      <c r="R32" s="43">
        <v>577.51679999999999</v>
      </c>
      <c r="S32" s="43" t="s">
        <v>573</v>
      </c>
      <c r="T32" s="43">
        <v>655.48900000000003</v>
      </c>
      <c r="U32" s="43" t="s">
        <v>599</v>
      </c>
      <c r="V32" s="43">
        <v>629.471</v>
      </c>
      <c r="W32" s="43" t="s">
        <v>601</v>
      </c>
      <c r="Y32" s="46"/>
    </row>
    <row r="33" spans="1:25" x14ac:dyDescent="0.35">
      <c r="A33" s="36" t="s">
        <v>614</v>
      </c>
      <c r="B33" s="36" t="s">
        <v>615</v>
      </c>
      <c r="C33" s="36" t="s">
        <v>617</v>
      </c>
      <c r="D33" s="36" t="s">
        <v>612</v>
      </c>
      <c r="E33" s="43">
        <v>888.74182018679994</v>
      </c>
      <c r="F33" s="36" t="s">
        <v>819</v>
      </c>
      <c r="G33" s="36" t="s">
        <v>613</v>
      </c>
      <c r="H33" s="43">
        <v>911.73099999999999</v>
      </c>
      <c r="I33" s="43">
        <v>911.73030000000006</v>
      </c>
      <c r="J33" s="58">
        <f t="shared" si="1"/>
        <v>-0.76777031815082786</v>
      </c>
      <c r="K33" s="58">
        <v>23.5</v>
      </c>
      <c r="L33" s="43">
        <v>335.21899999999999</v>
      </c>
      <c r="M33" s="36" t="s">
        <v>288</v>
      </c>
      <c r="N33" s="36">
        <v>317.20830000000001</v>
      </c>
      <c r="O33" s="36" t="s">
        <v>250</v>
      </c>
      <c r="P33" s="36">
        <v>247.13030000000001</v>
      </c>
      <c r="Q33" s="36" t="s">
        <v>281</v>
      </c>
      <c r="R33" s="43" t="s">
        <v>768</v>
      </c>
      <c r="S33" s="43" t="s">
        <v>582</v>
      </c>
      <c r="T33" s="43">
        <v>655.48990000000003</v>
      </c>
      <c r="U33" s="43" t="s">
        <v>599</v>
      </c>
      <c r="V33" s="43">
        <v>629.47439999999995</v>
      </c>
      <c r="W33" s="43" t="s">
        <v>601</v>
      </c>
      <c r="Y33" s="46"/>
    </row>
    <row r="34" spans="1:25" x14ac:dyDescent="0.35">
      <c r="A34" s="36" t="s">
        <v>614</v>
      </c>
      <c r="B34" s="36" t="s">
        <v>615</v>
      </c>
      <c r="C34" s="36" t="s">
        <v>706</v>
      </c>
      <c r="D34" s="36" t="s">
        <v>612</v>
      </c>
      <c r="E34" s="43">
        <v>888.74182018679994</v>
      </c>
      <c r="F34" s="36" t="s">
        <v>819</v>
      </c>
      <c r="G34" s="36" t="s">
        <v>613</v>
      </c>
      <c r="H34" s="43">
        <v>911.73099999999999</v>
      </c>
      <c r="I34" s="43">
        <v>911.72979999999995</v>
      </c>
      <c r="J34" s="58">
        <f t="shared" si="1"/>
        <v>-1.3161776884188821</v>
      </c>
      <c r="K34" s="58">
        <v>23.7</v>
      </c>
      <c r="L34" s="43">
        <v>335.21879999999999</v>
      </c>
      <c r="M34" s="36" t="s">
        <v>288</v>
      </c>
      <c r="N34" s="36">
        <v>317.20819999999998</v>
      </c>
      <c r="O34" s="36" t="s">
        <v>250</v>
      </c>
      <c r="P34" s="36">
        <v>195.0993</v>
      </c>
      <c r="Q34" s="36" t="s">
        <v>223</v>
      </c>
      <c r="R34" s="43" t="s">
        <v>769</v>
      </c>
      <c r="S34" s="43" t="s">
        <v>582</v>
      </c>
      <c r="T34" s="43">
        <v>655.4905</v>
      </c>
      <c r="U34" s="43" t="s">
        <v>599</v>
      </c>
      <c r="V34" s="43">
        <v>629.47529999999995</v>
      </c>
      <c r="W34" s="43" t="s">
        <v>601</v>
      </c>
      <c r="Y34" s="46"/>
    </row>
    <row r="35" spans="1:25" x14ac:dyDescent="0.35">
      <c r="A35" s="1" t="s">
        <v>714</v>
      </c>
      <c r="B35" s="1" t="s">
        <v>707</v>
      </c>
      <c r="C35" s="1" t="s">
        <v>708</v>
      </c>
      <c r="D35" s="1" t="s">
        <v>709</v>
      </c>
      <c r="E35" s="9">
        <v>890.75747025099997</v>
      </c>
      <c r="F35" s="1" t="s">
        <v>819</v>
      </c>
      <c r="G35" s="1" t="s">
        <v>710</v>
      </c>
      <c r="H35" s="9">
        <v>913.74670000000003</v>
      </c>
      <c r="I35" s="9">
        <v>913.74630000000002</v>
      </c>
      <c r="J35" s="62">
        <f t="shared" ref="J35:J66" si="2">(I35-H35)/H35*1000000</f>
        <v>-0.43775807892195789</v>
      </c>
      <c r="K35" s="62">
        <v>24.28</v>
      </c>
      <c r="L35" s="9">
        <v>335.21870000000001</v>
      </c>
      <c r="M35" s="1" t="s">
        <v>288</v>
      </c>
      <c r="N35" s="1" t="s">
        <v>11</v>
      </c>
      <c r="O35" s="1" t="s">
        <v>6</v>
      </c>
      <c r="P35" s="1">
        <v>247.1301</v>
      </c>
      <c r="Q35" s="1" t="s">
        <v>313</v>
      </c>
      <c r="R35" s="1" t="s">
        <v>6</v>
      </c>
      <c r="S35" s="1" t="s">
        <v>6</v>
      </c>
      <c r="T35" s="1" t="s">
        <v>6</v>
      </c>
      <c r="U35" s="9" t="s">
        <v>6</v>
      </c>
      <c r="V35" s="9">
        <v>629.47529999999995</v>
      </c>
      <c r="W35" s="9" t="s">
        <v>601</v>
      </c>
      <c r="Y35" s="46"/>
    </row>
    <row r="36" spans="1:25" x14ac:dyDescent="0.35">
      <c r="A36" s="36" t="s">
        <v>627</v>
      </c>
      <c r="B36" s="36" t="s">
        <v>620</v>
      </c>
      <c r="C36" s="36" t="s">
        <v>6</v>
      </c>
      <c r="D36" s="36" t="s">
        <v>621</v>
      </c>
      <c r="E36" s="43">
        <v>894.73125550050008</v>
      </c>
      <c r="F36" s="36" t="s">
        <v>819</v>
      </c>
      <c r="G36" s="36" t="s">
        <v>622</v>
      </c>
      <c r="H36" s="43">
        <v>917.72040000000004</v>
      </c>
      <c r="I36" s="43">
        <v>917.72050000000002</v>
      </c>
      <c r="J36" s="58">
        <f t="shared" si="2"/>
        <v>0.10896565007697109</v>
      </c>
      <c r="K36" s="58">
        <v>22.6</v>
      </c>
      <c r="L36" s="43">
        <v>319.22460000000001</v>
      </c>
      <c r="M36" s="36" t="s">
        <v>257</v>
      </c>
      <c r="N36" s="36">
        <v>301.21420000000001</v>
      </c>
      <c r="O36" s="36" t="s">
        <v>258</v>
      </c>
      <c r="P36" s="36" t="s">
        <v>6</v>
      </c>
      <c r="Q36" s="36" t="s">
        <v>6</v>
      </c>
      <c r="R36" s="43" t="s">
        <v>771</v>
      </c>
      <c r="S36" s="43" t="s">
        <v>623</v>
      </c>
      <c r="T36" s="43">
        <v>637.47900000000004</v>
      </c>
      <c r="U36" s="43" t="s">
        <v>570</v>
      </c>
      <c r="V36" s="43" t="s">
        <v>6</v>
      </c>
      <c r="W36" s="43" t="s">
        <v>6</v>
      </c>
      <c r="Y36" s="46"/>
    </row>
    <row r="37" spans="1:25" x14ac:dyDescent="0.35">
      <c r="A37" s="36" t="s">
        <v>624</v>
      </c>
      <c r="B37" s="36" t="s">
        <v>890</v>
      </c>
      <c r="C37" s="36" t="s">
        <v>6</v>
      </c>
      <c r="D37" s="36" t="s">
        <v>621</v>
      </c>
      <c r="E37" s="43">
        <v>894.73125550050008</v>
      </c>
      <c r="F37" s="36" t="s">
        <v>819</v>
      </c>
      <c r="G37" s="36" t="s">
        <v>622</v>
      </c>
      <c r="H37" s="43">
        <v>917.72040000000004</v>
      </c>
      <c r="I37" s="43">
        <v>917.72</v>
      </c>
      <c r="J37" s="58">
        <f t="shared" si="2"/>
        <v>-0.435862600431764</v>
      </c>
      <c r="K37" s="58">
        <v>23</v>
      </c>
      <c r="L37" s="43">
        <v>317.2088</v>
      </c>
      <c r="M37" s="36" t="s">
        <v>250</v>
      </c>
      <c r="N37" s="36">
        <v>299.19990000000001</v>
      </c>
      <c r="O37" s="36" t="s">
        <v>252</v>
      </c>
      <c r="P37" s="36" t="s">
        <v>6</v>
      </c>
      <c r="Q37" s="36" t="s">
        <v>6</v>
      </c>
      <c r="R37" s="43">
        <v>601.51199999999994</v>
      </c>
      <c r="S37" s="43" t="s">
        <v>730</v>
      </c>
      <c r="T37" s="43">
        <v>635.46450000000004</v>
      </c>
      <c r="U37" s="43" t="s">
        <v>626</v>
      </c>
      <c r="V37" s="43">
        <v>637.47969999999998</v>
      </c>
      <c r="W37" s="43" t="s">
        <v>570</v>
      </c>
      <c r="Y37" s="46"/>
    </row>
    <row r="38" spans="1:25" x14ac:dyDescent="0.35">
      <c r="A38" s="36" t="s">
        <v>619</v>
      </c>
      <c r="B38" s="36" t="s">
        <v>6</v>
      </c>
      <c r="C38" s="36" t="s">
        <v>6</v>
      </c>
      <c r="D38" s="36" t="s">
        <v>621</v>
      </c>
      <c r="E38" s="43">
        <v>894.73125550050008</v>
      </c>
      <c r="F38" s="36" t="s">
        <v>819</v>
      </c>
      <c r="G38" s="36" t="s">
        <v>622</v>
      </c>
      <c r="H38" s="43">
        <v>917.72040000000004</v>
      </c>
      <c r="I38" s="43">
        <v>917.72</v>
      </c>
      <c r="J38" s="58">
        <f t="shared" si="2"/>
        <v>-0.435862600431764</v>
      </c>
      <c r="K38" s="58">
        <v>23</v>
      </c>
      <c r="L38" s="43">
        <v>319.22430000000003</v>
      </c>
      <c r="M38" s="36" t="s">
        <v>257</v>
      </c>
      <c r="N38" s="36" t="s">
        <v>11</v>
      </c>
      <c r="O38" s="36" t="s">
        <v>6</v>
      </c>
      <c r="P38" s="36" t="s">
        <v>6</v>
      </c>
      <c r="Q38" s="36" t="s">
        <v>6</v>
      </c>
      <c r="R38" s="36" t="s">
        <v>6</v>
      </c>
      <c r="S38" s="36" t="s">
        <v>6</v>
      </c>
      <c r="T38" s="43">
        <v>637.47969999999998</v>
      </c>
      <c r="U38" s="43" t="s">
        <v>570</v>
      </c>
      <c r="V38" s="43" t="s">
        <v>6</v>
      </c>
      <c r="W38" s="43" t="s">
        <v>6</v>
      </c>
      <c r="Y38" s="46"/>
    </row>
    <row r="39" spans="1:25" x14ac:dyDescent="0.35">
      <c r="A39" s="36" t="s">
        <v>770</v>
      </c>
      <c r="B39" s="36" t="s">
        <v>6</v>
      </c>
      <c r="C39" s="36" t="s">
        <v>6</v>
      </c>
      <c r="D39" s="36" t="s">
        <v>621</v>
      </c>
      <c r="E39" s="43">
        <v>894.73125550050008</v>
      </c>
      <c r="F39" s="36" t="s">
        <v>819</v>
      </c>
      <c r="G39" s="36" t="s">
        <v>622</v>
      </c>
      <c r="H39" s="43">
        <v>917.72040000000004</v>
      </c>
      <c r="I39" s="43">
        <v>917.72050000000002</v>
      </c>
      <c r="J39" s="58">
        <f t="shared" si="2"/>
        <v>0.10896565007697109</v>
      </c>
      <c r="K39" s="58">
        <v>24.7</v>
      </c>
      <c r="L39" s="43">
        <v>317.20870000000002</v>
      </c>
      <c r="M39" s="36" t="s">
        <v>250</v>
      </c>
      <c r="N39" s="36" t="s">
        <v>11</v>
      </c>
      <c r="O39" s="36" t="s">
        <v>6</v>
      </c>
      <c r="P39" s="36" t="s">
        <v>6</v>
      </c>
      <c r="Q39" s="36" t="s">
        <v>6</v>
      </c>
      <c r="R39" s="43" t="s">
        <v>6</v>
      </c>
      <c r="S39" s="43" t="s">
        <v>6</v>
      </c>
      <c r="T39" s="43">
        <v>637.47860000000003</v>
      </c>
      <c r="U39" s="43" t="s">
        <v>570</v>
      </c>
      <c r="V39" s="43">
        <v>635.46230000000003</v>
      </c>
      <c r="W39" s="43" t="s">
        <v>626</v>
      </c>
      <c r="Y39" s="46"/>
    </row>
    <row r="40" spans="1:25" x14ac:dyDescent="0.35">
      <c r="A40" s="1" t="s">
        <v>632</v>
      </c>
      <c r="B40" s="1" t="s">
        <v>633</v>
      </c>
      <c r="C40" s="1" t="s">
        <v>6</v>
      </c>
      <c r="D40" s="1" t="s">
        <v>634</v>
      </c>
      <c r="E40" s="9">
        <v>896.7469055647</v>
      </c>
      <c r="F40" s="1" t="s">
        <v>819</v>
      </c>
      <c r="G40" s="1" t="s">
        <v>635</v>
      </c>
      <c r="H40" s="9">
        <v>919.73609999999996</v>
      </c>
      <c r="I40" s="9">
        <v>919.73580000000004</v>
      </c>
      <c r="J40" s="62">
        <f t="shared" si="2"/>
        <v>-0.32618052061313441</v>
      </c>
      <c r="K40" s="62">
        <v>23.2</v>
      </c>
      <c r="L40" s="9">
        <v>319.2242</v>
      </c>
      <c r="M40" s="1" t="s">
        <v>257</v>
      </c>
      <c r="N40" s="1">
        <v>301.21350000000001</v>
      </c>
      <c r="O40" s="1" t="s">
        <v>258</v>
      </c>
      <c r="P40" s="1" t="s">
        <v>6</v>
      </c>
      <c r="Q40" s="1" t="s">
        <v>6</v>
      </c>
      <c r="R40" s="9" t="s">
        <v>772</v>
      </c>
      <c r="S40" s="9" t="s">
        <v>631</v>
      </c>
      <c r="T40" s="9">
        <v>637.47929999999997</v>
      </c>
      <c r="U40" s="9" t="s">
        <v>570</v>
      </c>
      <c r="V40" s="9">
        <v>639.49480000000005</v>
      </c>
      <c r="W40" s="9" t="s">
        <v>565</v>
      </c>
      <c r="Y40" s="46"/>
    </row>
    <row r="41" spans="1:25" x14ac:dyDescent="0.35">
      <c r="A41" s="1" t="s">
        <v>752</v>
      </c>
      <c r="B41" s="1" t="s">
        <v>6</v>
      </c>
      <c r="C41" s="1" t="s">
        <v>6</v>
      </c>
      <c r="D41" s="1" t="s">
        <v>634</v>
      </c>
      <c r="E41" s="9">
        <v>896.7469055647</v>
      </c>
      <c r="F41" s="1" t="s">
        <v>819</v>
      </c>
      <c r="G41" s="1" t="s">
        <v>635</v>
      </c>
      <c r="H41" s="9">
        <v>919.73609999999996</v>
      </c>
      <c r="I41" s="9">
        <v>919.73559999999998</v>
      </c>
      <c r="J41" s="62">
        <f t="shared" si="2"/>
        <v>-0.54363420114549876</v>
      </c>
      <c r="K41" s="62">
        <v>23.3</v>
      </c>
      <c r="L41" s="9">
        <v>345.2407</v>
      </c>
      <c r="M41" s="1" t="s">
        <v>334</v>
      </c>
      <c r="N41" s="1" t="s">
        <v>11</v>
      </c>
      <c r="O41" s="1" t="s">
        <v>6</v>
      </c>
      <c r="P41" s="1" t="s">
        <v>6</v>
      </c>
      <c r="Q41" s="1" t="s">
        <v>6</v>
      </c>
      <c r="R41" s="1" t="s">
        <v>6</v>
      </c>
      <c r="S41" s="1" t="s">
        <v>6</v>
      </c>
      <c r="T41" s="9">
        <v>663.49509999999998</v>
      </c>
      <c r="U41" s="9" t="s">
        <v>641</v>
      </c>
      <c r="V41" s="9">
        <v>639.49549999999999</v>
      </c>
      <c r="W41" s="9" t="s">
        <v>565</v>
      </c>
      <c r="Y41" s="46"/>
    </row>
    <row r="42" spans="1:25" x14ac:dyDescent="0.35">
      <c r="A42" s="1" t="s">
        <v>636</v>
      </c>
      <c r="B42" s="1" t="s">
        <v>6</v>
      </c>
      <c r="C42" s="1" t="s">
        <v>6</v>
      </c>
      <c r="D42" s="1" t="s">
        <v>634</v>
      </c>
      <c r="E42" s="9">
        <v>896.7469055647</v>
      </c>
      <c r="F42" s="1" t="s">
        <v>819</v>
      </c>
      <c r="G42" s="1" t="s">
        <v>635</v>
      </c>
      <c r="H42" s="9">
        <v>919.73609999999996</v>
      </c>
      <c r="I42" s="9">
        <v>919.73559999999998</v>
      </c>
      <c r="J42" s="62">
        <f t="shared" si="2"/>
        <v>-0.54363420114549876</v>
      </c>
      <c r="K42" s="62">
        <v>23.3</v>
      </c>
      <c r="L42" s="9">
        <v>317.20859999999999</v>
      </c>
      <c r="M42" s="1" t="s">
        <v>250</v>
      </c>
      <c r="N42" s="1" t="s">
        <v>11</v>
      </c>
      <c r="O42" s="1" t="s">
        <v>6</v>
      </c>
      <c r="P42" s="1" t="s">
        <v>6</v>
      </c>
      <c r="Q42" s="1" t="s">
        <v>6</v>
      </c>
      <c r="R42" s="1" t="s">
        <v>6</v>
      </c>
      <c r="S42" s="1" t="s">
        <v>6</v>
      </c>
      <c r="T42" s="9">
        <v>637.47900000000004</v>
      </c>
      <c r="U42" s="9" t="s">
        <v>570</v>
      </c>
      <c r="V42" s="9" t="s">
        <v>6</v>
      </c>
      <c r="W42" s="9" t="s">
        <v>6</v>
      </c>
      <c r="Y42" s="46"/>
    </row>
    <row r="43" spans="1:25" x14ac:dyDescent="0.35">
      <c r="A43" s="1" t="s">
        <v>632</v>
      </c>
      <c r="B43" s="1" t="s">
        <v>6</v>
      </c>
      <c r="C43" s="1" t="s">
        <v>6</v>
      </c>
      <c r="D43" s="1" t="s">
        <v>634</v>
      </c>
      <c r="E43" s="9">
        <v>896.7469055647</v>
      </c>
      <c r="F43" s="1" t="s">
        <v>819</v>
      </c>
      <c r="G43" s="1" t="s">
        <v>635</v>
      </c>
      <c r="H43" s="9">
        <v>919.73609999999996</v>
      </c>
      <c r="I43" s="9">
        <v>919.73559999999998</v>
      </c>
      <c r="J43" s="62">
        <f t="shared" si="2"/>
        <v>-0.54363420114549876</v>
      </c>
      <c r="K43" s="62">
        <v>23.3</v>
      </c>
      <c r="L43" s="9">
        <v>319.22460000000001</v>
      </c>
      <c r="M43" s="1" t="s">
        <v>257</v>
      </c>
      <c r="N43" s="1" t="s">
        <v>11</v>
      </c>
      <c r="O43" s="1" t="s">
        <v>6</v>
      </c>
      <c r="P43" s="1" t="s">
        <v>6</v>
      </c>
      <c r="Q43" s="1" t="s">
        <v>6</v>
      </c>
      <c r="R43" s="9" t="s">
        <v>773</v>
      </c>
      <c r="S43" s="9" t="s">
        <v>631</v>
      </c>
      <c r="T43" s="9">
        <v>637.47900000000004</v>
      </c>
      <c r="U43" s="9" t="s">
        <v>570</v>
      </c>
      <c r="V43" s="9">
        <v>639.49549999999999</v>
      </c>
      <c r="W43" s="9" t="s">
        <v>565</v>
      </c>
      <c r="Y43" s="46"/>
    </row>
    <row r="44" spans="1:25" x14ac:dyDescent="0.35">
      <c r="A44" s="1" t="s">
        <v>640</v>
      </c>
      <c r="B44" s="1" t="s">
        <v>6</v>
      </c>
      <c r="C44" s="1" t="s">
        <v>6</v>
      </c>
      <c r="D44" s="1" t="s">
        <v>634</v>
      </c>
      <c r="E44" s="9">
        <v>896.7469055647</v>
      </c>
      <c r="F44" s="1" t="s">
        <v>819</v>
      </c>
      <c r="G44" s="1" t="s">
        <v>635</v>
      </c>
      <c r="H44" s="9">
        <v>919.73609999999996</v>
      </c>
      <c r="I44" s="9">
        <v>919.7355</v>
      </c>
      <c r="J44" s="62">
        <f t="shared" si="2"/>
        <v>-0.65236104134987694</v>
      </c>
      <c r="K44" s="62">
        <v>23.5</v>
      </c>
      <c r="L44" s="9">
        <v>343.2242</v>
      </c>
      <c r="M44" s="1" t="s">
        <v>325</v>
      </c>
      <c r="N44" s="1" t="s">
        <v>11</v>
      </c>
      <c r="O44" s="1" t="s">
        <v>6</v>
      </c>
      <c r="P44" s="1" t="s">
        <v>6</v>
      </c>
      <c r="Q44" s="1" t="s">
        <v>6</v>
      </c>
      <c r="R44" s="1" t="s">
        <v>6</v>
      </c>
      <c r="S44" s="1" t="s">
        <v>6</v>
      </c>
      <c r="T44" s="9">
        <v>663.49720000000002</v>
      </c>
      <c r="U44" s="9" t="s">
        <v>641</v>
      </c>
      <c r="V44" s="9">
        <v>637.4796</v>
      </c>
      <c r="W44" s="9" t="s">
        <v>570</v>
      </c>
      <c r="Y44" s="46"/>
    </row>
    <row r="45" spans="1:25" x14ac:dyDescent="0.35">
      <c r="A45" s="1" t="s">
        <v>752</v>
      </c>
      <c r="B45" s="1" t="s">
        <v>6</v>
      </c>
      <c r="C45" s="1" t="s">
        <v>6</v>
      </c>
      <c r="D45" s="1" t="s">
        <v>634</v>
      </c>
      <c r="E45" s="9">
        <v>896.7469055647</v>
      </c>
      <c r="F45" s="1" t="s">
        <v>819</v>
      </c>
      <c r="G45" s="1" t="s">
        <v>635</v>
      </c>
      <c r="H45" s="9">
        <v>919.73609999999996</v>
      </c>
      <c r="I45" s="9">
        <v>919.7355</v>
      </c>
      <c r="J45" s="62">
        <f t="shared" si="2"/>
        <v>-0.65236104134987694</v>
      </c>
      <c r="K45" s="62">
        <v>23.5</v>
      </c>
      <c r="L45" s="9">
        <v>345.24059999999997</v>
      </c>
      <c r="M45" s="1" t="s">
        <v>334</v>
      </c>
      <c r="N45" s="1" t="s">
        <v>11</v>
      </c>
      <c r="O45" s="1" t="s">
        <v>6</v>
      </c>
      <c r="P45" s="1" t="s">
        <v>6</v>
      </c>
      <c r="Q45" s="1" t="s">
        <v>6</v>
      </c>
      <c r="R45" s="1" t="s">
        <v>6</v>
      </c>
      <c r="S45" s="1" t="s">
        <v>6</v>
      </c>
      <c r="T45" s="9">
        <v>663.49720000000002</v>
      </c>
      <c r="U45" s="9" t="s">
        <v>641</v>
      </c>
      <c r="V45" s="9">
        <v>639.49429999999995</v>
      </c>
      <c r="W45" s="9" t="s">
        <v>565</v>
      </c>
      <c r="Y45" s="46"/>
    </row>
    <row r="46" spans="1:25" x14ac:dyDescent="0.35">
      <c r="A46" s="1" t="s">
        <v>636</v>
      </c>
      <c r="B46" s="1" t="s">
        <v>637</v>
      </c>
      <c r="C46" s="1" t="s">
        <v>6</v>
      </c>
      <c r="D46" s="1" t="s">
        <v>634</v>
      </c>
      <c r="E46" s="9">
        <v>896.7469055647</v>
      </c>
      <c r="F46" s="1" t="s">
        <v>819</v>
      </c>
      <c r="G46" s="1" t="s">
        <v>635</v>
      </c>
      <c r="H46" s="9">
        <v>919.73609999999996</v>
      </c>
      <c r="I46" s="9">
        <v>919.7355</v>
      </c>
      <c r="J46" s="62">
        <f t="shared" si="2"/>
        <v>-0.65236104134987694</v>
      </c>
      <c r="K46" s="62">
        <v>23.5</v>
      </c>
      <c r="L46" s="9">
        <v>317.20850000000002</v>
      </c>
      <c r="M46" s="1" t="s">
        <v>250</v>
      </c>
      <c r="N46" s="1">
        <v>299.1986</v>
      </c>
      <c r="O46" s="1" t="s">
        <v>252</v>
      </c>
      <c r="P46" s="1" t="s">
        <v>6</v>
      </c>
      <c r="Q46" s="1" t="s">
        <v>6</v>
      </c>
      <c r="R46" s="9">
        <v>603.53229999999996</v>
      </c>
      <c r="S46" s="9" t="s">
        <v>732</v>
      </c>
      <c r="T46" s="9">
        <v>637.4796</v>
      </c>
      <c r="U46" s="9" t="s">
        <v>570</v>
      </c>
      <c r="V46" s="9" t="s">
        <v>6</v>
      </c>
      <c r="W46" s="9" t="s">
        <v>6</v>
      </c>
      <c r="Y46" s="46"/>
    </row>
    <row r="47" spans="1:25" x14ac:dyDescent="0.35">
      <c r="A47" s="1" t="s">
        <v>632</v>
      </c>
      <c r="B47" s="1" t="s">
        <v>6</v>
      </c>
      <c r="C47" s="1" t="s">
        <v>6</v>
      </c>
      <c r="D47" s="1" t="s">
        <v>634</v>
      </c>
      <c r="E47" s="9">
        <v>896.7469055647</v>
      </c>
      <c r="F47" s="1" t="s">
        <v>819</v>
      </c>
      <c r="G47" s="1" t="s">
        <v>635</v>
      </c>
      <c r="H47" s="9">
        <v>919.73609999999996</v>
      </c>
      <c r="I47" s="9">
        <v>919.7355</v>
      </c>
      <c r="J47" s="62">
        <f t="shared" si="2"/>
        <v>-0.65236104134987694</v>
      </c>
      <c r="K47" s="62">
        <v>23.5</v>
      </c>
      <c r="L47" s="9">
        <v>319.22430000000003</v>
      </c>
      <c r="M47" s="1" t="s">
        <v>257</v>
      </c>
      <c r="N47" s="1" t="s">
        <v>11</v>
      </c>
      <c r="O47" s="1" t="s">
        <v>6</v>
      </c>
      <c r="P47" s="1" t="s">
        <v>6</v>
      </c>
      <c r="Q47" s="1" t="s">
        <v>6</v>
      </c>
      <c r="R47" s="1" t="s">
        <v>6</v>
      </c>
      <c r="S47" s="1" t="s">
        <v>6</v>
      </c>
      <c r="T47" s="9">
        <v>637.4796</v>
      </c>
      <c r="U47" s="9" t="s">
        <v>570</v>
      </c>
      <c r="V47" s="9">
        <v>639.49429999999995</v>
      </c>
      <c r="W47" s="9" t="s">
        <v>565</v>
      </c>
      <c r="Y47" s="46"/>
    </row>
    <row r="48" spans="1:25" x14ac:dyDescent="0.35">
      <c r="A48" s="1" t="s">
        <v>640</v>
      </c>
      <c r="B48" s="1" t="s">
        <v>776</v>
      </c>
      <c r="C48" s="1" t="s">
        <v>6</v>
      </c>
      <c r="D48" s="1" t="s">
        <v>634</v>
      </c>
      <c r="E48" s="9">
        <v>896.7469055647</v>
      </c>
      <c r="F48" s="1" t="s">
        <v>819</v>
      </c>
      <c r="G48" s="1" t="s">
        <v>635</v>
      </c>
      <c r="H48" s="9">
        <v>919.73609999999996</v>
      </c>
      <c r="I48" s="9">
        <v>919.7355</v>
      </c>
      <c r="J48" s="62">
        <f t="shared" si="2"/>
        <v>-0.65236104134987694</v>
      </c>
      <c r="K48" s="62">
        <v>24</v>
      </c>
      <c r="L48" s="9">
        <v>343.22410000000002</v>
      </c>
      <c r="M48" s="1" t="s">
        <v>325</v>
      </c>
      <c r="N48" s="1">
        <v>325.21440000000001</v>
      </c>
      <c r="O48" s="1" t="s">
        <v>326</v>
      </c>
      <c r="P48" s="1" t="s">
        <v>6</v>
      </c>
      <c r="Q48" s="1" t="s">
        <v>6</v>
      </c>
      <c r="R48" s="9" t="s">
        <v>777</v>
      </c>
      <c r="S48" s="9" t="s">
        <v>582</v>
      </c>
      <c r="T48" s="9">
        <v>663.49549999999999</v>
      </c>
      <c r="U48" s="9" t="s">
        <v>641</v>
      </c>
      <c r="V48" s="9">
        <v>637.4796</v>
      </c>
      <c r="W48" s="9" t="s">
        <v>570</v>
      </c>
      <c r="Y48" s="46"/>
    </row>
    <row r="49" spans="1:25" x14ac:dyDescent="0.35">
      <c r="A49" s="1" t="s">
        <v>752</v>
      </c>
      <c r="B49" s="1" t="s">
        <v>775</v>
      </c>
      <c r="C49" s="1" t="s">
        <v>6</v>
      </c>
      <c r="D49" s="1" t="s">
        <v>634</v>
      </c>
      <c r="E49" s="9">
        <v>896.7469055647</v>
      </c>
      <c r="F49" s="1" t="s">
        <v>819</v>
      </c>
      <c r="G49" s="1" t="s">
        <v>635</v>
      </c>
      <c r="H49" s="9">
        <v>919.73609999999996</v>
      </c>
      <c r="I49" s="9">
        <v>919.7355</v>
      </c>
      <c r="J49" s="62">
        <f t="shared" si="2"/>
        <v>-0.65236104134987694</v>
      </c>
      <c r="K49" s="62">
        <v>24</v>
      </c>
      <c r="L49" s="9">
        <v>345.24</v>
      </c>
      <c r="M49" s="1" t="s">
        <v>334</v>
      </c>
      <c r="N49" s="1" t="s">
        <v>11</v>
      </c>
      <c r="O49" s="1" t="s">
        <v>6</v>
      </c>
      <c r="P49" s="1" t="s">
        <v>6</v>
      </c>
      <c r="Q49" s="1" t="s">
        <v>6</v>
      </c>
      <c r="R49" s="1" t="s">
        <v>6</v>
      </c>
      <c r="S49" s="1" t="s">
        <v>6</v>
      </c>
      <c r="T49" s="9">
        <v>663.49549999999999</v>
      </c>
      <c r="U49" s="9" t="s">
        <v>641</v>
      </c>
      <c r="V49" s="9">
        <v>639.49480000000005</v>
      </c>
      <c r="W49" s="9" t="s">
        <v>565</v>
      </c>
      <c r="Y49" s="46"/>
    </row>
    <row r="50" spans="1:25" x14ac:dyDescent="0.35">
      <c r="A50" s="1" t="s">
        <v>636</v>
      </c>
      <c r="B50" s="1" t="s">
        <v>774</v>
      </c>
      <c r="C50" s="1" t="s">
        <v>6</v>
      </c>
      <c r="D50" s="1" t="s">
        <v>634</v>
      </c>
      <c r="E50" s="9">
        <v>896.7469055647</v>
      </c>
      <c r="F50" s="1" t="s">
        <v>819</v>
      </c>
      <c r="G50" s="1" t="s">
        <v>635</v>
      </c>
      <c r="H50" s="9">
        <v>919.73609999999996</v>
      </c>
      <c r="I50" s="9">
        <v>919.7355</v>
      </c>
      <c r="J50" s="62">
        <f t="shared" si="2"/>
        <v>-0.65236104134987694</v>
      </c>
      <c r="K50" s="62">
        <v>24</v>
      </c>
      <c r="L50" s="9">
        <v>317.20859999999999</v>
      </c>
      <c r="M50" s="1" t="s">
        <v>250</v>
      </c>
      <c r="N50" s="1">
        <v>299.19909999999999</v>
      </c>
      <c r="O50" s="1" t="s">
        <v>252</v>
      </c>
      <c r="P50" s="1" t="s">
        <v>6</v>
      </c>
      <c r="Q50" s="1" t="s">
        <v>6</v>
      </c>
      <c r="R50" s="9">
        <v>603.53740000000005</v>
      </c>
      <c r="S50" s="9" t="s">
        <v>732</v>
      </c>
      <c r="T50" s="9">
        <v>637.4796</v>
      </c>
      <c r="U50" s="9" t="s">
        <v>570</v>
      </c>
      <c r="V50" s="9" t="s">
        <v>6</v>
      </c>
      <c r="W50" s="9" t="s">
        <v>6</v>
      </c>
      <c r="Y50" s="46"/>
    </row>
    <row r="51" spans="1:25" x14ac:dyDescent="0.35">
      <c r="A51" s="1" t="s">
        <v>636</v>
      </c>
      <c r="B51" s="1" t="s">
        <v>816</v>
      </c>
      <c r="C51" s="1" t="s">
        <v>6</v>
      </c>
      <c r="D51" s="1" t="s">
        <v>634</v>
      </c>
      <c r="E51" s="9">
        <v>896.7469055647</v>
      </c>
      <c r="F51" s="1" t="s">
        <v>819</v>
      </c>
      <c r="G51" s="1" t="s">
        <v>635</v>
      </c>
      <c r="H51" s="9">
        <v>919.73609999999996</v>
      </c>
      <c r="I51" s="9">
        <v>919.73519999999996</v>
      </c>
      <c r="J51" s="62">
        <f t="shared" si="2"/>
        <v>-0.97854156208661958</v>
      </c>
      <c r="K51" s="62">
        <v>25.3</v>
      </c>
      <c r="L51" s="9">
        <v>317.20870000000002</v>
      </c>
      <c r="M51" s="1" t="s">
        <v>250</v>
      </c>
      <c r="N51" s="1" t="s">
        <v>11</v>
      </c>
      <c r="O51" s="1" t="s">
        <v>6</v>
      </c>
      <c r="P51" s="1" t="s">
        <v>6</v>
      </c>
      <c r="Q51" s="1" t="s">
        <v>6</v>
      </c>
      <c r="R51" s="1" t="s">
        <v>6</v>
      </c>
      <c r="S51" s="1" t="s">
        <v>6</v>
      </c>
      <c r="T51" s="9">
        <v>637.48109999999997</v>
      </c>
      <c r="U51" s="9" t="s">
        <v>570</v>
      </c>
      <c r="V51" s="9" t="s">
        <v>6</v>
      </c>
      <c r="W51" s="9" t="s">
        <v>6</v>
      </c>
      <c r="Y51" s="46"/>
    </row>
    <row r="52" spans="1:25" x14ac:dyDescent="0.35">
      <c r="A52" s="1" t="s">
        <v>636</v>
      </c>
      <c r="B52" s="1" t="s">
        <v>887</v>
      </c>
      <c r="C52" s="1" t="s">
        <v>6</v>
      </c>
      <c r="D52" s="1" t="s">
        <v>634</v>
      </c>
      <c r="E52" s="9">
        <v>896.7469055647</v>
      </c>
      <c r="F52" s="1" t="s">
        <v>819</v>
      </c>
      <c r="G52" s="1" t="s">
        <v>635</v>
      </c>
      <c r="H52" s="9">
        <v>919.73609999999996</v>
      </c>
      <c r="I52" s="9">
        <v>919.73519999999996</v>
      </c>
      <c r="J52" s="62">
        <f t="shared" si="2"/>
        <v>-0.97854156208661958</v>
      </c>
      <c r="K52" s="62">
        <v>25.4</v>
      </c>
      <c r="L52" s="9">
        <v>317.20870000000002</v>
      </c>
      <c r="M52" s="1" t="s">
        <v>250</v>
      </c>
      <c r="N52" s="1" t="s">
        <v>11</v>
      </c>
      <c r="O52" s="1" t="s">
        <v>6</v>
      </c>
      <c r="P52" s="1" t="s">
        <v>6</v>
      </c>
      <c r="Q52" s="1" t="s">
        <v>6</v>
      </c>
      <c r="R52" s="1" t="s">
        <v>6</v>
      </c>
      <c r="S52" s="1" t="s">
        <v>6</v>
      </c>
      <c r="T52" s="9">
        <v>637.48109999999997</v>
      </c>
      <c r="U52" s="9" t="s">
        <v>570</v>
      </c>
      <c r="V52" s="9" t="s">
        <v>6</v>
      </c>
      <c r="W52" s="9" t="s">
        <v>6</v>
      </c>
      <c r="Y52" s="46"/>
    </row>
    <row r="53" spans="1:25" x14ac:dyDescent="0.35">
      <c r="A53" s="36" t="s">
        <v>651</v>
      </c>
      <c r="B53" s="36" t="s">
        <v>888</v>
      </c>
      <c r="C53" s="36" t="s">
        <v>6</v>
      </c>
      <c r="D53" s="36" t="s">
        <v>644</v>
      </c>
      <c r="E53" s="43">
        <v>898.76255562890003</v>
      </c>
      <c r="F53" s="36" t="s">
        <v>819</v>
      </c>
      <c r="G53" s="36" t="s">
        <v>645</v>
      </c>
      <c r="H53" s="43">
        <v>921.75170000000003</v>
      </c>
      <c r="I53" s="43">
        <v>921.75019999999995</v>
      </c>
      <c r="J53" s="58">
        <f t="shared" si="2"/>
        <v>-1.6273362990035347</v>
      </c>
      <c r="K53" s="58">
        <v>23.4</v>
      </c>
      <c r="L53" s="43">
        <v>317.20870000000002</v>
      </c>
      <c r="M53" s="36" t="s">
        <v>250</v>
      </c>
      <c r="N53" s="36" t="s">
        <v>11</v>
      </c>
      <c r="O53" s="36" t="s">
        <v>6</v>
      </c>
      <c r="P53" s="36" t="s">
        <v>6</v>
      </c>
      <c r="Q53" s="36" t="s">
        <v>6</v>
      </c>
      <c r="R53" s="43" t="s">
        <v>6</v>
      </c>
      <c r="S53" s="43" t="s">
        <v>6</v>
      </c>
      <c r="T53" s="43">
        <v>637.47969999999998</v>
      </c>
      <c r="U53" s="43" t="s">
        <v>570</v>
      </c>
      <c r="V53" s="43">
        <v>639.49440000000004</v>
      </c>
      <c r="W53" s="43" t="s">
        <v>565</v>
      </c>
      <c r="Y53" s="46"/>
    </row>
    <row r="54" spans="1:25" x14ac:dyDescent="0.35">
      <c r="A54" s="36" t="s">
        <v>753</v>
      </c>
      <c r="B54" s="36" t="s">
        <v>735</v>
      </c>
      <c r="C54" s="36" t="s">
        <v>6</v>
      </c>
      <c r="D54" s="36" t="s">
        <v>644</v>
      </c>
      <c r="E54" s="43">
        <v>898.76255562890003</v>
      </c>
      <c r="F54" s="36" t="s">
        <v>819</v>
      </c>
      <c r="G54" s="36" t="s">
        <v>645</v>
      </c>
      <c r="H54" s="43">
        <v>921.75170000000003</v>
      </c>
      <c r="I54" s="43">
        <v>921.75019999999995</v>
      </c>
      <c r="J54" s="58">
        <f t="shared" si="2"/>
        <v>-1.6273362990035347</v>
      </c>
      <c r="K54" s="58">
        <v>23.4</v>
      </c>
      <c r="L54" s="43">
        <v>319.22469999999998</v>
      </c>
      <c r="M54" s="36" t="s">
        <v>257</v>
      </c>
      <c r="N54" s="36">
        <v>301.21589999999998</v>
      </c>
      <c r="O54" s="36" t="s">
        <v>258</v>
      </c>
      <c r="P54" s="36" t="s">
        <v>6</v>
      </c>
      <c r="Q54" s="36" t="s">
        <v>6</v>
      </c>
      <c r="R54" s="43">
        <v>603.53330000000005</v>
      </c>
      <c r="S54" s="43" t="s">
        <v>778</v>
      </c>
      <c r="T54" s="43">
        <v>637.47969999999998</v>
      </c>
      <c r="U54" s="43" t="s">
        <v>570</v>
      </c>
      <c r="V54" s="43">
        <v>641.5127</v>
      </c>
      <c r="W54" s="43" t="s">
        <v>591</v>
      </c>
      <c r="Y54" s="46"/>
    </row>
    <row r="55" spans="1:25" x14ac:dyDescent="0.35">
      <c r="A55" s="36" t="s">
        <v>646</v>
      </c>
      <c r="B55" s="36" t="s">
        <v>647</v>
      </c>
      <c r="C55" s="36" t="s">
        <v>6</v>
      </c>
      <c r="D55" s="36" t="s">
        <v>644</v>
      </c>
      <c r="E55" s="43">
        <v>898.76255562890003</v>
      </c>
      <c r="F55" s="36" t="s">
        <v>819</v>
      </c>
      <c r="G55" s="36" t="s">
        <v>645</v>
      </c>
      <c r="H55" s="43">
        <v>921.75170000000003</v>
      </c>
      <c r="I55" s="43">
        <v>921.75120000000004</v>
      </c>
      <c r="J55" s="58">
        <f t="shared" si="2"/>
        <v>-0.54244543296006564</v>
      </c>
      <c r="K55" s="58">
        <v>23.7</v>
      </c>
      <c r="L55" s="43">
        <v>319.22469999999998</v>
      </c>
      <c r="M55" s="36" t="s">
        <v>257</v>
      </c>
      <c r="N55" s="36">
        <v>301.21350000000001</v>
      </c>
      <c r="O55" s="36" t="s">
        <v>258</v>
      </c>
      <c r="P55" s="36" t="s">
        <v>6</v>
      </c>
      <c r="Q55" s="36" t="s">
        <v>6</v>
      </c>
      <c r="R55" s="43" t="s">
        <v>779</v>
      </c>
      <c r="S55" s="43" t="s">
        <v>639</v>
      </c>
      <c r="T55" s="43">
        <v>639.49490000000003</v>
      </c>
      <c r="U55" s="43" t="s">
        <v>565</v>
      </c>
      <c r="V55" s="36" t="s">
        <v>6</v>
      </c>
      <c r="W55" s="36" t="s">
        <v>6</v>
      </c>
      <c r="Y55" s="46"/>
    </row>
    <row r="56" spans="1:25" x14ac:dyDescent="0.35">
      <c r="A56" s="36" t="s">
        <v>648</v>
      </c>
      <c r="B56" s="36" t="s">
        <v>649</v>
      </c>
      <c r="C56" s="36" t="s">
        <v>6</v>
      </c>
      <c r="D56" s="36" t="s">
        <v>644</v>
      </c>
      <c r="E56" s="43">
        <v>898.76255562890003</v>
      </c>
      <c r="F56" s="36" t="s">
        <v>819</v>
      </c>
      <c r="G56" s="36" t="s">
        <v>645</v>
      </c>
      <c r="H56" s="43">
        <v>921.75170000000003</v>
      </c>
      <c r="I56" s="43">
        <v>921.75099999999998</v>
      </c>
      <c r="J56" s="58">
        <f t="shared" si="2"/>
        <v>-0.75942360621809468</v>
      </c>
      <c r="K56" s="58">
        <v>23.9</v>
      </c>
      <c r="L56" s="43">
        <v>345.23919999999998</v>
      </c>
      <c r="M56" s="36" t="s">
        <v>334</v>
      </c>
      <c r="N56" s="36">
        <v>327.2294</v>
      </c>
      <c r="O56" s="36" t="s">
        <v>335</v>
      </c>
      <c r="P56" s="36" t="s">
        <v>6</v>
      </c>
      <c r="Q56" s="36" t="s">
        <v>6</v>
      </c>
      <c r="R56" s="43" t="s">
        <v>6</v>
      </c>
      <c r="S56" s="43" t="s">
        <v>6</v>
      </c>
      <c r="T56" s="43">
        <v>665.50840000000005</v>
      </c>
      <c r="U56" s="43" t="s">
        <v>650</v>
      </c>
      <c r="V56" s="43">
        <v>639.49509999999998</v>
      </c>
      <c r="W56" s="43" t="s">
        <v>570</v>
      </c>
      <c r="Y56" s="46"/>
    </row>
    <row r="57" spans="1:25" x14ac:dyDescent="0.35">
      <c r="A57" s="36" t="s">
        <v>646</v>
      </c>
      <c r="B57" s="36" t="s">
        <v>647</v>
      </c>
      <c r="C57" s="36" t="s">
        <v>6</v>
      </c>
      <c r="D57" s="36" t="s">
        <v>644</v>
      </c>
      <c r="E57" s="43">
        <v>898.76255562890003</v>
      </c>
      <c r="F57" s="36" t="s">
        <v>819</v>
      </c>
      <c r="G57" s="36" t="s">
        <v>645</v>
      </c>
      <c r="H57" s="43">
        <v>921.75170000000003</v>
      </c>
      <c r="I57" s="43">
        <v>921.75099999999998</v>
      </c>
      <c r="J57" s="58">
        <f t="shared" si="2"/>
        <v>-0.75942360621809468</v>
      </c>
      <c r="K57" s="58">
        <v>23.9</v>
      </c>
      <c r="L57" s="43">
        <v>319.22469999999998</v>
      </c>
      <c r="M57" s="36" t="s">
        <v>257</v>
      </c>
      <c r="N57" s="36">
        <v>301.21390000000002</v>
      </c>
      <c r="O57" s="36" t="s">
        <v>258</v>
      </c>
      <c r="P57" s="36" t="s">
        <v>6</v>
      </c>
      <c r="Q57" s="36" t="s">
        <v>6</v>
      </c>
      <c r="R57" s="43" t="s">
        <v>780</v>
      </c>
      <c r="S57" s="43" t="s">
        <v>639</v>
      </c>
      <c r="T57" s="43">
        <v>639.49509999999998</v>
      </c>
      <c r="U57" s="43" t="s">
        <v>570</v>
      </c>
      <c r="V57" s="43" t="s">
        <v>6</v>
      </c>
      <c r="W57" s="43" t="s">
        <v>6</v>
      </c>
      <c r="Y57" s="46"/>
    </row>
    <row r="58" spans="1:25" s="41" customFormat="1" x14ac:dyDescent="0.35">
      <c r="A58" s="36" t="s">
        <v>651</v>
      </c>
      <c r="B58" s="36" t="s">
        <v>6</v>
      </c>
      <c r="C58" s="36" t="s">
        <v>6</v>
      </c>
      <c r="D58" s="36" t="s">
        <v>644</v>
      </c>
      <c r="E58" s="43">
        <v>898.76255562890003</v>
      </c>
      <c r="F58" s="36" t="s">
        <v>819</v>
      </c>
      <c r="G58" s="36" t="s">
        <v>645</v>
      </c>
      <c r="H58" s="43">
        <v>921.75170000000003</v>
      </c>
      <c r="I58" s="43">
        <v>921.7518</v>
      </c>
      <c r="J58" s="58">
        <f t="shared" si="2"/>
        <v>0.10848908656734557</v>
      </c>
      <c r="K58" s="58">
        <v>24.9</v>
      </c>
      <c r="L58" s="43">
        <v>317.209</v>
      </c>
      <c r="M58" s="36" t="s">
        <v>250</v>
      </c>
      <c r="N58" s="36" t="s">
        <v>11</v>
      </c>
      <c r="O58" s="36" t="s">
        <v>6</v>
      </c>
      <c r="P58" s="36" t="s">
        <v>6</v>
      </c>
      <c r="Q58" s="36" t="s">
        <v>6</v>
      </c>
      <c r="R58" s="43" t="s">
        <v>6</v>
      </c>
      <c r="S58" s="43" t="s">
        <v>6</v>
      </c>
      <c r="T58" s="43">
        <v>639.49379999999996</v>
      </c>
      <c r="U58" s="43" t="s">
        <v>570</v>
      </c>
      <c r="V58" s="43">
        <v>637.47739999999999</v>
      </c>
      <c r="W58" s="43" t="s">
        <v>570</v>
      </c>
      <c r="Y58" s="51"/>
    </row>
    <row r="59" spans="1:25" x14ac:dyDescent="0.35">
      <c r="A59" s="1" t="s">
        <v>754</v>
      </c>
      <c r="B59" s="1" t="s">
        <v>6</v>
      </c>
      <c r="C59" s="1" t="s">
        <v>6</v>
      </c>
      <c r="D59" s="1" t="s">
        <v>608</v>
      </c>
      <c r="E59" s="9">
        <v>902.72108474470008</v>
      </c>
      <c r="F59" s="1" t="s">
        <v>819</v>
      </c>
      <c r="G59" s="1" t="s">
        <v>737</v>
      </c>
      <c r="H59" s="9">
        <v>925.71029999999996</v>
      </c>
      <c r="I59" s="9">
        <v>925.70950000000005</v>
      </c>
      <c r="J59" s="62">
        <f t="shared" si="2"/>
        <v>-0.86420125163657624</v>
      </c>
      <c r="K59" s="62">
        <v>22</v>
      </c>
      <c r="L59" s="9">
        <v>349.19799999999998</v>
      </c>
      <c r="M59" s="1" t="s">
        <v>339</v>
      </c>
      <c r="N59" s="1" t="s">
        <v>11</v>
      </c>
      <c r="O59" s="1" t="s">
        <v>6</v>
      </c>
      <c r="P59" s="1" t="s">
        <v>6</v>
      </c>
      <c r="Q59" s="1" t="s">
        <v>6</v>
      </c>
      <c r="R59" s="9" t="s">
        <v>6</v>
      </c>
      <c r="S59" s="9" t="s">
        <v>6</v>
      </c>
      <c r="T59" s="9">
        <v>643.45500000000004</v>
      </c>
      <c r="U59" s="9" t="s">
        <v>738</v>
      </c>
      <c r="V59" s="9">
        <v>669.46699999999998</v>
      </c>
      <c r="W59" s="9" t="s">
        <v>699</v>
      </c>
      <c r="Y59" s="46"/>
    </row>
    <row r="60" spans="1:25" x14ac:dyDescent="0.35">
      <c r="A60" s="36" t="s">
        <v>758</v>
      </c>
      <c r="B60" s="36" t="s">
        <v>6</v>
      </c>
      <c r="C60" s="36" t="s">
        <v>6</v>
      </c>
      <c r="D60" s="36" t="s">
        <v>652</v>
      </c>
      <c r="E60" s="43">
        <v>910.72617012260002</v>
      </c>
      <c r="F60" s="36" t="s">
        <v>819</v>
      </c>
      <c r="G60" s="36" t="s">
        <v>653</v>
      </c>
      <c r="H60" s="43">
        <v>933.71540000000005</v>
      </c>
      <c r="I60" s="43">
        <v>933.71540000000005</v>
      </c>
      <c r="J60" s="58">
        <f t="shared" si="2"/>
        <v>0</v>
      </c>
      <c r="K60" s="58">
        <v>21.1</v>
      </c>
      <c r="L60" s="43">
        <v>359.21789999999999</v>
      </c>
      <c r="M60" s="36" t="s">
        <v>385</v>
      </c>
      <c r="N60" s="36" t="s">
        <v>6</v>
      </c>
      <c r="O60" s="36" t="s">
        <v>6</v>
      </c>
      <c r="P60" s="36" t="s">
        <v>6</v>
      </c>
      <c r="Q60" s="36" t="s">
        <v>6</v>
      </c>
      <c r="R60" s="43" t="s">
        <v>6</v>
      </c>
      <c r="S60" s="43" t="s">
        <v>6</v>
      </c>
      <c r="T60" s="43">
        <v>677.47090000000003</v>
      </c>
      <c r="U60" s="43" t="s">
        <v>660</v>
      </c>
      <c r="V60" s="43">
        <v>653.47500000000002</v>
      </c>
      <c r="W60" s="43" t="s">
        <v>595</v>
      </c>
      <c r="Y60" s="46"/>
    </row>
    <row r="61" spans="1:25" x14ac:dyDescent="0.35">
      <c r="A61" s="36" t="s">
        <v>658</v>
      </c>
      <c r="B61" s="36" t="s">
        <v>6</v>
      </c>
      <c r="C61" s="36" t="s">
        <v>6</v>
      </c>
      <c r="D61" s="36" t="s">
        <v>652</v>
      </c>
      <c r="E61" s="43">
        <v>910.72617012260002</v>
      </c>
      <c r="F61" s="36" t="s">
        <v>819</v>
      </c>
      <c r="G61" s="36" t="s">
        <v>653</v>
      </c>
      <c r="H61" s="43">
        <v>933.71540000000005</v>
      </c>
      <c r="I61" s="43">
        <v>933.71540000000005</v>
      </c>
      <c r="J61" s="58">
        <f t="shared" si="2"/>
        <v>0</v>
      </c>
      <c r="K61" s="58">
        <v>21.1</v>
      </c>
      <c r="L61" s="43">
        <v>359.21789999999999</v>
      </c>
      <c r="M61" s="36" t="s">
        <v>385</v>
      </c>
      <c r="N61" s="36" t="s">
        <v>6</v>
      </c>
      <c r="O61" s="36" t="s">
        <v>6</v>
      </c>
      <c r="P61" s="36" t="s">
        <v>6</v>
      </c>
      <c r="Q61" s="36" t="s">
        <v>6</v>
      </c>
      <c r="R61" s="43" t="s">
        <v>6</v>
      </c>
      <c r="S61" s="43" t="s">
        <v>6</v>
      </c>
      <c r="T61" s="43">
        <v>679.48630000000003</v>
      </c>
      <c r="U61" s="43" t="s">
        <v>660</v>
      </c>
      <c r="V61" s="43">
        <v>651.4556</v>
      </c>
      <c r="W61" s="43" t="s">
        <v>657</v>
      </c>
      <c r="Y61" s="46"/>
    </row>
    <row r="62" spans="1:25" x14ac:dyDescent="0.35">
      <c r="A62" s="36" t="s">
        <v>655</v>
      </c>
      <c r="B62" s="36" t="s">
        <v>6</v>
      </c>
      <c r="C62" s="36" t="s">
        <v>6</v>
      </c>
      <c r="D62" s="36" t="s">
        <v>652</v>
      </c>
      <c r="E62" s="43">
        <v>910.72617012260002</v>
      </c>
      <c r="F62" s="36" t="s">
        <v>819</v>
      </c>
      <c r="G62" s="36" t="s">
        <v>653</v>
      </c>
      <c r="H62" s="43">
        <v>933.71540000000005</v>
      </c>
      <c r="I62" s="43">
        <v>933.71540000000005</v>
      </c>
      <c r="J62" s="58">
        <f t="shared" si="2"/>
        <v>0</v>
      </c>
      <c r="K62" s="58">
        <v>21.1</v>
      </c>
      <c r="L62" s="43">
        <v>333.20440000000002</v>
      </c>
      <c r="M62" s="36" t="s">
        <v>270</v>
      </c>
      <c r="N62" s="36" t="s">
        <v>6</v>
      </c>
      <c r="O62" s="36" t="s">
        <v>6</v>
      </c>
      <c r="P62" s="36" t="s">
        <v>6</v>
      </c>
      <c r="Q62" s="36" t="s">
        <v>6</v>
      </c>
      <c r="R62" s="43" t="s">
        <v>6</v>
      </c>
      <c r="S62" s="43" t="s">
        <v>6</v>
      </c>
      <c r="T62" s="43">
        <v>651.4556</v>
      </c>
      <c r="U62" s="43" t="s">
        <v>657</v>
      </c>
      <c r="V62" s="43">
        <v>653.47500000000002</v>
      </c>
      <c r="W62" s="43" t="s">
        <v>595</v>
      </c>
      <c r="Y62" s="46"/>
    </row>
    <row r="63" spans="1:25" x14ac:dyDescent="0.35">
      <c r="A63" s="36" t="s">
        <v>661</v>
      </c>
      <c r="B63" s="36" t="s">
        <v>6</v>
      </c>
      <c r="C63" s="36" t="s">
        <v>6</v>
      </c>
      <c r="D63" s="36" t="s">
        <v>652</v>
      </c>
      <c r="E63" s="43">
        <v>910.72617012260002</v>
      </c>
      <c r="F63" s="36" t="s">
        <v>819</v>
      </c>
      <c r="G63" s="36" t="s">
        <v>653</v>
      </c>
      <c r="H63" s="43">
        <v>933.71540000000005</v>
      </c>
      <c r="I63" s="43">
        <v>933.71519999999998</v>
      </c>
      <c r="J63" s="58">
        <f t="shared" si="2"/>
        <v>-0.21419803085981309</v>
      </c>
      <c r="K63" s="58">
        <v>21.5</v>
      </c>
      <c r="L63" s="43">
        <v>385.23599999999999</v>
      </c>
      <c r="M63" s="36" t="s">
        <v>481</v>
      </c>
      <c r="N63" s="36" t="s">
        <v>6</v>
      </c>
      <c r="O63" s="36" t="s">
        <v>6</v>
      </c>
      <c r="P63" s="36" t="s">
        <v>6</v>
      </c>
      <c r="Q63" s="36" t="s">
        <v>6</v>
      </c>
      <c r="R63" s="43" t="s">
        <v>6</v>
      </c>
      <c r="S63" s="43" t="s">
        <v>6</v>
      </c>
      <c r="T63" s="43">
        <v>677.47529999999995</v>
      </c>
      <c r="U63" s="43" t="s">
        <v>662</v>
      </c>
      <c r="V63" s="43">
        <v>679.49549999999999</v>
      </c>
      <c r="W63" s="43" t="s">
        <v>660</v>
      </c>
      <c r="Y63" s="46"/>
    </row>
    <row r="64" spans="1:25" x14ac:dyDescent="0.35">
      <c r="A64" s="36" t="s">
        <v>758</v>
      </c>
      <c r="B64" s="36" t="s">
        <v>740</v>
      </c>
      <c r="C64" s="36" t="s">
        <v>6</v>
      </c>
      <c r="D64" s="36" t="s">
        <v>652</v>
      </c>
      <c r="E64" s="43">
        <v>910.72617012260002</v>
      </c>
      <c r="F64" s="36" t="s">
        <v>819</v>
      </c>
      <c r="G64" s="36" t="s">
        <v>653</v>
      </c>
      <c r="H64" s="43">
        <v>933.71540000000005</v>
      </c>
      <c r="I64" s="43">
        <v>933.71519999999998</v>
      </c>
      <c r="J64" s="58">
        <f t="shared" si="2"/>
        <v>-0.21419803085981309</v>
      </c>
      <c r="K64" s="58">
        <v>21.5</v>
      </c>
      <c r="L64" s="43">
        <v>359.21879999999999</v>
      </c>
      <c r="M64" s="36" t="s">
        <v>385</v>
      </c>
      <c r="N64" s="36">
        <v>341.2072</v>
      </c>
      <c r="O64" s="36" t="s">
        <v>318</v>
      </c>
      <c r="P64" s="36" t="s">
        <v>6</v>
      </c>
      <c r="Q64" s="36" t="s">
        <v>6</v>
      </c>
      <c r="R64" s="43" t="s">
        <v>6</v>
      </c>
      <c r="S64" s="43" t="s">
        <v>6</v>
      </c>
      <c r="T64" s="43">
        <v>677.47529999999995</v>
      </c>
      <c r="U64" s="43" t="s">
        <v>662</v>
      </c>
      <c r="V64" s="43">
        <v>653.47529999999995</v>
      </c>
      <c r="W64" s="43" t="s">
        <v>595</v>
      </c>
      <c r="Y64" s="46"/>
    </row>
    <row r="65" spans="1:25" x14ac:dyDescent="0.35">
      <c r="A65" s="36" t="s">
        <v>663</v>
      </c>
      <c r="B65" s="36" t="s">
        <v>6</v>
      </c>
      <c r="C65" s="36" t="s">
        <v>6</v>
      </c>
      <c r="D65" s="36" t="s">
        <v>652</v>
      </c>
      <c r="E65" s="43">
        <v>910.72617012260002</v>
      </c>
      <c r="F65" s="36" t="s">
        <v>819</v>
      </c>
      <c r="G65" s="36" t="s">
        <v>653</v>
      </c>
      <c r="H65" s="43">
        <v>933.71540000000005</v>
      </c>
      <c r="I65" s="43">
        <v>933.71519999999998</v>
      </c>
      <c r="J65" s="58">
        <f t="shared" si="2"/>
        <v>-0.21419803085981309</v>
      </c>
      <c r="K65" s="58">
        <v>21.5</v>
      </c>
      <c r="L65" s="43">
        <v>331.18779999999998</v>
      </c>
      <c r="M65" s="36" t="s">
        <v>343</v>
      </c>
      <c r="N65" s="36" t="s">
        <v>6</v>
      </c>
      <c r="O65" s="36" t="s">
        <v>6</v>
      </c>
      <c r="P65" s="36" t="s">
        <v>6</v>
      </c>
      <c r="Q65" s="36" t="s">
        <v>6</v>
      </c>
      <c r="R65" s="43" t="s">
        <v>6</v>
      </c>
      <c r="S65" s="43" t="s">
        <v>6</v>
      </c>
      <c r="T65" s="43">
        <v>651.45950000000005</v>
      </c>
      <c r="U65" s="43" t="s">
        <v>657</v>
      </c>
      <c r="V65" s="43" t="s">
        <v>6</v>
      </c>
      <c r="W65" s="43" t="s">
        <v>6</v>
      </c>
      <c r="Y65" s="46"/>
    </row>
    <row r="66" spans="1:25" x14ac:dyDescent="0.35">
      <c r="A66" s="36" t="s">
        <v>664</v>
      </c>
      <c r="B66" s="36" t="s">
        <v>741</v>
      </c>
      <c r="C66" s="36" t="s">
        <v>6</v>
      </c>
      <c r="D66" s="36" t="s">
        <v>652</v>
      </c>
      <c r="E66" s="43">
        <v>910.72617012260002</v>
      </c>
      <c r="F66" s="36" t="s">
        <v>819</v>
      </c>
      <c r="G66" s="36" t="s">
        <v>653</v>
      </c>
      <c r="H66" s="43">
        <v>933.71540000000005</v>
      </c>
      <c r="I66" s="43">
        <v>933.71500000000003</v>
      </c>
      <c r="J66" s="58">
        <f t="shared" si="2"/>
        <v>-0.42839606159786869</v>
      </c>
      <c r="K66" s="58">
        <v>21.8</v>
      </c>
      <c r="L66" s="43">
        <v>357.20330000000001</v>
      </c>
      <c r="M66" s="36" t="s">
        <v>365</v>
      </c>
      <c r="N66" s="36">
        <v>339.1936</v>
      </c>
      <c r="O66" s="36" t="s">
        <v>374</v>
      </c>
      <c r="P66" s="36" t="s">
        <v>6</v>
      </c>
      <c r="Q66" s="36" t="s">
        <v>6</v>
      </c>
      <c r="R66" s="36" t="s">
        <v>6</v>
      </c>
      <c r="S66" s="36" t="s">
        <v>6</v>
      </c>
      <c r="T66" s="43">
        <v>677.47280000000001</v>
      </c>
      <c r="U66" s="43" t="s">
        <v>654</v>
      </c>
      <c r="V66" s="43">
        <v>651.46029999999996</v>
      </c>
      <c r="W66" s="43" t="s">
        <v>657</v>
      </c>
      <c r="Y66" s="46"/>
    </row>
    <row r="67" spans="1:25" x14ac:dyDescent="0.35">
      <c r="A67" s="36" t="s">
        <v>758</v>
      </c>
      <c r="B67" s="36" t="s">
        <v>740</v>
      </c>
      <c r="C67" s="36" t="s">
        <v>6</v>
      </c>
      <c r="D67" s="36" t="s">
        <v>652</v>
      </c>
      <c r="E67" s="43">
        <v>910.72617012260002</v>
      </c>
      <c r="F67" s="36" t="s">
        <v>819</v>
      </c>
      <c r="G67" s="36" t="s">
        <v>653</v>
      </c>
      <c r="H67" s="43">
        <v>933.71540000000005</v>
      </c>
      <c r="I67" s="43">
        <v>933.71500000000003</v>
      </c>
      <c r="J67" s="58">
        <f t="shared" ref="J67:J97" si="3">(I67-H67)/H67*1000000</f>
        <v>-0.42839606159786869</v>
      </c>
      <c r="K67" s="58">
        <v>21.8</v>
      </c>
      <c r="L67" s="43">
        <v>359.21870000000001</v>
      </c>
      <c r="M67" s="36" t="s">
        <v>385</v>
      </c>
      <c r="N67" s="36">
        <v>341.2079</v>
      </c>
      <c r="O67" s="36" t="s">
        <v>318</v>
      </c>
      <c r="P67" s="36" t="s">
        <v>6</v>
      </c>
      <c r="Q67" s="36" t="s">
        <v>6</v>
      </c>
      <c r="R67" s="36" t="s">
        <v>6</v>
      </c>
      <c r="S67" s="36" t="s">
        <v>6</v>
      </c>
      <c r="T67" s="43">
        <v>677.47280000000001</v>
      </c>
      <c r="U67" s="43" t="s">
        <v>654</v>
      </c>
      <c r="V67" s="43">
        <v>653.47450000000003</v>
      </c>
      <c r="W67" s="43" t="s">
        <v>595</v>
      </c>
      <c r="Y67" s="46"/>
    </row>
    <row r="68" spans="1:25" x14ac:dyDescent="0.35">
      <c r="A68" s="36" t="s">
        <v>664</v>
      </c>
      <c r="B68" s="36" t="s">
        <v>800</v>
      </c>
      <c r="C68" s="36" t="s">
        <v>6</v>
      </c>
      <c r="D68" s="36" t="s">
        <v>652</v>
      </c>
      <c r="E68" s="43">
        <v>910.72617012260002</v>
      </c>
      <c r="F68" s="36" t="s">
        <v>819</v>
      </c>
      <c r="G68" s="36" t="s">
        <v>653</v>
      </c>
      <c r="H68" s="43">
        <v>933.71540000000005</v>
      </c>
      <c r="I68" s="43">
        <v>933.71519999999998</v>
      </c>
      <c r="J68" s="58">
        <f t="shared" si="3"/>
        <v>-0.21419803085981309</v>
      </c>
      <c r="K68" s="58">
        <v>22.3</v>
      </c>
      <c r="L68" s="43">
        <v>357.20460000000003</v>
      </c>
      <c r="M68" s="36" t="s">
        <v>365</v>
      </c>
      <c r="N68" s="36">
        <v>339.1925</v>
      </c>
      <c r="O68" s="36" t="s">
        <v>374</v>
      </c>
      <c r="P68" s="36" t="s">
        <v>6</v>
      </c>
      <c r="Q68" s="36" t="s">
        <v>6</v>
      </c>
      <c r="R68" s="36" t="s">
        <v>6</v>
      </c>
      <c r="S68" s="36" t="s">
        <v>6</v>
      </c>
      <c r="T68" s="43">
        <v>677.47529999999995</v>
      </c>
      <c r="U68" s="43" t="s">
        <v>654</v>
      </c>
      <c r="V68" s="43">
        <v>651.45650000000001</v>
      </c>
      <c r="W68" s="43" t="s">
        <v>657</v>
      </c>
      <c r="Y68" s="46"/>
    </row>
    <row r="69" spans="1:25" x14ac:dyDescent="0.35">
      <c r="A69" s="36" t="s">
        <v>758</v>
      </c>
      <c r="B69" s="36" t="s">
        <v>6</v>
      </c>
      <c r="C69" s="36" t="s">
        <v>6</v>
      </c>
      <c r="D69" s="36" t="s">
        <v>652</v>
      </c>
      <c r="E69" s="43">
        <v>910.72617012260002</v>
      </c>
      <c r="F69" s="36" t="s">
        <v>819</v>
      </c>
      <c r="G69" s="36" t="s">
        <v>653</v>
      </c>
      <c r="H69" s="43">
        <v>933.71540000000005</v>
      </c>
      <c r="I69" s="43">
        <v>933.71519999999998</v>
      </c>
      <c r="J69" s="58">
        <f t="shared" si="3"/>
        <v>-0.21419803085981309</v>
      </c>
      <c r="K69" s="58">
        <v>22.3</v>
      </c>
      <c r="L69" s="43">
        <v>359.2192</v>
      </c>
      <c r="M69" s="36" t="s">
        <v>385</v>
      </c>
      <c r="N69" s="36" t="s">
        <v>6</v>
      </c>
      <c r="O69" s="36" t="s">
        <v>6</v>
      </c>
      <c r="P69" s="36" t="s">
        <v>6</v>
      </c>
      <c r="Q69" s="36" t="s">
        <v>6</v>
      </c>
      <c r="R69" s="36" t="s">
        <v>6</v>
      </c>
      <c r="S69" s="36" t="s">
        <v>6</v>
      </c>
      <c r="T69" s="43">
        <v>677.47529999999995</v>
      </c>
      <c r="U69" s="43" t="s">
        <v>654</v>
      </c>
      <c r="V69" s="43">
        <v>653.47360000000003</v>
      </c>
      <c r="W69" s="43" t="s">
        <v>595</v>
      </c>
      <c r="Y69" s="46"/>
    </row>
    <row r="70" spans="1:25" x14ac:dyDescent="0.35">
      <c r="A70" s="36" t="s">
        <v>655</v>
      </c>
      <c r="B70" s="36" t="s">
        <v>670</v>
      </c>
      <c r="C70" s="36" t="s">
        <v>6</v>
      </c>
      <c r="D70" s="36" t="s">
        <v>652</v>
      </c>
      <c r="E70" s="43">
        <v>910.72617012260002</v>
      </c>
      <c r="F70" s="36" t="s">
        <v>819</v>
      </c>
      <c r="G70" s="36" t="s">
        <v>653</v>
      </c>
      <c r="H70" s="43">
        <v>933.71540000000005</v>
      </c>
      <c r="I70" s="43">
        <v>933.71519999999998</v>
      </c>
      <c r="J70" s="58">
        <f t="shared" si="3"/>
        <v>-0.21419803085981309</v>
      </c>
      <c r="K70" s="58">
        <v>22.3</v>
      </c>
      <c r="L70" s="43">
        <v>333.20370000000003</v>
      </c>
      <c r="M70" s="36" t="s">
        <v>270</v>
      </c>
      <c r="N70" s="36">
        <v>315.19335999999998</v>
      </c>
      <c r="O70" s="36" t="s">
        <v>274</v>
      </c>
      <c r="P70" s="36" t="s">
        <v>6</v>
      </c>
      <c r="Q70" s="36" t="s">
        <v>6</v>
      </c>
      <c r="R70" s="36" t="s">
        <v>6</v>
      </c>
      <c r="S70" s="36" t="s">
        <v>6</v>
      </c>
      <c r="T70" s="43">
        <v>653.47360000000003</v>
      </c>
      <c r="U70" s="43" t="s">
        <v>595</v>
      </c>
      <c r="V70" s="43">
        <v>651.45650000000001</v>
      </c>
      <c r="W70" s="43" t="s">
        <v>657</v>
      </c>
      <c r="Y70" s="46"/>
    </row>
    <row r="71" spans="1:25" x14ac:dyDescent="0.35">
      <c r="A71" s="36" t="s">
        <v>664</v>
      </c>
      <c r="B71" s="36" t="s">
        <v>6</v>
      </c>
      <c r="C71" s="36" t="s">
        <v>6</v>
      </c>
      <c r="D71" s="36" t="s">
        <v>652</v>
      </c>
      <c r="E71" s="43">
        <v>910.72617012260002</v>
      </c>
      <c r="F71" s="36" t="s">
        <v>819</v>
      </c>
      <c r="G71" s="36" t="s">
        <v>653</v>
      </c>
      <c r="H71" s="43">
        <v>933.71540000000005</v>
      </c>
      <c r="I71" s="43">
        <v>933.71500000000003</v>
      </c>
      <c r="J71" s="58">
        <f t="shared" si="3"/>
        <v>-0.42839606159786869</v>
      </c>
      <c r="K71" s="58">
        <v>22.5</v>
      </c>
      <c r="L71" s="43">
        <v>357.20339999999999</v>
      </c>
      <c r="M71" s="36" t="s">
        <v>365</v>
      </c>
      <c r="N71" s="36" t="s">
        <v>6</v>
      </c>
      <c r="O71" s="36" t="s">
        <v>6</v>
      </c>
      <c r="P71" s="36" t="s">
        <v>6</v>
      </c>
      <c r="Q71" s="36" t="s">
        <v>6</v>
      </c>
      <c r="R71" s="36" t="s">
        <v>6</v>
      </c>
      <c r="S71" s="36" t="s">
        <v>6</v>
      </c>
      <c r="T71" s="43">
        <v>677.47550000000001</v>
      </c>
      <c r="U71" s="43" t="s">
        <v>654</v>
      </c>
      <c r="V71" s="43">
        <v>651.45780000000002</v>
      </c>
      <c r="W71" s="43" t="s">
        <v>657</v>
      </c>
      <c r="Y71" s="46"/>
    </row>
    <row r="72" spans="1:25" x14ac:dyDescent="0.35">
      <c r="A72" s="36" t="s">
        <v>655</v>
      </c>
      <c r="B72" s="36" t="s">
        <v>6</v>
      </c>
      <c r="C72" s="36" t="s">
        <v>6</v>
      </c>
      <c r="D72" s="36" t="s">
        <v>652</v>
      </c>
      <c r="E72" s="43">
        <v>910.72617012260002</v>
      </c>
      <c r="F72" s="36" t="s">
        <v>819</v>
      </c>
      <c r="G72" s="36" t="s">
        <v>653</v>
      </c>
      <c r="H72" s="43">
        <v>933.71540000000005</v>
      </c>
      <c r="I72" s="43">
        <v>933.71500000000003</v>
      </c>
      <c r="J72" s="58">
        <f t="shared" si="3"/>
        <v>-0.42839606159786869</v>
      </c>
      <c r="K72" s="58">
        <v>22.5</v>
      </c>
      <c r="L72" s="43">
        <v>333.20310000000001</v>
      </c>
      <c r="M72" s="36" t="s">
        <v>270</v>
      </c>
      <c r="N72" s="36" t="s">
        <v>6</v>
      </c>
      <c r="O72" s="36" t="s">
        <v>6</v>
      </c>
      <c r="P72" s="36" t="s">
        <v>6</v>
      </c>
      <c r="Q72" s="36" t="s">
        <v>6</v>
      </c>
      <c r="R72" s="36" t="s">
        <v>6</v>
      </c>
      <c r="S72" s="36" t="s">
        <v>6</v>
      </c>
      <c r="T72" s="43">
        <v>651.45780000000002</v>
      </c>
      <c r="U72" s="43" t="s">
        <v>657</v>
      </c>
      <c r="V72" s="43">
        <v>653.47550000000001</v>
      </c>
      <c r="W72" s="43" t="s">
        <v>595</v>
      </c>
      <c r="Y72" s="46"/>
    </row>
    <row r="73" spans="1:25" x14ac:dyDescent="0.35">
      <c r="A73" s="36" t="s">
        <v>667</v>
      </c>
      <c r="B73" s="36" t="s">
        <v>6</v>
      </c>
      <c r="C73" s="36" t="s">
        <v>6</v>
      </c>
      <c r="D73" s="36" t="s">
        <v>652</v>
      </c>
      <c r="E73" s="43">
        <v>910.72617012260002</v>
      </c>
      <c r="F73" s="36" t="s">
        <v>819</v>
      </c>
      <c r="G73" s="36" t="s">
        <v>653</v>
      </c>
      <c r="H73" s="43">
        <v>933.71540000000005</v>
      </c>
      <c r="I73" s="43">
        <v>933.71500000000003</v>
      </c>
      <c r="J73" s="58">
        <f t="shared" si="3"/>
        <v>-0.42839606159786869</v>
      </c>
      <c r="K73" s="58">
        <v>22.5</v>
      </c>
      <c r="L73" s="43">
        <v>335.2192</v>
      </c>
      <c r="M73" s="36" t="s">
        <v>288</v>
      </c>
      <c r="N73" s="36" t="s">
        <v>6</v>
      </c>
      <c r="O73" s="36" t="s">
        <v>6</v>
      </c>
      <c r="P73" s="36" t="s">
        <v>6</v>
      </c>
      <c r="Q73" s="36" t="s">
        <v>6</v>
      </c>
      <c r="R73" s="36" t="s">
        <v>6</v>
      </c>
      <c r="S73" s="36" t="s">
        <v>6</v>
      </c>
      <c r="T73" s="43">
        <v>653.47550000000001</v>
      </c>
      <c r="U73" s="43" t="s">
        <v>595</v>
      </c>
      <c r="V73" s="36" t="s">
        <v>6</v>
      </c>
      <c r="W73" s="36" t="s">
        <v>6</v>
      </c>
      <c r="Y73" s="46"/>
    </row>
    <row r="74" spans="1:25" x14ac:dyDescent="0.35">
      <c r="A74" s="36" t="s">
        <v>663</v>
      </c>
      <c r="B74" s="36" t="s">
        <v>6</v>
      </c>
      <c r="C74" s="36" t="s">
        <v>6</v>
      </c>
      <c r="D74" s="36" t="s">
        <v>652</v>
      </c>
      <c r="E74" s="43">
        <v>910.72617012260002</v>
      </c>
      <c r="F74" s="36" t="s">
        <v>819</v>
      </c>
      <c r="G74" s="36" t="s">
        <v>653</v>
      </c>
      <c r="H74" s="43">
        <v>933.71540000000005</v>
      </c>
      <c r="I74" s="43">
        <v>933.71500000000003</v>
      </c>
      <c r="J74" s="58">
        <f t="shared" si="3"/>
        <v>-0.42839606159786869</v>
      </c>
      <c r="K74" s="58">
        <v>22.8</v>
      </c>
      <c r="L74" s="43">
        <v>331.18759999999997</v>
      </c>
      <c r="M74" s="36" t="s">
        <v>343</v>
      </c>
      <c r="N74" s="36" t="s">
        <v>6</v>
      </c>
      <c r="O74" s="36" t="s">
        <v>6</v>
      </c>
      <c r="P74" s="36" t="s">
        <v>6</v>
      </c>
      <c r="Q74" s="36" t="s">
        <v>6</v>
      </c>
      <c r="R74" s="36" t="s">
        <v>6</v>
      </c>
      <c r="S74" s="36" t="s">
        <v>6</v>
      </c>
      <c r="T74" s="43">
        <v>651.45780000000002</v>
      </c>
      <c r="U74" s="43" t="s">
        <v>657</v>
      </c>
      <c r="V74" s="36" t="s">
        <v>6</v>
      </c>
      <c r="W74" s="36" t="s">
        <v>6</v>
      </c>
      <c r="Y74" s="46"/>
    </row>
    <row r="75" spans="1:25" x14ac:dyDescent="0.35">
      <c r="A75" s="1" t="s">
        <v>671</v>
      </c>
      <c r="B75" s="1" t="s">
        <v>672</v>
      </c>
      <c r="C75" s="1" t="s">
        <v>6</v>
      </c>
      <c r="D75" s="1" t="s">
        <v>673</v>
      </c>
      <c r="E75" s="9">
        <v>912.74182018679994</v>
      </c>
      <c r="F75" s="1" t="s">
        <v>819</v>
      </c>
      <c r="G75" s="1" t="s">
        <v>674</v>
      </c>
      <c r="H75" s="9">
        <v>935.73099999999999</v>
      </c>
      <c r="I75" s="9">
        <v>935.73019999999997</v>
      </c>
      <c r="J75" s="62">
        <f t="shared" si="3"/>
        <v>-0.85494656052493423</v>
      </c>
      <c r="K75" s="62">
        <v>20.16</v>
      </c>
      <c r="L75" s="9">
        <v>319.22449999999998</v>
      </c>
      <c r="M75" s="1" t="s">
        <v>257</v>
      </c>
      <c r="N75" s="1">
        <v>301.2133</v>
      </c>
      <c r="O75" s="1" t="s">
        <v>589</v>
      </c>
      <c r="P75" s="1" t="s">
        <v>6</v>
      </c>
      <c r="Q75" s="1" t="s">
        <v>6</v>
      </c>
      <c r="R75" s="9">
        <v>639.49620000000004</v>
      </c>
      <c r="S75" s="9" t="s">
        <v>565</v>
      </c>
      <c r="T75" s="9">
        <v>653.47370000000001</v>
      </c>
      <c r="U75" s="9" t="s">
        <v>595</v>
      </c>
      <c r="V75" s="9" t="s">
        <v>6</v>
      </c>
      <c r="W75" s="9" t="s">
        <v>6</v>
      </c>
      <c r="Y75" s="46"/>
    </row>
    <row r="76" spans="1:25" x14ac:dyDescent="0.35">
      <c r="A76" s="1" t="s">
        <v>675</v>
      </c>
      <c r="B76" s="1" t="s">
        <v>711</v>
      </c>
      <c r="C76" s="1" t="s">
        <v>6</v>
      </c>
      <c r="D76" s="1" t="s">
        <v>673</v>
      </c>
      <c r="E76" s="9">
        <v>912.74182018679994</v>
      </c>
      <c r="F76" s="1" t="s">
        <v>819</v>
      </c>
      <c r="G76" s="1" t="s">
        <v>674</v>
      </c>
      <c r="H76" s="9">
        <v>935.73099999999999</v>
      </c>
      <c r="I76" s="9">
        <v>935.73080000000004</v>
      </c>
      <c r="J76" s="62">
        <f t="shared" si="3"/>
        <v>-0.21373664007048596</v>
      </c>
      <c r="K76" s="62">
        <v>22.1</v>
      </c>
      <c r="L76" s="9">
        <v>359.21839999999997</v>
      </c>
      <c r="M76" s="1" t="s">
        <v>385</v>
      </c>
      <c r="N76" s="1" t="s">
        <v>798</v>
      </c>
      <c r="O76" s="1" t="s">
        <v>386</v>
      </c>
      <c r="P76" s="1" t="s">
        <v>6</v>
      </c>
      <c r="Q76" s="1" t="s">
        <v>6</v>
      </c>
      <c r="R76" s="9">
        <v>577.51990000000001</v>
      </c>
      <c r="S76" s="9" t="s">
        <v>573</v>
      </c>
      <c r="T76" s="9">
        <v>679.49149999999997</v>
      </c>
      <c r="U76" s="9" t="s">
        <v>662</v>
      </c>
      <c r="V76" s="9">
        <v>653.47439999999995</v>
      </c>
      <c r="W76" s="9" t="s">
        <v>595</v>
      </c>
      <c r="Y76" s="46"/>
    </row>
    <row r="77" spans="1:25" x14ac:dyDescent="0.35">
      <c r="A77" s="1" t="s">
        <v>678</v>
      </c>
      <c r="B77" s="1" t="s">
        <v>679</v>
      </c>
      <c r="C77" s="1" t="s">
        <v>6</v>
      </c>
      <c r="D77" s="1" t="s">
        <v>673</v>
      </c>
      <c r="E77" s="9">
        <v>912.74182018679994</v>
      </c>
      <c r="F77" s="1" t="s">
        <v>819</v>
      </c>
      <c r="G77" s="1" t="s">
        <v>674</v>
      </c>
      <c r="H77" s="9">
        <v>935.73099999999999</v>
      </c>
      <c r="I77" s="9">
        <v>935.73080000000004</v>
      </c>
      <c r="J77" s="62">
        <f t="shared" si="3"/>
        <v>-0.21373664007048596</v>
      </c>
      <c r="K77" s="62">
        <v>22.1</v>
      </c>
      <c r="L77" s="9">
        <v>333.20359999999999</v>
      </c>
      <c r="M77" s="1" t="s">
        <v>270</v>
      </c>
      <c r="N77" s="1">
        <v>315.19279999999998</v>
      </c>
      <c r="O77" s="1" t="s">
        <v>274</v>
      </c>
      <c r="P77" s="1" t="s">
        <v>6</v>
      </c>
      <c r="Q77" s="1" t="s">
        <v>6</v>
      </c>
      <c r="R77" s="9" t="s">
        <v>6</v>
      </c>
      <c r="S77" s="9" t="s">
        <v>6</v>
      </c>
      <c r="T77" s="9">
        <v>653.47439999999995</v>
      </c>
      <c r="U77" s="9" t="s">
        <v>595</v>
      </c>
      <c r="V77" s="9" t="s">
        <v>6</v>
      </c>
      <c r="W77" s="9" t="s">
        <v>6</v>
      </c>
      <c r="Y77" s="46"/>
    </row>
    <row r="78" spans="1:25" x14ac:dyDescent="0.35">
      <c r="A78" s="1" t="s">
        <v>716</v>
      </c>
      <c r="B78" s="1" t="s">
        <v>799</v>
      </c>
      <c r="C78" s="1" t="s">
        <v>6</v>
      </c>
      <c r="D78" s="1" t="s">
        <v>673</v>
      </c>
      <c r="E78" s="9">
        <v>912.74182018679994</v>
      </c>
      <c r="F78" s="1" t="s">
        <v>819</v>
      </c>
      <c r="G78" s="1" t="s">
        <v>674</v>
      </c>
      <c r="H78" s="9">
        <v>935.73099999999999</v>
      </c>
      <c r="I78" s="9">
        <v>935.73069999999996</v>
      </c>
      <c r="J78" s="62">
        <f t="shared" si="3"/>
        <v>-0.32060496022722412</v>
      </c>
      <c r="K78" s="62">
        <v>22.8</v>
      </c>
      <c r="L78" s="9">
        <v>359.21839999999997</v>
      </c>
      <c r="M78" s="1" t="s">
        <v>385</v>
      </c>
      <c r="N78" s="9">
        <v>341.21</v>
      </c>
      <c r="O78" s="1" t="s">
        <v>318</v>
      </c>
      <c r="P78" s="1" t="s">
        <v>6</v>
      </c>
      <c r="Q78" s="1" t="s">
        <v>6</v>
      </c>
      <c r="R78" s="9" t="s">
        <v>6</v>
      </c>
      <c r="S78" s="9" t="s">
        <v>6</v>
      </c>
      <c r="T78" s="9">
        <v>679.48749999999995</v>
      </c>
      <c r="U78" s="9" t="s">
        <v>662</v>
      </c>
      <c r="V78" s="9">
        <v>653.4742</v>
      </c>
      <c r="W78" s="9" t="s">
        <v>595</v>
      </c>
      <c r="Y78" s="46"/>
    </row>
    <row r="79" spans="1:25" x14ac:dyDescent="0.35">
      <c r="A79" s="1" t="s">
        <v>678</v>
      </c>
      <c r="B79" s="1" t="s">
        <v>679</v>
      </c>
      <c r="C79" s="1" t="s">
        <v>6</v>
      </c>
      <c r="D79" s="1" t="s">
        <v>673</v>
      </c>
      <c r="E79" s="9">
        <v>912.74182018679994</v>
      </c>
      <c r="F79" s="1" t="s">
        <v>819</v>
      </c>
      <c r="G79" s="1" t="s">
        <v>674</v>
      </c>
      <c r="H79" s="9">
        <v>935.73099999999999</v>
      </c>
      <c r="I79" s="9">
        <v>935.73069999999996</v>
      </c>
      <c r="J79" s="62">
        <f t="shared" si="3"/>
        <v>-0.32060496022722412</v>
      </c>
      <c r="K79" s="62">
        <v>22.8</v>
      </c>
      <c r="L79" s="9">
        <v>333.20299999999997</v>
      </c>
      <c r="M79" s="1" t="s">
        <v>270</v>
      </c>
      <c r="N79" s="1">
        <v>315.1936</v>
      </c>
      <c r="O79" s="1" t="s">
        <v>274</v>
      </c>
      <c r="P79" s="1" t="s">
        <v>6</v>
      </c>
      <c r="Q79" s="1" t="s">
        <v>6</v>
      </c>
      <c r="R79" s="9" t="s">
        <v>6</v>
      </c>
      <c r="S79" s="9" t="s">
        <v>6</v>
      </c>
      <c r="T79" s="9">
        <v>653.4742</v>
      </c>
      <c r="U79" s="9" t="s">
        <v>595</v>
      </c>
      <c r="V79" s="9" t="s">
        <v>6</v>
      </c>
      <c r="W79" s="9" t="s">
        <v>6</v>
      </c>
      <c r="Y79" s="46"/>
    </row>
    <row r="80" spans="1:25" x14ac:dyDescent="0.35">
      <c r="A80" s="1" t="s">
        <v>678</v>
      </c>
      <c r="B80" s="1" t="s">
        <v>680</v>
      </c>
      <c r="C80" s="1" t="s">
        <v>681</v>
      </c>
      <c r="D80" s="1" t="s">
        <v>673</v>
      </c>
      <c r="E80" s="9">
        <v>912.74182018679994</v>
      </c>
      <c r="F80" s="1" t="s">
        <v>819</v>
      </c>
      <c r="G80" s="1" t="s">
        <v>674</v>
      </c>
      <c r="H80" s="9">
        <v>935.73099999999999</v>
      </c>
      <c r="I80" s="9">
        <v>935.73</v>
      </c>
      <c r="J80" s="62">
        <f t="shared" si="3"/>
        <v>-1.0686832005954201</v>
      </c>
      <c r="K80" s="62">
        <v>22.97</v>
      </c>
      <c r="L80" s="9">
        <v>333.20299999999997</v>
      </c>
      <c r="M80" s="1" t="s">
        <v>270</v>
      </c>
      <c r="N80" s="1">
        <v>315.1936</v>
      </c>
      <c r="O80" s="1" t="s">
        <v>274</v>
      </c>
      <c r="P80" s="1">
        <v>247.13030000000001</v>
      </c>
      <c r="Q80" s="1" t="s">
        <v>281</v>
      </c>
      <c r="R80" s="9" t="s">
        <v>6</v>
      </c>
      <c r="S80" s="9" t="s">
        <v>6</v>
      </c>
      <c r="T80" s="9">
        <v>653.47320000000002</v>
      </c>
      <c r="U80" s="9" t="s">
        <v>595</v>
      </c>
      <c r="V80" s="9" t="s">
        <v>6</v>
      </c>
      <c r="W80" s="9" t="s">
        <v>6</v>
      </c>
      <c r="Y80" s="46"/>
    </row>
    <row r="81" spans="1:25" x14ac:dyDescent="0.35">
      <c r="A81" s="1" t="s">
        <v>717</v>
      </c>
      <c r="B81" s="1" t="s">
        <v>712</v>
      </c>
      <c r="C81" s="1" t="s">
        <v>713</v>
      </c>
      <c r="D81" s="1" t="s">
        <v>673</v>
      </c>
      <c r="E81" s="9">
        <v>912.74182018679994</v>
      </c>
      <c r="F81" s="1" t="s">
        <v>819</v>
      </c>
      <c r="G81" s="1" t="s">
        <v>674</v>
      </c>
      <c r="H81" s="9">
        <v>935.73099999999999</v>
      </c>
      <c r="I81" s="9">
        <v>935.73</v>
      </c>
      <c r="J81" s="62">
        <f t="shared" si="3"/>
        <v>-1.0686832005954201</v>
      </c>
      <c r="K81" s="62">
        <v>23.07</v>
      </c>
      <c r="L81" s="9">
        <v>335.21890000000002</v>
      </c>
      <c r="M81" s="1" t="s">
        <v>288</v>
      </c>
      <c r="N81" s="1">
        <v>317.20909999999998</v>
      </c>
      <c r="O81" s="1" t="s">
        <v>250</v>
      </c>
      <c r="P81" s="1">
        <v>247.13030000000001</v>
      </c>
      <c r="Q81" s="1" t="s">
        <v>281</v>
      </c>
      <c r="R81" s="9" t="s">
        <v>6</v>
      </c>
      <c r="S81" s="9" t="s">
        <v>6</v>
      </c>
      <c r="T81" s="9">
        <v>653.47320000000002</v>
      </c>
      <c r="U81" s="9" t="s">
        <v>595</v>
      </c>
      <c r="V81" s="9">
        <v>655.48879999999997</v>
      </c>
      <c r="W81" s="9" t="s">
        <v>599</v>
      </c>
      <c r="Y81" s="46"/>
    </row>
    <row r="82" spans="1:25" x14ac:dyDescent="0.35">
      <c r="A82" s="1" t="s">
        <v>675</v>
      </c>
      <c r="B82" s="1" t="s">
        <v>676</v>
      </c>
      <c r="C82" s="1" t="s">
        <v>6</v>
      </c>
      <c r="D82" s="1" t="s">
        <v>673</v>
      </c>
      <c r="E82" s="9">
        <v>912.74182018679994</v>
      </c>
      <c r="F82" s="1" t="s">
        <v>819</v>
      </c>
      <c r="G82" s="1" t="s">
        <v>674</v>
      </c>
      <c r="H82" s="9">
        <v>935.73099999999999</v>
      </c>
      <c r="I82" s="9">
        <v>935.73</v>
      </c>
      <c r="J82" s="62">
        <f t="shared" si="3"/>
        <v>-1.0686832005954201</v>
      </c>
      <c r="K82" s="62">
        <v>23.07</v>
      </c>
      <c r="L82" s="9">
        <v>359.21820000000002</v>
      </c>
      <c r="M82" s="1" t="s">
        <v>385</v>
      </c>
      <c r="N82" s="1">
        <v>341.2079</v>
      </c>
      <c r="O82" s="1" t="s">
        <v>318</v>
      </c>
      <c r="P82" s="1">
        <v>247.13030000000001</v>
      </c>
      <c r="Q82" s="1" t="s">
        <v>281</v>
      </c>
      <c r="R82" s="9" t="s">
        <v>6</v>
      </c>
      <c r="S82" s="9" t="s">
        <v>6</v>
      </c>
      <c r="T82" s="9">
        <v>679.49009999999998</v>
      </c>
      <c r="U82" s="9" t="s">
        <v>662</v>
      </c>
      <c r="V82" s="9">
        <v>653.47320000000002</v>
      </c>
      <c r="W82" s="9" t="s">
        <v>595</v>
      </c>
      <c r="Y82" s="46"/>
    </row>
    <row r="83" spans="1:25" x14ac:dyDescent="0.35">
      <c r="A83" s="36" t="s">
        <v>790</v>
      </c>
      <c r="B83" s="36" t="s">
        <v>6</v>
      </c>
      <c r="C83" s="36" t="s">
        <v>6</v>
      </c>
      <c r="D83" s="36" t="s">
        <v>684</v>
      </c>
      <c r="E83" s="43">
        <v>914.75747025099997</v>
      </c>
      <c r="F83" s="36" t="s">
        <v>819</v>
      </c>
      <c r="G83" s="36" t="s">
        <v>685</v>
      </c>
      <c r="H83" s="43">
        <v>937.74670000000003</v>
      </c>
      <c r="I83" s="43">
        <v>937.74689999999998</v>
      </c>
      <c r="J83" s="58">
        <f t="shared" si="3"/>
        <v>0.21327721009287037</v>
      </c>
      <c r="K83" s="58">
        <v>21</v>
      </c>
      <c r="L83" s="43">
        <v>319.22410000000002</v>
      </c>
      <c r="M83" s="36" t="s">
        <v>6</v>
      </c>
      <c r="N83" s="36" t="s">
        <v>6</v>
      </c>
      <c r="O83" s="36" t="s">
        <v>6</v>
      </c>
      <c r="P83" s="36" t="s">
        <v>6</v>
      </c>
      <c r="Q83" s="36" t="s">
        <v>6</v>
      </c>
      <c r="R83" s="43">
        <v>641.50760000000002</v>
      </c>
      <c r="S83" s="43" t="s">
        <v>591</v>
      </c>
      <c r="T83" s="43" t="s">
        <v>6</v>
      </c>
      <c r="U83" s="43" t="s">
        <v>6</v>
      </c>
      <c r="V83" s="43" t="s">
        <v>6</v>
      </c>
      <c r="W83" s="43" t="s">
        <v>6</v>
      </c>
      <c r="Y83" s="46"/>
    </row>
    <row r="84" spans="1:25" x14ac:dyDescent="0.35">
      <c r="A84" s="36" t="s">
        <v>791</v>
      </c>
      <c r="B84" s="36" t="s">
        <v>6</v>
      </c>
      <c r="C84" s="36" t="s">
        <v>6</v>
      </c>
      <c r="D84" s="36" t="s">
        <v>684</v>
      </c>
      <c r="E84" s="43">
        <v>914.75747025099997</v>
      </c>
      <c r="F84" s="36" t="s">
        <v>819</v>
      </c>
      <c r="G84" s="36" t="s">
        <v>685</v>
      </c>
      <c r="H84" s="43">
        <v>937.74670000000003</v>
      </c>
      <c r="I84" s="43">
        <v>937.74540000000002</v>
      </c>
      <c r="J84" s="58">
        <f t="shared" si="3"/>
        <v>-1.3863018659673596</v>
      </c>
      <c r="K84" s="58">
        <v>22.8</v>
      </c>
      <c r="L84" s="43">
        <v>361.2303</v>
      </c>
      <c r="M84" s="36" t="s">
        <v>270</v>
      </c>
      <c r="N84" s="36" t="s">
        <v>6</v>
      </c>
      <c r="O84" s="36" t="s">
        <v>6</v>
      </c>
      <c r="P84" s="36" t="s">
        <v>6</v>
      </c>
      <c r="Q84" s="36" t="s">
        <v>6</v>
      </c>
      <c r="R84" s="36" t="s">
        <v>6</v>
      </c>
      <c r="S84" s="36" t="s">
        <v>6</v>
      </c>
      <c r="T84" s="43">
        <v>681.50040000000001</v>
      </c>
      <c r="U84" s="43" t="s">
        <v>794</v>
      </c>
      <c r="V84" s="43">
        <v>655.49009999999998</v>
      </c>
      <c r="W84" s="43" t="s">
        <v>599</v>
      </c>
      <c r="Y84" s="46"/>
    </row>
    <row r="85" spans="1:25" x14ac:dyDescent="0.35">
      <c r="A85" s="36" t="s">
        <v>793</v>
      </c>
      <c r="B85" s="36" t="s">
        <v>792</v>
      </c>
      <c r="C85" s="36" t="s">
        <v>6</v>
      </c>
      <c r="D85" s="36" t="s">
        <v>684</v>
      </c>
      <c r="E85" s="43">
        <v>914.75747025099997</v>
      </c>
      <c r="F85" s="36" t="s">
        <v>819</v>
      </c>
      <c r="G85" s="36" t="s">
        <v>685</v>
      </c>
      <c r="H85" s="43">
        <v>937.74670000000003</v>
      </c>
      <c r="I85" s="43">
        <v>937.74540000000002</v>
      </c>
      <c r="J85" s="58">
        <f t="shared" si="3"/>
        <v>-1.3863018659673596</v>
      </c>
      <c r="K85" s="58">
        <v>22.8</v>
      </c>
      <c r="L85" s="43">
        <v>335.21910000000003</v>
      </c>
      <c r="M85" s="36" t="s">
        <v>288</v>
      </c>
      <c r="N85" s="43">
        <v>317.20800000000003</v>
      </c>
      <c r="O85" s="36" t="s">
        <v>250</v>
      </c>
      <c r="P85" s="36" t="s">
        <v>6</v>
      </c>
      <c r="Q85" s="36" t="s">
        <v>6</v>
      </c>
      <c r="R85" s="36" t="s">
        <v>6</v>
      </c>
      <c r="S85" s="36" t="s">
        <v>6</v>
      </c>
      <c r="T85" s="43">
        <v>655.48910000000001</v>
      </c>
      <c r="U85" s="43" t="s">
        <v>599</v>
      </c>
      <c r="V85" s="43" t="s">
        <v>6</v>
      </c>
      <c r="W85" s="43" t="s">
        <v>6</v>
      </c>
      <c r="Y85" s="46"/>
    </row>
    <row r="86" spans="1:25" x14ac:dyDescent="0.35">
      <c r="A86" s="36" t="s">
        <v>682</v>
      </c>
      <c r="B86" s="36" t="s">
        <v>687</v>
      </c>
      <c r="C86" s="36" t="s">
        <v>688</v>
      </c>
      <c r="D86" s="36" t="s">
        <v>684</v>
      </c>
      <c r="E86" s="43">
        <v>914.75747025099997</v>
      </c>
      <c r="F86" s="36" t="s">
        <v>819</v>
      </c>
      <c r="G86" s="36" t="s">
        <v>685</v>
      </c>
      <c r="H86" s="43">
        <v>937.74670000000003</v>
      </c>
      <c r="I86" s="43">
        <v>937.74580000000003</v>
      </c>
      <c r="J86" s="58">
        <f t="shared" si="3"/>
        <v>-0.95974744566038472</v>
      </c>
      <c r="K86" s="58">
        <v>23.6</v>
      </c>
      <c r="L86" s="43">
        <v>335.21870000000001</v>
      </c>
      <c r="M86" s="36" t="s">
        <v>288</v>
      </c>
      <c r="N86" s="36">
        <v>317.20870000000002</v>
      </c>
      <c r="O86" s="36" t="s">
        <v>250</v>
      </c>
      <c r="P86" s="36">
        <v>247.13040000000001</v>
      </c>
      <c r="Q86" s="36" t="s">
        <v>281</v>
      </c>
      <c r="R86" s="36" t="s">
        <v>6</v>
      </c>
      <c r="S86" s="36" t="s">
        <v>6</v>
      </c>
      <c r="T86" s="43">
        <v>655.49009999999998</v>
      </c>
      <c r="U86" s="43" t="s">
        <v>599</v>
      </c>
      <c r="V86" s="43" t="s">
        <v>6</v>
      </c>
      <c r="W86" s="43" t="s">
        <v>6</v>
      </c>
      <c r="Y86" s="46"/>
    </row>
    <row r="87" spans="1:25" x14ac:dyDescent="0.35">
      <c r="A87" s="1" t="s">
        <v>693</v>
      </c>
      <c r="B87" s="1" t="s">
        <v>6</v>
      </c>
      <c r="C87" s="1" t="s">
        <v>6</v>
      </c>
      <c r="D87" s="1" t="s">
        <v>689</v>
      </c>
      <c r="E87" s="9">
        <v>926.72108474470008</v>
      </c>
      <c r="F87" s="1" t="s">
        <v>819</v>
      </c>
      <c r="G87" s="1" t="s">
        <v>690</v>
      </c>
      <c r="H87" s="9">
        <v>949.71029999999996</v>
      </c>
      <c r="I87" s="9">
        <v>949.70960000000002</v>
      </c>
      <c r="J87" s="62">
        <f t="shared" si="3"/>
        <v>-0.73706687180077168</v>
      </c>
      <c r="K87" s="62">
        <v>21.3</v>
      </c>
      <c r="L87" s="9">
        <v>373.19970000000001</v>
      </c>
      <c r="M87" s="1" t="s">
        <v>424</v>
      </c>
      <c r="N87" s="1" t="s">
        <v>6</v>
      </c>
      <c r="O87" s="1" t="s">
        <v>6</v>
      </c>
      <c r="P87" s="1" t="s">
        <v>6</v>
      </c>
      <c r="Q87" s="1" t="s">
        <v>6</v>
      </c>
      <c r="R87" s="9" t="s">
        <v>6</v>
      </c>
      <c r="S87" s="9" t="s">
        <v>6</v>
      </c>
      <c r="T87" s="9">
        <v>693.47249999999997</v>
      </c>
      <c r="U87" s="9" t="s">
        <v>692</v>
      </c>
      <c r="V87" s="9">
        <v>667.45719999999994</v>
      </c>
      <c r="W87" s="9" t="s">
        <v>797</v>
      </c>
      <c r="Y87" s="46"/>
    </row>
    <row r="88" spans="1:25" x14ac:dyDescent="0.35">
      <c r="A88" s="1" t="s">
        <v>795</v>
      </c>
      <c r="B88" s="1" t="s">
        <v>6</v>
      </c>
      <c r="C88" s="1" t="s">
        <v>6</v>
      </c>
      <c r="D88" s="1" t="s">
        <v>689</v>
      </c>
      <c r="E88" s="9">
        <v>926.72108474470008</v>
      </c>
      <c r="F88" s="1" t="s">
        <v>819</v>
      </c>
      <c r="G88" s="1" t="s">
        <v>690</v>
      </c>
      <c r="H88" s="9">
        <v>949.71029999999996</v>
      </c>
      <c r="I88" s="9">
        <v>949.70960000000002</v>
      </c>
      <c r="J88" s="62">
        <f t="shared" si="3"/>
        <v>-0.73706687180077168</v>
      </c>
      <c r="K88" s="62">
        <v>21.3</v>
      </c>
      <c r="L88" s="9">
        <v>375.21390000000002</v>
      </c>
      <c r="M88" s="1" t="s">
        <v>437</v>
      </c>
      <c r="N88" s="1" t="s">
        <v>6</v>
      </c>
      <c r="O88" s="1" t="s">
        <v>6</v>
      </c>
      <c r="P88" s="1" t="s">
        <v>6</v>
      </c>
      <c r="Q88" s="1" t="s">
        <v>6</v>
      </c>
      <c r="R88" s="9" t="s">
        <v>6</v>
      </c>
      <c r="S88" s="9" t="s">
        <v>6</v>
      </c>
      <c r="T88" s="9">
        <v>693.47249999999997</v>
      </c>
      <c r="U88" s="9" t="s">
        <v>692</v>
      </c>
      <c r="V88" s="9" t="s">
        <v>6</v>
      </c>
      <c r="W88" s="9" t="s">
        <v>6</v>
      </c>
      <c r="Y88" s="46"/>
    </row>
    <row r="89" spans="1:25" x14ac:dyDescent="0.35">
      <c r="A89" s="1" t="s">
        <v>796</v>
      </c>
      <c r="B89" s="1" t="s">
        <v>6</v>
      </c>
      <c r="C89" s="1" t="s">
        <v>6</v>
      </c>
      <c r="D89" s="1" t="s">
        <v>689</v>
      </c>
      <c r="E89" s="9">
        <v>926.72108474470008</v>
      </c>
      <c r="F89" s="1" t="s">
        <v>819</v>
      </c>
      <c r="G89" s="1" t="s">
        <v>690</v>
      </c>
      <c r="H89" s="9">
        <v>949.71029999999996</v>
      </c>
      <c r="I89" s="9">
        <v>949.70960000000002</v>
      </c>
      <c r="J89" s="62">
        <f t="shared" si="3"/>
        <v>-0.73706687180077168</v>
      </c>
      <c r="K89" s="62">
        <v>21.3</v>
      </c>
      <c r="L89" s="9">
        <v>347.18169999999998</v>
      </c>
      <c r="M89" s="1" t="s">
        <v>486</v>
      </c>
      <c r="N89" s="1" t="s">
        <v>6</v>
      </c>
      <c r="O89" s="1" t="s">
        <v>6</v>
      </c>
      <c r="P89" s="1" t="s">
        <v>6</v>
      </c>
      <c r="Q89" s="1" t="s">
        <v>6</v>
      </c>
      <c r="R89" s="9" t="s">
        <v>6</v>
      </c>
      <c r="S89" s="9" t="s">
        <v>6</v>
      </c>
      <c r="T89" s="9">
        <v>667.45719999999994</v>
      </c>
      <c r="U89" s="9" t="s">
        <v>797</v>
      </c>
      <c r="V89" s="9" t="s">
        <v>6</v>
      </c>
      <c r="W89" s="9" t="s">
        <v>6</v>
      </c>
      <c r="Y89" s="46"/>
    </row>
    <row r="90" spans="1:25" x14ac:dyDescent="0.35">
      <c r="A90" s="1" t="s">
        <v>693</v>
      </c>
      <c r="B90" s="1" t="s">
        <v>6</v>
      </c>
      <c r="C90" s="1" t="s">
        <v>6</v>
      </c>
      <c r="D90" s="1" t="s">
        <v>689</v>
      </c>
      <c r="E90" s="9">
        <v>926.72108474470008</v>
      </c>
      <c r="F90" s="1" t="s">
        <v>819</v>
      </c>
      <c r="G90" s="1" t="s">
        <v>690</v>
      </c>
      <c r="H90" s="9">
        <v>949.71029999999996</v>
      </c>
      <c r="I90" s="9">
        <v>949.71050000000002</v>
      </c>
      <c r="J90" s="62">
        <f t="shared" si="3"/>
        <v>0.21059053488572541</v>
      </c>
      <c r="K90" s="62">
        <v>21.82</v>
      </c>
      <c r="L90" s="9">
        <v>373.19839999999999</v>
      </c>
      <c r="M90" s="1" t="s">
        <v>424</v>
      </c>
      <c r="N90" s="1" t="s">
        <v>6</v>
      </c>
      <c r="O90" s="1" t="s">
        <v>6</v>
      </c>
      <c r="P90" s="1" t="s">
        <v>6</v>
      </c>
      <c r="Q90" s="1" t="s">
        <v>6</v>
      </c>
      <c r="R90" s="9" t="s">
        <v>6</v>
      </c>
      <c r="S90" s="9" t="s">
        <v>6</v>
      </c>
      <c r="T90" s="9">
        <v>693.471</v>
      </c>
      <c r="U90" s="9" t="s">
        <v>692</v>
      </c>
      <c r="V90" s="9">
        <v>667.44359999999995</v>
      </c>
      <c r="W90" s="9" t="s">
        <v>797</v>
      </c>
      <c r="Y90" s="46"/>
    </row>
    <row r="91" spans="1:25" x14ac:dyDescent="0.35">
      <c r="A91" s="36" t="s">
        <v>694</v>
      </c>
      <c r="B91" s="36" t="s">
        <v>695</v>
      </c>
      <c r="C91" s="36" t="s">
        <v>696</v>
      </c>
      <c r="D91" s="36" t="s">
        <v>697</v>
      </c>
      <c r="E91" s="43">
        <v>928.7367348089</v>
      </c>
      <c r="F91" s="36" t="s">
        <v>819</v>
      </c>
      <c r="G91" s="36" t="s">
        <v>698</v>
      </c>
      <c r="H91" s="43">
        <v>951.72590000000002</v>
      </c>
      <c r="I91" s="43">
        <v>951.72529999999995</v>
      </c>
      <c r="J91" s="58">
        <f t="shared" si="3"/>
        <v>-0.63043361547349019</v>
      </c>
      <c r="K91" s="58">
        <v>20.07</v>
      </c>
      <c r="L91" s="43" t="s">
        <v>749</v>
      </c>
      <c r="M91" s="36" t="s">
        <v>750</v>
      </c>
      <c r="N91" s="36" t="s">
        <v>781</v>
      </c>
      <c r="O91" s="36" t="s">
        <v>782</v>
      </c>
      <c r="P91" s="36">
        <v>247.1309</v>
      </c>
      <c r="Q91" s="36" t="s">
        <v>281</v>
      </c>
      <c r="R91" s="43" t="s">
        <v>783</v>
      </c>
      <c r="S91" s="43" t="s">
        <v>784</v>
      </c>
      <c r="T91" s="43">
        <v>669.46529999999996</v>
      </c>
      <c r="U91" s="43" t="s">
        <v>699</v>
      </c>
      <c r="V91" s="43" t="s">
        <v>6</v>
      </c>
      <c r="W91" s="43" t="s">
        <v>6</v>
      </c>
      <c r="Y91" s="46"/>
    </row>
    <row r="92" spans="1:25" x14ac:dyDescent="0.35">
      <c r="A92" s="36" t="s">
        <v>700</v>
      </c>
      <c r="B92" s="36" t="s">
        <v>6</v>
      </c>
      <c r="C92" s="36" t="s">
        <v>6</v>
      </c>
      <c r="D92" s="36" t="s">
        <v>697</v>
      </c>
      <c r="E92" s="43">
        <v>928.7367348089</v>
      </c>
      <c r="F92" s="36" t="s">
        <v>819</v>
      </c>
      <c r="G92" s="36" t="s">
        <v>698</v>
      </c>
      <c r="H92" s="43">
        <v>951.72590000000002</v>
      </c>
      <c r="I92" s="43">
        <v>951.72469999999998</v>
      </c>
      <c r="J92" s="58">
        <f t="shared" si="3"/>
        <v>-1.2608672308275271</v>
      </c>
      <c r="K92" s="58">
        <v>21.1</v>
      </c>
      <c r="L92" s="43">
        <v>349.1977</v>
      </c>
      <c r="M92" s="36" t="s">
        <v>339</v>
      </c>
      <c r="N92" s="36" t="s">
        <v>6</v>
      </c>
      <c r="O92" s="36" t="s">
        <v>6</v>
      </c>
      <c r="P92" s="36" t="s">
        <v>6</v>
      </c>
      <c r="Q92" s="36" t="s">
        <v>6</v>
      </c>
      <c r="R92" s="43" t="s">
        <v>6</v>
      </c>
      <c r="S92" s="43" t="s">
        <v>6</v>
      </c>
      <c r="T92" s="43">
        <v>669.46579999999994</v>
      </c>
      <c r="U92" s="43" t="s">
        <v>699</v>
      </c>
      <c r="V92" s="43" t="s">
        <v>6</v>
      </c>
      <c r="W92" s="43" t="s">
        <v>6</v>
      </c>
      <c r="Y92" s="46"/>
    </row>
    <row r="93" spans="1:25" x14ac:dyDescent="0.35">
      <c r="A93" s="36" t="s">
        <v>701</v>
      </c>
      <c r="B93" s="36" t="s">
        <v>785</v>
      </c>
      <c r="C93" s="36" t="s">
        <v>6</v>
      </c>
      <c r="D93" s="36" t="s">
        <v>697</v>
      </c>
      <c r="E93" s="43">
        <v>928.7367348089</v>
      </c>
      <c r="F93" s="36" t="s">
        <v>819</v>
      </c>
      <c r="G93" s="36" t="s">
        <v>698</v>
      </c>
      <c r="H93" s="43">
        <v>951.72590000000002</v>
      </c>
      <c r="I93" s="43">
        <v>951.72699999999998</v>
      </c>
      <c r="J93" s="58">
        <f t="shared" si="3"/>
        <v>1.1557949615023095</v>
      </c>
      <c r="K93" s="58">
        <v>21.7</v>
      </c>
      <c r="L93" s="43">
        <v>375.2131</v>
      </c>
      <c r="M93" s="36" t="s">
        <v>437</v>
      </c>
      <c r="N93" s="36">
        <v>357.20249999999999</v>
      </c>
      <c r="O93" s="36" t="s">
        <v>365</v>
      </c>
      <c r="P93" s="36" t="s">
        <v>6</v>
      </c>
      <c r="Q93" s="36" t="s">
        <v>6</v>
      </c>
      <c r="R93" s="43" t="s">
        <v>6</v>
      </c>
      <c r="S93" s="43" t="s">
        <v>6</v>
      </c>
      <c r="T93" s="43">
        <v>695.48249999999996</v>
      </c>
      <c r="U93" s="43" t="s">
        <v>702</v>
      </c>
      <c r="V93" s="43">
        <v>669.46860000000004</v>
      </c>
      <c r="W93" s="43" t="s">
        <v>699</v>
      </c>
      <c r="Y93" s="46"/>
    </row>
    <row r="94" spans="1:25" x14ac:dyDescent="0.35">
      <c r="A94" s="36" t="s">
        <v>700</v>
      </c>
      <c r="B94" s="36" t="s">
        <v>6</v>
      </c>
      <c r="C94" s="36" t="s">
        <v>6</v>
      </c>
      <c r="D94" s="36" t="s">
        <v>697</v>
      </c>
      <c r="E94" s="43">
        <v>928.7367348089</v>
      </c>
      <c r="F94" s="36" t="s">
        <v>819</v>
      </c>
      <c r="G94" s="36" t="s">
        <v>698</v>
      </c>
      <c r="H94" s="43">
        <v>951.72590000000002</v>
      </c>
      <c r="I94" s="43">
        <v>951.72699999999998</v>
      </c>
      <c r="J94" s="58">
        <f t="shared" si="3"/>
        <v>1.1557949615023095</v>
      </c>
      <c r="K94" s="58">
        <v>21.7</v>
      </c>
      <c r="L94" s="43">
        <v>349.19720000000001</v>
      </c>
      <c r="M94" s="36" t="s">
        <v>339</v>
      </c>
      <c r="N94" s="36" t="s">
        <v>6</v>
      </c>
      <c r="O94" s="36" t="s">
        <v>6</v>
      </c>
      <c r="P94" s="36" t="s">
        <v>6</v>
      </c>
      <c r="Q94" s="36" t="s">
        <v>6</v>
      </c>
      <c r="R94" s="43" t="s">
        <v>6</v>
      </c>
      <c r="S94" s="43" t="s">
        <v>6</v>
      </c>
      <c r="T94" s="43">
        <v>669.46860000000004</v>
      </c>
      <c r="U94" s="43" t="s">
        <v>699</v>
      </c>
      <c r="V94" s="43" t="s">
        <v>6</v>
      </c>
      <c r="W94" s="43" t="s">
        <v>6</v>
      </c>
      <c r="Y94" s="46"/>
    </row>
    <row r="95" spans="1:25" x14ac:dyDescent="0.35">
      <c r="A95" s="36" t="s">
        <v>701</v>
      </c>
      <c r="B95" s="36" t="s">
        <v>786</v>
      </c>
      <c r="C95" s="36" t="s">
        <v>787</v>
      </c>
      <c r="D95" s="36" t="s">
        <v>697</v>
      </c>
      <c r="E95" s="43">
        <v>928.7367348089</v>
      </c>
      <c r="F95" s="36" t="s">
        <v>819</v>
      </c>
      <c r="G95" s="36" t="s">
        <v>698</v>
      </c>
      <c r="H95" s="43">
        <v>951.72590000000002</v>
      </c>
      <c r="I95" s="43">
        <v>951.72619999999995</v>
      </c>
      <c r="J95" s="58">
        <f t="shared" si="3"/>
        <v>0.31521680761729171</v>
      </c>
      <c r="K95" s="58">
        <v>22.01</v>
      </c>
      <c r="L95" s="43">
        <v>375.21409999999997</v>
      </c>
      <c r="M95" s="36" t="s">
        <v>437</v>
      </c>
      <c r="N95" s="36">
        <v>357.20249999999999</v>
      </c>
      <c r="O95" s="36" t="s">
        <v>365</v>
      </c>
      <c r="P95" s="36">
        <v>287.12549999999999</v>
      </c>
      <c r="Q95" s="36" t="s">
        <v>446</v>
      </c>
      <c r="R95" s="43" t="s">
        <v>6</v>
      </c>
      <c r="S95" s="43" t="s">
        <v>6</v>
      </c>
      <c r="T95" s="43">
        <v>695.48710000000005</v>
      </c>
      <c r="U95" s="43" t="s">
        <v>702</v>
      </c>
      <c r="V95" s="43">
        <v>669.46849999999995</v>
      </c>
      <c r="W95" s="43" t="s">
        <v>699</v>
      </c>
      <c r="Y95" s="46"/>
    </row>
    <row r="96" spans="1:25" x14ac:dyDescent="0.35">
      <c r="A96" s="36" t="s">
        <v>701</v>
      </c>
      <c r="B96" s="36" t="s">
        <v>6</v>
      </c>
      <c r="C96" s="36" t="s">
        <v>6</v>
      </c>
      <c r="D96" s="36" t="s">
        <v>697</v>
      </c>
      <c r="E96" s="43">
        <v>928.7367348089</v>
      </c>
      <c r="F96" s="36" t="s">
        <v>819</v>
      </c>
      <c r="G96" s="36" t="s">
        <v>698</v>
      </c>
      <c r="H96" s="43">
        <v>951.72590000000002</v>
      </c>
      <c r="I96" s="43">
        <v>951.72519999999997</v>
      </c>
      <c r="J96" s="58">
        <f t="shared" si="3"/>
        <v>-0.73550588467925404</v>
      </c>
      <c r="K96" s="58">
        <v>22.2</v>
      </c>
      <c r="L96" s="43">
        <v>375.21339999999998</v>
      </c>
      <c r="M96" s="36" t="s">
        <v>437</v>
      </c>
      <c r="N96" s="36" t="s">
        <v>6</v>
      </c>
      <c r="O96" s="36" t="s">
        <v>6</v>
      </c>
      <c r="P96" s="36" t="s">
        <v>6</v>
      </c>
      <c r="Q96" s="36" t="s">
        <v>6</v>
      </c>
      <c r="R96" s="43" t="s">
        <v>6</v>
      </c>
      <c r="S96" s="43" t="s">
        <v>6</v>
      </c>
      <c r="T96" s="43">
        <v>695.48530000000005</v>
      </c>
      <c r="U96" s="43" t="s">
        <v>702</v>
      </c>
      <c r="V96" s="43">
        <v>669.46839999999997</v>
      </c>
      <c r="W96" s="43" t="s">
        <v>699</v>
      </c>
      <c r="Y96" s="46"/>
    </row>
    <row r="97" spans="1:25" x14ac:dyDescent="0.35">
      <c r="A97" s="36" t="s">
        <v>700</v>
      </c>
      <c r="B97" s="36" t="s">
        <v>788</v>
      </c>
      <c r="C97" s="36" t="s">
        <v>789</v>
      </c>
      <c r="D97" s="36" t="s">
        <v>697</v>
      </c>
      <c r="E97" s="43">
        <v>928.7367348089</v>
      </c>
      <c r="F97" s="36" t="s">
        <v>819</v>
      </c>
      <c r="G97" s="36" t="s">
        <v>698</v>
      </c>
      <c r="H97" s="43">
        <v>951.72590000000002</v>
      </c>
      <c r="I97" s="43">
        <v>951.72529999999995</v>
      </c>
      <c r="J97" s="58">
        <f t="shared" si="3"/>
        <v>-0.63043361547349019</v>
      </c>
      <c r="K97" s="58">
        <v>22.8</v>
      </c>
      <c r="L97" s="43">
        <v>349.19799999999998</v>
      </c>
      <c r="M97" s="36" t="s">
        <v>339</v>
      </c>
      <c r="N97" s="36">
        <v>331.1884</v>
      </c>
      <c r="O97" s="36" t="s">
        <v>343</v>
      </c>
      <c r="P97" s="36">
        <v>261.10969999999998</v>
      </c>
      <c r="Q97" s="36" t="s">
        <v>342</v>
      </c>
      <c r="R97" s="43" t="s">
        <v>6</v>
      </c>
      <c r="S97" s="43" t="s">
        <v>6</v>
      </c>
      <c r="T97" s="43" t="s">
        <v>6</v>
      </c>
      <c r="U97" s="43" t="s">
        <v>6</v>
      </c>
      <c r="V97" s="43" t="s">
        <v>6</v>
      </c>
      <c r="W97" s="43" t="s">
        <v>6</v>
      </c>
      <c r="Y97" s="46"/>
    </row>
  </sheetData>
  <sortState xmlns:xlrd2="http://schemas.microsoft.com/office/spreadsheetml/2017/richdata2" ref="A93:W97">
    <sortCondition ref="K92:K97"/>
  </sortState>
  <mergeCells count="4">
    <mergeCell ref="L1:M1"/>
    <mergeCell ref="N1:O1"/>
    <mergeCell ref="P1:Q1"/>
    <mergeCell ref="R1:W1"/>
  </mergeCells>
  <phoneticPr fontId="6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E727BCCD278F49B8AF4A3F0176EA79" ma:contentTypeVersion="12" ma:contentTypeDescription="Create a new document." ma:contentTypeScope="" ma:versionID="b25ceda3c5fd9c5338a58a099e6b4659">
  <xsd:schema xmlns:xsd="http://www.w3.org/2001/XMLSchema" xmlns:xs="http://www.w3.org/2001/XMLSchema" xmlns:p="http://schemas.microsoft.com/office/2006/metadata/properties" xmlns:ns3="06b7237d-4cc6-4057-b89a-3e774d39a6d2" xmlns:ns4="21b360f2-90d8-4185-b9f3-16d71a1e5462" targetNamespace="http://schemas.microsoft.com/office/2006/metadata/properties" ma:root="true" ma:fieldsID="0b803f6b2458bc7be7725530efc09e70" ns3:_="" ns4:_="">
    <xsd:import namespace="06b7237d-4cc6-4057-b89a-3e774d39a6d2"/>
    <xsd:import namespace="21b360f2-90d8-4185-b9f3-16d71a1e546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b7237d-4cc6-4057-b89a-3e774d39a6d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360f2-90d8-4185-b9f3-16d71a1e54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600AC3-AB8F-4C7B-8CF4-4E6EDA1DD53F}">
  <ds:schemaRefs>
    <ds:schemaRef ds:uri="http://purl.org/dc/elements/1.1/"/>
    <ds:schemaRef ds:uri="http://schemas.microsoft.com/office/2006/metadata/properties"/>
    <ds:schemaRef ds:uri="06b7237d-4cc6-4057-b89a-3e774d39a6d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21b360f2-90d8-4185-b9f3-16d71a1e546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E4F67BD-C6D5-488D-A600-59CC90E276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CBFAC1-5643-4712-B315-11E06C178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b7237d-4cc6-4057-b89a-3e774d39a6d2"/>
    <ds:schemaRef ds:uri="21b360f2-90d8-4185-b9f3-16d71a1e54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Supplementary Data 5.1</vt:lpstr>
      <vt:lpstr>Supplementary Data 5.2</vt:lpstr>
      <vt:lpstr>Supplementary Data 5.3</vt:lpstr>
      <vt:lpstr>Supplementary Data 5.4</vt:lpstr>
      <vt:lpstr>Supplementary Data 5.5</vt:lpstr>
      <vt:lpstr>Supplementary Data 5.6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Criscuolo, Angela</dc:creator>
  <cp:lastModifiedBy>Maria Fedorova</cp:lastModifiedBy>
  <dcterms:created xsi:type="dcterms:W3CDTF">2021-04-25T15:54:27Z</dcterms:created>
  <dcterms:modified xsi:type="dcterms:W3CDTF">2022-08-04T10:56:35Z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0x010100E0E727BCCD278F49B8AF4A3F0176EA79</vt:lpwstr>
  </property>
</Properties>
</file>