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OJECTS\GenLang\Manuscript\PNAS_Rebuttal\Supplemental Datasets\"/>
    </mc:Choice>
  </mc:AlternateContent>
  <xr:revisionPtr revIDLastSave="0" documentId="13_ncr:1_{E6F65C85-48D1-43E4-9434-8A8480C3949D}" xr6:coauthVersionLast="36" xr6:coauthVersionMax="36" xr10:uidLastSave="{00000000-0000-0000-0000-000000000000}"/>
  <bookViews>
    <workbookView xWindow="0" yWindow="0" windowWidth="28800" windowHeight="11910" xr2:uid="{AB3A51A2-DAA0-496C-8A26-9FBD0BCD6C1D}"/>
  </bookViews>
  <sheets>
    <sheet name="Dataset 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3" i="1" l="1"/>
  <c r="Q28" i="1"/>
  <c r="U28" i="1"/>
  <c r="Q29" i="1"/>
  <c r="U29" i="1"/>
</calcChain>
</file>

<file path=xl/sharedStrings.xml><?xml version="1.0" encoding="utf-8"?>
<sst xmlns="http://schemas.openxmlformats.org/spreadsheetml/2006/main" count="513" uniqueCount="182">
  <si>
    <t>[22] Pettigrew KA et al. A de novo deletion at chromosome 15q13.1-13.3 in a child with reading and language impairment. PLoS One. 2015;10 (8), e0134997; Nash HM et al. Preschool language profiles of children at family risk of dyslexia: continuities with specific language impairment. J Child Psychol Psychiatry 2013; 54: 958–968</t>
  </si>
  <si>
    <t>[21] Brandler WM et al. Common variants in left/right asymmetry genes and pathways are associated with relative hand skill PLoS Genetics.2013;9(9):e1003751; Gialluisi A et al. Genome-wide screening for DNA variants associated with reading and language traits. Genes Brain Behav. 2014;13(7):686-701</t>
  </si>
  <si>
    <t>[20] Price KM, Wigg KG, Feng Y, et al. Genome-wide association study of word reading: Overlap with risk genes for neurodevelopmental disorders. Genes Brain Behav. 2020;19(6):e12648.</t>
  </si>
  <si>
    <t>[19]  Rimfeld K et al. Twins Early Development Study: A Genetically Sensitive Investigation into Behavioral and Cognitive Development from Infancy to Emerging Adulthood. Twin Research and Human Genetics. 2019; 22(6), 508-513</t>
  </si>
  <si>
    <t>[18] Pausova et al., Cohort Priflie: The Saguenay Youth Study (SYS). Int. J. Epidemiol, 2016, 1-14</t>
  </si>
  <si>
    <t>[17] SLI Consortium. A genomewide scan identifies two novel loci involved in specific language impairment. Am J Hum Genet. 2002;70(2):384-98; Gialluisi A et al. Genome-wide screening for DNA variants associated with reading and language traits. Genes Brain Behav. 2014;13(7):686-701</t>
  </si>
  <si>
    <t>[16] St Pourcain B,* Cents RAM* et al. Common variation near ROBO2 is associated with expressive vocabulary in infancy. Nature Communications. 2014;5</t>
  </si>
  <si>
    <t>[15] Satterthwaite TD, Connolly JJ, Ruparel K, et al. The Philadelphia Neurodevelopmental Cohort: A publicly available resource for the study of normal and abnormal brain development in youth. Neuroimage. 2016;124(Pt B):1115-1119.</t>
  </si>
  <si>
    <t xml:space="preserve">[14] Jernigan TL et al. The Pediatric Imaging, Neurocognition, and Genetics (PING) Data Repository. Neuroimage. 2016;124(Pt B):1149-1154. </t>
  </si>
  <si>
    <t>[13] Boomsma DI et al., Netherlands Twin Register: from twins to twin families. Twin Res. Hum. Genet. 2006; 9, 849–857</t>
  </si>
  <si>
    <t>[12] Becker J et al. Genetic analysis of dyslexia candidate genes in the European cross-linguistic NeuroDys cohort. European Journal of Human Genetics. 2014; 22,675–680</t>
  </si>
  <si>
    <t>[11] Eicher JD et al.PloS one. 2013;8, e63762.; Eicher JD et al. Human Genetics. 2014; Evans PD et al. Gene, Brain and Behavior. 2015; 14: 387–397; O'Brien et al. American Journal of Human Genetics. 2003; 72, 1536-1543</t>
  </si>
  <si>
    <t xml:space="preserve">[10] Jacobson L et al.  Executive functions contribute uniquely to reading competence in minority youth. Journal of Learning Disabilities. 2016: 0022219415618501. </t>
  </si>
  <si>
    <t>[9] Kooijman MN et al. The Generation R Study: design and cohort update 2017. Eur J Epidemiol. 2016 Dec;31(12):1243-1264</t>
  </si>
  <si>
    <t>[8] E. van Bergen et al., How Does Parental Reading Influence Children’s Reading?A Study of Cognitive Mediation. Scientific Studies of Reading. 2015; 19(5), 325-339</t>
  </si>
  <si>
    <t xml:space="preserve">[7] Reilly S et al. Cohort Profile: The Early Language in Victoria Study (ELVS). Int J Epidemiol. 2018;47(1):11-20. </t>
  </si>
  <si>
    <t>[6] Gialluisi A et al. Genome-wide screening for DNA variants associated with reading and language traits. Genes Brain Behav. 2014;13(7):686-701</t>
  </si>
  <si>
    <t>[5] Sánchez-Morán et al. Genetic association study of dyslexia and ADHD candidate genes in a Spanish cohort: Implications of comorbid samples. PloS one. 2018;13(10), e0206431.</t>
  </si>
  <si>
    <t>[4] Luciano M, et al. A genome-wide association study for reading and language abilities in two population cohorts. Genes Brain Behav. 2013 Aug;12(6):645-52</t>
  </si>
  <si>
    <t>[3] Scerri et al, The DCDC2 deletion is not a risk factor for dyslexia Translational Psychiatry. 2017;7:e1182</t>
  </si>
  <si>
    <t>[2]  Fraser A. et al., Cohort Profile: The Avon Longitudinal Study of Parents and Children: ALSPAC mothers cohort. Int. J. Epidemiol. 2012; 42, 97–110; Boyd A. et al. Cohort Profile: The ‘Children of the 90s’; the index offspring of The Avon Longitudinal Study of Parents 
and Children (ALSPAC). International Journal of Epidemiology 2013; 42: 111-127.</t>
  </si>
  <si>
    <t>[1] Jernigan TL, Brown SA. Introduction. Developmental Cognitive Neuroscience. 2018:32:1-3</t>
  </si>
  <si>
    <r>
      <rPr>
        <vertAlign val="superscript"/>
        <sz val="11"/>
        <color theme="1"/>
        <rFont val="Calibri"/>
        <family val="2"/>
        <scheme val="minor"/>
      </rPr>
      <t>#</t>
    </r>
    <r>
      <rPr>
        <sz val="11"/>
        <color theme="1"/>
        <rFont val="Calibri"/>
        <family val="2"/>
        <scheme val="minor"/>
      </rPr>
      <t>References:</t>
    </r>
  </si>
  <si>
    <r>
      <rPr>
        <i/>
        <vertAlign val="superscript"/>
        <sz val="11"/>
        <color theme="1"/>
        <rFont val="Calibri"/>
        <family val="2"/>
        <scheme val="minor"/>
      </rPr>
      <t>$</t>
    </r>
    <r>
      <rPr>
        <i/>
        <sz val="11"/>
        <color theme="1"/>
        <rFont val="Calibri"/>
        <family val="2"/>
        <scheme val="minor"/>
      </rPr>
      <t>Composite measure</t>
    </r>
  </si>
  <si>
    <t>*Different ages for different tests</t>
  </si>
  <si>
    <t>BAS: Britisch ability scale, CITO: Dutch “Central Institute for Test development”, CNRep: Children's test of Nonword Repetition, CORE: Bates et al. 2004, CTOPP: Comprehensive Test of Phonological Processing, MAB: Multidimensional Aptitude Battery, NWR: classical nonword repetition task, not further specified, NWR-S: Shortened Nonword Repetition Task, PIAT: Peabody Individual Achievement Test, TLWRT: Time Limited Word Recognition Test, TORRT: NIH Toolbox Oral Reading Recognition Test, TOWRE: Test of Word Reading Efficiency, TWS: Test of Written Spelling, WAIS: Wechsler Adult Intelligence Scale, WALNA: Western Australian Literacy and Numeracy Assessment, WIAT: Wechsler Individual Achievement Test, WISC: Wechsler Intelligence Scale for Children, WORD: Wechsler Objective Reading Dimensions, WRAT: Wide Range Achievement Test.</t>
  </si>
  <si>
    <t>5-26</t>
  </si>
  <si>
    <t>European</t>
  </si>
  <si>
    <t>Meta-analysis, European ancestry-only</t>
  </si>
  <si>
    <t>Multi-ethnic and European</t>
  </si>
  <si>
    <t>Meta-analysis total sample</t>
  </si>
  <si>
    <t>-</t>
  </si>
  <si>
    <t>other</t>
  </si>
  <si>
    <t>CNREP</t>
  </si>
  <si>
    <t>Phoneme deletion</t>
  </si>
  <si>
    <t>WIAT</t>
  </si>
  <si>
    <t>TOWRE</t>
  </si>
  <si>
    <t>7-10</t>
  </si>
  <si>
    <t>[22]</t>
  </si>
  <si>
    <t>UK</t>
  </si>
  <si>
    <t>Family-based</t>
  </si>
  <si>
    <t>York</t>
  </si>
  <si>
    <t>BAS</t>
  </si>
  <si>
    <t>Spoonerism</t>
  </si>
  <si>
    <t>Castles and Coltheart</t>
  </si>
  <si>
    <t>6-18</t>
  </si>
  <si>
    <t>[21]</t>
  </si>
  <si>
    <t>Case/control</t>
  </si>
  <si>
    <t>UK Dyslexia</t>
  </si>
  <si>
    <t>WISC III and WISC IV</t>
  </si>
  <si>
    <t>CTOPP</t>
  </si>
  <si>
    <t>6-16</t>
  </si>
  <si>
    <t>[20]</t>
  </si>
  <si>
    <t>Canada</t>
  </si>
  <si>
    <t>Toronto</t>
  </si>
  <si>
    <t>WISC</t>
  </si>
  <si>
    <t>Key stage</t>
  </si>
  <si>
    <t>7 or 12*</t>
  </si>
  <si>
    <t>[19]</t>
  </si>
  <si>
    <t>TEDS</t>
  </si>
  <si>
    <t xml:space="preserve">WISC III  </t>
  </si>
  <si>
    <t xml:space="preserve">Woodcock-Johnson </t>
  </si>
  <si>
    <t>11-18</t>
  </si>
  <si>
    <t>[18]</t>
  </si>
  <si>
    <t>SYS</t>
  </si>
  <si>
    <t>NWR</t>
  </si>
  <si>
    <t>WORD</t>
  </si>
  <si>
    <t>8-16</t>
  </si>
  <si>
    <t>[17]</t>
  </si>
  <si>
    <t>SLIC</t>
  </si>
  <si>
    <t>Ravens Coloured Progressive matrices</t>
  </si>
  <si>
    <t>WALNA</t>
  </si>
  <si>
    <t>9-12</t>
  </si>
  <si>
    <t>[16]</t>
  </si>
  <si>
    <t>Australia</t>
  </si>
  <si>
    <t>Population-based</t>
  </si>
  <si>
    <t>Raine Study</t>
  </si>
  <si>
    <t>WRAT-4</t>
  </si>
  <si>
    <t>8-22</t>
  </si>
  <si>
    <t>[15]</t>
  </si>
  <si>
    <t>USA</t>
  </si>
  <si>
    <t>PNC</t>
  </si>
  <si>
    <t>478 (245)</t>
  </si>
  <si>
    <t>416 (215)</t>
  </si>
  <si>
    <t>894 (460)</t>
  </si>
  <si>
    <t>5-21</t>
  </si>
  <si>
    <t>[14]</t>
  </si>
  <si>
    <t>PING</t>
  </si>
  <si>
    <t>WISC and WAIS</t>
  </si>
  <si>
    <t>CITO</t>
  </si>
  <si>
    <t>3-minute test</t>
  </si>
  <si>
    <t>9*</t>
  </si>
  <si>
    <t>[13]</t>
  </si>
  <si>
    <t>The Netherlands</t>
  </si>
  <si>
    <t xml:space="preserve">NTR </t>
  </si>
  <si>
    <t>Multiple</t>
  </si>
  <si>
    <t>7-18</t>
  </si>
  <si>
    <t>[12]</t>
  </si>
  <si>
    <t>Austria, Germany, Switzerland, Finland, France, the Netherlands and Hungary</t>
  </si>
  <si>
    <t>Neurodys</t>
  </si>
  <si>
    <t>Dollaghan and Campbell</t>
  </si>
  <si>
    <t>Catss Elision</t>
  </si>
  <si>
    <t>TWS</t>
  </si>
  <si>
    <t>Word attack</t>
  </si>
  <si>
    <t>Word ID</t>
  </si>
  <si>
    <t>6-10</t>
  </si>
  <si>
    <t>[11]</t>
  </si>
  <si>
    <t>Iowa</t>
  </si>
  <si>
    <t>647 (0)</t>
  </si>
  <si>
    <t>575 (0)</t>
  </si>
  <si>
    <t>1222 (0)</t>
  </si>
  <si>
    <t>656 (0)</t>
  </si>
  <si>
    <t>580 (0)</t>
  </si>
  <si>
    <t>1236 (0)</t>
  </si>
  <si>
    <t>Woodcock-Johnson-III</t>
  </si>
  <si>
    <t>582 (0)</t>
  </si>
  <si>
    <t>1238 (0)</t>
  </si>
  <si>
    <t>[10]</t>
  </si>
  <si>
    <t>Hispanic and African-American</t>
  </si>
  <si>
    <t>GRaD</t>
  </si>
  <si>
    <t>1405 (811)</t>
  </si>
  <si>
    <t>1460 (836)</t>
  </si>
  <si>
    <t>2865 (1647)</t>
  </si>
  <si>
    <t>NWR-S</t>
  </si>
  <si>
    <t>[9]</t>
  </si>
  <si>
    <t>Population-based birth cohort</t>
  </si>
  <si>
    <t>Generation R</t>
  </si>
  <si>
    <t>2-minute test</t>
  </si>
  <si>
    <t>1-minute test</t>
  </si>
  <si>
    <t>[8]</t>
  </si>
  <si>
    <t>Fiola</t>
  </si>
  <si>
    <t>WAIS</t>
  </si>
  <si>
    <t>CNRep</t>
  </si>
  <si>
    <t>5, 7 or 11*</t>
  </si>
  <si>
    <t>[7]</t>
  </si>
  <si>
    <t>ELVS</t>
  </si>
  <si>
    <t>WRAT-R</t>
  </si>
  <si>
    <t>TLWRT</t>
  </si>
  <si>
    <r>
      <t>PIAT &amp; TLWRT</t>
    </r>
    <r>
      <rPr>
        <vertAlign val="superscript"/>
        <sz val="11"/>
        <rFont val="Calibri"/>
        <family val="2"/>
        <scheme val="minor"/>
      </rPr>
      <t>$</t>
    </r>
  </si>
  <si>
    <t>8-18</t>
  </si>
  <si>
    <t>[6]</t>
  </si>
  <si>
    <t>CLDRC</t>
  </si>
  <si>
    <t>Kaufman Brief intelligence test</t>
  </si>
  <si>
    <t>[5]</t>
  </si>
  <si>
    <t>Spain</t>
  </si>
  <si>
    <t>BCBL</t>
  </si>
  <si>
    <t>MAB</t>
  </si>
  <si>
    <t>CORE</t>
  </si>
  <si>
    <t>11-26</t>
  </si>
  <si>
    <t>[4]</t>
  </si>
  <si>
    <t>BATS</t>
  </si>
  <si>
    <t>5-18</t>
  </si>
  <si>
    <t>[3]</t>
  </si>
  <si>
    <t>ASTON</t>
  </si>
  <si>
    <t>7, 8 or 13*</t>
  </si>
  <si>
    <t>[2]</t>
  </si>
  <si>
    <t>ALSPAC</t>
  </si>
  <si>
    <t>5320 (2706)</t>
  </si>
  <si>
    <t>4867 (2374)</t>
  </si>
  <si>
    <t>10187 (5080)</t>
  </si>
  <si>
    <t>TORRT</t>
  </si>
  <si>
    <t>9-11</t>
  </si>
  <si>
    <t>[1]</t>
  </si>
  <si>
    <t>ABCD  Study</t>
  </si>
  <si>
    <t>N males (European ancestry-only)</t>
  </si>
  <si>
    <t>N females (European ancestry-only)</t>
  </si>
  <si>
    <t>N total cohort (European ancestry-only)</t>
  </si>
  <si>
    <t>Test</t>
  </si>
  <si>
    <t>Age Range (years) at phenotype collection</t>
  </si>
  <si>
    <t>Mean age (years) at phenotype collection</t>
  </si>
  <si>
    <r>
      <t>Main profile</t>
    </r>
    <r>
      <rPr>
        <b/>
        <vertAlign val="superscript"/>
        <sz val="11"/>
        <color theme="0"/>
        <rFont val="Calibri"/>
        <family val="2"/>
        <scheme val="minor"/>
      </rPr>
      <t>#</t>
    </r>
  </si>
  <si>
    <t>Ancestries</t>
  </si>
  <si>
    <t>Geographic origin</t>
  </si>
  <si>
    <t>Sampling</t>
  </si>
  <si>
    <t>Cohort</t>
  </si>
  <si>
    <t>Performance IQ</t>
  </si>
  <si>
    <t>Nonword repetition</t>
  </si>
  <si>
    <t>Phoneme awareness</t>
  </si>
  <si>
    <t>Spelling</t>
  </si>
  <si>
    <t>Nonword reading</t>
  </si>
  <si>
    <t>Word reading</t>
  </si>
  <si>
    <t>Dataset S1: Overview of cohorts and phenotypes included in the meta-analyses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</si>
</sst>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Times New Roman"/>
      <family val="1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vertAlign val="superscript"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8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0" fontId="5" fillId="0" borderId="0" xfId="0" applyFont="1" applyBorder="1" applyAlignment="1">
      <alignment vertical="center" wrapText="1"/>
    </xf>
    <xf numFmtId="0" fontId="0" fillId="0" borderId="0" xfId="0" applyFill="1" applyAlignment="1"/>
    <xf numFmtId="0" fontId="0" fillId="0" borderId="0" xfId="0" applyFill="1" applyAlignment="1">
      <alignment vertical="center" wrapText="1"/>
    </xf>
    <xf numFmtId="0" fontId="0" fillId="0" borderId="0" xfId="0" applyFill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top" wrapText="1"/>
    </xf>
    <xf numFmtId="0" fontId="1" fillId="0" borderId="0" xfId="0" applyFont="1" applyFill="1" applyAlignment="1">
      <alignment vertical="center"/>
    </xf>
    <xf numFmtId="3" fontId="1" fillId="2" borderId="1" xfId="1" applyNumberFormat="1" applyFont="1" applyBorder="1" applyAlignment="1">
      <alignment horizontal="center" vertical="center"/>
    </xf>
    <xf numFmtId="3" fontId="1" fillId="2" borderId="2" xfId="1" applyNumberFormat="1" applyFont="1" applyBorder="1" applyAlignment="1">
      <alignment horizontal="center" vertical="center"/>
    </xf>
    <xf numFmtId="3" fontId="1" fillId="2" borderId="3" xfId="1" applyNumberFormat="1" applyFont="1" applyBorder="1" applyAlignment="1">
      <alignment horizontal="left" vertical="center"/>
    </xf>
    <xf numFmtId="3" fontId="1" fillId="2" borderId="2" xfId="1" applyNumberFormat="1" applyFont="1" applyBorder="1" applyAlignment="1">
      <alignment horizontal="left" vertical="center"/>
    </xf>
    <xf numFmtId="3" fontId="1" fillId="2" borderId="4" xfId="1" applyNumberFormat="1" applyFont="1" applyBorder="1" applyAlignment="1">
      <alignment horizontal="center" vertical="center"/>
    </xf>
    <xf numFmtId="0" fontId="1" fillId="2" borderId="3" xfId="1" applyFont="1" applyBorder="1" applyAlignment="1">
      <alignment vertical="center"/>
    </xf>
    <xf numFmtId="49" fontId="1" fillId="2" borderId="2" xfId="1" applyNumberFormat="1" applyFont="1" applyBorder="1" applyAlignment="1">
      <alignment horizontal="center" vertical="center"/>
    </xf>
    <xf numFmtId="0" fontId="1" fillId="2" borderId="2" xfId="1" applyFont="1" applyBorder="1" applyAlignment="1">
      <alignment horizontal="center" vertical="center"/>
    </xf>
    <xf numFmtId="0" fontId="1" fillId="2" borderId="2" xfId="1" applyFont="1" applyBorder="1" applyAlignment="1">
      <alignment vertical="center"/>
    </xf>
    <xf numFmtId="3" fontId="1" fillId="2" borderId="5" xfId="1" applyNumberFormat="1" applyFont="1" applyBorder="1" applyAlignment="1">
      <alignment horizontal="center" vertical="center"/>
    </xf>
    <xf numFmtId="3" fontId="1" fillId="2" borderId="6" xfId="1" applyNumberFormat="1" applyFont="1" applyBorder="1" applyAlignment="1">
      <alignment horizontal="left" vertical="center"/>
    </xf>
    <xf numFmtId="3" fontId="1" fillId="2" borderId="4" xfId="1" applyNumberFormat="1" applyFont="1" applyBorder="1" applyAlignment="1">
      <alignment horizontal="left" vertical="center"/>
    </xf>
    <xf numFmtId="0" fontId="1" fillId="2" borderId="6" xfId="1" applyFont="1" applyBorder="1" applyAlignment="1">
      <alignment vertical="center"/>
    </xf>
    <xf numFmtId="49" fontId="1" fillId="2" borderId="4" xfId="1" applyNumberFormat="1" applyFont="1" applyBorder="1" applyAlignment="1">
      <alignment horizontal="center" vertical="center"/>
    </xf>
    <xf numFmtId="0" fontId="1" fillId="2" borderId="4" xfId="1" applyFont="1" applyBorder="1" applyAlignment="1">
      <alignment horizontal="center" vertical="center"/>
    </xf>
    <xf numFmtId="0" fontId="1" fillId="2" borderId="4" xfId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49" fontId="0" fillId="0" borderId="7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10" fillId="0" borderId="8" xfId="0" applyFont="1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7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49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Fill="1" applyBorder="1" applyAlignment="1">
      <alignment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" fillId="2" borderId="5" xfId="1" applyFont="1" applyBorder="1" applyAlignment="1">
      <alignment horizontal="left" vertical="center" wrapText="1"/>
    </xf>
    <xf numFmtId="0" fontId="1" fillId="2" borderId="4" xfId="1" applyFont="1" applyBorder="1" applyAlignment="1">
      <alignment horizontal="left" vertical="center" wrapText="1"/>
    </xf>
    <xf numFmtId="0" fontId="1" fillId="2" borderId="3" xfId="1" applyFont="1" applyBorder="1" applyAlignment="1">
      <alignment horizontal="left" vertical="center" wrapText="1"/>
    </xf>
    <xf numFmtId="0" fontId="1" fillId="2" borderId="8" xfId="1" applyFont="1" applyBorder="1" applyAlignment="1">
      <alignment horizontal="left" vertical="center" wrapText="1"/>
    </xf>
    <xf numFmtId="0" fontId="1" fillId="2" borderId="2" xfId="1" applyFont="1" applyBorder="1" applyAlignment="1">
      <alignment horizontal="left" vertical="center" wrapText="1"/>
    </xf>
    <xf numFmtId="0" fontId="1" fillId="2" borderId="6" xfId="1" applyFont="1" applyBorder="1" applyAlignment="1">
      <alignment horizontal="left" vertical="center" wrapText="1"/>
    </xf>
    <xf numFmtId="0" fontId="1" fillId="2" borderId="4" xfId="1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7" fillId="0" borderId="0" xfId="0" applyFont="1" applyAlignment="1">
      <alignment horizontal="left" vertical="top" wrapText="1"/>
    </xf>
    <xf numFmtId="0" fontId="1" fillId="2" borderId="6" xfId="1" applyFont="1" applyBorder="1" applyAlignment="1">
      <alignment horizontal="center" vertical="center" wrapText="1"/>
    </xf>
    <xf numFmtId="0" fontId="1" fillId="2" borderId="4" xfId="1" applyFont="1" applyBorder="1" applyAlignment="1">
      <alignment horizontal="center" vertical="center" wrapText="1"/>
    </xf>
    <xf numFmtId="0" fontId="1" fillId="2" borderId="5" xfId="1" applyFont="1" applyBorder="1" applyAlignment="1">
      <alignment horizontal="center" vertical="center" wrapText="1"/>
    </xf>
  </cellXfs>
  <cellStyles count="2">
    <cellStyle name="Accent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94E21-4F11-448D-BE34-ACF98169A14F}">
  <sheetPr>
    <pageSetUpPr fitToPage="1"/>
  </sheetPr>
  <dimension ref="A1:AE60"/>
  <sheetViews>
    <sheetView tabSelected="1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9.140625" defaultRowHeight="15" x14ac:dyDescent="0.25"/>
  <cols>
    <col min="1" max="1" width="23.7109375" style="1" customWidth="1"/>
    <col min="2" max="2" width="20.140625" style="1" customWidth="1"/>
    <col min="3" max="3" width="30.85546875" style="1" customWidth="1"/>
    <col min="4" max="4" width="16.5703125" style="1" customWidth="1"/>
    <col min="5" max="5" width="17.28515625" style="1" customWidth="1"/>
    <col min="6" max="6" width="16.28515625" style="1" customWidth="1"/>
    <col min="7" max="7" width="17.7109375" style="1" customWidth="1"/>
    <col min="8" max="8" width="15.5703125" style="1" customWidth="1"/>
    <col min="9" max="11" width="17.7109375" style="1" customWidth="1"/>
    <col min="12" max="12" width="20" style="1" bestFit="1" customWidth="1"/>
    <col min="13" max="15" width="17.7109375" style="1" customWidth="1"/>
    <col min="16" max="16" width="19" style="1" customWidth="1"/>
    <col min="17" max="19" width="17.7109375" style="1" customWidth="1"/>
    <col min="20" max="20" width="19.7109375" style="1" customWidth="1"/>
    <col min="21" max="23" width="17.7109375" style="1" customWidth="1"/>
    <col min="24" max="24" width="25.7109375" style="1" customWidth="1"/>
    <col min="25" max="27" width="17.7109375" style="1" customWidth="1"/>
    <col min="28" max="28" width="21.5703125" style="1" customWidth="1"/>
    <col min="29" max="31" width="17.7109375" style="1" customWidth="1"/>
    <col min="32" max="16384" width="9.140625" style="1"/>
  </cols>
  <sheetData>
    <row r="1" spans="1:31" ht="18.75" x14ac:dyDescent="0.25">
      <c r="A1" s="78" t="s">
        <v>181</v>
      </c>
    </row>
    <row r="2" spans="1:31" ht="15.75" thickBot="1" x14ac:dyDescent="0.3">
      <c r="A2" s="77"/>
    </row>
    <row r="3" spans="1:31" s="68" customFormat="1" ht="21.75" customHeight="1" thickBot="1" x14ac:dyDescent="0.3">
      <c r="A3" s="76"/>
      <c r="B3" s="76"/>
      <c r="C3" s="76"/>
      <c r="D3" s="76"/>
      <c r="E3" s="76"/>
      <c r="F3" s="76"/>
      <c r="G3" s="76"/>
      <c r="H3" s="80" t="s">
        <v>180</v>
      </c>
      <c r="I3" s="81"/>
      <c r="J3" s="81"/>
      <c r="K3" s="82"/>
      <c r="L3" s="80" t="s">
        <v>179</v>
      </c>
      <c r="M3" s="81"/>
      <c r="N3" s="81"/>
      <c r="O3" s="82"/>
      <c r="P3" s="80" t="s">
        <v>178</v>
      </c>
      <c r="Q3" s="81"/>
      <c r="R3" s="81"/>
      <c r="S3" s="82"/>
      <c r="T3" s="80" t="s">
        <v>177</v>
      </c>
      <c r="U3" s="81"/>
      <c r="V3" s="81"/>
      <c r="W3" s="82"/>
      <c r="X3" s="80" t="s">
        <v>176</v>
      </c>
      <c r="Y3" s="81"/>
      <c r="Z3" s="81"/>
      <c r="AA3" s="82"/>
      <c r="AB3" s="80" t="s">
        <v>175</v>
      </c>
      <c r="AC3" s="81"/>
      <c r="AD3" s="81"/>
      <c r="AE3" s="82"/>
    </row>
    <row r="4" spans="1:31" s="68" customFormat="1" ht="60.75" thickBot="1" x14ac:dyDescent="0.3">
      <c r="A4" s="74" t="s">
        <v>174</v>
      </c>
      <c r="B4" s="70" t="s">
        <v>173</v>
      </c>
      <c r="C4" s="70" t="s">
        <v>172</v>
      </c>
      <c r="D4" s="75" t="s">
        <v>171</v>
      </c>
      <c r="E4" s="70" t="s">
        <v>170</v>
      </c>
      <c r="F4" s="70" t="s">
        <v>169</v>
      </c>
      <c r="G4" s="69" t="s">
        <v>168</v>
      </c>
      <c r="H4" s="74" t="s">
        <v>167</v>
      </c>
      <c r="I4" s="70" t="s">
        <v>166</v>
      </c>
      <c r="J4" s="70" t="s">
        <v>165</v>
      </c>
      <c r="K4" s="69" t="s">
        <v>164</v>
      </c>
      <c r="L4" s="73" t="s">
        <v>167</v>
      </c>
      <c r="M4" s="70" t="s">
        <v>166</v>
      </c>
      <c r="N4" s="70" t="s">
        <v>165</v>
      </c>
      <c r="O4" s="69" t="s">
        <v>164</v>
      </c>
      <c r="P4" s="73" t="s">
        <v>167</v>
      </c>
      <c r="Q4" s="70" t="s">
        <v>166</v>
      </c>
      <c r="R4" s="70" t="s">
        <v>165</v>
      </c>
      <c r="S4" s="69" t="s">
        <v>164</v>
      </c>
      <c r="T4" s="72" t="s">
        <v>167</v>
      </c>
      <c r="U4" s="70" t="s">
        <v>166</v>
      </c>
      <c r="V4" s="70" t="s">
        <v>165</v>
      </c>
      <c r="W4" s="69" t="s">
        <v>164</v>
      </c>
      <c r="X4" s="71" t="s">
        <v>167</v>
      </c>
      <c r="Y4" s="70" t="s">
        <v>166</v>
      </c>
      <c r="Z4" s="70" t="s">
        <v>165</v>
      </c>
      <c r="AA4" s="69" t="s">
        <v>164</v>
      </c>
      <c r="AB4" s="71" t="s">
        <v>167</v>
      </c>
      <c r="AC4" s="70" t="s">
        <v>166</v>
      </c>
      <c r="AD4" s="70" t="s">
        <v>165</v>
      </c>
      <c r="AE4" s="69" t="s">
        <v>164</v>
      </c>
    </row>
    <row r="5" spans="1:31" ht="30" x14ac:dyDescent="0.25">
      <c r="A5" s="67" t="s">
        <v>163</v>
      </c>
      <c r="B5" s="65" t="s">
        <v>75</v>
      </c>
      <c r="C5" s="65" t="s">
        <v>80</v>
      </c>
      <c r="D5" s="66" t="s">
        <v>29</v>
      </c>
      <c r="E5" s="65" t="s">
        <v>162</v>
      </c>
      <c r="F5" s="64">
        <v>10</v>
      </c>
      <c r="G5" s="63" t="s">
        <v>161</v>
      </c>
      <c r="H5" s="62" t="s">
        <v>160</v>
      </c>
      <c r="I5" s="61" t="s">
        <v>159</v>
      </c>
      <c r="J5" s="61" t="s">
        <v>158</v>
      </c>
      <c r="K5" s="60" t="s">
        <v>157</v>
      </c>
      <c r="L5" s="44" t="s">
        <v>31</v>
      </c>
      <c r="M5" s="42" t="s">
        <v>31</v>
      </c>
      <c r="N5" s="42" t="s">
        <v>31</v>
      </c>
      <c r="O5" s="42" t="s">
        <v>31</v>
      </c>
      <c r="P5" s="62" t="s">
        <v>31</v>
      </c>
      <c r="Q5" s="61" t="s">
        <v>31</v>
      </c>
      <c r="R5" s="61" t="s">
        <v>31</v>
      </c>
      <c r="S5" s="61" t="s">
        <v>31</v>
      </c>
      <c r="T5" s="62" t="s">
        <v>31</v>
      </c>
      <c r="U5" s="61" t="s">
        <v>31</v>
      </c>
      <c r="V5" s="61" t="s">
        <v>31</v>
      </c>
      <c r="W5" s="60" t="s">
        <v>31</v>
      </c>
      <c r="X5" s="43" t="s">
        <v>31</v>
      </c>
      <c r="Y5" s="42" t="s">
        <v>31</v>
      </c>
      <c r="Z5" s="42" t="s">
        <v>31</v>
      </c>
      <c r="AA5" s="41" t="s">
        <v>31</v>
      </c>
      <c r="AB5" s="43" t="s">
        <v>31</v>
      </c>
      <c r="AC5" s="42" t="s">
        <v>31</v>
      </c>
      <c r="AD5" s="42" t="s">
        <v>31</v>
      </c>
      <c r="AE5" s="41" t="s">
        <v>31</v>
      </c>
    </row>
    <row r="6" spans="1:31" s="47" customFormat="1" ht="30" x14ac:dyDescent="0.25">
      <c r="A6" s="49" t="s">
        <v>156</v>
      </c>
      <c r="B6" s="48" t="s">
        <v>125</v>
      </c>
      <c r="C6" s="48" t="s">
        <v>39</v>
      </c>
      <c r="D6" s="47" t="s">
        <v>27</v>
      </c>
      <c r="E6" s="48" t="s">
        <v>155</v>
      </c>
      <c r="F6" s="46" t="s">
        <v>154</v>
      </c>
      <c r="G6" s="50" t="s">
        <v>154</v>
      </c>
      <c r="H6" s="43" t="s">
        <v>36</v>
      </c>
      <c r="I6" s="42">
        <v>4247</v>
      </c>
      <c r="J6" s="42">
        <v>2191</v>
      </c>
      <c r="K6" s="41">
        <v>2056</v>
      </c>
      <c r="L6" s="44" t="s">
        <v>36</v>
      </c>
      <c r="M6" s="42">
        <v>4237</v>
      </c>
      <c r="N6" s="42">
        <v>2189</v>
      </c>
      <c r="O6" s="42">
        <v>2048</v>
      </c>
      <c r="P6" s="43" t="s">
        <v>66</v>
      </c>
      <c r="Q6" s="42">
        <v>5800</v>
      </c>
      <c r="R6" s="42">
        <v>2981</v>
      </c>
      <c r="S6" s="42">
        <v>2909</v>
      </c>
      <c r="T6" s="43" t="s">
        <v>34</v>
      </c>
      <c r="U6" s="42">
        <v>5919</v>
      </c>
      <c r="V6" s="42">
        <v>2926</v>
      </c>
      <c r="W6" s="41">
        <v>2993</v>
      </c>
      <c r="X6" s="43" t="s">
        <v>65</v>
      </c>
      <c r="Y6" s="42">
        <v>5464</v>
      </c>
      <c r="Z6" s="42">
        <v>2736</v>
      </c>
      <c r="AA6" s="41">
        <v>2728</v>
      </c>
      <c r="AB6" s="43" t="s">
        <v>55</v>
      </c>
      <c r="AC6" s="42">
        <v>5448</v>
      </c>
      <c r="AD6" s="42">
        <v>2740</v>
      </c>
      <c r="AE6" s="41">
        <v>2708</v>
      </c>
    </row>
    <row r="7" spans="1:31" s="47" customFormat="1" x14ac:dyDescent="0.25">
      <c r="A7" s="49" t="s">
        <v>153</v>
      </c>
      <c r="B7" s="48" t="s">
        <v>47</v>
      </c>
      <c r="C7" s="48" t="s">
        <v>39</v>
      </c>
      <c r="D7" s="47" t="s">
        <v>27</v>
      </c>
      <c r="E7" s="48" t="s">
        <v>152</v>
      </c>
      <c r="F7" s="59">
        <v>11</v>
      </c>
      <c r="G7" s="58" t="s">
        <v>151</v>
      </c>
      <c r="H7" s="43" t="s">
        <v>42</v>
      </c>
      <c r="I7" s="42">
        <v>231</v>
      </c>
      <c r="J7" s="42">
        <v>79</v>
      </c>
      <c r="K7" s="41">
        <v>152</v>
      </c>
      <c r="L7" s="44" t="s">
        <v>31</v>
      </c>
      <c r="M7" s="42" t="s">
        <v>31</v>
      </c>
      <c r="N7" s="42" t="s">
        <v>31</v>
      </c>
      <c r="O7" s="42" t="s">
        <v>31</v>
      </c>
      <c r="P7" s="43" t="s">
        <v>42</v>
      </c>
      <c r="Q7" s="42">
        <v>234</v>
      </c>
      <c r="R7" s="42">
        <v>82</v>
      </c>
      <c r="S7" s="42">
        <v>152</v>
      </c>
      <c r="T7" s="43" t="s">
        <v>43</v>
      </c>
      <c r="U7" s="42">
        <v>133</v>
      </c>
      <c r="V7" s="42">
        <v>45</v>
      </c>
      <c r="W7" s="41">
        <v>88</v>
      </c>
      <c r="X7" s="43" t="s">
        <v>31</v>
      </c>
      <c r="Y7" s="42" t="s">
        <v>31</v>
      </c>
      <c r="Z7" s="42" t="s">
        <v>31</v>
      </c>
      <c r="AA7" s="41" t="s">
        <v>31</v>
      </c>
      <c r="AB7" s="43" t="s">
        <v>42</v>
      </c>
      <c r="AC7" s="42">
        <v>170</v>
      </c>
      <c r="AD7" s="42">
        <v>61</v>
      </c>
      <c r="AE7" s="41">
        <v>109</v>
      </c>
    </row>
    <row r="8" spans="1:31" x14ac:dyDescent="0.25">
      <c r="A8" s="49" t="s">
        <v>150</v>
      </c>
      <c r="B8" s="48" t="s">
        <v>40</v>
      </c>
      <c r="C8" s="48" t="s">
        <v>74</v>
      </c>
      <c r="D8" s="47" t="s">
        <v>27</v>
      </c>
      <c r="E8" s="48" t="s">
        <v>149</v>
      </c>
      <c r="F8" s="46">
        <v>19</v>
      </c>
      <c r="G8" s="45" t="s">
        <v>148</v>
      </c>
      <c r="H8" s="43" t="s">
        <v>147</v>
      </c>
      <c r="I8" s="42">
        <v>1874</v>
      </c>
      <c r="J8" s="42">
        <v>995</v>
      </c>
      <c r="K8" s="41">
        <v>879</v>
      </c>
      <c r="L8" s="44" t="s">
        <v>147</v>
      </c>
      <c r="M8" s="42">
        <v>1876</v>
      </c>
      <c r="N8" s="42">
        <v>996</v>
      </c>
      <c r="O8" s="42">
        <v>880</v>
      </c>
      <c r="P8" s="43" t="s">
        <v>147</v>
      </c>
      <c r="Q8" s="42">
        <v>1877</v>
      </c>
      <c r="R8" s="42">
        <v>996</v>
      </c>
      <c r="S8" s="42">
        <v>881</v>
      </c>
      <c r="T8" s="43" t="s">
        <v>31</v>
      </c>
      <c r="U8" s="42" t="s">
        <v>31</v>
      </c>
      <c r="V8" s="42" t="s">
        <v>31</v>
      </c>
      <c r="W8" s="41" t="s">
        <v>31</v>
      </c>
      <c r="X8" s="43" t="s">
        <v>100</v>
      </c>
      <c r="Y8" s="42">
        <v>1779</v>
      </c>
      <c r="Z8" s="42">
        <v>943</v>
      </c>
      <c r="AA8" s="41">
        <v>836</v>
      </c>
      <c r="AB8" s="43" t="s">
        <v>146</v>
      </c>
      <c r="AC8" s="42">
        <v>1414</v>
      </c>
      <c r="AD8" s="42">
        <v>772</v>
      </c>
      <c r="AE8" s="41">
        <v>642</v>
      </c>
    </row>
    <row r="9" spans="1:31" ht="30" x14ac:dyDescent="0.25">
      <c r="A9" s="49" t="s">
        <v>145</v>
      </c>
      <c r="B9" s="48" t="s">
        <v>75</v>
      </c>
      <c r="C9" s="48" t="s">
        <v>144</v>
      </c>
      <c r="D9" s="47" t="s">
        <v>27</v>
      </c>
      <c r="E9" s="48" t="s">
        <v>143</v>
      </c>
      <c r="F9" s="46">
        <v>10</v>
      </c>
      <c r="G9" s="45" t="s">
        <v>51</v>
      </c>
      <c r="H9" s="43" t="s">
        <v>32</v>
      </c>
      <c r="I9" s="42">
        <v>1196</v>
      </c>
      <c r="J9" s="42">
        <v>585</v>
      </c>
      <c r="K9" s="41">
        <v>610</v>
      </c>
      <c r="L9" s="44" t="s">
        <v>32</v>
      </c>
      <c r="M9" s="42">
        <v>1194</v>
      </c>
      <c r="N9" s="42">
        <v>587</v>
      </c>
      <c r="O9" s="42">
        <v>611</v>
      </c>
      <c r="P9" s="43" t="s">
        <v>31</v>
      </c>
      <c r="Q9" s="42" t="s">
        <v>31</v>
      </c>
      <c r="R9" s="42" t="s">
        <v>31</v>
      </c>
      <c r="S9" s="42">
        <v>373</v>
      </c>
      <c r="T9" s="43" t="s">
        <v>34</v>
      </c>
      <c r="U9" s="42">
        <v>1120</v>
      </c>
      <c r="V9" s="42">
        <v>546</v>
      </c>
      <c r="W9" s="41">
        <v>574</v>
      </c>
      <c r="X9" s="43" t="s">
        <v>65</v>
      </c>
      <c r="Y9" s="42">
        <v>1179</v>
      </c>
      <c r="Z9" s="42">
        <v>566</v>
      </c>
      <c r="AA9" s="41">
        <v>612</v>
      </c>
      <c r="AB9" s="43" t="s">
        <v>142</v>
      </c>
      <c r="AC9" s="42">
        <v>1236</v>
      </c>
      <c r="AD9" s="42">
        <v>601</v>
      </c>
      <c r="AE9" s="41">
        <v>635</v>
      </c>
    </row>
    <row r="10" spans="1:31" ht="17.25" x14ac:dyDescent="0.25">
      <c r="A10" s="49" t="s">
        <v>141</v>
      </c>
      <c r="B10" s="48" t="s">
        <v>47</v>
      </c>
      <c r="C10" s="48" t="s">
        <v>80</v>
      </c>
      <c r="D10" s="47" t="s">
        <v>27</v>
      </c>
      <c r="E10" s="48" t="s">
        <v>140</v>
      </c>
      <c r="F10" s="46">
        <v>12</v>
      </c>
      <c r="G10" s="45" t="s">
        <v>139</v>
      </c>
      <c r="H10" s="43" t="s">
        <v>138</v>
      </c>
      <c r="I10" s="42">
        <v>717</v>
      </c>
      <c r="J10" s="42">
        <v>340</v>
      </c>
      <c r="K10" s="41">
        <v>377</v>
      </c>
      <c r="L10" s="44" t="s">
        <v>137</v>
      </c>
      <c r="M10" s="42">
        <v>713</v>
      </c>
      <c r="N10" s="42">
        <v>338</v>
      </c>
      <c r="O10" s="42">
        <v>375</v>
      </c>
      <c r="P10" s="43" t="s">
        <v>136</v>
      </c>
      <c r="Q10" s="42">
        <v>711</v>
      </c>
      <c r="R10" s="42">
        <v>338</v>
      </c>
      <c r="S10" s="42">
        <v>225</v>
      </c>
      <c r="T10" s="43" t="s">
        <v>34</v>
      </c>
      <c r="U10" s="42">
        <v>713</v>
      </c>
      <c r="V10" s="42">
        <v>336</v>
      </c>
      <c r="W10" s="41">
        <v>375</v>
      </c>
      <c r="X10" s="43" t="s">
        <v>65</v>
      </c>
      <c r="Y10" s="42">
        <v>713</v>
      </c>
      <c r="Z10" s="42">
        <v>338</v>
      </c>
      <c r="AA10" s="41">
        <v>375</v>
      </c>
      <c r="AB10" s="43" t="s">
        <v>55</v>
      </c>
      <c r="AC10" s="42">
        <v>717</v>
      </c>
      <c r="AD10" s="42">
        <v>340</v>
      </c>
      <c r="AE10" s="41">
        <v>377</v>
      </c>
    </row>
    <row r="11" spans="1:31" x14ac:dyDescent="0.25">
      <c r="A11" s="49" t="s">
        <v>135</v>
      </c>
      <c r="B11" s="48" t="s">
        <v>75</v>
      </c>
      <c r="C11" s="48" t="s">
        <v>74</v>
      </c>
      <c r="D11" s="47" t="s">
        <v>27</v>
      </c>
      <c r="E11" s="48" t="s">
        <v>134</v>
      </c>
      <c r="F11" s="57" t="s">
        <v>133</v>
      </c>
      <c r="G11" s="45" t="s">
        <v>133</v>
      </c>
      <c r="H11" s="43" t="s">
        <v>77</v>
      </c>
      <c r="I11" s="42">
        <v>484</v>
      </c>
      <c r="J11" s="42">
        <v>258</v>
      </c>
      <c r="K11" s="41">
        <v>226</v>
      </c>
      <c r="L11" s="44" t="s">
        <v>44</v>
      </c>
      <c r="M11" s="42">
        <v>630</v>
      </c>
      <c r="N11" s="42">
        <v>326</v>
      </c>
      <c r="O11" s="42">
        <v>304</v>
      </c>
      <c r="P11" s="43" t="s">
        <v>77</v>
      </c>
      <c r="Q11" s="42">
        <v>481</v>
      </c>
      <c r="R11" s="42">
        <v>256</v>
      </c>
      <c r="S11" s="42">
        <v>225</v>
      </c>
      <c r="T11" s="43" t="s">
        <v>50</v>
      </c>
      <c r="U11" s="42">
        <v>494</v>
      </c>
      <c r="V11" s="42">
        <v>249</v>
      </c>
      <c r="W11" s="41">
        <v>247</v>
      </c>
      <c r="X11" t="s">
        <v>132</v>
      </c>
      <c r="Y11" s="42">
        <v>476</v>
      </c>
      <c r="Z11" s="42">
        <v>237</v>
      </c>
      <c r="AA11" s="41">
        <v>239</v>
      </c>
      <c r="AB11" s="43" t="s">
        <v>131</v>
      </c>
      <c r="AC11" s="42">
        <v>480</v>
      </c>
      <c r="AD11" s="42">
        <v>255</v>
      </c>
      <c r="AE11" s="41">
        <v>225</v>
      </c>
    </row>
    <row r="12" spans="1:31" x14ac:dyDescent="0.25">
      <c r="A12" s="49" t="s">
        <v>130</v>
      </c>
      <c r="B12" s="48" t="s">
        <v>40</v>
      </c>
      <c r="C12" s="48" t="s">
        <v>93</v>
      </c>
      <c r="D12" s="47" t="s">
        <v>27</v>
      </c>
      <c r="E12" s="48" t="s">
        <v>129</v>
      </c>
      <c r="F12" s="46">
        <v>10</v>
      </c>
      <c r="G12" s="45" t="s">
        <v>45</v>
      </c>
      <c r="H12" s="43" t="s">
        <v>128</v>
      </c>
      <c r="I12" s="42">
        <v>471</v>
      </c>
      <c r="J12" s="42">
        <v>245</v>
      </c>
      <c r="K12" s="41">
        <v>226</v>
      </c>
      <c r="L12" s="44" t="s">
        <v>127</v>
      </c>
      <c r="M12" s="42">
        <v>470</v>
      </c>
      <c r="N12" s="42">
        <v>244</v>
      </c>
      <c r="O12" s="42">
        <v>226</v>
      </c>
      <c r="P12" s="43" t="s">
        <v>31</v>
      </c>
      <c r="Q12" s="42" t="s">
        <v>31</v>
      </c>
      <c r="R12" s="42" t="s">
        <v>31</v>
      </c>
      <c r="S12" s="42" t="s">
        <v>31</v>
      </c>
      <c r="T12" s="43" t="s">
        <v>34</v>
      </c>
      <c r="U12" s="42">
        <v>465</v>
      </c>
      <c r="V12" s="42">
        <v>241</v>
      </c>
      <c r="W12" s="41">
        <v>224</v>
      </c>
      <c r="X12" s="43" t="s">
        <v>31</v>
      </c>
      <c r="Y12" s="42" t="s">
        <v>31</v>
      </c>
      <c r="Z12" s="42" t="s">
        <v>31</v>
      </c>
      <c r="AA12" s="41" t="s">
        <v>31</v>
      </c>
      <c r="AB12" s="43" t="s">
        <v>31</v>
      </c>
      <c r="AC12" s="42" t="s">
        <v>31</v>
      </c>
      <c r="AD12" s="42" t="s">
        <v>31</v>
      </c>
      <c r="AE12" s="41" t="s">
        <v>31</v>
      </c>
    </row>
    <row r="13" spans="1:31" ht="30" x14ac:dyDescent="0.25">
      <c r="A13" s="49" t="s">
        <v>126</v>
      </c>
      <c r="B13" s="48" t="s">
        <v>125</v>
      </c>
      <c r="C13" s="48" t="s">
        <v>93</v>
      </c>
      <c r="D13" s="52" t="s">
        <v>29</v>
      </c>
      <c r="E13" s="48" t="s">
        <v>124</v>
      </c>
      <c r="F13" s="46">
        <v>10</v>
      </c>
      <c r="G13" s="45" t="s">
        <v>72</v>
      </c>
      <c r="H13" s="43" t="s">
        <v>31</v>
      </c>
      <c r="I13" s="42" t="s">
        <v>31</v>
      </c>
      <c r="J13" s="42" t="s">
        <v>31</v>
      </c>
      <c r="K13" s="41" t="s">
        <v>31</v>
      </c>
      <c r="L13" s="44"/>
      <c r="M13" s="42" t="s">
        <v>31</v>
      </c>
      <c r="N13" s="42" t="s">
        <v>31</v>
      </c>
      <c r="O13" s="42" t="s">
        <v>31</v>
      </c>
      <c r="P13" s="43" t="s">
        <v>31</v>
      </c>
      <c r="Q13" s="42" t="s">
        <v>31</v>
      </c>
      <c r="R13" s="42" t="s">
        <v>31</v>
      </c>
      <c r="S13" s="42" t="s">
        <v>31</v>
      </c>
      <c r="T13" s="43" t="s">
        <v>31</v>
      </c>
      <c r="U13" s="42" t="s">
        <v>31</v>
      </c>
      <c r="V13" s="42" t="s">
        <v>31</v>
      </c>
      <c r="W13" s="41" t="s">
        <v>31</v>
      </c>
      <c r="X13" s="43" t="s">
        <v>123</v>
      </c>
      <c r="Y13" s="42" t="s">
        <v>122</v>
      </c>
      <c r="Z13" s="42" t="s">
        <v>121</v>
      </c>
      <c r="AA13" s="41" t="s">
        <v>120</v>
      </c>
      <c r="AB13" s="43" t="s">
        <v>31</v>
      </c>
      <c r="AC13" s="42" t="s">
        <v>31</v>
      </c>
      <c r="AD13" s="42" t="s">
        <v>31</v>
      </c>
      <c r="AE13" s="41" t="s">
        <v>31</v>
      </c>
    </row>
    <row r="14" spans="1:31" ht="30" x14ac:dyDescent="0.25">
      <c r="A14" s="49" t="s">
        <v>119</v>
      </c>
      <c r="B14" s="48" t="s">
        <v>75</v>
      </c>
      <c r="C14" s="48" t="s">
        <v>80</v>
      </c>
      <c r="D14" s="52" t="s">
        <v>118</v>
      </c>
      <c r="E14" s="48" t="s">
        <v>117</v>
      </c>
      <c r="F14" s="46">
        <v>11</v>
      </c>
      <c r="G14" s="45" t="s">
        <v>67</v>
      </c>
      <c r="H14" s="43" t="s">
        <v>36</v>
      </c>
      <c r="I14" s="42" t="s">
        <v>116</v>
      </c>
      <c r="J14" s="42" t="s">
        <v>115</v>
      </c>
      <c r="K14" s="41" t="s">
        <v>111</v>
      </c>
      <c r="L14" s="44" t="s">
        <v>36</v>
      </c>
      <c r="M14" s="42" t="s">
        <v>116</v>
      </c>
      <c r="N14" s="42" t="s">
        <v>115</v>
      </c>
      <c r="O14" s="42" t="s">
        <v>111</v>
      </c>
      <c r="P14" s="43" t="s">
        <v>114</v>
      </c>
      <c r="Q14" s="42" t="s">
        <v>113</v>
      </c>
      <c r="R14" s="42" t="s">
        <v>112</v>
      </c>
      <c r="S14" s="42" t="s">
        <v>111</v>
      </c>
      <c r="T14" s="43" t="s">
        <v>50</v>
      </c>
      <c r="U14" s="42" t="s">
        <v>110</v>
      </c>
      <c r="V14" s="42" t="s">
        <v>109</v>
      </c>
      <c r="W14" s="41" t="s">
        <v>108</v>
      </c>
      <c r="X14" s="43" t="s">
        <v>31</v>
      </c>
      <c r="Y14" s="42" t="s">
        <v>31</v>
      </c>
      <c r="Z14" s="42" t="s">
        <v>31</v>
      </c>
      <c r="AA14" s="41" t="s">
        <v>31</v>
      </c>
      <c r="AB14" s="43" t="s">
        <v>31</v>
      </c>
      <c r="AC14" s="42" t="s">
        <v>31</v>
      </c>
      <c r="AD14" s="42" t="s">
        <v>31</v>
      </c>
      <c r="AE14" s="41" t="s">
        <v>31</v>
      </c>
    </row>
    <row r="15" spans="1:31" x14ac:dyDescent="0.25">
      <c r="A15" s="49" t="s">
        <v>107</v>
      </c>
      <c r="B15" s="48" t="s">
        <v>75</v>
      </c>
      <c r="C15" s="48" t="s">
        <v>80</v>
      </c>
      <c r="D15" s="47" t="s">
        <v>27</v>
      </c>
      <c r="E15" s="48" t="s">
        <v>106</v>
      </c>
      <c r="F15" s="46">
        <v>8</v>
      </c>
      <c r="G15" s="45" t="s">
        <v>105</v>
      </c>
      <c r="H15" s="43" t="s">
        <v>104</v>
      </c>
      <c r="I15" s="42">
        <v>370</v>
      </c>
      <c r="J15" s="42">
        <v>166</v>
      </c>
      <c r="K15" s="41">
        <v>204</v>
      </c>
      <c r="L15" s="44" t="s">
        <v>103</v>
      </c>
      <c r="M15" s="42">
        <v>265</v>
      </c>
      <c r="N15" s="42">
        <v>118</v>
      </c>
      <c r="O15" s="42">
        <v>147</v>
      </c>
      <c r="P15" s="43" t="s">
        <v>102</v>
      </c>
      <c r="Q15" s="42">
        <v>265</v>
      </c>
      <c r="R15" s="42">
        <v>118</v>
      </c>
      <c r="S15" s="42">
        <v>147</v>
      </c>
      <c r="T15" s="43" t="s">
        <v>101</v>
      </c>
      <c r="U15" s="42">
        <v>287</v>
      </c>
      <c r="V15" s="42">
        <v>129</v>
      </c>
      <c r="W15" s="41">
        <v>158</v>
      </c>
      <c r="X15" s="43" t="s">
        <v>100</v>
      </c>
      <c r="Y15" s="42">
        <v>353</v>
      </c>
      <c r="Z15" s="42">
        <v>155</v>
      </c>
      <c r="AA15" s="41">
        <v>198</v>
      </c>
      <c r="AB15" s="43" t="s">
        <v>55</v>
      </c>
      <c r="AC15" s="42">
        <v>408</v>
      </c>
      <c r="AD15" s="42">
        <v>185</v>
      </c>
      <c r="AE15" s="41">
        <v>223</v>
      </c>
    </row>
    <row r="16" spans="1:31" ht="45" x14ac:dyDescent="0.25">
      <c r="A16" s="49" t="s">
        <v>99</v>
      </c>
      <c r="B16" s="48" t="s">
        <v>47</v>
      </c>
      <c r="C16" s="48" t="s">
        <v>98</v>
      </c>
      <c r="D16" s="47" t="s">
        <v>27</v>
      </c>
      <c r="E16" s="48" t="s">
        <v>97</v>
      </c>
      <c r="F16" s="46">
        <v>10</v>
      </c>
      <c r="G16" s="45" t="s">
        <v>96</v>
      </c>
      <c r="H16" s="43" t="s">
        <v>95</v>
      </c>
      <c r="I16" s="42">
        <v>2044</v>
      </c>
      <c r="J16" s="42">
        <v>871</v>
      </c>
      <c r="K16" s="41">
        <v>1173</v>
      </c>
      <c r="L16" s="44" t="s">
        <v>95</v>
      </c>
      <c r="M16" s="42">
        <v>2044</v>
      </c>
      <c r="N16" s="42">
        <v>871</v>
      </c>
      <c r="O16" s="42">
        <v>1173</v>
      </c>
      <c r="P16" s="43" t="s">
        <v>95</v>
      </c>
      <c r="Q16" s="42">
        <v>2044</v>
      </c>
      <c r="R16" s="42">
        <v>871</v>
      </c>
      <c r="S16" s="42">
        <v>1173</v>
      </c>
      <c r="T16" s="43" t="s">
        <v>34</v>
      </c>
      <c r="U16" s="42">
        <v>2044</v>
      </c>
      <c r="V16" s="42">
        <v>871</v>
      </c>
      <c r="W16" s="41">
        <v>1173</v>
      </c>
      <c r="X16" s="43" t="s">
        <v>31</v>
      </c>
      <c r="Y16" s="42" t="s">
        <v>31</v>
      </c>
      <c r="Z16" s="42" t="s">
        <v>31</v>
      </c>
      <c r="AA16" s="41" t="s">
        <v>31</v>
      </c>
      <c r="AB16" s="43" t="s">
        <v>31</v>
      </c>
      <c r="AC16" s="42" t="s">
        <v>31</v>
      </c>
      <c r="AD16" s="42" t="s">
        <v>31</v>
      </c>
      <c r="AE16" s="41" t="s">
        <v>31</v>
      </c>
    </row>
    <row r="17" spans="1:31" s="53" customFormat="1" x14ac:dyDescent="0.25">
      <c r="A17" s="56" t="s">
        <v>94</v>
      </c>
      <c r="B17" s="44" t="s">
        <v>40</v>
      </c>
      <c r="C17" s="44" t="s">
        <v>93</v>
      </c>
      <c r="D17" s="55" t="s">
        <v>27</v>
      </c>
      <c r="E17" s="48" t="s">
        <v>92</v>
      </c>
      <c r="F17" s="42" t="s">
        <v>91</v>
      </c>
      <c r="G17" s="54" t="s">
        <v>91</v>
      </c>
      <c r="H17" s="43" t="s">
        <v>90</v>
      </c>
      <c r="I17" s="42">
        <v>270</v>
      </c>
      <c r="J17" s="42">
        <v>138</v>
      </c>
      <c r="K17" s="41">
        <v>132</v>
      </c>
      <c r="L17" s="44" t="s">
        <v>31</v>
      </c>
      <c r="M17" s="42" t="s">
        <v>31</v>
      </c>
      <c r="N17" s="42" t="s">
        <v>31</v>
      </c>
      <c r="O17" s="42" t="s">
        <v>31</v>
      </c>
      <c r="P17" s="43" t="s">
        <v>89</v>
      </c>
      <c r="Q17" s="42">
        <v>488</v>
      </c>
      <c r="R17" s="42">
        <v>236</v>
      </c>
      <c r="S17" s="42">
        <v>252</v>
      </c>
      <c r="T17" s="43" t="s">
        <v>31</v>
      </c>
      <c r="U17" s="42" t="s">
        <v>31</v>
      </c>
      <c r="V17" s="42" t="s">
        <v>31</v>
      </c>
      <c r="W17" s="41" t="s">
        <v>31</v>
      </c>
      <c r="X17" s="43" t="s">
        <v>31</v>
      </c>
      <c r="Y17" s="42" t="s">
        <v>31</v>
      </c>
      <c r="Z17" s="42" t="s">
        <v>31</v>
      </c>
      <c r="AA17" s="41" t="s">
        <v>31</v>
      </c>
      <c r="AB17" s="43" t="s">
        <v>88</v>
      </c>
      <c r="AC17" s="42">
        <v>1086</v>
      </c>
      <c r="AD17" s="42">
        <v>584</v>
      </c>
      <c r="AE17" s="41">
        <v>502</v>
      </c>
    </row>
    <row r="18" spans="1:31" ht="30" x14ac:dyDescent="0.25">
      <c r="A18" s="49" t="s">
        <v>87</v>
      </c>
      <c r="B18" s="48" t="s">
        <v>75</v>
      </c>
      <c r="C18" s="48" t="s">
        <v>80</v>
      </c>
      <c r="D18" s="52" t="s">
        <v>29</v>
      </c>
      <c r="E18" s="48" t="s">
        <v>86</v>
      </c>
      <c r="F18" s="46">
        <v>11</v>
      </c>
      <c r="G18" s="45" t="s">
        <v>85</v>
      </c>
      <c r="H18" s="43" t="s">
        <v>77</v>
      </c>
      <c r="I18" s="42" t="s">
        <v>84</v>
      </c>
      <c r="J18" s="42" t="s">
        <v>83</v>
      </c>
      <c r="K18" s="41" t="s">
        <v>82</v>
      </c>
      <c r="L18" s="44" t="s">
        <v>31</v>
      </c>
      <c r="M18" s="42" t="s">
        <v>31</v>
      </c>
      <c r="N18" s="42" t="s">
        <v>31</v>
      </c>
      <c r="O18" s="42" t="s">
        <v>31</v>
      </c>
      <c r="P18" s="43" t="s">
        <v>31</v>
      </c>
      <c r="Q18" s="42" t="s">
        <v>31</v>
      </c>
      <c r="R18" s="42" t="s">
        <v>31</v>
      </c>
      <c r="S18" s="42" t="s">
        <v>31</v>
      </c>
      <c r="T18" s="43" t="s">
        <v>31</v>
      </c>
      <c r="U18" s="42" t="s">
        <v>31</v>
      </c>
      <c r="V18" s="42" t="s">
        <v>31</v>
      </c>
      <c r="W18" s="41" t="s">
        <v>31</v>
      </c>
      <c r="X18" s="43" t="s">
        <v>31</v>
      </c>
      <c r="Y18" s="42" t="s">
        <v>31</v>
      </c>
      <c r="Z18" s="42" t="s">
        <v>31</v>
      </c>
      <c r="AA18" s="41" t="s">
        <v>31</v>
      </c>
      <c r="AB18" s="43" t="s">
        <v>31</v>
      </c>
      <c r="AC18" s="42" t="s">
        <v>31</v>
      </c>
      <c r="AD18" s="42" t="s">
        <v>31</v>
      </c>
      <c r="AE18" s="41" t="s">
        <v>31</v>
      </c>
    </row>
    <row r="19" spans="1:31" x14ac:dyDescent="0.25">
      <c r="A19" s="49" t="s">
        <v>81</v>
      </c>
      <c r="B19" s="48" t="s">
        <v>75</v>
      </c>
      <c r="C19" s="48" t="s">
        <v>80</v>
      </c>
      <c r="D19" s="47" t="s">
        <v>27</v>
      </c>
      <c r="E19" s="48" t="s">
        <v>79</v>
      </c>
      <c r="F19" s="46">
        <v>14</v>
      </c>
      <c r="G19" s="45" t="s">
        <v>78</v>
      </c>
      <c r="H19" s="43" t="s">
        <v>77</v>
      </c>
      <c r="I19" s="42">
        <v>4142</v>
      </c>
      <c r="J19" s="42">
        <v>2052</v>
      </c>
      <c r="K19" s="41">
        <v>2090</v>
      </c>
      <c r="L19" s="44" t="s">
        <v>31</v>
      </c>
      <c r="M19" s="42" t="s">
        <v>31</v>
      </c>
      <c r="N19" s="42" t="s">
        <v>31</v>
      </c>
      <c r="O19" s="42" t="s">
        <v>31</v>
      </c>
      <c r="P19" s="43" t="s">
        <v>31</v>
      </c>
      <c r="Q19" s="42" t="s">
        <v>31</v>
      </c>
      <c r="R19" s="42" t="s">
        <v>31</v>
      </c>
      <c r="S19" s="42" t="s">
        <v>31</v>
      </c>
      <c r="T19" s="43" t="s">
        <v>31</v>
      </c>
      <c r="U19" s="42" t="s">
        <v>31</v>
      </c>
      <c r="V19" s="42" t="s">
        <v>31</v>
      </c>
      <c r="W19" s="41" t="s">
        <v>31</v>
      </c>
      <c r="X19" s="43" t="s">
        <v>31</v>
      </c>
      <c r="Y19" s="42" t="s">
        <v>31</v>
      </c>
      <c r="Z19" s="42" t="s">
        <v>31</v>
      </c>
      <c r="AA19" s="41" t="s">
        <v>31</v>
      </c>
      <c r="AB19" s="43" t="s">
        <v>31</v>
      </c>
      <c r="AC19" s="42" t="s">
        <v>31</v>
      </c>
      <c r="AD19" s="42" t="s">
        <v>31</v>
      </c>
      <c r="AE19" s="41" t="s">
        <v>31</v>
      </c>
    </row>
    <row r="20" spans="1:31" ht="30" x14ac:dyDescent="0.25">
      <c r="A20" s="49" t="s">
        <v>76</v>
      </c>
      <c r="B20" s="48" t="s">
        <v>75</v>
      </c>
      <c r="C20" s="48" t="s">
        <v>74</v>
      </c>
      <c r="D20" s="47" t="s">
        <v>27</v>
      </c>
      <c r="E20" s="48" t="s">
        <v>73</v>
      </c>
      <c r="F20" s="46">
        <v>11</v>
      </c>
      <c r="G20" s="45" t="s">
        <v>72</v>
      </c>
      <c r="H20" s="43" t="s">
        <v>31</v>
      </c>
      <c r="I20" s="42" t="s">
        <v>31</v>
      </c>
      <c r="J20" s="42" t="s">
        <v>31</v>
      </c>
      <c r="K20" s="41" t="s">
        <v>31</v>
      </c>
      <c r="L20" s="44" t="s">
        <v>31</v>
      </c>
      <c r="M20" s="42" t="s">
        <v>31</v>
      </c>
      <c r="N20" s="42" t="s">
        <v>31</v>
      </c>
      <c r="O20" s="42" t="s">
        <v>31</v>
      </c>
      <c r="P20" s="43" t="s">
        <v>71</v>
      </c>
      <c r="Q20" s="42">
        <v>730</v>
      </c>
      <c r="R20" s="42">
        <v>359</v>
      </c>
      <c r="S20" s="42">
        <v>371</v>
      </c>
      <c r="T20" s="43" t="s">
        <v>31</v>
      </c>
      <c r="U20" s="42" t="s">
        <v>31</v>
      </c>
      <c r="V20" s="42" t="s">
        <v>31</v>
      </c>
      <c r="W20" s="41" t="s">
        <v>31</v>
      </c>
      <c r="X20" s="43" t="s">
        <v>31</v>
      </c>
      <c r="Y20" s="42" t="s">
        <v>31</v>
      </c>
      <c r="Z20" s="42" t="s">
        <v>31</v>
      </c>
      <c r="AA20" s="41" t="s">
        <v>31</v>
      </c>
      <c r="AB20" s="43" t="s">
        <v>70</v>
      </c>
      <c r="AC20" s="42">
        <v>1189</v>
      </c>
      <c r="AD20" s="42">
        <v>564</v>
      </c>
      <c r="AE20" s="41">
        <v>625</v>
      </c>
    </row>
    <row r="21" spans="1:31" x14ac:dyDescent="0.25">
      <c r="A21" s="49" t="s">
        <v>69</v>
      </c>
      <c r="B21" s="48" t="s">
        <v>47</v>
      </c>
      <c r="C21" s="48" t="s">
        <v>39</v>
      </c>
      <c r="D21" s="47" t="s">
        <v>27</v>
      </c>
      <c r="E21" s="48" t="s">
        <v>68</v>
      </c>
      <c r="F21" s="46">
        <v>10</v>
      </c>
      <c r="G21" s="45" t="s">
        <v>67</v>
      </c>
      <c r="H21" s="43" t="s">
        <v>66</v>
      </c>
      <c r="I21" s="42">
        <v>282</v>
      </c>
      <c r="J21" s="42">
        <v>102</v>
      </c>
      <c r="K21" s="41">
        <v>180</v>
      </c>
      <c r="L21" s="44" t="s">
        <v>31</v>
      </c>
      <c r="M21" s="42" t="s">
        <v>31</v>
      </c>
      <c r="N21" s="42" t="s">
        <v>31</v>
      </c>
      <c r="O21" s="42" t="s">
        <v>31</v>
      </c>
      <c r="P21" s="43" t="s">
        <v>66</v>
      </c>
      <c r="Q21" s="42">
        <v>278</v>
      </c>
      <c r="R21" s="42">
        <v>101</v>
      </c>
      <c r="S21" s="42">
        <v>177</v>
      </c>
      <c r="T21" s="43" t="s">
        <v>31</v>
      </c>
      <c r="U21" s="42" t="s">
        <v>31</v>
      </c>
      <c r="V21" s="42" t="s">
        <v>31</v>
      </c>
      <c r="W21" s="41" t="s">
        <v>31</v>
      </c>
      <c r="X21" s="43" t="s">
        <v>65</v>
      </c>
      <c r="Y21" s="42">
        <v>493</v>
      </c>
      <c r="Z21" s="42">
        <v>187</v>
      </c>
      <c r="AA21" s="41">
        <v>306</v>
      </c>
      <c r="AB21" s="43" t="s">
        <v>55</v>
      </c>
      <c r="AC21" s="42">
        <v>480</v>
      </c>
      <c r="AD21" s="42">
        <v>177</v>
      </c>
      <c r="AE21" s="41">
        <v>303</v>
      </c>
    </row>
    <row r="22" spans="1:31" x14ac:dyDescent="0.25">
      <c r="A22" s="49" t="s">
        <v>64</v>
      </c>
      <c r="B22" s="48" t="s">
        <v>40</v>
      </c>
      <c r="C22" s="48" t="s">
        <v>53</v>
      </c>
      <c r="D22" s="47" t="s">
        <v>27</v>
      </c>
      <c r="E22" s="48" t="s">
        <v>63</v>
      </c>
      <c r="F22" s="46">
        <v>14</v>
      </c>
      <c r="G22" s="45" t="s">
        <v>62</v>
      </c>
      <c r="H22" s="43" t="s">
        <v>31</v>
      </c>
      <c r="I22" s="42" t="s">
        <v>31</v>
      </c>
      <c r="J22" s="42" t="s">
        <v>31</v>
      </c>
      <c r="K22" s="41" t="s">
        <v>31</v>
      </c>
      <c r="L22" s="44" t="s">
        <v>31</v>
      </c>
      <c r="M22" s="42" t="s">
        <v>31</v>
      </c>
      <c r="N22" s="42" t="s">
        <v>31</v>
      </c>
      <c r="O22" s="42" t="s">
        <v>31</v>
      </c>
      <c r="P22" s="51" t="s">
        <v>61</v>
      </c>
      <c r="Q22" s="42">
        <v>1005</v>
      </c>
      <c r="R22" s="42">
        <v>521</v>
      </c>
      <c r="S22" s="42">
        <v>484</v>
      </c>
      <c r="T22" s="43" t="s">
        <v>31</v>
      </c>
      <c r="U22" s="42" t="s">
        <v>31</v>
      </c>
      <c r="V22" s="42" t="s">
        <v>31</v>
      </c>
      <c r="W22" s="41" t="s">
        <v>31</v>
      </c>
      <c r="X22" s="43" t="s">
        <v>31</v>
      </c>
      <c r="Y22" s="42" t="s">
        <v>31</v>
      </c>
      <c r="Z22" s="42" t="s">
        <v>31</v>
      </c>
      <c r="AA22" s="41" t="s">
        <v>31</v>
      </c>
      <c r="AB22" s="43" t="s">
        <v>60</v>
      </c>
      <c r="AC22" s="42">
        <v>1011</v>
      </c>
      <c r="AD22" s="42">
        <v>524</v>
      </c>
      <c r="AE22" s="41">
        <v>487</v>
      </c>
    </row>
    <row r="23" spans="1:31" x14ac:dyDescent="0.25">
      <c r="A23" s="49" t="s">
        <v>59</v>
      </c>
      <c r="B23" s="48" t="s">
        <v>40</v>
      </c>
      <c r="C23" s="48" t="s">
        <v>39</v>
      </c>
      <c r="D23" s="47" t="s">
        <v>27</v>
      </c>
      <c r="E23" s="47" t="s">
        <v>58</v>
      </c>
      <c r="F23" s="46" t="s">
        <v>57</v>
      </c>
      <c r="G23" s="50" t="s">
        <v>57</v>
      </c>
      <c r="H23" s="43" t="s">
        <v>36</v>
      </c>
      <c r="I23" s="42">
        <v>3710</v>
      </c>
      <c r="J23" s="42">
        <v>2034</v>
      </c>
      <c r="K23" s="41">
        <v>1679</v>
      </c>
      <c r="L23" s="44" t="s">
        <v>36</v>
      </c>
      <c r="M23" s="42">
        <v>3716</v>
      </c>
      <c r="N23" s="42">
        <v>2038</v>
      </c>
      <c r="O23" s="42">
        <v>1681</v>
      </c>
      <c r="P23" s="43" t="s">
        <v>56</v>
      </c>
      <c r="Q23" s="42">
        <f>908+1496</f>
        <v>2404</v>
      </c>
      <c r="R23" s="42">
        <v>1388</v>
      </c>
      <c r="S23" s="42">
        <v>1026</v>
      </c>
      <c r="T23" s="43" t="s">
        <v>31</v>
      </c>
      <c r="U23" s="42" t="s">
        <v>31</v>
      </c>
      <c r="V23" s="42" t="s">
        <v>31</v>
      </c>
      <c r="W23" s="41" t="s">
        <v>31</v>
      </c>
      <c r="X23" s="43" t="s">
        <v>31</v>
      </c>
      <c r="Y23" s="42" t="s">
        <v>31</v>
      </c>
      <c r="Z23" s="42" t="s">
        <v>31</v>
      </c>
      <c r="AA23" s="41" t="s">
        <v>31</v>
      </c>
      <c r="AB23" s="43" t="s">
        <v>55</v>
      </c>
      <c r="AC23" s="42">
        <v>3492</v>
      </c>
      <c r="AD23" s="42">
        <v>1947</v>
      </c>
      <c r="AE23" s="41">
        <v>1548</v>
      </c>
    </row>
    <row r="24" spans="1:31" x14ac:dyDescent="0.25">
      <c r="A24" s="49" t="s">
        <v>54</v>
      </c>
      <c r="B24" s="48" t="s">
        <v>40</v>
      </c>
      <c r="C24" s="48" t="s">
        <v>53</v>
      </c>
      <c r="D24" s="47" t="s">
        <v>27</v>
      </c>
      <c r="E24" s="47" t="s">
        <v>52</v>
      </c>
      <c r="F24" s="46">
        <v>10</v>
      </c>
      <c r="G24" s="45" t="s">
        <v>51</v>
      </c>
      <c r="H24" s="43" t="s">
        <v>36</v>
      </c>
      <c r="I24" s="42">
        <v>622</v>
      </c>
      <c r="J24" s="42">
        <v>253</v>
      </c>
      <c r="K24" s="41">
        <v>369</v>
      </c>
      <c r="L24" s="44" t="s">
        <v>36</v>
      </c>
      <c r="M24" s="42">
        <v>622</v>
      </c>
      <c r="N24" s="42">
        <v>253</v>
      </c>
      <c r="O24" s="42">
        <v>369</v>
      </c>
      <c r="P24" s="43" t="s">
        <v>31</v>
      </c>
      <c r="Q24" s="42" t="s">
        <v>31</v>
      </c>
      <c r="R24" s="42" t="s">
        <v>31</v>
      </c>
      <c r="S24" s="42" t="s">
        <v>31</v>
      </c>
      <c r="T24" s="43" t="s">
        <v>50</v>
      </c>
      <c r="U24" s="42">
        <v>620</v>
      </c>
      <c r="V24" s="42">
        <v>251</v>
      </c>
      <c r="W24" s="41">
        <v>369</v>
      </c>
      <c r="X24" s="43" t="s">
        <v>50</v>
      </c>
      <c r="Y24" s="42">
        <v>622</v>
      </c>
      <c r="Z24" s="42">
        <v>252</v>
      </c>
      <c r="AA24" s="41">
        <v>370</v>
      </c>
      <c r="AB24" s="43" t="s">
        <v>49</v>
      </c>
      <c r="AC24" s="42">
        <v>614</v>
      </c>
      <c r="AD24" s="42">
        <v>248</v>
      </c>
      <c r="AE24" s="41">
        <v>366</v>
      </c>
    </row>
    <row r="25" spans="1:31" x14ac:dyDescent="0.25">
      <c r="A25" s="49" t="s">
        <v>48</v>
      </c>
      <c r="B25" s="48" t="s">
        <v>47</v>
      </c>
      <c r="C25" s="48" t="s">
        <v>39</v>
      </c>
      <c r="D25" s="47" t="s">
        <v>27</v>
      </c>
      <c r="E25" s="47" t="s">
        <v>46</v>
      </c>
      <c r="F25" s="46">
        <v>11</v>
      </c>
      <c r="G25" s="45" t="s">
        <v>45</v>
      </c>
      <c r="H25" s="43" t="s">
        <v>42</v>
      </c>
      <c r="I25" s="42">
        <v>878</v>
      </c>
      <c r="J25" s="42">
        <v>304</v>
      </c>
      <c r="K25" s="41">
        <v>570</v>
      </c>
      <c r="L25" s="44" t="s">
        <v>44</v>
      </c>
      <c r="M25" s="42">
        <v>877</v>
      </c>
      <c r="N25" s="42">
        <v>304</v>
      </c>
      <c r="O25" s="42">
        <v>569</v>
      </c>
      <c r="P25" s="43" t="s">
        <v>42</v>
      </c>
      <c r="Q25" s="42">
        <v>857</v>
      </c>
      <c r="R25" s="42">
        <v>297</v>
      </c>
      <c r="S25" s="42">
        <v>557</v>
      </c>
      <c r="T25" s="43" t="s">
        <v>43</v>
      </c>
      <c r="U25" s="42">
        <v>514</v>
      </c>
      <c r="V25" s="42">
        <v>199</v>
      </c>
      <c r="W25" s="41">
        <v>315</v>
      </c>
      <c r="X25" s="43" t="s">
        <v>31</v>
      </c>
      <c r="Y25" s="42" t="s">
        <v>31</v>
      </c>
      <c r="Z25" s="42" t="s">
        <v>31</v>
      </c>
      <c r="AA25" s="41" t="s">
        <v>31</v>
      </c>
      <c r="AB25" s="43" t="s">
        <v>42</v>
      </c>
      <c r="AC25" s="42">
        <v>874</v>
      </c>
      <c r="AD25" s="42">
        <v>303</v>
      </c>
      <c r="AE25" s="41">
        <v>567</v>
      </c>
    </row>
    <row r="26" spans="1:31" ht="15.75" thickBot="1" x14ac:dyDescent="0.3">
      <c r="A26" s="40" t="s">
        <v>41</v>
      </c>
      <c r="B26" s="39" t="s">
        <v>40</v>
      </c>
      <c r="C26" s="39" t="s">
        <v>39</v>
      </c>
      <c r="D26" s="38" t="s">
        <v>27</v>
      </c>
      <c r="E26" s="38" t="s">
        <v>38</v>
      </c>
      <c r="F26" s="37">
        <v>8</v>
      </c>
      <c r="G26" s="36" t="s">
        <v>37</v>
      </c>
      <c r="H26" s="34" t="s">
        <v>36</v>
      </c>
      <c r="I26" s="33">
        <v>102</v>
      </c>
      <c r="J26" s="33" t="s">
        <v>31</v>
      </c>
      <c r="K26" s="32" t="s">
        <v>31</v>
      </c>
      <c r="L26" s="35" t="s">
        <v>36</v>
      </c>
      <c r="M26" s="33">
        <v>102</v>
      </c>
      <c r="N26" s="33" t="s">
        <v>31</v>
      </c>
      <c r="O26" s="33" t="s">
        <v>31</v>
      </c>
      <c r="P26" s="34" t="s">
        <v>35</v>
      </c>
      <c r="Q26" s="33">
        <v>104</v>
      </c>
      <c r="R26" s="33" t="s">
        <v>31</v>
      </c>
      <c r="S26" s="33" t="s">
        <v>31</v>
      </c>
      <c r="T26" s="34" t="s">
        <v>34</v>
      </c>
      <c r="U26" s="33">
        <v>102</v>
      </c>
      <c r="V26" s="33" t="s">
        <v>31</v>
      </c>
      <c r="W26" s="32" t="s">
        <v>31</v>
      </c>
      <c r="X26" s="34" t="s">
        <v>33</v>
      </c>
      <c r="Y26" s="33">
        <v>102</v>
      </c>
      <c r="Z26" s="33" t="s">
        <v>31</v>
      </c>
      <c r="AA26" s="32" t="s">
        <v>31</v>
      </c>
      <c r="AB26" s="34" t="s">
        <v>32</v>
      </c>
      <c r="AC26" s="33">
        <v>103</v>
      </c>
      <c r="AD26" s="33" t="s">
        <v>31</v>
      </c>
      <c r="AE26" s="32" t="s">
        <v>31</v>
      </c>
    </row>
    <row r="27" spans="1:31" ht="15.75" thickBot="1" x14ac:dyDescent="0.3">
      <c r="F27" s="31"/>
      <c r="G27" s="31"/>
      <c r="I27" s="31"/>
      <c r="K27" s="31"/>
      <c r="M27" s="31"/>
      <c r="N27" s="31"/>
      <c r="O27" s="31"/>
      <c r="Q27" s="31"/>
      <c r="S27" s="31"/>
      <c r="U27" s="31"/>
      <c r="V27" s="31"/>
      <c r="W27" s="31"/>
      <c r="Y27" s="31"/>
      <c r="Z27" s="31"/>
      <c r="AA27" s="31"/>
      <c r="AC27" s="31"/>
      <c r="AD27" s="31"/>
      <c r="AE27" s="31"/>
    </row>
    <row r="28" spans="1:31" s="14" customFormat="1" ht="24.95" customHeight="1" thickBot="1" x14ac:dyDescent="0.3">
      <c r="A28" s="27" t="s">
        <v>30</v>
      </c>
      <c r="B28" s="30"/>
      <c r="C28" s="30"/>
      <c r="D28" s="30" t="s">
        <v>29</v>
      </c>
      <c r="E28" s="30"/>
      <c r="F28" s="29"/>
      <c r="G28" s="28" t="s">
        <v>26</v>
      </c>
      <c r="H28" s="27"/>
      <c r="I28" s="19">
        <v>33959</v>
      </c>
      <c r="J28" s="19">
        <v>16478</v>
      </c>
      <c r="K28" s="19">
        <v>17377</v>
      </c>
      <c r="L28" s="25"/>
      <c r="M28" s="19">
        <v>17984</v>
      </c>
      <c r="N28" s="19">
        <v>8846</v>
      </c>
      <c r="O28" s="24">
        <v>9039</v>
      </c>
      <c r="P28" s="25"/>
      <c r="Q28" s="19">
        <f>SUM(Q6:Q12,Q15:Q26)+1236</f>
        <v>18514</v>
      </c>
      <c r="R28" s="19">
        <v>9124</v>
      </c>
      <c r="S28" s="19">
        <v>9608</v>
      </c>
      <c r="T28" s="25"/>
      <c r="U28" s="19">
        <f>SUM(U6:U12,U15:U26)+1222</f>
        <v>13633</v>
      </c>
      <c r="V28" s="19">
        <v>6368</v>
      </c>
      <c r="W28" s="24">
        <v>7163</v>
      </c>
      <c r="X28" s="26"/>
      <c r="Y28" s="19">
        <v>14046</v>
      </c>
      <c r="Z28" s="19">
        <v>6874</v>
      </c>
      <c r="AA28" s="19">
        <v>7069</v>
      </c>
      <c r="AB28" s="25"/>
      <c r="AC28" s="19">
        <v>18722</v>
      </c>
      <c r="AD28" s="19">
        <v>9301</v>
      </c>
      <c r="AE28" s="24">
        <v>9310</v>
      </c>
    </row>
    <row r="29" spans="1:31" s="14" customFormat="1" ht="24.95" customHeight="1" thickBot="1" x14ac:dyDescent="0.3">
      <c r="A29" s="20" t="s">
        <v>28</v>
      </c>
      <c r="B29" s="23"/>
      <c r="C29" s="23"/>
      <c r="D29" s="23" t="s">
        <v>27</v>
      </c>
      <c r="E29" s="23"/>
      <c r="F29" s="22"/>
      <c r="G29" s="21" t="s">
        <v>26</v>
      </c>
      <c r="H29" s="20"/>
      <c r="I29" s="16">
        <v>27180</v>
      </c>
      <c r="J29" s="19">
        <v>13202</v>
      </c>
      <c r="K29" s="16">
        <v>13874</v>
      </c>
      <c r="L29" s="17"/>
      <c r="M29" s="16">
        <v>16746</v>
      </c>
      <c r="N29" s="16">
        <v>8264</v>
      </c>
      <c r="O29" s="15">
        <v>8383</v>
      </c>
      <c r="P29" s="17"/>
      <c r="Q29" s="16">
        <f>SUM(Q6:Q12,Q15:Q26)</f>
        <v>17278</v>
      </c>
      <c r="R29" s="16">
        <v>8544</v>
      </c>
      <c r="S29" s="16">
        <v>8952</v>
      </c>
      <c r="T29" s="17"/>
      <c r="U29" s="16">
        <f>SUM(U6:U12,U15:U26)</f>
        <v>12411</v>
      </c>
      <c r="V29" s="16">
        <v>5793</v>
      </c>
      <c r="W29" s="15">
        <v>6516</v>
      </c>
      <c r="X29" s="18"/>
      <c r="Y29" s="16">
        <v>12828</v>
      </c>
      <c r="Z29" s="16">
        <v>6250</v>
      </c>
      <c r="AA29" s="16">
        <v>6475</v>
      </c>
      <c r="AB29" s="17"/>
      <c r="AC29" s="16">
        <v>18722</v>
      </c>
      <c r="AD29" s="16">
        <v>9301</v>
      </c>
      <c r="AE29" s="15">
        <v>9310</v>
      </c>
    </row>
    <row r="31" spans="1:31" ht="15" customHeight="1" x14ac:dyDescent="0.25">
      <c r="A31" s="79" t="s">
        <v>25</v>
      </c>
      <c r="B31" s="79"/>
      <c r="C31" s="79"/>
      <c r="D31" s="79"/>
      <c r="E31" s="79"/>
      <c r="F31" s="79"/>
      <c r="G31" s="79"/>
      <c r="H31" s="79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</row>
    <row r="32" spans="1:31" x14ac:dyDescent="0.25">
      <c r="A32" s="79"/>
      <c r="B32" s="79"/>
      <c r="C32" s="79"/>
      <c r="D32" s="79"/>
      <c r="E32" s="79"/>
      <c r="F32" s="79"/>
      <c r="G32" s="79"/>
      <c r="H32" s="79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</row>
    <row r="33" spans="1:23" x14ac:dyDescent="0.25">
      <c r="A33" s="79"/>
      <c r="B33" s="79"/>
      <c r="C33" s="79"/>
      <c r="D33" s="79"/>
      <c r="E33" s="79"/>
      <c r="F33" s="79"/>
      <c r="G33" s="79"/>
      <c r="H33" s="79"/>
      <c r="I3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</row>
    <row r="34" spans="1:23" x14ac:dyDescent="0.25">
      <c r="A34" s="79"/>
      <c r="B34" s="79"/>
      <c r="C34" s="79"/>
      <c r="D34" s="79"/>
      <c r="E34" s="79"/>
      <c r="F34" s="79"/>
      <c r="G34" s="79"/>
      <c r="H34" s="79"/>
      <c r="I34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</row>
    <row r="35" spans="1:23" x14ac:dyDescent="0.25">
      <c r="A35" s="12"/>
      <c r="B35" s="12"/>
      <c r="C35" s="12"/>
      <c r="D35" s="12"/>
      <c r="E35" s="12"/>
      <c r="F35" s="12"/>
      <c r="G35" s="12"/>
      <c r="H35" s="12"/>
      <c r="I35"/>
      <c r="J35" s="12"/>
      <c r="K35" s="12"/>
      <c r="P35" s="12"/>
      <c r="Q35" s="12"/>
      <c r="R35" s="12"/>
      <c r="S35" s="12"/>
    </row>
    <row r="36" spans="1:23" x14ac:dyDescent="0.25">
      <c r="A36" s="11" t="s">
        <v>24</v>
      </c>
      <c r="B36" s="8"/>
      <c r="C36" s="8"/>
      <c r="D36" s="8"/>
      <c r="E36" s="8"/>
      <c r="F36" s="8"/>
      <c r="G36" s="8"/>
      <c r="H36" s="8"/>
      <c r="I36"/>
      <c r="J36" s="8"/>
      <c r="K36" s="8"/>
      <c r="P36" s="8"/>
      <c r="Q36" s="8"/>
      <c r="R36" s="8"/>
      <c r="S36" s="8"/>
    </row>
    <row r="37" spans="1:23" ht="17.25" x14ac:dyDescent="0.25">
      <c r="A37" s="10" t="s">
        <v>23</v>
      </c>
      <c r="B37" s="8"/>
      <c r="C37" s="9"/>
      <c r="D37" s="8"/>
      <c r="E37" s="8"/>
      <c r="F37" s="8"/>
      <c r="G37" s="8"/>
      <c r="H37" s="8"/>
      <c r="I37"/>
      <c r="J37" s="8"/>
      <c r="K37" s="8"/>
      <c r="P37" s="8"/>
      <c r="Q37" s="8"/>
      <c r="R37" s="8"/>
      <c r="S37" s="8"/>
    </row>
    <row r="38" spans="1:23" ht="17.25" x14ac:dyDescent="0.25">
      <c r="A38" s="7" t="s">
        <v>22</v>
      </c>
      <c r="C38" s="6"/>
      <c r="I38"/>
    </row>
    <row r="39" spans="1:23" x14ac:dyDescent="0.25">
      <c r="A39" s="5" t="s">
        <v>21</v>
      </c>
    </row>
    <row r="40" spans="1:23" x14ac:dyDescent="0.25">
      <c r="A40" s="3" t="s">
        <v>20</v>
      </c>
    </row>
    <row r="41" spans="1:23" x14ac:dyDescent="0.25">
      <c r="A41" s="3" t="s">
        <v>19</v>
      </c>
    </row>
    <row r="42" spans="1:23" x14ac:dyDescent="0.25">
      <c r="A42" t="s">
        <v>18</v>
      </c>
    </row>
    <row r="43" spans="1:23" x14ac:dyDescent="0.25">
      <c r="A43" s="3" t="s">
        <v>17</v>
      </c>
    </row>
    <row r="44" spans="1:23" x14ac:dyDescent="0.25">
      <c r="A44" t="s">
        <v>16</v>
      </c>
    </row>
    <row r="45" spans="1:23" x14ac:dyDescent="0.25">
      <c r="A45" s="3" t="s">
        <v>15</v>
      </c>
    </row>
    <row r="46" spans="1:23" x14ac:dyDescent="0.25">
      <c r="A46" s="3" t="s">
        <v>14</v>
      </c>
    </row>
    <row r="47" spans="1:23" x14ac:dyDescent="0.25">
      <c r="A47" s="3" t="s">
        <v>13</v>
      </c>
    </row>
    <row r="48" spans="1:23" x14ac:dyDescent="0.25">
      <c r="A48" s="3" t="s">
        <v>12</v>
      </c>
    </row>
    <row r="49" spans="1:19" x14ac:dyDescent="0.25">
      <c r="A49" s="3" t="s">
        <v>11</v>
      </c>
    </row>
    <row r="50" spans="1:19" x14ac:dyDescent="0.25">
      <c r="A50" s="3" t="s">
        <v>10</v>
      </c>
    </row>
    <row r="51" spans="1:19" x14ac:dyDescent="0.25">
      <c r="A51" s="3" t="s">
        <v>9</v>
      </c>
    </row>
    <row r="52" spans="1:19" x14ac:dyDescent="0.25">
      <c r="A52" s="3" t="s">
        <v>8</v>
      </c>
    </row>
    <row r="53" spans="1:19" x14ac:dyDescent="0.25">
      <c r="A53" s="3" t="s">
        <v>7</v>
      </c>
    </row>
    <row r="54" spans="1:19" x14ac:dyDescent="0.25">
      <c r="A54" s="3" t="s">
        <v>6</v>
      </c>
    </row>
    <row r="55" spans="1:19" x14ac:dyDescent="0.25">
      <c r="A55" s="3" t="s">
        <v>5</v>
      </c>
      <c r="D55" s="4"/>
      <c r="E55" s="4"/>
      <c r="F55" s="4"/>
      <c r="G55" s="4"/>
      <c r="H55" s="4"/>
      <c r="I55" s="4"/>
      <c r="J55" s="4"/>
      <c r="K55" s="4"/>
      <c r="P55" s="4"/>
      <c r="Q55" s="4"/>
      <c r="R55" s="4"/>
      <c r="S55" s="4"/>
    </row>
    <row r="56" spans="1:19" x14ac:dyDescent="0.25">
      <c r="A56" s="3" t="s">
        <v>4</v>
      </c>
      <c r="D56" s="4"/>
      <c r="E56" s="4"/>
      <c r="F56" s="4"/>
      <c r="G56" s="4"/>
      <c r="H56" s="4"/>
      <c r="I56" s="4"/>
      <c r="J56" s="4"/>
      <c r="K56" s="4"/>
      <c r="P56" s="4"/>
      <c r="Q56" s="4"/>
      <c r="R56" s="4"/>
      <c r="S56" s="4"/>
    </row>
    <row r="57" spans="1:19" x14ac:dyDescent="0.25">
      <c r="A57" s="3" t="s">
        <v>3</v>
      </c>
    </row>
    <row r="58" spans="1:19" x14ac:dyDescent="0.25">
      <c r="A58" s="3" t="s">
        <v>2</v>
      </c>
    </row>
    <row r="59" spans="1:19" x14ac:dyDescent="0.25">
      <c r="A59" s="2" t="s">
        <v>1</v>
      </c>
    </row>
    <row r="60" spans="1:19" x14ac:dyDescent="0.25">
      <c r="A60" s="2" t="s">
        <v>0</v>
      </c>
    </row>
  </sheetData>
  <mergeCells count="7">
    <mergeCell ref="A31:H34"/>
    <mergeCell ref="H3:K3"/>
    <mergeCell ref="X3:AA3"/>
    <mergeCell ref="AB3:AE3"/>
    <mergeCell ref="T3:W3"/>
    <mergeCell ref="L3:O3"/>
    <mergeCell ref="P3:S3"/>
  </mergeCells>
  <pageMargins left="0.25" right="0.25" top="0.75" bottom="0.75" header="0.3" footer="0.3"/>
  <pageSetup paperSize="9" scale="58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Else Eising</dc:creator>
  <cp:lastModifiedBy>Else Eising</cp:lastModifiedBy>
  <dcterms:created xsi:type="dcterms:W3CDTF">2022-05-16T07:34:23Z</dcterms:created>
  <dcterms:modified xsi:type="dcterms:W3CDTF">2022-05-16T09:42:40Z</dcterms:modified>
</cp:coreProperties>
</file>