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GenLang\Manuscript\PNAS_Print_proofs\"/>
    </mc:Choice>
  </mc:AlternateContent>
  <xr:revisionPtr revIDLastSave="0" documentId="13_ncr:1_{F50A1B18-9800-45DD-9CA0-CBDACAFF5C84}" xr6:coauthVersionLast="36" xr6:coauthVersionMax="36" xr10:uidLastSave="{00000000-0000-0000-0000-000000000000}"/>
  <bookViews>
    <workbookView xWindow="0" yWindow="0" windowWidth="28800" windowHeight="11910" xr2:uid="{A99750C6-21A6-4F6B-904D-C14B63D1B0CE}"/>
  </bookViews>
  <sheets>
    <sheet name="Dataset S1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<sst xmlns="http://schemas.openxmlformats.org/spreadsheetml/2006/main" count="1087" uniqueCount="493">
  <si>
    <t>Gialluisi, A. et al., (2020). Genome-wide association study reveals new insights into the heritability and genetic correlates of developmental dyslexia. Mol Psychiatry, Oct 14.</t>
  </si>
  <si>
    <t>8546 (2274/6272)</t>
  </si>
  <si>
    <t>Case-control</t>
  </si>
  <si>
    <t>8–19; 5–31</t>
  </si>
  <si>
    <t>Dyslexia</t>
  </si>
  <si>
    <t>NeuroDys; CLDRC; UK dys; WTCCC2</t>
  </si>
  <si>
    <t xml:space="preserve">GWASMA </t>
  </si>
  <si>
    <t xml:space="preserve">Gialluisi et al. (2020) </t>
  </si>
  <si>
    <t xml:space="preserve">Price K.M., et al. (2020). Genome-wide association study of word reading: Overlap with risk genes for neurodevelopmental disorders. Genes Brain Behav. 19(6):e12648. </t>
  </si>
  <si>
    <t>Quantitative</t>
  </si>
  <si>
    <t>8–22</t>
  </si>
  <si>
    <t xml:space="preserve">Quantitative word reading </t>
  </si>
  <si>
    <t>Toronto, PNC</t>
  </si>
  <si>
    <t>Price et al. (2020)</t>
  </si>
  <si>
    <t>Gialluisi, A. et al., (2019). Genome-wide association scan identifies new variants associated with a cognitive predictor of dyslexia. Transl Psychiatry, 9(1):77.</t>
  </si>
  <si>
    <t>2562–3939</t>
  </si>
  <si>
    <t>Quantitative word reading, spelling, rapid naming and phonology traits</t>
  </si>
  <si>
    <t>NeuroDys; CLDRC; UK dys</t>
  </si>
  <si>
    <t xml:space="preserve">Gialluisi et al. (2019) </t>
  </si>
  <si>
    <t>Truong, DT. Et al., 2019. Multivariate genome-wide association study of rapid automatised naming and rapid alternating stimulus in Hispanic American and African–American youth. J Med Genet, 56(8):557-566.</t>
  </si>
  <si>
    <t>8–15</t>
  </si>
  <si>
    <t>Rapid automatized naming and rapid alternating stimulus</t>
  </si>
  <si>
    <t>GRaD</t>
  </si>
  <si>
    <t>Multivariate GWAS</t>
  </si>
  <si>
    <t>Truong et al. (2019)</t>
  </si>
  <si>
    <t>St Pourcain, B. et al., 2014. Common variation near ROBO2 is associated with expressive vocabulary in infancy. Nat Commun, Volume 5, p. 4831.</t>
  </si>
  <si>
    <t xml:space="preserve">Quantitative </t>
  </si>
  <si>
    <t>2–2.5</t>
  </si>
  <si>
    <t>Expressive vocabulary CDI</t>
  </si>
  <si>
    <t>ALSPAC; GenR; Raine; TEDS</t>
  </si>
  <si>
    <t>St Pourcain et al. (2014)</t>
  </si>
  <si>
    <t xml:space="preserve">1.25–1.5 </t>
  </si>
  <si>
    <t xml:space="preserve">ALSPAC; GenR </t>
  </si>
  <si>
    <t xml:space="preserve">St Pourcain et al. (2014) </t>
  </si>
  <si>
    <t>Harlaar, N., Hayiou-Thomas, M. E., Dale, P. S. &amp; Plomin, R., 2008. Why do preschool language abilities correlate with later reading? A twin study. J. Speech Lang. Hear. Res., 51(3): 688-705.</t>
  </si>
  <si>
    <t>Receptive language composite score</t>
  </si>
  <si>
    <t xml:space="preserve">TEDS </t>
  </si>
  <si>
    <t xml:space="preserve">GWAS </t>
  </si>
  <si>
    <t xml:space="preserve">Harlaar et al. (2014) </t>
  </si>
  <si>
    <t>Luciano, M. et al., 2013. A genome-wide association study for reading and language abilities in two population cohorts. Genes Brain Behav., 12(6): 645-652.</t>
  </si>
  <si>
    <t xml:space="preserve">8–9; 12–25 </t>
  </si>
  <si>
    <t xml:space="preserve">Nonword repetition </t>
  </si>
  <si>
    <t xml:space="preserve">ALSPAC; BATS </t>
  </si>
  <si>
    <t xml:space="preserve">Luciano et al. (2013) </t>
  </si>
  <si>
    <t>8–9; 12–25</t>
  </si>
  <si>
    <t>Reading and spelling measure</t>
  </si>
  <si>
    <t xml:space="preserve">Nonword reading </t>
  </si>
  <si>
    <t xml:space="preserve">Word reading </t>
  </si>
  <si>
    <t>ALSPAC; BATS</t>
  </si>
  <si>
    <t>Gialluisi, A. et al., 2014. Genome-wide screening for DNA variants associated with reading and language traits. Genes Brain Behav., 13(7): 686-701.</t>
  </si>
  <si>
    <t>5–19; 5–31; 8–19</t>
  </si>
  <si>
    <t>Principal component of reading/language</t>
  </si>
  <si>
    <t>SLIC; UK dys; CLDRC</t>
  </si>
  <si>
    <t xml:space="preserve">Gialluisi et al. (2014) </t>
  </si>
  <si>
    <t>Nudel, R. et al., 2014. Genome-wide association analyses of child genotype effects and parent-of-origin effects in specific language impairment. Genes Brain Behav., 13(4): 418-429.</t>
  </si>
  <si>
    <t xml:space="preserve">Case-control </t>
  </si>
  <si>
    <t xml:space="preserve">5–19 </t>
  </si>
  <si>
    <t xml:space="preserve">SLI </t>
  </si>
  <si>
    <t xml:space="preserve">SLIC </t>
  </si>
  <si>
    <t>GWAS: basic, maternal, paternal</t>
  </si>
  <si>
    <t xml:space="preserve">Nudel et al. (2014) </t>
  </si>
  <si>
    <t>Eicher, J. D. et al., 2013. Genome-wide association study of shared components of reading disability and language impairment. Genes Brain Behav., 12(8: 792-801.</t>
  </si>
  <si>
    <t>4291 (174/4119)</t>
  </si>
  <si>
    <t xml:space="preserve">7–9 </t>
  </si>
  <si>
    <t xml:space="preserve">Dyslexia/SLI </t>
  </si>
  <si>
    <t xml:space="preserve">ALSPAC </t>
  </si>
  <si>
    <t xml:space="preserve">Eicher et al. (2013) </t>
  </si>
  <si>
    <t>4291 (163/4128)</t>
  </si>
  <si>
    <t>4291 (353/3938)</t>
  </si>
  <si>
    <t xml:space="preserve">Dyslexia </t>
  </si>
  <si>
    <t xml:space="preserve">Field, L. L. et al., 2013. Dense-map genome scan for dyslexia supports loci at 4q13, 16p12, 17q22; suggests novel locus at 7q36. Genes Brain Behav., 12(1):56-69. </t>
  </si>
  <si>
    <t>718 (400/318)</t>
  </si>
  <si>
    <t>8–18</t>
  </si>
  <si>
    <t>Phonological coding dyslexia</t>
  </si>
  <si>
    <t xml:space="preserve">Dys-Canada </t>
  </si>
  <si>
    <t xml:space="preserve">Field et al. (2013) </t>
  </si>
  <si>
    <t>Full reference</t>
  </si>
  <si>
    <t xml:space="preserve">Total max sample size (cases/controls) </t>
  </si>
  <si>
    <t xml:space="preserve">Study type </t>
  </si>
  <si>
    <t xml:space="preserve">Age (years) </t>
  </si>
  <si>
    <t xml:space="preserve">Trait </t>
  </si>
  <si>
    <t xml:space="preserve">Samples </t>
  </si>
  <si>
    <t xml:space="preserve">Design </t>
  </si>
  <si>
    <t>Paper</t>
  </si>
  <si>
    <t>Original GWAS</t>
  </si>
  <si>
    <t>Replication word reading</t>
  </si>
  <si>
    <t>Replication nonword reading</t>
  </si>
  <si>
    <t>Replication Spelling</t>
  </si>
  <si>
    <t>Replication Phoneme awareness</t>
  </si>
  <si>
    <t>Replication nonword repetition</t>
  </si>
  <si>
    <t>Replication without original cohort(s)</t>
  </si>
  <si>
    <t>Reference (See Table S11)</t>
  </si>
  <si>
    <t>Phenotype</t>
  </si>
  <si>
    <t>SNP</t>
  </si>
  <si>
    <t>Chr</t>
  </si>
  <si>
    <t>Position(bp)</t>
  </si>
  <si>
    <t>MAF</t>
  </si>
  <si>
    <t>Alleles</t>
  </si>
  <si>
    <t>Type</t>
  </si>
  <si>
    <t>Closest gene</t>
  </si>
  <si>
    <t>Risk allele</t>
  </si>
  <si>
    <t>P-value</t>
  </si>
  <si>
    <t>Effect (SE)</t>
  </si>
  <si>
    <t>Notes</t>
  </si>
  <si>
    <t>Beta (SE)</t>
  </si>
  <si>
    <t>N</t>
  </si>
  <si>
    <t>GenLang trait</t>
  </si>
  <si>
    <t>Rapid automatized naming letters</t>
  </si>
  <si>
    <t>rs17663182</t>
  </si>
  <si>
    <t>G/T</t>
  </si>
  <si>
    <t>Intronic</t>
  </si>
  <si>
    <t>LINC00669</t>
  </si>
  <si>
    <t>G</t>
  </si>
  <si>
    <t>0.353 (0.06)*</t>
  </si>
  <si>
    <t>T</t>
  </si>
  <si>
    <t>-0.026 (0.018)</t>
  </si>
  <si>
    <t>-0.029 (0.021)</t>
  </si>
  <si>
    <t>-0.016 (0.021)</t>
  </si>
  <si>
    <t>-0.021 (0.024)</t>
  </si>
  <si>
    <t>-0.011 (0.037)</t>
  </si>
  <si>
    <t>-</t>
  </si>
  <si>
    <t xml:space="preserve">St Pourcain et al. (2014a) </t>
  </si>
  <si>
    <t>Early expressive vocabulary</t>
  </si>
  <si>
    <t>rs7642482</t>
  </si>
  <si>
    <t>A/G</t>
  </si>
  <si>
    <t xml:space="preserve">Intergenic </t>
  </si>
  <si>
    <t>ROBO2</t>
  </si>
  <si>
    <t>0.11 (0.02)∗</t>
  </si>
  <si>
    <t>A</t>
  </si>
  <si>
    <t>0.022 (0.011)</t>
  </si>
  <si>
    <t>0.027 (0.015)</t>
  </si>
  <si>
    <t>0.012 (0.014)</t>
  </si>
  <si>
    <t>-0.017 (0.017)</t>
  </si>
  <si>
    <t>-0.013 (0.030)</t>
  </si>
  <si>
    <t>rs1555839</t>
  </si>
  <si>
    <t>T/C</t>
  </si>
  <si>
    <t xml:space="preserve">upstream </t>
  </si>
  <si>
    <t>RPL7P34</t>
  </si>
  <si>
    <t>C</t>
  </si>
  <si>
    <t>0.017 (0.010)</t>
  </si>
  <si>
    <t>0.025 (0.012)</t>
  </si>
  <si>
    <t>0.050 (0.012)</t>
  </si>
  <si>
    <t>0.027 (0.014)</t>
  </si>
  <si>
    <t>0.004 (0.013)</t>
  </si>
  <si>
    <t>Spelling without GRaD cohort</t>
  </si>
  <si>
    <t>0.043 (0.012)</t>
  </si>
  <si>
    <t>rs16928927</t>
  </si>
  <si>
    <t>C/T</t>
  </si>
  <si>
    <t>intronic</t>
  </si>
  <si>
    <t>NKAIN3</t>
  </si>
  <si>
    <t>-0.403 (0.072)*</t>
  </si>
  <si>
    <t>-0.015 (0.016)</t>
  </si>
  <si>
    <t>0.017 (0.021)</t>
  </si>
  <si>
    <t>0.019 (0.022)</t>
  </si>
  <si>
    <t>-0.002 (0.024)</t>
  </si>
  <si>
    <t>-0.016 (0.024)</t>
  </si>
  <si>
    <t>Paternal-SLI</t>
  </si>
  <si>
    <t>rs4280164</t>
  </si>
  <si>
    <t>G/A</t>
  </si>
  <si>
    <t>Missense</t>
  </si>
  <si>
    <t>NOP9</t>
  </si>
  <si>
    <t>3.87†</t>
  </si>
  <si>
    <t>-0.004 (0.010)</t>
  </si>
  <si>
    <t>0.001 (0.013)</t>
  </si>
  <si>
    <t>-0.017 (0.013)</t>
  </si>
  <si>
    <t>-0.003 (0.015)</t>
  </si>
  <si>
    <t>-0.008 (0.015)</t>
  </si>
  <si>
    <t>Nonword reading</t>
  </si>
  <si>
    <t>rs1541518</t>
  </si>
  <si>
    <t>downstream/3´-UTR</t>
  </si>
  <si>
    <t>ADCYAP1R1</t>
  </si>
  <si>
    <t>-0.177 (0.033)+</t>
  </si>
  <si>
    <t>0.016 (0.010)</t>
  </si>
  <si>
    <t>0.040 (0.012)</t>
  </si>
  <si>
    <t>0.026 (0.012)</t>
  </si>
  <si>
    <t>0.023 (0.014)</t>
  </si>
  <si>
    <t>0.006 (0.019)</t>
  </si>
  <si>
    <t>Nonword repetition</t>
  </si>
  <si>
    <t>rs2192161</t>
  </si>
  <si>
    <t>ABCC13</t>
  </si>
  <si>
    <t>0.20(0.04)∗</t>
  </si>
  <si>
    <t>0.005 (0.016)</t>
  </si>
  <si>
    <t>0.007 (0.022)</t>
  </si>
  <si>
    <t>-0.016 (0.022)</t>
  </si>
  <si>
    <t>-0.018 (0.024)</t>
  </si>
  <si>
    <t>0.090 (0.024)</t>
  </si>
  <si>
    <t>Nonword repetition without ALSPAC and BATS</t>
  </si>
  <si>
    <t>0.036 (0.033)</t>
  </si>
  <si>
    <t>rs6035856</t>
  </si>
  <si>
    <t>LOC388780</t>
  </si>
  <si>
    <t>-5.329#</t>
  </si>
  <si>
    <t>0.010 (0.008)</t>
  </si>
  <si>
    <t>0.040 (0.011)</t>
  </si>
  <si>
    <t>0.016 (0.011)</t>
  </si>
  <si>
    <t>0.030 (0.013)</t>
  </si>
  <si>
    <t>0.007 (0.012)</t>
  </si>
  <si>
    <t>Nonword reading without CLDRC, NeuroDys and Ukdys</t>
  </si>
  <si>
    <t>0.028 (0.012)</t>
  </si>
  <si>
    <t>rs7187223</t>
  </si>
  <si>
    <t>CDH13</t>
  </si>
  <si>
    <t>−0.08(0.02)∗</t>
  </si>
  <si>
    <t>0.007 (0.023)</t>
  </si>
  <si>
    <t>0.025 (0.027)</t>
  </si>
  <si>
    <t>0.019 (0.027)</t>
  </si>
  <si>
    <t>0.076 (0.030)</t>
  </si>
  <si>
    <t>0.076 (0.044)</t>
  </si>
  <si>
    <t>Maternal-SLI</t>
  </si>
  <si>
    <t>rs10447141</t>
  </si>
  <si>
    <t>LINC00603</t>
  </si>
  <si>
    <t>2.77†</t>
  </si>
  <si>
    <t>0.005 (0.009)</t>
  </si>
  <si>
    <t>0.011 (0.012)</t>
  </si>
  <si>
    <t>0.019 (0.013)</t>
  </si>
  <si>
    <t>0.023 (0.016)</t>
  </si>
  <si>
    <t>Phoneme awareness</t>
  </si>
  <si>
    <t>rs281238</t>
  </si>
  <si>
    <t>SEMA6D</t>
  </si>
  <si>
    <t>0.156 (0.02)*</t>
  </si>
  <si>
    <t>0.031 (0.011)</t>
  </si>
  <si>
    <t>0.020 (0.011)</t>
  </si>
  <si>
    <t>0.040 (0.013)</t>
  </si>
  <si>
    <t>0.005 (0.019)</t>
  </si>
  <si>
    <t>rs482700</t>
  </si>
  <si>
    <t>NDST4</t>
  </si>
  <si>
    <t>1.83†</t>
  </si>
  <si>
    <t>0.011 (0.009)</t>
  </si>
  <si>
    <t>0.002 (0.012)</t>
  </si>
  <si>
    <t>0.012 (0.012)</t>
  </si>
  <si>
    <t>0.022 (0.014)</t>
  </si>
  <si>
    <t>-0.001 (0.014)</t>
  </si>
  <si>
    <t>Word reading</t>
  </si>
  <si>
    <t>rs764255</t>
  </si>
  <si>
    <t>LOC100506172</t>
  </si>
  <si>
    <t>0.25(0.05)∗</t>
  </si>
  <si>
    <t>0.018 (0.008)</t>
  </si>
  <si>
    <t>0.000 (0.011)</t>
  </si>
  <si>
    <t>-0.016 (0.011)</t>
  </si>
  <si>
    <t>-0.009 (0.013)</t>
  </si>
  <si>
    <t>0.012 (0.019)</t>
  </si>
  <si>
    <t>rs10734234</t>
  </si>
  <si>
    <t>LOC102724957</t>
  </si>
  <si>
    <t>−0.14 (0.03)∗</t>
  </si>
  <si>
    <t>0.030 (0.015)</t>
  </si>
  <si>
    <t>0.041 (0.017)</t>
  </si>
  <si>
    <t>0.012 (0.017)</t>
  </si>
  <si>
    <t>-0.012 (0.019)</t>
  </si>
  <si>
    <t>0.027 (0.027)</t>
  </si>
  <si>
    <t>Digit span</t>
  </si>
  <si>
    <t>rs62288757</t>
  </si>
  <si>
    <t>T/G</t>
  </si>
  <si>
    <t>0.217 (0.04)*</t>
  </si>
  <si>
    <t>-0.007 (0.012)</t>
  </si>
  <si>
    <t>0.007 (0.016)</t>
  </si>
  <si>
    <t>-0.004 (0.016)</t>
  </si>
  <si>
    <t>0.014 (0.019)</t>
  </si>
  <si>
    <t>-0.039 (0.021)</t>
  </si>
  <si>
    <t>rs1588461</t>
  </si>
  <si>
    <t>A/T</t>
  </si>
  <si>
    <t>0.116 (0.02)*</t>
  </si>
  <si>
    <t>-0.009 (0.008)</t>
  </si>
  <si>
    <t>0.010 (0.011)</t>
  </si>
  <si>
    <t>0.020 (0.013)</t>
  </si>
  <si>
    <t>0.011 (0.017)</t>
  </si>
  <si>
    <t>Rapid automatized naming pictures</t>
  </si>
  <si>
    <t>rs4571421</t>
  </si>
  <si>
    <t>CTD-2203A3.1</t>
  </si>
  <si>
    <t>-0.168 (0.03)*</t>
  </si>
  <si>
    <t>0.009 (0.008)</t>
  </si>
  <si>
    <t>0.001 (0.011)</t>
  </si>
  <si>
    <t>0.035 (0.011)</t>
  </si>
  <si>
    <t>0.009 (0.013)</t>
  </si>
  <si>
    <t>0.005 (0.017)</t>
  </si>
  <si>
    <t>Rapid automatized naming digits</t>
  </si>
  <si>
    <t>rs76161559</t>
  </si>
  <si>
    <t>AT/A</t>
  </si>
  <si>
    <t>-0.423 (0.08)*</t>
  </si>
  <si>
    <t>Not present in GenLang QTL meta-analysis results</t>
  </si>
  <si>
    <t/>
  </si>
  <si>
    <t>rs6090818</t>
  </si>
  <si>
    <t>0.220 (0.04)*</t>
  </si>
  <si>
    <t>0.014 (0.011)</t>
  </si>
  <si>
    <t>0.004 (0.014)</t>
  </si>
  <si>
    <t>0.016 (0.014)</t>
  </si>
  <si>
    <t>0.006 (0.016)</t>
  </si>
  <si>
    <t>-0.019 (0.022)</t>
  </si>
  <si>
    <t>rs34525745</t>
  </si>
  <si>
    <t>SPATA8</t>
  </si>
  <si>
    <t>-0.33 (0.06)*</t>
  </si>
  <si>
    <t>-0.013 (0.015)</t>
  </si>
  <si>
    <t>-0.012 (0.020)</t>
  </si>
  <si>
    <t>-0.030 (0.019)</t>
  </si>
  <si>
    <t>-0.028 (0.022)</t>
  </si>
  <si>
    <t>0.016 (0.025)</t>
  </si>
  <si>
    <t>rs1654584</t>
  </si>
  <si>
    <t>DAPK3</t>
  </si>
  <si>
    <t>0.08 (0.02)∗</t>
  </si>
  <si>
    <t>0.004 (0.010)</t>
  </si>
  <si>
    <t>0.005 (0.014)</t>
  </si>
  <si>
    <t>-0.005 (0.014)</t>
  </si>
  <si>
    <t>0.006 (0.015)</t>
  </si>
  <si>
    <t>0.023 (0.015)</t>
  </si>
  <si>
    <t>rs2094530</t>
  </si>
  <si>
    <t>downstream</t>
  </si>
  <si>
    <t>GUCY1B2</t>
  </si>
  <si>
    <t>5.098#</t>
  </si>
  <si>
    <t>0.000 (0.012)</t>
  </si>
  <si>
    <t>0.006 (0.014)</t>
  </si>
  <si>
    <t>0.013 (0.014)</t>
  </si>
  <si>
    <t>0.014 (0.016)</t>
  </si>
  <si>
    <t>0.007 (0.015)</t>
  </si>
  <si>
    <t>rs7801303</t>
  </si>
  <si>
    <t>LINC01450</t>
  </si>
  <si>
    <t>-0.008 (0.011)</t>
  </si>
  <si>
    <t>0.007 (0.011)</t>
  </si>
  <si>
    <t>0.004 (0.012)</t>
  </si>
  <si>
    <t>0.016 (0.012)</t>
  </si>
  <si>
    <t>rs4839516</t>
  </si>
  <si>
    <t>C/A</t>
  </si>
  <si>
    <t>MAB21L3</t>
  </si>
  <si>
    <t>0.08(0.02)∗</t>
  </si>
  <si>
    <t>0.019 (0.012)</t>
  </si>
  <si>
    <t>0.003 (0.012)</t>
  </si>
  <si>
    <t>0.013 (0.021)</t>
  </si>
  <si>
    <t>Principal component</t>
  </si>
  <si>
    <t>rs59197085</t>
  </si>
  <si>
    <t>CCDC136</t>
  </si>
  <si>
    <t>0.001–0.033‡</t>
  </si>
  <si>
    <t>-0.025 (0.014)</t>
  </si>
  <si>
    <t>-0.022 (0.019)</t>
  </si>
  <si>
    <t>-0.014 (0.019)</t>
  </si>
  <si>
    <t>-0.037 (0.022)</t>
  </si>
  <si>
    <t>-0.004 (0.022)</t>
  </si>
  <si>
    <t>rs35751312</t>
  </si>
  <si>
    <t>CTD-2532K18.1</t>
  </si>
  <si>
    <t>-0.164 (0.03)*</t>
  </si>
  <si>
    <t>-0.016 (0.010)</t>
  </si>
  <si>
    <t>-0.005 (0.012)</t>
  </si>
  <si>
    <t>0.008 (0.014)</t>
  </si>
  <si>
    <t>Receptive language</t>
  </si>
  <si>
    <t>rs12474600</t>
  </si>
  <si>
    <t>CCDC141</t>
  </si>
  <si>
    <t>−0.24(0.05)∗</t>
  </si>
  <si>
    <t>-0.009 (0.015)</t>
  </si>
  <si>
    <t>-0.008 (0.018)</t>
  </si>
  <si>
    <t>0.027 (0.020)</t>
  </si>
  <si>
    <t>0.023 (0.026)</t>
  </si>
  <si>
    <t>rs200580547</t>
  </si>
  <si>
    <t>C/CAT</t>
  </si>
  <si>
    <t>ELMOD2</t>
  </si>
  <si>
    <t>CAT</t>
  </si>
  <si>
    <t>0.252 (0.05)*</t>
  </si>
  <si>
    <t>0.299 (0.05)*</t>
  </si>
  <si>
    <t>rs5995177</t>
  </si>
  <si>
    <t>RBFOX2</t>
  </si>
  <si>
    <t>0.006–0.025‡</t>
  </si>
  <si>
    <t>0.003 (0.020)</t>
  </si>
  <si>
    <t>0.024 (0.024)</t>
  </si>
  <si>
    <t>0.003 (0.024)</t>
  </si>
  <si>
    <t>0.034 (0.027)</t>
  </si>
  <si>
    <t>0.014 (0.027)</t>
  </si>
  <si>
    <t>Spelling</t>
  </si>
  <si>
    <t>rs77160407</t>
  </si>
  <si>
    <t>-0.74 (0.14)*</t>
  </si>
  <si>
    <t>0.013 (0.024)</t>
  </si>
  <si>
    <t>0.015 (0.028)</t>
  </si>
  <si>
    <t>-0.002 (0.028)</t>
  </si>
  <si>
    <t>0.017 (0.032)</t>
  </si>
  <si>
    <t>0.050 (0.030)</t>
  </si>
  <si>
    <t>rs7301219</t>
  </si>
  <si>
    <t>0.151 (0.03)*</t>
  </si>
  <si>
    <t>-0.016 (0.008)</t>
  </si>
  <si>
    <t>-0.005 (0.011)</t>
  </si>
  <si>
    <t>-0.025 (0.012)</t>
  </si>
  <si>
    <t>-0.012 (0.012)</t>
  </si>
  <si>
    <t>Dyslexia + SLI</t>
  </si>
  <si>
    <t>rs12636438</t>
  </si>
  <si>
    <t>ZNF385D</t>
  </si>
  <si>
    <t>1.81†</t>
  </si>
  <si>
    <t>0.011 (0.010)</t>
  </si>
  <si>
    <t>0.012 (0.013)</t>
  </si>
  <si>
    <t>0.005 (0.015)</t>
  </si>
  <si>
    <t>-0.006 (0.015)</t>
  </si>
  <si>
    <t>rs9313548</t>
  </si>
  <si>
    <t>FGF18</t>
  </si>
  <si>
    <t>3.08†</t>
  </si>
  <si>
    <t>0.000 (0.008)</t>
  </si>
  <si>
    <t>-0.012 (0.011)</t>
  </si>
  <si>
    <t>0.004 (0.011)</t>
  </si>
  <si>
    <t>0.004 (0.020)</t>
  </si>
  <si>
    <t>rs4981419</t>
  </si>
  <si>
    <t>TRAV38-2DV8</t>
  </si>
  <si>
    <t>0.376 (0.07)*</t>
  </si>
  <si>
    <t>-0.033 (0.015)</t>
  </si>
  <si>
    <t>-0.031 (0.017)</t>
  </si>
  <si>
    <t>-0.016 (0.017)</t>
  </si>
  <si>
    <t>-0.016 (0.019)</t>
  </si>
  <si>
    <t>0.013 (0.034)</t>
  </si>
  <si>
    <t>rs35322295</t>
  </si>
  <si>
    <t>FBXL20</t>
  </si>
  <si>
    <t>rs10010152</t>
  </si>
  <si>
    <t>LINC01060</t>
  </si>
  <si>
    <t>-0.291 (0.05)*</t>
  </si>
  <si>
    <t>0.004 (0.017)</t>
  </si>
  <si>
    <t>-0.018 (0.019)</t>
  </si>
  <si>
    <t>-0.035 (0.032)</t>
  </si>
  <si>
    <t>rs76652947</t>
  </si>
  <si>
    <t>0.186 (0.03)*</t>
  </si>
  <si>
    <t>-0.003 (0.010)</t>
  </si>
  <si>
    <t>-0.014 (0.013)</t>
  </si>
  <si>
    <t>-0.035 (0.013)</t>
  </si>
  <si>
    <t>-0.023 (0.015)</t>
  </si>
  <si>
    <t>rs1687482</t>
  </si>
  <si>
    <t>UROC1</t>
  </si>
  <si>
    <t>-0.31 (0.06)*</t>
  </si>
  <si>
    <t>-0.005 (0.015)</t>
  </si>
  <si>
    <t>-0.018 (0.014)</t>
  </si>
  <si>
    <t>-0.024 (0.024)</t>
  </si>
  <si>
    <t>rs11176749</t>
  </si>
  <si>
    <t>LOC100507175</t>
  </si>
  <si>
    <t>0.12 (0.03)∗</t>
  </si>
  <si>
    <t>-0.010 (0.013)</t>
  </si>
  <si>
    <t>-0.014 (0.017)</t>
  </si>
  <si>
    <t>0.001 (0.017)</t>
  </si>
  <si>
    <t>0.011 (0.020)</t>
  </si>
  <si>
    <t>0.005 (0.021)</t>
  </si>
  <si>
    <t>rs12158565</t>
  </si>
  <si>
    <t>C/G</t>
  </si>
  <si>
    <t>0.004–0.036‡</t>
  </si>
  <si>
    <t>0.037 (0.014)</t>
  </si>
  <si>
    <t>0.024 (0.016)</t>
  </si>
  <si>
    <t>0.034 (0.016)</t>
  </si>
  <si>
    <t>-0.004 (0.018)</t>
  </si>
  <si>
    <t>rs9521789</t>
  </si>
  <si>
    <t>COL4A2</t>
  </si>
  <si>
    <t>1.71†</t>
  </si>
  <si>
    <t>-0.003 (0.008)</t>
  </si>
  <si>
    <t>0.009 (0.011)</t>
  </si>
  <si>
    <t>-0.003 (0.013)</t>
  </si>
  <si>
    <t>0.007 (0.018)</t>
  </si>
  <si>
    <t>rs61943193</t>
  </si>
  <si>
    <t>LINC00935</t>
  </si>
  <si>
    <t>0.114 (0.04)*</t>
  </si>
  <si>
    <t>0.021 (0.009)</t>
  </si>
  <si>
    <t xml:space="preserve"> 0.021 (0.012)</t>
  </si>
  <si>
    <t>0.035 (0.012)</t>
  </si>
  <si>
    <t>0.008 (0.013)</t>
  </si>
  <si>
    <t>rs79349911</t>
  </si>
  <si>
    <t>-0.361 (0.07)*</t>
  </si>
  <si>
    <t>0.017 (0.018)</t>
  </si>
  <si>
    <t>0.002 (0.020)</t>
  </si>
  <si>
    <t>0.035 (0.020)</t>
  </si>
  <si>
    <t>0.005 (0.024)</t>
  </si>
  <si>
    <t>-0.042 (0.023)</t>
  </si>
  <si>
    <t>rs72967597</t>
  </si>
  <si>
    <t>0.391 (0.07)*</t>
  </si>
  <si>
    <t>0.020 (0.022)</t>
  </si>
  <si>
    <t>0.025 (0.025)</t>
  </si>
  <si>
    <t>-0.013 (0.025)</t>
  </si>
  <si>
    <t>-0.001 (0.029)</t>
  </si>
  <si>
    <t>rs73579354</t>
  </si>
  <si>
    <t>LINC00565</t>
  </si>
  <si>
    <t>-0.206 (0.04)*</t>
  </si>
  <si>
    <t>-0.006 (0.011)</t>
  </si>
  <si>
    <t>-0.017 (0.015)</t>
  </si>
  <si>
    <t>-0.020 (0.015)</t>
  </si>
  <si>
    <t>-0.027 (0.017)</t>
  </si>
  <si>
    <t>rs1326167</t>
  </si>
  <si>
    <t>LOC101926942</t>
  </si>
  <si>
    <t>0.17(0.04)∗</t>
  </si>
  <si>
    <t>0.019 (0.010)</t>
  </si>
  <si>
    <t>0.033 (0.013)</t>
  </si>
  <si>
    <t>0.013 (0.013)</t>
  </si>
  <si>
    <t>0.029 (0.015)</t>
  </si>
  <si>
    <t>0.013 (0.016)</t>
  </si>
  <si>
    <t>rs35083644</t>
  </si>
  <si>
    <t>G/C</t>
  </si>
  <si>
    <t>4.893#</t>
  </si>
  <si>
    <t>-0.009 (0.009)</t>
  </si>
  <si>
    <t>-0.022 (0.012)</t>
  </si>
  <si>
    <t>-0.009 (0.012)</t>
  </si>
  <si>
    <t>-0.010 (0.014)</t>
  </si>
  <si>
    <t>-0.036 (0.016)</t>
  </si>
  <si>
    <t>MAF: minor allele frequency, se: standard error.</t>
  </si>
  <si>
    <t>∗Effect sizes are given as 𝛽 coefficient (SE).</t>
  </si>
  <si>
    <t>†Effect sizes are given as the odds ratio for case–control studies.</t>
  </si>
  <si>
    <t>‡Effect sizes are given as r2 for the quantitative trait studies.</t>
  </si>
  <si>
    <t>#Effect sizes are given as Z-score for case-control studies</t>
  </si>
  <si>
    <t>SNPs previously associated with reading-, speech- and language-related traits and disorders with p&lt;1E-6 in GWAS and GWASMA are included.</t>
  </si>
  <si>
    <t>For loci with multiple SNPs with p&lt;1E-6, the SNP with the lowest p-value is included</t>
  </si>
  <si>
    <t>SNPs significant after correction for multiple testing are marked bold. P-value corrected for multiple testing = 0.05 / (46 * 2.1504 independent GenLang traits) = 5.05 x 10-4</t>
  </si>
  <si>
    <t>Previously published GWAS studies</t>
  </si>
  <si>
    <r>
      <t>Look-up of SNPs previously associated with reading-/language-related traits with p&lt;1x10</t>
    </r>
    <r>
      <rPr>
        <b/>
        <vertAlign val="superscript"/>
        <sz val="14"/>
        <color theme="1"/>
        <rFont val="Calibri"/>
        <family val="2"/>
        <scheme val="minor"/>
      </rPr>
      <t>-6</t>
    </r>
  </si>
  <si>
    <t>Dataset S10: Look-up of SNPs associated with reading-, speech- and language-related traits and disorders in previously published GWAS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</si>
</sst>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"/>
    <numFmt numFmtId="166" formatCode="0.00000"/>
    <numFmt numFmtId="167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 vertical="center"/>
    </xf>
    <xf numFmtId="0" fontId="1" fillId="2" borderId="7" xfId="1" applyFont="1" applyBorder="1" applyAlignment="1">
      <alignment horizontal="left" vertical="center" wrapText="1"/>
    </xf>
    <xf numFmtId="0" fontId="1" fillId="2" borderId="7" xfId="1" applyFont="1" applyBorder="1" applyAlignment="1">
      <alignment horizontal="left" vertical="center"/>
    </xf>
    <xf numFmtId="0" fontId="1" fillId="2" borderId="8" xfId="1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/>
    <xf numFmtId="0" fontId="1" fillId="2" borderId="8" xfId="1" applyFont="1" applyBorder="1" applyAlignment="1">
      <alignment horizontal="left"/>
    </xf>
    <xf numFmtId="0" fontId="1" fillId="2" borderId="7" xfId="1" applyFont="1" applyBorder="1" applyAlignment="1">
      <alignment horizontal="left"/>
    </xf>
    <xf numFmtId="0" fontId="0" fillId="0" borderId="0" xfId="0" applyFill="1" applyBorder="1" applyAlignment="1">
      <alignment horizontal="left"/>
    </xf>
    <xf numFmtId="164" fontId="0" fillId="0" borderId="0" xfId="0" applyNumberFormat="1" applyBorder="1" applyAlignment="1">
      <alignment horizontal="left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64" fontId="0" fillId="0" borderId="0" xfId="0" applyNumberFormat="1" applyBorder="1" applyAlignment="1">
      <alignment horizontal="left" vertical="center"/>
    </xf>
    <xf numFmtId="164" fontId="0" fillId="0" borderId="0" xfId="0" applyNumberFormat="1" applyAlignment="1">
      <alignment horizontal="left"/>
    </xf>
    <xf numFmtId="0" fontId="0" fillId="0" borderId="0" xfId="0" applyFill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Border="1" applyAlignment="1">
      <alignment horizontal="left" vertical="center"/>
    </xf>
    <xf numFmtId="164" fontId="0" fillId="0" borderId="2" xfId="0" applyNumberFormat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49" fontId="7" fillId="0" borderId="0" xfId="0" applyNumberFormat="1" applyFont="1"/>
    <xf numFmtId="0" fontId="7" fillId="0" borderId="0" xfId="0" applyFont="1" applyBorder="1" applyAlignment="1"/>
    <xf numFmtId="0" fontId="4" fillId="0" borderId="0" xfId="0" applyFont="1" applyFill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8" xfId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" fillId="2" borderId="7" xfId="1" applyFont="1" applyBorder="1" applyAlignment="1">
      <alignment horizontal="center"/>
    </xf>
    <xf numFmtId="49" fontId="1" fillId="2" borderId="6" xfId="1" applyNumberFormat="1" applyFont="1" applyBorder="1" applyAlignment="1">
      <alignment horizontal="center"/>
    </xf>
    <xf numFmtId="49" fontId="1" fillId="2" borderId="12" xfId="1" applyNumberFormat="1" applyFont="1" applyBorder="1" applyAlignment="1">
      <alignment horizontal="center"/>
    </xf>
    <xf numFmtId="49" fontId="1" fillId="2" borderId="7" xfId="1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1" fontId="0" fillId="0" borderId="0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1" fontId="0" fillId="0" borderId="0" xfId="0" applyNumberFormat="1" applyFill="1" applyBorder="1" applyAlignment="1">
      <alignment horizontal="center"/>
    </xf>
    <xf numFmtId="49" fontId="0" fillId="0" borderId="4" xfId="0" applyNumberFormat="1" applyFill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6" fillId="0" borderId="5" xfId="0" applyFont="1" applyFill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1" fontId="0" fillId="0" borderId="0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49" fontId="0" fillId="0" borderId="13" xfId="0" applyNumberFormat="1" applyFill="1" applyBorder="1" applyAlignment="1">
      <alignment horizontal="center"/>
    </xf>
    <xf numFmtId="11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1" fontId="0" fillId="0" borderId="2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0" fillId="0" borderId="3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9" xfId="1" applyFont="1" applyBorder="1" applyAlignment="1">
      <alignment horizontal="center"/>
    </xf>
    <xf numFmtId="0" fontId="1" fillId="2" borderId="10" xfId="1" applyFont="1" applyBorder="1" applyAlignment="1">
      <alignment horizontal="center"/>
    </xf>
    <xf numFmtId="0" fontId="1" fillId="2" borderId="11" xfId="1" applyFont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1" fillId="2" borderId="7" xfId="1" applyFont="1" applyBorder="1" applyAlignment="1">
      <alignment horizontal="left" vertical="center"/>
    </xf>
    <xf numFmtId="0" fontId="1" fillId="2" borderId="6" xfId="1" applyFont="1" applyBorder="1" applyAlignment="1">
      <alignment horizontal="left" vertical="center"/>
    </xf>
    <xf numFmtId="0" fontId="1" fillId="2" borderId="8" xfId="1" applyFont="1" applyBorder="1" applyAlignment="1">
      <alignment horizontal="center"/>
    </xf>
    <xf numFmtId="0" fontId="1" fillId="2" borderId="7" xfId="1" applyFont="1" applyBorder="1" applyAlignment="1">
      <alignment horizontal="center"/>
    </xf>
    <xf numFmtId="0" fontId="1" fillId="2" borderId="6" xfId="1" applyFont="1" applyBorder="1" applyAlignment="1">
      <alignment horizontal="center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52F08-C357-4F40-B7EF-D25D478B99D3}">
  <dimension ref="A1:AL82"/>
  <sheetViews>
    <sheetView tabSelected="1" zoomScale="90" zoomScaleNormal="90" workbookViewId="0">
      <selection activeCell="A2" sqref="A2"/>
    </sheetView>
  </sheetViews>
  <sheetFormatPr defaultColWidth="9.140625" defaultRowHeight="15" x14ac:dyDescent="0.25"/>
  <cols>
    <col min="1" max="1" width="24.42578125" style="1" customWidth="1"/>
    <col min="2" max="2" width="32.140625" style="1" customWidth="1"/>
    <col min="3" max="3" width="24.5703125" style="1" customWidth="1"/>
    <col min="4" max="4" width="15.7109375" style="1" customWidth="1"/>
    <col min="5" max="5" width="32.7109375" style="1" customWidth="1"/>
    <col min="6" max="6" width="16.5703125" style="1" bestFit="1" customWidth="1"/>
    <col min="7" max="7" width="17.28515625" style="1" customWidth="1"/>
    <col min="8" max="8" width="19.42578125" style="1" customWidth="1"/>
    <col min="9" max="9" width="18.42578125" style="1" customWidth="1"/>
    <col min="10" max="10" width="14.5703125" style="1" customWidth="1"/>
    <col min="11" max="11" width="17.7109375" style="1" customWidth="1"/>
    <col min="12" max="12" width="16.28515625" style="1" customWidth="1"/>
    <col min="13" max="13" width="45" style="1" customWidth="1"/>
    <col min="14" max="38" width="12.7109375" style="1" customWidth="1"/>
    <col min="39" max="16384" width="9.140625" style="1"/>
  </cols>
  <sheetData>
    <row r="1" spans="1:15" ht="18.75" x14ac:dyDescent="0.3">
      <c r="A1" s="10" t="s">
        <v>492</v>
      </c>
    </row>
    <row r="2" spans="1:15" ht="18.75" x14ac:dyDescent="0.3">
      <c r="A2" s="10"/>
    </row>
    <row r="3" spans="1:15" ht="19.5" thickBot="1" x14ac:dyDescent="0.35">
      <c r="A3" s="10" t="s">
        <v>490</v>
      </c>
    </row>
    <row r="4" spans="1:15" s="6" customFormat="1" ht="45.75" thickBot="1" x14ac:dyDescent="0.3">
      <c r="A4" s="9" t="s">
        <v>83</v>
      </c>
      <c r="B4" s="8" t="s">
        <v>82</v>
      </c>
      <c r="C4" s="8" t="s">
        <v>81</v>
      </c>
      <c r="D4" s="8" t="s">
        <v>79</v>
      </c>
      <c r="E4" s="8" t="s">
        <v>80</v>
      </c>
      <c r="F4" s="8" t="s">
        <v>78</v>
      </c>
      <c r="G4" s="7" t="s">
        <v>77</v>
      </c>
      <c r="H4" s="127" t="s">
        <v>76</v>
      </c>
      <c r="I4" s="127"/>
      <c r="J4" s="127"/>
      <c r="K4" s="127"/>
      <c r="L4" s="127"/>
      <c r="M4" s="127"/>
      <c r="N4" s="127"/>
      <c r="O4" s="128"/>
    </row>
    <row r="5" spans="1:15" s="6" customFormat="1" x14ac:dyDescent="0.25">
      <c r="A5" s="18" t="s">
        <v>75</v>
      </c>
      <c r="B5" s="19" t="s">
        <v>37</v>
      </c>
      <c r="C5" s="19" t="s">
        <v>74</v>
      </c>
      <c r="D5" s="19" t="s">
        <v>72</v>
      </c>
      <c r="E5" s="19" t="s">
        <v>73</v>
      </c>
      <c r="F5" s="19" t="s">
        <v>55</v>
      </c>
      <c r="G5" s="19" t="s">
        <v>71</v>
      </c>
      <c r="H5" s="126" t="s">
        <v>70</v>
      </c>
      <c r="I5" s="126"/>
      <c r="J5" s="126"/>
      <c r="K5" s="126"/>
      <c r="L5" s="126"/>
      <c r="M5" s="126"/>
      <c r="N5" s="126"/>
      <c r="O5" s="119"/>
    </row>
    <row r="6" spans="1:15" s="6" customFormat="1" x14ac:dyDescent="0.25">
      <c r="A6" s="18" t="s">
        <v>66</v>
      </c>
      <c r="B6" s="19" t="s">
        <v>37</v>
      </c>
      <c r="C6" s="19" t="s">
        <v>65</v>
      </c>
      <c r="D6" s="19" t="s">
        <v>63</v>
      </c>
      <c r="E6" s="19" t="s">
        <v>69</v>
      </c>
      <c r="F6" s="19" t="s">
        <v>55</v>
      </c>
      <c r="G6" s="19" t="s">
        <v>68</v>
      </c>
      <c r="H6" s="119" t="s">
        <v>61</v>
      </c>
      <c r="I6" s="119"/>
      <c r="J6" s="119"/>
      <c r="K6" s="119"/>
      <c r="L6" s="119"/>
      <c r="M6" s="119"/>
      <c r="N6" s="119"/>
      <c r="O6" s="119"/>
    </row>
    <row r="7" spans="1:15" s="6" customFormat="1" x14ac:dyDescent="0.25">
      <c r="A7" s="18" t="s">
        <v>66</v>
      </c>
      <c r="B7" s="19" t="s">
        <v>37</v>
      </c>
      <c r="C7" s="19" t="s">
        <v>65</v>
      </c>
      <c r="D7" s="19" t="s">
        <v>63</v>
      </c>
      <c r="E7" s="19" t="s">
        <v>57</v>
      </c>
      <c r="F7" s="19" t="s">
        <v>55</v>
      </c>
      <c r="G7" s="19" t="s">
        <v>67</v>
      </c>
      <c r="H7" s="119" t="s">
        <v>61</v>
      </c>
      <c r="I7" s="119"/>
      <c r="J7" s="119"/>
      <c r="K7" s="119"/>
      <c r="L7" s="119"/>
      <c r="M7" s="119"/>
      <c r="N7" s="119"/>
      <c r="O7" s="119"/>
    </row>
    <row r="8" spans="1:15" s="6" customFormat="1" x14ac:dyDescent="0.25">
      <c r="A8" s="18" t="s">
        <v>66</v>
      </c>
      <c r="B8" s="19" t="s">
        <v>37</v>
      </c>
      <c r="C8" s="19" t="s">
        <v>65</v>
      </c>
      <c r="D8" s="19" t="s">
        <v>63</v>
      </c>
      <c r="E8" s="19" t="s">
        <v>64</v>
      </c>
      <c r="F8" s="19" t="s">
        <v>55</v>
      </c>
      <c r="G8" s="19" t="s">
        <v>62</v>
      </c>
      <c r="H8" s="119" t="s">
        <v>61</v>
      </c>
      <c r="I8" s="119"/>
      <c r="J8" s="119"/>
      <c r="K8" s="119"/>
      <c r="L8" s="119"/>
      <c r="M8" s="119"/>
      <c r="N8" s="119"/>
      <c r="O8" s="119"/>
    </row>
    <row r="9" spans="1:15" s="6" customFormat="1" x14ac:dyDescent="0.25">
      <c r="A9" s="18" t="s">
        <v>60</v>
      </c>
      <c r="B9" s="19" t="s">
        <v>59</v>
      </c>
      <c r="C9" s="19" t="s">
        <v>58</v>
      </c>
      <c r="D9" s="19" t="s">
        <v>56</v>
      </c>
      <c r="E9" s="19" t="s">
        <v>57</v>
      </c>
      <c r="F9" s="19" t="s">
        <v>55</v>
      </c>
      <c r="G9" s="19">
        <f>297+278+278-74</f>
        <v>779</v>
      </c>
      <c r="H9" s="119" t="s">
        <v>54</v>
      </c>
      <c r="I9" s="119"/>
      <c r="J9" s="119"/>
      <c r="K9" s="119"/>
      <c r="L9" s="119"/>
      <c r="M9" s="119"/>
      <c r="N9" s="119"/>
      <c r="O9" s="119"/>
    </row>
    <row r="10" spans="1:15" s="6" customFormat="1" ht="30" x14ac:dyDescent="0.25">
      <c r="A10" s="18" t="s">
        <v>53</v>
      </c>
      <c r="B10" s="19" t="s">
        <v>6</v>
      </c>
      <c r="C10" s="19" t="s">
        <v>52</v>
      </c>
      <c r="D10" s="19" t="s">
        <v>50</v>
      </c>
      <c r="E10" s="44" t="s">
        <v>51</v>
      </c>
      <c r="F10" s="19" t="s">
        <v>26</v>
      </c>
      <c r="G10" s="19">
        <v>1862</v>
      </c>
      <c r="H10" s="119" t="s">
        <v>49</v>
      </c>
      <c r="I10" s="119"/>
      <c r="J10" s="119"/>
      <c r="K10" s="119"/>
      <c r="L10" s="119"/>
      <c r="M10" s="119"/>
      <c r="N10" s="119"/>
      <c r="O10" s="119"/>
    </row>
    <row r="11" spans="1:15" s="6" customFormat="1" x14ac:dyDescent="0.25">
      <c r="A11" s="18" t="s">
        <v>43</v>
      </c>
      <c r="B11" s="19" t="s">
        <v>6</v>
      </c>
      <c r="C11" s="19" t="s">
        <v>48</v>
      </c>
      <c r="D11" s="19" t="s">
        <v>40</v>
      </c>
      <c r="E11" s="19" t="s">
        <v>47</v>
      </c>
      <c r="F11" s="19" t="s">
        <v>26</v>
      </c>
      <c r="G11" s="19">
        <v>6189</v>
      </c>
      <c r="H11" s="119" t="s">
        <v>39</v>
      </c>
      <c r="I11" s="119"/>
      <c r="J11" s="119"/>
      <c r="K11" s="119"/>
      <c r="L11" s="119"/>
      <c r="M11" s="119"/>
      <c r="N11" s="119"/>
      <c r="O11" s="119"/>
    </row>
    <row r="12" spans="1:15" s="6" customFormat="1" x14ac:dyDescent="0.25">
      <c r="A12" s="18" t="s">
        <v>43</v>
      </c>
      <c r="B12" s="19" t="s">
        <v>6</v>
      </c>
      <c r="C12" s="19" t="s">
        <v>42</v>
      </c>
      <c r="D12" s="19" t="s">
        <v>40</v>
      </c>
      <c r="E12" s="19" t="s">
        <v>46</v>
      </c>
      <c r="F12" s="19" t="s">
        <v>26</v>
      </c>
      <c r="G12" s="19">
        <v>6182</v>
      </c>
      <c r="H12" s="119" t="s">
        <v>39</v>
      </c>
      <c r="I12" s="119"/>
      <c r="J12" s="119"/>
      <c r="K12" s="119"/>
      <c r="L12" s="119"/>
      <c r="M12" s="119"/>
      <c r="N12" s="119"/>
      <c r="O12" s="119"/>
    </row>
    <row r="13" spans="1:15" s="6" customFormat="1" x14ac:dyDescent="0.25">
      <c r="A13" s="18" t="s">
        <v>43</v>
      </c>
      <c r="B13" s="19" t="s">
        <v>6</v>
      </c>
      <c r="C13" s="19" t="s">
        <v>42</v>
      </c>
      <c r="D13" s="19" t="s">
        <v>44</v>
      </c>
      <c r="E13" s="19" t="s">
        <v>45</v>
      </c>
      <c r="F13" s="19" t="s">
        <v>26</v>
      </c>
      <c r="G13" s="19">
        <v>6182</v>
      </c>
      <c r="H13" s="119" t="s">
        <v>39</v>
      </c>
      <c r="I13" s="119"/>
      <c r="J13" s="119"/>
      <c r="K13" s="119"/>
      <c r="L13" s="119"/>
      <c r="M13" s="119"/>
      <c r="N13" s="119"/>
      <c r="O13" s="119"/>
    </row>
    <row r="14" spans="1:15" s="6" customFormat="1" x14ac:dyDescent="0.25">
      <c r="A14" s="18" t="s">
        <v>43</v>
      </c>
      <c r="B14" s="19" t="s">
        <v>6</v>
      </c>
      <c r="C14" s="19" t="s">
        <v>42</v>
      </c>
      <c r="D14" s="19" t="s">
        <v>40</v>
      </c>
      <c r="E14" s="19" t="s">
        <v>41</v>
      </c>
      <c r="F14" s="19" t="s">
        <v>26</v>
      </c>
      <c r="G14" s="19">
        <v>6583</v>
      </c>
      <c r="H14" s="119" t="s">
        <v>39</v>
      </c>
      <c r="I14" s="119"/>
      <c r="J14" s="119"/>
      <c r="K14" s="119"/>
      <c r="L14" s="119"/>
      <c r="M14" s="119"/>
      <c r="N14" s="119"/>
      <c r="O14" s="119"/>
    </row>
    <row r="15" spans="1:15" s="6" customFormat="1" x14ac:dyDescent="0.25">
      <c r="A15" s="18" t="s">
        <v>38</v>
      </c>
      <c r="B15" s="19" t="s">
        <v>37</v>
      </c>
      <c r="C15" s="19" t="s">
        <v>36</v>
      </c>
      <c r="D15" s="19">
        <v>12</v>
      </c>
      <c r="E15" s="19" t="s">
        <v>35</v>
      </c>
      <c r="F15" s="19" t="s">
        <v>26</v>
      </c>
      <c r="G15" s="19">
        <v>2329</v>
      </c>
      <c r="H15" s="119" t="s">
        <v>34</v>
      </c>
      <c r="I15" s="119"/>
      <c r="J15" s="119"/>
      <c r="K15" s="119"/>
      <c r="L15" s="119"/>
      <c r="M15" s="119"/>
      <c r="N15" s="119"/>
      <c r="O15" s="119"/>
    </row>
    <row r="16" spans="1:15" s="6" customFormat="1" x14ac:dyDescent="0.25">
      <c r="A16" s="18" t="s">
        <v>33</v>
      </c>
      <c r="B16" s="19" t="s">
        <v>6</v>
      </c>
      <c r="C16" s="19" t="s">
        <v>32</v>
      </c>
      <c r="D16" s="19" t="s">
        <v>31</v>
      </c>
      <c r="E16" s="19" t="s">
        <v>28</v>
      </c>
      <c r="F16" s="19" t="s">
        <v>9</v>
      </c>
      <c r="G16" s="19">
        <v>8889</v>
      </c>
      <c r="H16" s="119" t="s">
        <v>25</v>
      </c>
      <c r="I16" s="119"/>
      <c r="J16" s="119"/>
      <c r="K16" s="119"/>
      <c r="L16" s="119"/>
      <c r="M16" s="119"/>
      <c r="N16" s="119"/>
      <c r="O16" s="119"/>
    </row>
    <row r="17" spans="1:38" s="6" customFormat="1" x14ac:dyDescent="0.25">
      <c r="A17" s="18" t="s">
        <v>30</v>
      </c>
      <c r="B17" s="19" t="s">
        <v>6</v>
      </c>
      <c r="C17" s="19" t="s">
        <v>29</v>
      </c>
      <c r="D17" s="19" t="s">
        <v>27</v>
      </c>
      <c r="E17" s="19" t="s">
        <v>28</v>
      </c>
      <c r="F17" s="19" t="s">
        <v>26</v>
      </c>
      <c r="G17" s="19">
        <v>10819</v>
      </c>
      <c r="H17" s="119" t="s">
        <v>25</v>
      </c>
      <c r="I17" s="119"/>
      <c r="J17" s="119"/>
      <c r="K17" s="119"/>
      <c r="L17" s="119"/>
      <c r="M17" s="119"/>
      <c r="N17" s="119"/>
      <c r="O17" s="119"/>
    </row>
    <row r="18" spans="1:38" s="6" customFormat="1" ht="30" x14ac:dyDescent="0.25">
      <c r="A18" s="25" t="s">
        <v>24</v>
      </c>
      <c r="B18" s="19" t="s">
        <v>23</v>
      </c>
      <c r="C18" s="19" t="s">
        <v>22</v>
      </c>
      <c r="D18" s="19" t="s">
        <v>20</v>
      </c>
      <c r="E18" s="44" t="s">
        <v>21</v>
      </c>
      <c r="F18" s="19" t="s">
        <v>9</v>
      </c>
      <c r="G18" s="19">
        <v>1331</v>
      </c>
      <c r="H18" s="120" t="s">
        <v>19</v>
      </c>
      <c r="I18" s="120"/>
      <c r="J18" s="120"/>
      <c r="K18" s="120"/>
      <c r="L18" s="120"/>
      <c r="M18" s="120"/>
      <c r="N18" s="120"/>
      <c r="O18" s="120"/>
    </row>
    <row r="19" spans="1:38" s="6" customFormat="1" ht="45" x14ac:dyDescent="0.25">
      <c r="A19" s="25" t="s">
        <v>18</v>
      </c>
      <c r="B19" s="19" t="s">
        <v>6</v>
      </c>
      <c r="C19" s="19" t="s">
        <v>17</v>
      </c>
      <c r="D19" s="19" t="s">
        <v>3</v>
      </c>
      <c r="E19" s="44" t="s">
        <v>16</v>
      </c>
      <c r="F19" s="19" t="s">
        <v>9</v>
      </c>
      <c r="G19" s="19" t="s">
        <v>15</v>
      </c>
      <c r="H19" s="119" t="s">
        <v>14</v>
      </c>
      <c r="I19" s="119"/>
      <c r="J19" s="119"/>
      <c r="K19" s="119"/>
      <c r="L19" s="119"/>
      <c r="M19" s="119"/>
      <c r="N19" s="119"/>
      <c r="O19" s="119"/>
    </row>
    <row r="20" spans="1:38" s="6" customFormat="1" x14ac:dyDescent="0.25">
      <c r="A20" s="25" t="s">
        <v>13</v>
      </c>
      <c r="B20" s="19" t="s">
        <v>6</v>
      </c>
      <c r="C20" s="19" t="s">
        <v>12</v>
      </c>
      <c r="D20" s="45" t="s">
        <v>10</v>
      </c>
      <c r="E20" s="19" t="s">
        <v>11</v>
      </c>
      <c r="F20" s="19" t="s">
        <v>9</v>
      </c>
      <c r="G20" s="19">
        <v>5054</v>
      </c>
      <c r="H20" s="119" t="s">
        <v>8</v>
      </c>
      <c r="I20" s="119"/>
      <c r="J20" s="119"/>
      <c r="K20" s="119"/>
      <c r="L20" s="119"/>
      <c r="M20" s="119"/>
      <c r="N20" s="119"/>
      <c r="O20" s="119"/>
    </row>
    <row r="21" spans="1:38" s="6" customFormat="1" ht="30.75" thickBot="1" x14ac:dyDescent="0.3">
      <c r="A21" s="46" t="s">
        <v>7</v>
      </c>
      <c r="B21" s="30" t="s">
        <v>6</v>
      </c>
      <c r="C21" s="118" t="s">
        <v>5</v>
      </c>
      <c r="D21" s="30" t="s">
        <v>3</v>
      </c>
      <c r="E21" s="30" t="s">
        <v>4</v>
      </c>
      <c r="F21" s="30" t="s">
        <v>2</v>
      </c>
      <c r="G21" s="30" t="s">
        <v>1</v>
      </c>
      <c r="H21" s="121" t="s">
        <v>0</v>
      </c>
      <c r="I21" s="121"/>
      <c r="J21" s="121"/>
      <c r="K21" s="121"/>
      <c r="L21" s="121"/>
      <c r="M21" s="121"/>
      <c r="N21" s="121"/>
      <c r="O21" s="122"/>
    </row>
    <row r="22" spans="1:38" ht="15.75" thickBot="1" x14ac:dyDescent="0.3"/>
    <row r="23" spans="1:38" customFormat="1" ht="21.75" thickBot="1" x14ac:dyDescent="0.35">
      <c r="A23" s="38" t="s">
        <v>491</v>
      </c>
      <c r="C23" s="1"/>
      <c r="D23" s="1"/>
      <c r="E23" s="1"/>
      <c r="F23" s="11"/>
      <c r="G23" s="12"/>
      <c r="H23" s="1"/>
      <c r="I23" s="1"/>
      <c r="J23" s="129" t="s">
        <v>84</v>
      </c>
      <c r="K23" s="130"/>
      <c r="L23" s="131"/>
      <c r="N23" s="129" t="s">
        <v>85</v>
      </c>
      <c r="O23" s="130"/>
      <c r="P23" s="130"/>
      <c r="Q23" s="130"/>
      <c r="R23" s="129" t="s">
        <v>86</v>
      </c>
      <c r="S23" s="130"/>
      <c r="T23" s="130"/>
      <c r="U23" s="131"/>
      <c r="V23" s="129" t="s">
        <v>87</v>
      </c>
      <c r="W23" s="130"/>
      <c r="X23" s="130"/>
      <c r="Y23" s="131"/>
      <c r="Z23" s="129" t="s">
        <v>88</v>
      </c>
      <c r="AA23" s="130"/>
      <c r="AB23" s="130"/>
      <c r="AC23" s="131"/>
      <c r="AD23" s="130" t="s">
        <v>89</v>
      </c>
      <c r="AE23" s="130"/>
      <c r="AF23" s="130"/>
      <c r="AG23" s="131"/>
      <c r="AH23" s="123" t="s">
        <v>90</v>
      </c>
      <c r="AI23" s="124"/>
      <c r="AJ23" s="124"/>
      <c r="AK23" s="124"/>
      <c r="AL23" s="125"/>
    </row>
    <row r="24" spans="1:38" ht="15.75" thickBot="1" x14ac:dyDescent="0.3">
      <c r="A24" s="14" t="s">
        <v>91</v>
      </c>
      <c r="B24" s="15" t="s">
        <v>92</v>
      </c>
      <c r="C24" s="15" t="s">
        <v>93</v>
      </c>
      <c r="D24" s="15" t="s">
        <v>94</v>
      </c>
      <c r="E24" s="15" t="s">
        <v>95</v>
      </c>
      <c r="F24" s="15" t="s">
        <v>96</v>
      </c>
      <c r="G24" s="15" t="s">
        <v>97</v>
      </c>
      <c r="H24" s="15" t="s">
        <v>98</v>
      </c>
      <c r="I24" s="15" t="s">
        <v>99</v>
      </c>
      <c r="J24" s="41" t="s">
        <v>100</v>
      </c>
      <c r="K24" s="47" t="s">
        <v>101</v>
      </c>
      <c r="L24" s="48" t="s">
        <v>102</v>
      </c>
      <c r="M24" s="49" t="s">
        <v>103</v>
      </c>
      <c r="N24" s="41" t="s">
        <v>100</v>
      </c>
      <c r="O24" s="47" t="s">
        <v>101</v>
      </c>
      <c r="P24" s="50" t="s">
        <v>104</v>
      </c>
      <c r="Q24" s="48" t="s">
        <v>105</v>
      </c>
      <c r="R24" s="41" t="s">
        <v>100</v>
      </c>
      <c r="S24" s="47" t="s">
        <v>101</v>
      </c>
      <c r="T24" s="50" t="s">
        <v>104</v>
      </c>
      <c r="U24" s="48" t="s">
        <v>105</v>
      </c>
      <c r="V24" s="41" t="s">
        <v>100</v>
      </c>
      <c r="W24" s="47" t="s">
        <v>101</v>
      </c>
      <c r="X24" s="50" t="s">
        <v>104</v>
      </c>
      <c r="Y24" s="48" t="s">
        <v>105</v>
      </c>
      <c r="Z24" s="41" t="s">
        <v>100</v>
      </c>
      <c r="AA24" s="47" t="s">
        <v>101</v>
      </c>
      <c r="AB24" s="50" t="s">
        <v>104</v>
      </c>
      <c r="AC24" s="48" t="s">
        <v>105</v>
      </c>
      <c r="AD24" s="47" t="s">
        <v>100</v>
      </c>
      <c r="AE24" s="47" t="s">
        <v>101</v>
      </c>
      <c r="AF24" s="50" t="s">
        <v>104</v>
      </c>
      <c r="AG24" s="48" t="s">
        <v>105</v>
      </c>
      <c r="AH24" s="41" t="s">
        <v>106</v>
      </c>
      <c r="AI24" s="47" t="s">
        <v>100</v>
      </c>
      <c r="AJ24" s="47" t="s">
        <v>101</v>
      </c>
      <c r="AK24" s="50" t="s">
        <v>104</v>
      </c>
      <c r="AL24" s="48" t="s">
        <v>105</v>
      </c>
    </row>
    <row r="25" spans="1:38" x14ac:dyDescent="0.25">
      <c r="A25" s="5" t="s">
        <v>18</v>
      </c>
      <c r="B25" s="3" t="s">
        <v>107</v>
      </c>
      <c r="C25" s="16" t="s">
        <v>108</v>
      </c>
      <c r="D25" s="3">
        <v>18</v>
      </c>
      <c r="E25" s="3">
        <v>36859202</v>
      </c>
      <c r="F25" s="17">
        <v>7.6539999999999997E-2</v>
      </c>
      <c r="G25" s="16" t="s">
        <v>109</v>
      </c>
      <c r="H25" s="16" t="s">
        <v>110</v>
      </c>
      <c r="I25" s="3" t="s">
        <v>111</v>
      </c>
      <c r="J25" s="54" t="s">
        <v>112</v>
      </c>
      <c r="K25" s="55">
        <v>4.73E-9</v>
      </c>
      <c r="L25" s="56" t="s">
        <v>113</v>
      </c>
      <c r="M25" s="57"/>
      <c r="N25" s="58" t="s">
        <v>114</v>
      </c>
      <c r="O25" s="59">
        <v>0.1477</v>
      </c>
      <c r="P25" s="51" t="s">
        <v>115</v>
      </c>
      <c r="Q25" s="39">
        <v>23763</v>
      </c>
      <c r="R25" s="43" t="s">
        <v>114</v>
      </c>
      <c r="S25" s="59">
        <v>0.16</v>
      </c>
      <c r="T25" s="51" t="s">
        <v>116</v>
      </c>
      <c r="U25" s="39">
        <v>17974</v>
      </c>
      <c r="V25" s="43" t="s">
        <v>114</v>
      </c>
      <c r="W25" s="59">
        <v>0.43369999999999997</v>
      </c>
      <c r="X25" s="51" t="s">
        <v>117</v>
      </c>
      <c r="Y25" s="39">
        <v>18504</v>
      </c>
      <c r="Z25" s="43" t="s">
        <v>114</v>
      </c>
      <c r="AA25" s="59">
        <v>0.3705</v>
      </c>
      <c r="AB25" s="51" t="s">
        <v>118</v>
      </c>
      <c r="AC25" s="39">
        <v>13633</v>
      </c>
      <c r="AD25" s="51" t="s">
        <v>114</v>
      </c>
      <c r="AE25" s="59">
        <v>0.77310000000000001</v>
      </c>
      <c r="AF25" s="51" t="s">
        <v>119</v>
      </c>
      <c r="AG25" s="39">
        <v>14035</v>
      </c>
      <c r="AH25" s="42" t="s">
        <v>120</v>
      </c>
      <c r="AI25" s="60"/>
      <c r="AJ25" s="60"/>
      <c r="AK25" s="60"/>
      <c r="AL25" s="61"/>
    </row>
    <row r="26" spans="1:38" x14ac:dyDescent="0.25">
      <c r="A26" s="5" t="s">
        <v>121</v>
      </c>
      <c r="B26" s="3" t="s">
        <v>122</v>
      </c>
      <c r="C26" s="16" t="s">
        <v>123</v>
      </c>
      <c r="D26" s="3">
        <v>3</v>
      </c>
      <c r="E26" s="3">
        <v>77717756</v>
      </c>
      <c r="F26" s="17">
        <v>0.14810000000000001</v>
      </c>
      <c r="G26" s="16" t="s">
        <v>124</v>
      </c>
      <c r="H26" s="3" t="s">
        <v>125</v>
      </c>
      <c r="I26" s="3" t="s">
        <v>126</v>
      </c>
      <c r="J26" s="43" t="s">
        <v>112</v>
      </c>
      <c r="K26" s="55">
        <v>1.3000000000000001E-8</v>
      </c>
      <c r="L26" s="56" t="s">
        <v>127</v>
      </c>
      <c r="M26" s="62"/>
      <c r="N26" s="58" t="s">
        <v>128</v>
      </c>
      <c r="O26" s="52">
        <v>4.6769999999999999E-2</v>
      </c>
      <c r="P26" s="51" t="s">
        <v>129</v>
      </c>
      <c r="Q26" s="39">
        <v>33949</v>
      </c>
      <c r="R26" s="43" t="s">
        <v>128</v>
      </c>
      <c r="S26" s="52">
        <v>6.6850000000000007E-2</v>
      </c>
      <c r="T26" s="51" t="s">
        <v>130</v>
      </c>
      <c r="U26" s="39">
        <v>17974</v>
      </c>
      <c r="V26" s="43" t="s">
        <v>128</v>
      </c>
      <c r="W26" s="59">
        <v>0.39839999999999998</v>
      </c>
      <c r="X26" s="51" t="s">
        <v>131</v>
      </c>
      <c r="Y26" s="39">
        <v>18504</v>
      </c>
      <c r="Z26" s="43" t="s">
        <v>128</v>
      </c>
      <c r="AA26" s="59">
        <v>0.30480000000000002</v>
      </c>
      <c r="AB26" s="51" t="s">
        <v>132</v>
      </c>
      <c r="AC26" s="39">
        <v>13633</v>
      </c>
      <c r="AD26" s="51" t="s">
        <v>128</v>
      </c>
      <c r="AE26" s="59">
        <v>0.65769999999999995</v>
      </c>
      <c r="AF26" s="51" t="s">
        <v>133</v>
      </c>
      <c r="AG26" s="39">
        <v>14037</v>
      </c>
      <c r="AH26" s="43" t="s">
        <v>120</v>
      </c>
      <c r="AI26" s="51"/>
      <c r="AJ26" s="51"/>
      <c r="AK26" s="51"/>
      <c r="AL26" s="39"/>
    </row>
    <row r="27" spans="1:38" s="6" customFormat="1" ht="30" x14ac:dyDescent="0.25">
      <c r="A27" s="25" t="s">
        <v>24</v>
      </c>
      <c r="B27" s="44" t="s">
        <v>21</v>
      </c>
      <c r="C27" s="22" t="s">
        <v>134</v>
      </c>
      <c r="D27" s="19">
        <v>10</v>
      </c>
      <c r="E27" s="19">
        <v>90382820</v>
      </c>
      <c r="F27" s="20">
        <v>0.25840000000000002</v>
      </c>
      <c r="G27" s="22" t="s">
        <v>135</v>
      </c>
      <c r="H27" s="22" t="s">
        <v>136</v>
      </c>
      <c r="I27" s="19" t="s">
        <v>137</v>
      </c>
      <c r="J27" s="66" t="s">
        <v>138</v>
      </c>
      <c r="K27" s="67">
        <v>2.2300000000000001E-8</v>
      </c>
      <c r="L27" s="68" t="s">
        <v>120</v>
      </c>
      <c r="M27" s="69"/>
      <c r="N27" s="66" t="s">
        <v>114</v>
      </c>
      <c r="O27" s="70">
        <v>9.6500000000000002E-2</v>
      </c>
      <c r="P27" s="63" t="s">
        <v>139</v>
      </c>
      <c r="Q27" s="71">
        <v>23767</v>
      </c>
      <c r="R27" s="66" t="s">
        <v>114</v>
      </c>
      <c r="S27" s="64">
        <v>3.4779999999999998E-2</v>
      </c>
      <c r="T27" s="63" t="s">
        <v>140</v>
      </c>
      <c r="U27" s="71">
        <v>17979</v>
      </c>
      <c r="V27" s="72" t="s">
        <v>114</v>
      </c>
      <c r="W27" s="73">
        <v>2.5420000000000001E-5</v>
      </c>
      <c r="X27" s="74" t="s">
        <v>141</v>
      </c>
      <c r="Y27" s="75">
        <v>18509</v>
      </c>
      <c r="Z27" s="66" t="s">
        <v>114</v>
      </c>
      <c r="AA27" s="64">
        <v>5.4100000000000002E-2</v>
      </c>
      <c r="AB27" s="63" t="s">
        <v>142</v>
      </c>
      <c r="AC27" s="71">
        <v>13633</v>
      </c>
      <c r="AD27" s="63" t="s">
        <v>114</v>
      </c>
      <c r="AE27" s="70">
        <v>0.75600000000000001</v>
      </c>
      <c r="AF27" s="63" t="s">
        <v>143</v>
      </c>
      <c r="AG27" s="71">
        <v>14041</v>
      </c>
      <c r="AH27" s="72" t="s">
        <v>144</v>
      </c>
      <c r="AI27" s="74" t="s">
        <v>114</v>
      </c>
      <c r="AJ27" s="74">
        <v>3.3E-4</v>
      </c>
      <c r="AK27" s="74" t="s">
        <v>145</v>
      </c>
      <c r="AL27" s="75">
        <v>17273</v>
      </c>
    </row>
    <row r="28" spans="1:38" x14ac:dyDescent="0.25">
      <c r="A28" s="5" t="s">
        <v>18</v>
      </c>
      <c r="B28" s="16" t="s">
        <v>107</v>
      </c>
      <c r="C28" s="16" t="s">
        <v>146</v>
      </c>
      <c r="D28" s="3">
        <v>8</v>
      </c>
      <c r="E28" s="3">
        <v>63356625</v>
      </c>
      <c r="F28" s="17">
        <v>5.3679999999999999E-2</v>
      </c>
      <c r="G28" s="16" t="s">
        <v>147</v>
      </c>
      <c r="H28" s="16" t="s">
        <v>148</v>
      </c>
      <c r="I28" s="16" t="s">
        <v>149</v>
      </c>
      <c r="J28" s="54" t="s">
        <v>138</v>
      </c>
      <c r="K28" s="76">
        <v>2.25E-8</v>
      </c>
      <c r="L28" s="77" t="s">
        <v>150</v>
      </c>
      <c r="M28" s="78"/>
      <c r="N28" s="66" t="s">
        <v>114</v>
      </c>
      <c r="O28" s="70">
        <v>0.35189999999999999</v>
      </c>
      <c r="P28" s="63" t="s">
        <v>151</v>
      </c>
      <c r="Q28" s="71">
        <v>33956</v>
      </c>
      <c r="R28" s="43" t="s">
        <v>114</v>
      </c>
      <c r="S28" s="59">
        <v>0.42899999999999999</v>
      </c>
      <c r="T28" s="51" t="s">
        <v>152</v>
      </c>
      <c r="U28" s="39">
        <v>17981</v>
      </c>
      <c r="V28" s="66" t="s">
        <v>114</v>
      </c>
      <c r="W28" s="70">
        <v>0.37869999999999998</v>
      </c>
      <c r="X28" s="51" t="s">
        <v>153</v>
      </c>
      <c r="Y28" s="39">
        <v>18511</v>
      </c>
      <c r="Z28" s="43" t="s">
        <v>114</v>
      </c>
      <c r="AA28" s="59">
        <v>0.92330000000000001</v>
      </c>
      <c r="AB28" s="51" t="s">
        <v>154</v>
      </c>
      <c r="AC28" s="39">
        <v>13633</v>
      </c>
      <c r="AD28" s="51" t="s">
        <v>114</v>
      </c>
      <c r="AE28" s="59">
        <v>0.49530000000000002</v>
      </c>
      <c r="AF28" s="51" t="s">
        <v>155</v>
      </c>
      <c r="AG28" s="39">
        <v>14043</v>
      </c>
      <c r="AH28" s="43" t="s">
        <v>120</v>
      </c>
      <c r="AI28" s="51"/>
      <c r="AJ28" s="51"/>
      <c r="AK28" s="51"/>
      <c r="AL28" s="39"/>
    </row>
    <row r="29" spans="1:38" x14ac:dyDescent="0.25">
      <c r="A29" s="5" t="s">
        <v>60</v>
      </c>
      <c r="B29" s="3" t="s">
        <v>156</v>
      </c>
      <c r="C29" s="16" t="s">
        <v>157</v>
      </c>
      <c r="D29" s="3">
        <v>14</v>
      </c>
      <c r="E29" s="3">
        <v>24771285</v>
      </c>
      <c r="F29" s="17">
        <v>0.18490000000000001</v>
      </c>
      <c r="G29" s="16" t="s">
        <v>158</v>
      </c>
      <c r="H29" s="3" t="s">
        <v>159</v>
      </c>
      <c r="I29" s="3" t="s">
        <v>160</v>
      </c>
      <c r="J29" s="43" t="s">
        <v>112</v>
      </c>
      <c r="K29" s="55">
        <v>3.7399999999999997E-8</v>
      </c>
      <c r="L29" s="56" t="s">
        <v>161</v>
      </c>
      <c r="M29" s="69"/>
      <c r="N29" s="66" t="s">
        <v>128</v>
      </c>
      <c r="O29" s="70">
        <v>0.67069999999999996</v>
      </c>
      <c r="P29" s="63" t="s">
        <v>162</v>
      </c>
      <c r="Q29" s="71">
        <v>33959</v>
      </c>
      <c r="R29" s="43" t="s">
        <v>128</v>
      </c>
      <c r="S29" s="59">
        <v>0.95579999999999998</v>
      </c>
      <c r="T29" s="51" t="s">
        <v>163</v>
      </c>
      <c r="U29" s="39">
        <v>17984</v>
      </c>
      <c r="V29" s="66" t="s">
        <v>128</v>
      </c>
      <c r="W29" s="70">
        <v>0.1958</v>
      </c>
      <c r="X29" s="51" t="s">
        <v>164</v>
      </c>
      <c r="Y29" s="39">
        <v>18514</v>
      </c>
      <c r="Z29" s="43" t="s">
        <v>128</v>
      </c>
      <c r="AA29" s="59">
        <v>0.82899999999999996</v>
      </c>
      <c r="AB29" s="51" t="s">
        <v>165</v>
      </c>
      <c r="AC29" s="39">
        <v>13633</v>
      </c>
      <c r="AD29" s="51" t="s">
        <v>128</v>
      </c>
      <c r="AE29" s="59">
        <v>0.5796</v>
      </c>
      <c r="AF29" s="51" t="s">
        <v>166</v>
      </c>
      <c r="AG29" s="39">
        <v>14046</v>
      </c>
      <c r="AH29" s="43" t="s">
        <v>120</v>
      </c>
      <c r="AI29" s="51"/>
      <c r="AJ29" s="51"/>
      <c r="AK29" s="51"/>
      <c r="AL29" s="39"/>
    </row>
    <row r="30" spans="1:38" x14ac:dyDescent="0.25">
      <c r="A30" s="5" t="s">
        <v>18</v>
      </c>
      <c r="B30" s="3" t="s">
        <v>167</v>
      </c>
      <c r="C30" s="16" t="s">
        <v>168</v>
      </c>
      <c r="D30" s="3">
        <v>7</v>
      </c>
      <c r="E30" s="3">
        <v>31148279</v>
      </c>
      <c r="F30" s="17">
        <v>0.2883</v>
      </c>
      <c r="G30" s="16" t="s">
        <v>109</v>
      </c>
      <c r="H30" s="3" t="s">
        <v>169</v>
      </c>
      <c r="I30" s="3" t="s">
        <v>170</v>
      </c>
      <c r="J30" s="54" t="s">
        <v>112</v>
      </c>
      <c r="K30" s="55">
        <v>6.4200000000000006E-8</v>
      </c>
      <c r="L30" s="77" t="s">
        <v>171</v>
      </c>
      <c r="M30" s="69"/>
      <c r="N30" s="66" t="s">
        <v>114</v>
      </c>
      <c r="O30" s="70">
        <v>0.1172</v>
      </c>
      <c r="P30" s="63" t="s">
        <v>172</v>
      </c>
      <c r="Q30" s="71">
        <v>23770</v>
      </c>
      <c r="R30" s="43" t="s">
        <v>114</v>
      </c>
      <c r="S30" s="79">
        <v>7.8089999999999995E-4</v>
      </c>
      <c r="T30" s="51" t="s">
        <v>173</v>
      </c>
      <c r="U30" s="39">
        <v>17982</v>
      </c>
      <c r="V30" s="66" t="s">
        <v>114</v>
      </c>
      <c r="W30" s="64">
        <v>2.6079999999999999E-2</v>
      </c>
      <c r="X30" s="51" t="s">
        <v>174</v>
      </c>
      <c r="Y30" s="39">
        <v>18512</v>
      </c>
      <c r="Z30" s="43" t="s">
        <v>114</v>
      </c>
      <c r="AA30" s="52">
        <v>8.4720000000000004E-2</v>
      </c>
      <c r="AB30" s="51" t="s">
        <v>175</v>
      </c>
      <c r="AC30" s="39">
        <v>13633</v>
      </c>
      <c r="AD30" s="51" t="s">
        <v>114</v>
      </c>
      <c r="AE30" s="59">
        <v>0.74019999999999997</v>
      </c>
      <c r="AF30" s="51" t="s">
        <v>176</v>
      </c>
      <c r="AG30" s="39">
        <v>14044</v>
      </c>
      <c r="AH30" s="43" t="s">
        <v>120</v>
      </c>
      <c r="AI30" s="51"/>
      <c r="AJ30" s="51"/>
      <c r="AK30" s="51"/>
      <c r="AL30" s="39"/>
    </row>
    <row r="31" spans="1:38" x14ac:dyDescent="0.25">
      <c r="A31" s="5" t="s">
        <v>43</v>
      </c>
      <c r="B31" s="3" t="s">
        <v>177</v>
      </c>
      <c r="C31" s="3" t="s">
        <v>178</v>
      </c>
      <c r="D31" s="3">
        <v>21</v>
      </c>
      <c r="E31" s="3">
        <v>15681994</v>
      </c>
      <c r="F31" s="17">
        <v>7.8529999999999905E-2</v>
      </c>
      <c r="G31" s="16" t="s">
        <v>158</v>
      </c>
      <c r="H31" s="3" t="s">
        <v>110</v>
      </c>
      <c r="I31" s="3" t="s">
        <v>179</v>
      </c>
      <c r="J31" s="43" t="s">
        <v>112</v>
      </c>
      <c r="K31" s="55">
        <v>7.3399999999999996E-8</v>
      </c>
      <c r="L31" s="56" t="s">
        <v>180</v>
      </c>
      <c r="M31" s="62"/>
      <c r="N31" s="58" t="s">
        <v>128</v>
      </c>
      <c r="O31" s="59">
        <v>0.75800000000000001</v>
      </c>
      <c r="P31" s="51" t="s">
        <v>181</v>
      </c>
      <c r="Q31" s="39">
        <v>33959</v>
      </c>
      <c r="R31" s="43" t="s">
        <v>128</v>
      </c>
      <c r="S31" s="59">
        <v>0.7329</v>
      </c>
      <c r="T31" s="51" t="s">
        <v>182</v>
      </c>
      <c r="U31" s="39">
        <v>17984</v>
      </c>
      <c r="V31" s="43" t="s">
        <v>128</v>
      </c>
      <c r="W31" s="59">
        <v>0.44519999999999998</v>
      </c>
      <c r="X31" s="80" t="s">
        <v>183</v>
      </c>
      <c r="Y31" s="39">
        <v>18514</v>
      </c>
      <c r="Z31" s="43" t="s">
        <v>128</v>
      </c>
      <c r="AA31" s="59">
        <v>0.47199999999999998</v>
      </c>
      <c r="AB31" s="81" t="s">
        <v>184</v>
      </c>
      <c r="AC31" s="56">
        <v>13633</v>
      </c>
      <c r="AD31" s="82" t="s">
        <v>128</v>
      </c>
      <c r="AE31" s="83">
        <v>1.838E-4</v>
      </c>
      <c r="AF31" s="84" t="s">
        <v>185</v>
      </c>
      <c r="AG31" s="85">
        <v>14046</v>
      </c>
      <c r="AH31" s="43" t="s">
        <v>186</v>
      </c>
      <c r="AI31" s="51" t="s">
        <v>128</v>
      </c>
      <c r="AJ31" s="59">
        <v>0.28129999999999999</v>
      </c>
      <c r="AK31" s="51" t="s">
        <v>187</v>
      </c>
      <c r="AL31" s="39">
        <v>6803</v>
      </c>
    </row>
    <row r="32" spans="1:38" x14ac:dyDescent="0.25">
      <c r="A32" s="5" t="s">
        <v>7</v>
      </c>
      <c r="B32" s="3" t="s">
        <v>4</v>
      </c>
      <c r="C32" s="16" t="s">
        <v>188</v>
      </c>
      <c r="D32" s="3">
        <v>20</v>
      </c>
      <c r="E32" s="3">
        <v>2188542</v>
      </c>
      <c r="F32" s="17">
        <v>0.47120000000000001</v>
      </c>
      <c r="G32" s="16" t="s">
        <v>109</v>
      </c>
      <c r="H32" s="3" t="s">
        <v>110</v>
      </c>
      <c r="I32" s="3" t="s">
        <v>189</v>
      </c>
      <c r="J32" s="43" t="s">
        <v>114</v>
      </c>
      <c r="K32" s="55">
        <v>9.8749999999999994E-8</v>
      </c>
      <c r="L32" s="56" t="s">
        <v>190</v>
      </c>
      <c r="M32" s="78"/>
      <c r="N32" s="58" t="s">
        <v>114</v>
      </c>
      <c r="O32" s="59">
        <v>0.25440000000000002</v>
      </c>
      <c r="P32" s="51" t="s">
        <v>191</v>
      </c>
      <c r="Q32" s="39">
        <v>33635</v>
      </c>
      <c r="R32" s="86" t="s">
        <v>114</v>
      </c>
      <c r="S32" s="83">
        <v>2.5750000000000002E-4</v>
      </c>
      <c r="T32" s="84" t="s">
        <v>192</v>
      </c>
      <c r="U32" s="85">
        <v>17930</v>
      </c>
      <c r="V32" s="43" t="s">
        <v>114</v>
      </c>
      <c r="W32" s="59">
        <v>0.13930000000000001</v>
      </c>
      <c r="X32" s="51" t="s">
        <v>193</v>
      </c>
      <c r="Y32" s="39">
        <v>17972</v>
      </c>
      <c r="Z32" s="43" t="s">
        <v>114</v>
      </c>
      <c r="AA32" s="52">
        <v>1.7389999999999999E-2</v>
      </c>
      <c r="AB32" s="51" t="s">
        <v>194</v>
      </c>
      <c r="AC32" s="39">
        <v>13633</v>
      </c>
      <c r="AD32" s="51" t="s">
        <v>114</v>
      </c>
      <c r="AE32" s="59">
        <v>0.57750000000000001</v>
      </c>
      <c r="AF32" s="51" t="s">
        <v>195</v>
      </c>
      <c r="AG32" s="39">
        <v>13992</v>
      </c>
      <c r="AH32" s="43" t="s">
        <v>196</v>
      </c>
      <c r="AI32" s="51" t="s">
        <v>114</v>
      </c>
      <c r="AJ32" s="87">
        <v>2.0920000000000001E-2</v>
      </c>
      <c r="AK32" s="12" t="s">
        <v>197</v>
      </c>
      <c r="AL32" s="39">
        <v>14296</v>
      </c>
    </row>
    <row r="33" spans="1:38" x14ac:dyDescent="0.25">
      <c r="A33" s="5" t="s">
        <v>43</v>
      </c>
      <c r="B33" s="3" t="s">
        <v>177</v>
      </c>
      <c r="C33" s="16" t="s">
        <v>198</v>
      </c>
      <c r="D33" s="3">
        <v>16</v>
      </c>
      <c r="E33" s="3">
        <v>82457733</v>
      </c>
      <c r="F33" s="17">
        <v>3.7769999999999998E-2</v>
      </c>
      <c r="G33" s="16" t="s">
        <v>124</v>
      </c>
      <c r="H33" s="3" t="s">
        <v>125</v>
      </c>
      <c r="I33" s="3" t="s">
        <v>199</v>
      </c>
      <c r="J33" s="43" t="s">
        <v>112</v>
      </c>
      <c r="K33" s="55">
        <v>9.9E-8</v>
      </c>
      <c r="L33" s="56" t="s">
        <v>200</v>
      </c>
      <c r="M33" s="78"/>
      <c r="N33" s="58" t="s">
        <v>128</v>
      </c>
      <c r="O33" s="59">
        <v>0.77359999999999995</v>
      </c>
      <c r="P33" s="51" t="s">
        <v>201</v>
      </c>
      <c r="Q33" s="39">
        <v>23517</v>
      </c>
      <c r="R33" s="43" t="s">
        <v>128</v>
      </c>
      <c r="S33" s="59">
        <v>0.33910000000000001</v>
      </c>
      <c r="T33" s="51" t="s">
        <v>202</v>
      </c>
      <c r="U33" s="39">
        <v>17729</v>
      </c>
      <c r="V33" s="43" t="s">
        <v>128</v>
      </c>
      <c r="W33" s="59">
        <v>0.47839999999999999</v>
      </c>
      <c r="X33" s="51" t="s">
        <v>203</v>
      </c>
      <c r="Y33" s="39">
        <v>18257</v>
      </c>
      <c r="Z33" s="43" t="s">
        <v>128</v>
      </c>
      <c r="AA33" s="52">
        <v>1.137E-2</v>
      </c>
      <c r="AB33" s="51" t="s">
        <v>204</v>
      </c>
      <c r="AC33" s="39">
        <v>13394</v>
      </c>
      <c r="AD33" s="51" t="s">
        <v>128</v>
      </c>
      <c r="AE33" s="52">
        <v>8.6290000000000006E-2</v>
      </c>
      <c r="AF33" s="51" t="s">
        <v>205</v>
      </c>
      <c r="AG33" s="39">
        <v>13929</v>
      </c>
      <c r="AH33" s="43" t="s">
        <v>120</v>
      </c>
      <c r="AI33" s="51"/>
      <c r="AJ33" s="51"/>
      <c r="AK33" s="51"/>
      <c r="AL33" s="39"/>
    </row>
    <row r="34" spans="1:38" x14ac:dyDescent="0.25">
      <c r="A34" s="5" t="s">
        <v>60</v>
      </c>
      <c r="B34" s="3" t="s">
        <v>206</v>
      </c>
      <c r="C34" s="16" t="s">
        <v>207</v>
      </c>
      <c r="D34" s="3">
        <v>5</v>
      </c>
      <c r="E34" s="3">
        <v>39817167</v>
      </c>
      <c r="F34" s="17">
        <v>0.29720000000000002</v>
      </c>
      <c r="G34" s="16" t="s">
        <v>147</v>
      </c>
      <c r="H34" s="3" t="s">
        <v>125</v>
      </c>
      <c r="I34" s="3" t="s">
        <v>208</v>
      </c>
      <c r="J34" s="88" t="s">
        <v>120</v>
      </c>
      <c r="K34" s="55">
        <v>1.1600000000000001E-7</v>
      </c>
      <c r="L34" s="56" t="s">
        <v>209</v>
      </c>
      <c r="M34" s="51"/>
      <c r="N34" s="66" t="s">
        <v>114</v>
      </c>
      <c r="O34" s="70">
        <v>0.58779999999999999</v>
      </c>
      <c r="P34" s="63" t="s">
        <v>210</v>
      </c>
      <c r="Q34" s="71">
        <v>33953</v>
      </c>
      <c r="R34" s="43" t="s">
        <v>114</v>
      </c>
      <c r="S34" s="59">
        <v>0.34710000000000002</v>
      </c>
      <c r="T34" s="51" t="s">
        <v>211</v>
      </c>
      <c r="U34" s="39">
        <v>17978</v>
      </c>
      <c r="V34" s="66" t="s">
        <v>114</v>
      </c>
      <c r="W34" s="70">
        <v>0.3402</v>
      </c>
      <c r="X34" s="51" t="s">
        <v>211</v>
      </c>
      <c r="Y34" s="39">
        <v>18508</v>
      </c>
      <c r="Z34" s="43" t="s">
        <v>114</v>
      </c>
      <c r="AA34" s="59">
        <v>0.16109999999999999</v>
      </c>
      <c r="AB34" s="51" t="s">
        <v>212</v>
      </c>
      <c r="AC34" s="39">
        <v>13633</v>
      </c>
      <c r="AD34" s="51" t="s">
        <v>114</v>
      </c>
      <c r="AE34" s="59">
        <v>0.16339999999999999</v>
      </c>
      <c r="AF34" s="51" t="s">
        <v>213</v>
      </c>
      <c r="AG34" s="39">
        <v>14040</v>
      </c>
      <c r="AH34" s="43" t="s">
        <v>120</v>
      </c>
      <c r="AI34" s="51"/>
      <c r="AJ34" s="51"/>
      <c r="AK34" s="51"/>
      <c r="AL34" s="39"/>
    </row>
    <row r="35" spans="1:38" x14ac:dyDescent="0.25">
      <c r="A35" s="5" t="s">
        <v>18</v>
      </c>
      <c r="B35" s="16" t="s">
        <v>214</v>
      </c>
      <c r="C35" s="22" t="s">
        <v>215</v>
      </c>
      <c r="D35" s="3">
        <v>15</v>
      </c>
      <c r="E35" s="3">
        <v>47724272</v>
      </c>
      <c r="F35" s="17">
        <v>0.41049999999999998</v>
      </c>
      <c r="G35" s="22" t="s">
        <v>147</v>
      </c>
      <c r="H35" s="3" t="s">
        <v>110</v>
      </c>
      <c r="I35" s="19" t="s">
        <v>216</v>
      </c>
      <c r="J35" s="66" t="s">
        <v>114</v>
      </c>
      <c r="K35" s="67">
        <v>1.2737999999999999E-7</v>
      </c>
      <c r="L35" s="71" t="s">
        <v>217</v>
      </c>
      <c r="M35" s="78"/>
      <c r="N35" s="66" t="s">
        <v>114</v>
      </c>
      <c r="O35" s="70">
        <v>0.20219999999999999</v>
      </c>
      <c r="P35" s="63" t="s">
        <v>191</v>
      </c>
      <c r="Q35" s="71">
        <v>33959</v>
      </c>
      <c r="R35" s="43" t="s">
        <v>114</v>
      </c>
      <c r="S35" s="89">
        <v>4.3439999999999998E-3</v>
      </c>
      <c r="T35" s="51" t="s">
        <v>218</v>
      </c>
      <c r="U35" s="39">
        <v>17984</v>
      </c>
      <c r="V35" s="66" t="s">
        <v>114</v>
      </c>
      <c r="W35" s="64">
        <v>7.0980000000000001E-2</v>
      </c>
      <c r="X35" s="51" t="s">
        <v>219</v>
      </c>
      <c r="Y35" s="39">
        <v>18514</v>
      </c>
      <c r="Z35" s="43" t="s">
        <v>114</v>
      </c>
      <c r="AA35" s="89">
        <v>1.531E-3</v>
      </c>
      <c r="AB35" s="51" t="s">
        <v>220</v>
      </c>
      <c r="AC35" s="39">
        <v>13633</v>
      </c>
      <c r="AD35" s="51" t="s">
        <v>114</v>
      </c>
      <c r="AE35" s="59">
        <v>0.79530000000000001</v>
      </c>
      <c r="AF35" s="51" t="s">
        <v>221</v>
      </c>
      <c r="AG35" s="39">
        <v>14046</v>
      </c>
      <c r="AH35" s="43" t="s">
        <v>120</v>
      </c>
      <c r="AI35" s="51"/>
      <c r="AJ35" s="51"/>
      <c r="AK35" s="51"/>
      <c r="AL35" s="39"/>
    </row>
    <row r="36" spans="1:38" x14ac:dyDescent="0.25">
      <c r="A36" s="5" t="s">
        <v>66</v>
      </c>
      <c r="B36" s="23" t="s">
        <v>55</v>
      </c>
      <c r="C36" s="16" t="s">
        <v>222</v>
      </c>
      <c r="D36" s="3">
        <v>4</v>
      </c>
      <c r="E36" s="3">
        <v>116067490</v>
      </c>
      <c r="F36" s="17">
        <v>0.2863</v>
      </c>
      <c r="G36" s="16" t="s">
        <v>124</v>
      </c>
      <c r="H36" s="3" t="s">
        <v>125</v>
      </c>
      <c r="I36" s="3" t="s">
        <v>223</v>
      </c>
      <c r="J36" s="43" t="s">
        <v>112</v>
      </c>
      <c r="K36" s="55">
        <v>1.4000000000000001E-7</v>
      </c>
      <c r="L36" s="56" t="s">
        <v>224</v>
      </c>
      <c r="M36" s="90"/>
      <c r="N36" s="58" t="s">
        <v>128</v>
      </c>
      <c r="O36" s="59">
        <v>0.25309999999999999</v>
      </c>
      <c r="P36" s="51" t="s">
        <v>225</v>
      </c>
      <c r="Q36" s="39">
        <v>33951</v>
      </c>
      <c r="R36" s="43" t="s">
        <v>128</v>
      </c>
      <c r="S36" s="59">
        <v>0.85670000000000002</v>
      </c>
      <c r="T36" s="51" t="s">
        <v>226</v>
      </c>
      <c r="U36" s="39">
        <v>17976</v>
      </c>
      <c r="V36" s="43" t="s">
        <v>128</v>
      </c>
      <c r="W36" s="59">
        <v>0.3291</v>
      </c>
      <c r="X36" s="51" t="s">
        <v>227</v>
      </c>
      <c r="Y36" s="39">
        <v>18506</v>
      </c>
      <c r="Z36" s="43" t="s">
        <v>128</v>
      </c>
      <c r="AA36" s="59">
        <v>0.1187</v>
      </c>
      <c r="AB36" s="51" t="s">
        <v>228</v>
      </c>
      <c r="AC36" s="39">
        <v>13633</v>
      </c>
      <c r="AD36" s="51" t="s">
        <v>128</v>
      </c>
      <c r="AE36" s="59">
        <v>0.94989999999999997</v>
      </c>
      <c r="AF36" s="51" t="s">
        <v>229</v>
      </c>
      <c r="AG36" s="39">
        <v>14038</v>
      </c>
      <c r="AH36" s="43" t="s">
        <v>120</v>
      </c>
      <c r="AI36" s="51"/>
      <c r="AJ36" s="51"/>
      <c r="AK36" s="51"/>
      <c r="AL36" s="39"/>
    </row>
    <row r="37" spans="1:38" x14ac:dyDescent="0.25">
      <c r="A37" s="5" t="s">
        <v>43</v>
      </c>
      <c r="B37" s="3" t="s">
        <v>230</v>
      </c>
      <c r="C37" s="16" t="s">
        <v>231</v>
      </c>
      <c r="D37" s="3">
        <v>16</v>
      </c>
      <c r="E37" s="3">
        <v>73713683</v>
      </c>
      <c r="F37" s="17">
        <v>0.37669999999999998</v>
      </c>
      <c r="G37" s="16" t="s">
        <v>135</v>
      </c>
      <c r="H37" s="3" t="s">
        <v>125</v>
      </c>
      <c r="I37" s="3" t="s">
        <v>232</v>
      </c>
      <c r="J37" s="43" t="s">
        <v>114</v>
      </c>
      <c r="K37" s="55">
        <v>1.8E-7</v>
      </c>
      <c r="L37" s="56" t="s">
        <v>233</v>
      </c>
      <c r="M37" s="69"/>
      <c r="N37" s="58" t="s">
        <v>114</v>
      </c>
      <c r="O37" s="52">
        <v>2.8559999999999999E-2</v>
      </c>
      <c r="P37" s="51" t="s">
        <v>234</v>
      </c>
      <c r="Q37" s="39">
        <v>33939</v>
      </c>
      <c r="R37" s="43" t="s">
        <v>114</v>
      </c>
      <c r="S37" s="59">
        <v>0.98050000000000004</v>
      </c>
      <c r="T37" s="51" t="s">
        <v>235</v>
      </c>
      <c r="U37" s="39">
        <v>17964</v>
      </c>
      <c r="V37" s="43" t="s">
        <v>114</v>
      </c>
      <c r="W37" s="59">
        <v>0.16270000000000001</v>
      </c>
      <c r="X37" s="51" t="s">
        <v>236</v>
      </c>
      <c r="Y37" s="39">
        <v>18494</v>
      </c>
      <c r="Z37" s="43" t="s">
        <v>114</v>
      </c>
      <c r="AA37" s="59">
        <v>0.49940000000000001</v>
      </c>
      <c r="AB37" s="51" t="s">
        <v>237</v>
      </c>
      <c r="AC37" s="39">
        <v>13633</v>
      </c>
      <c r="AD37" s="51" t="s">
        <v>114</v>
      </c>
      <c r="AE37" s="59">
        <v>0.52290000000000003</v>
      </c>
      <c r="AF37" s="51" t="s">
        <v>238</v>
      </c>
      <c r="AG37" s="39">
        <v>14028</v>
      </c>
      <c r="AH37" s="43" t="s">
        <v>120</v>
      </c>
      <c r="AI37" s="51"/>
      <c r="AJ37" s="51"/>
      <c r="AK37" s="51"/>
      <c r="AL37" s="39"/>
    </row>
    <row r="38" spans="1:38" x14ac:dyDescent="0.25">
      <c r="A38" s="5" t="s">
        <v>121</v>
      </c>
      <c r="B38" s="3" t="s">
        <v>122</v>
      </c>
      <c r="C38" s="16" t="s">
        <v>239</v>
      </c>
      <c r="D38" s="3">
        <v>11</v>
      </c>
      <c r="E38" s="3">
        <v>15465860</v>
      </c>
      <c r="F38" s="17">
        <v>0.1123</v>
      </c>
      <c r="G38" s="16" t="s">
        <v>135</v>
      </c>
      <c r="H38" s="3" t="s">
        <v>125</v>
      </c>
      <c r="I38" s="3" t="s">
        <v>240</v>
      </c>
      <c r="J38" s="43" t="s">
        <v>114</v>
      </c>
      <c r="K38" s="55">
        <v>1.9000000000000001E-7</v>
      </c>
      <c r="L38" s="56" t="s">
        <v>241</v>
      </c>
      <c r="M38" s="78"/>
      <c r="N38" s="91" t="s">
        <v>114</v>
      </c>
      <c r="O38" s="92">
        <v>4.0649999999999999E-2</v>
      </c>
      <c r="P38" s="65" t="s">
        <v>242</v>
      </c>
      <c r="Q38" s="93">
        <v>23754</v>
      </c>
      <c r="R38" s="43" t="s">
        <v>114</v>
      </c>
      <c r="S38" s="52">
        <v>1.453E-2</v>
      </c>
      <c r="T38" s="51" t="s">
        <v>243</v>
      </c>
      <c r="U38" s="39">
        <v>17966</v>
      </c>
      <c r="V38" s="91" t="s">
        <v>114</v>
      </c>
      <c r="W38" s="92">
        <v>0.47910000000000003</v>
      </c>
      <c r="X38" s="51" t="s">
        <v>244</v>
      </c>
      <c r="Y38" s="39">
        <v>18496</v>
      </c>
      <c r="Z38" s="43" t="s">
        <v>114</v>
      </c>
      <c r="AA38" s="59">
        <v>0.5202</v>
      </c>
      <c r="AB38" s="51" t="s">
        <v>245</v>
      </c>
      <c r="AC38" s="39">
        <v>13633</v>
      </c>
      <c r="AD38" s="51" t="s">
        <v>114</v>
      </c>
      <c r="AE38" s="59">
        <v>0.31359999999999999</v>
      </c>
      <c r="AF38" s="51" t="s">
        <v>246</v>
      </c>
      <c r="AG38" s="39">
        <v>14032</v>
      </c>
      <c r="AH38" s="43" t="s">
        <v>120</v>
      </c>
      <c r="AI38" s="51"/>
      <c r="AJ38" s="51"/>
      <c r="AK38" s="51"/>
      <c r="AL38" s="39"/>
    </row>
    <row r="39" spans="1:38" x14ac:dyDescent="0.25">
      <c r="A39" s="5" t="s">
        <v>18</v>
      </c>
      <c r="B39" s="16" t="s">
        <v>247</v>
      </c>
      <c r="C39" s="26" t="s">
        <v>248</v>
      </c>
      <c r="D39" s="3">
        <v>3</v>
      </c>
      <c r="E39" s="3">
        <v>191795236</v>
      </c>
      <c r="F39" s="17">
        <v>0.13819999999999999</v>
      </c>
      <c r="G39" s="26" t="s">
        <v>249</v>
      </c>
      <c r="H39" s="3" t="s">
        <v>125</v>
      </c>
      <c r="I39" s="3" t="s">
        <v>120</v>
      </c>
      <c r="J39" s="94" t="s">
        <v>114</v>
      </c>
      <c r="K39" s="95">
        <v>2.29698E-7</v>
      </c>
      <c r="L39" s="96" t="s">
        <v>250</v>
      </c>
      <c r="M39" s="97"/>
      <c r="N39" s="58" t="s">
        <v>114</v>
      </c>
      <c r="O39" s="59">
        <v>0.56289999999999996</v>
      </c>
      <c r="P39" s="51" t="s">
        <v>251</v>
      </c>
      <c r="Q39" s="39">
        <v>33923</v>
      </c>
      <c r="R39" s="43" t="s">
        <v>114</v>
      </c>
      <c r="S39" s="59">
        <v>0.67169999999999996</v>
      </c>
      <c r="T39" s="51" t="s">
        <v>252</v>
      </c>
      <c r="U39" s="39">
        <v>17948</v>
      </c>
      <c r="V39" s="43" t="s">
        <v>114</v>
      </c>
      <c r="W39" s="59">
        <v>0.82379999999999998</v>
      </c>
      <c r="X39" s="51" t="s">
        <v>253</v>
      </c>
      <c r="Y39" s="39">
        <v>18478</v>
      </c>
      <c r="Z39" s="43" t="s">
        <v>114</v>
      </c>
      <c r="AA39" s="59">
        <v>0.44869999999999999</v>
      </c>
      <c r="AB39" s="51" t="s">
        <v>254</v>
      </c>
      <c r="AC39" s="39">
        <v>13633</v>
      </c>
      <c r="AD39" s="51" t="s">
        <v>114</v>
      </c>
      <c r="AE39" s="52">
        <v>5.9790000000000003E-2</v>
      </c>
      <c r="AF39" s="51" t="s">
        <v>255</v>
      </c>
      <c r="AG39" s="39">
        <v>14010</v>
      </c>
      <c r="AH39" s="43" t="s">
        <v>120</v>
      </c>
      <c r="AI39" s="51"/>
      <c r="AJ39" s="51"/>
      <c r="AK39" s="51"/>
      <c r="AL39" s="39"/>
    </row>
    <row r="40" spans="1:38" x14ac:dyDescent="0.25">
      <c r="A40" s="5" t="s">
        <v>13</v>
      </c>
      <c r="B40" s="3" t="s">
        <v>230</v>
      </c>
      <c r="C40" s="16" t="s">
        <v>256</v>
      </c>
      <c r="D40" s="3">
        <v>4</v>
      </c>
      <c r="E40" s="3">
        <v>179257677</v>
      </c>
      <c r="F40" s="21">
        <v>0.36680000000000001</v>
      </c>
      <c r="G40" s="16" t="s">
        <v>257</v>
      </c>
      <c r="H40" s="3" t="s">
        <v>125</v>
      </c>
      <c r="I40" s="3" t="s">
        <v>120</v>
      </c>
      <c r="J40" s="43" t="s">
        <v>114</v>
      </c>
      <c r="K40" s="55">
        <v>2.6527078017641501E-7</v>
      </c>
      <c r="L40" s="56" t="s">
        <v>258</v>
      </c>
      <c r="M40" s="98"/>
      <c r="N40" s="58" t="s">
        <v>128</v>
      </c>
      <c r="O40" s="59">
        <v>0.31469999999999998</v>
      </c>
      <c r="P40" s="80" t="s">
        <v>259</v>
      </c>
      <c r="Q40" s="39">
        <v>33958</v>
      </c>
      <c r="R40" s="58" t="s">
        <v>128</v>
      </c>
      <c r="S40" s="59">
        <v>0.38240000000000002</v>
      </c>
      <c r="T40" s="51" t="s">
        <v>260</v>
      </c>
      <c r="U40" s="39">
        <v>17983</v>
      </c>
      <c r="V40" s="58" t="s">
        <v>128</v>
      </c>
      <c r="W40" s="59">
        <v>0.14649999999999999</v>
      </c>
      <c r="X40" s="51" t="s">
        <v>193</v>
      </c>
      <c r="Y40" s="39">
        <v>18513</v>
      </c>
      <c r="Z40" s="58" t="s">
        <v>128</v>
      </c>
      <c r="AA40" s="59">
        <v>0.1166</v>
      </c>
      <c r="AB40" s="51" t="s">
        <v>261</v>
      </c>
      <c r="AC40" s="39">
        <v>13633</v>
      </c>
      <c r="AD40" s="80" t="s">
        <v>128</v>
      </c>
      <c r="AE40" s="59">
        <v>0.50429999999999997</v>
      </c>
      <c r="AF40" s="51" t="s">
        <v>262</v>
      </c>
      <c r="AG40" s="39">
        <v>14046</v>
      </c>
      <c r="AH40" s="43" t="s">
        <v>120</v>
      </c>
      <c r="AI40" s="51"/>
      <c r="AJ40" s="51"/>
      <c r="AK40" s="51"/>
      <c r="AL40" s="39"/>
    </row>
    <row r="41" spans="1:38" x14ac:dyDescent="0.25">
      <c r="A41" s="5" t="s">
        <v>18</v>
      </c>
      <c r="B41" s="16" t="s">
        <v>263</v>
      </c>
      <c r="C41" s="22" t="s">
        <v>264</v>
      </c>
      <c r="D41" s="3">
        <v>5</v>
      </c>
      <c r="E41" s="3">
        <v>51333060</v>
      </c>
      <c r="F41" s="17">
        <v>0.34289999999999998</v>
      </c>
      <c r="G41" s="22" t="s">
        <v>135</v>
      </c>
      <c r="H41" s="3" t="s">
        <v>110</v>
      </c>
      <c r="I41" s="19" t="s">
        <v>265</v>
      </c>
      <c r="J41" s="66" t="s">
        <v>138</v>
      </c>
      <c r="K41" s="67">
        <v>3.1017300000000001E-7</v>
      </c>
      <c r="L41" s="71" t="s">
        <v>266</v>
      </c>
      <c r="M41" s="78"/>
      <c r="N41" s="66" t="s">
        <v>114</v>
      </c>
      <c r="O41" s="70">
        <v>0.26690000000000003</v>
      </c>
      <c r="P41" s="63" t="s">
        <v>267</v>
      </c>
      <c r="Q41" s="71">
        <v>33959</v>
      </c>
      <c r="R41" s="43" t="s">
        <v>114</v>
      </c>
      <c r="S41" s="59">
        <v>0.92420000000000002</v>
      </c>
      <c r="T41" s="51" t="s">
        <v>268</v>
      </c>
      <c r="U41" s="39">
        <v>17984</v>
      </c>
      <c r="V41" s="66" t="s">
        <v>114</v>
      </c>
      <c r="W41" s="99">
        <v>1.9719999999999998E-3</v>
      </c>
      <c r="X41" s="51" t="s">
        <v>269</v>
      </c>
      <c r="Y41" s="39">
        <v>18514</v>
      </c>
      <c r="Z41" s="43" t="s">
        <v>114</v>
      </c>
      <c r="AA41" s="59">
        <v>0.49340000000000001</v>
      </c>
      <c r="AB41" s="51" t="s">
        <v>270</v>
      </c>
      <c r="AC41" s="39">
        <v>13633</v>
      </c>
      <c r="AD41" s="51" t="s">
        <v>114</v>
      </c>
      <c r="AE41" s="59">
        <v>0.78180000000000005</v>
      </c>
      <c r="AF41" s="51" t="s">
        <v>271</v>
      </c>
      <c r="AG41" s="39">
        <v>14046</v>
      </c>
      <c r="AH41" s="43" t="s">
        <v>120</v>
      </c>
      <c r="AI41" s="51"/>
      <c r="AJ41" s="51"/>
      <c r="AK41" s="51"/>
      <c r="AL41" s="39"/>
    </row>
    <row r="42" spans="1:38" x14ac:dyDescent="0.25">
      <c r="A42" s="5" t="s">
        <v>18</v>
      </c>
      <c r="B42" s="16" t="s">
        <v>272</v>
      </c>
      <c r="C42" s="22" t="s">
        <v>273</v>
      </c>
      <c r="D42" s="3">
        <v>5</v>
      </c>
      <c r="E42" s="3">
        <v>19460856</v>
      </c>
      <c r="F42" s="17">
        <v>7.4550000000000005E-2</v>
      </c>
      <c r="G42" s="22" t="s">
        <v>274</v>
      </c>
      <c r="H42" s="3" t="s">
        <v>125</v>
      </c>
      <c r="I42" s="3" t="s">
        <v>120</v>
      </c>
      <c r="J42" s="66" t="s">
        <v>128</v>
      </c>
      <c r="K42" s="67">
        <v>3.1346099999999998E-7</v>
      </c>
      <c r="L42" s="71" t="s">
        <v>275</v>
      </c>
      <c r="M42" s="78" t="s">
        <v>276</v>
      </c>
      <c r="N42" s="43"/>
      <c r="O42" s="59"/>
      <c r="P42" s="51"/>
      <c r="Q42" s="39"/>
      <c r="R42" s="43" t="s">
        <v>277</v>
      </c>
      <c r="S42" s="59"/>
      <c r="T42" s="51"/>
      <c r="U42" s="39"/>
      <c r="V42" s="43" t="s">
        <v>277</v>
      </c>
      <c r="W42" s="59"/>
      <c r="X42" s="51"/>
      <c r="Y42" s="39"/>
      <c r="Z42" s="43" t="s">
        <v>277</v>
      </c>
      <c r="AA42" s="59"/>
      <c r="AB42" s="51"/>
      <c r="AC42" s="39"/>
      <c r="AD42" s="51"/>
      <c r="AE42" s="59"/>
      <c r="AF42" s="51"/>
      <c r="AG42" s="39"/>
      <c r="AH42" s="43" t="s">
        <v>120</v>
      </c>
      <c r="AI42" s="51"/>
      <c r="AJ42" s="51"/>
      <c r="AK42" s="51"/>
      <c r="AL42" s="39"/>
    </row>
    <row r="43" spans="1:38" x14ac:dyDescent="0.25">
      <c r="A43" s="5" t="s">
        <v>18</v>
      </c>
      <c r="B43" s="16" t="s">
        <v>230</v>
      </c>
      <c r="C43" s="19" t="s">
        <v>278</v>
      </c>
      <c r="D43" s="3">
        <v>20</v>
      </c>
      <c r="E43" s="3">
        <v>46883131</v>
      </c>
      <c r="F43" s="17">
        <v>0.1928</v>
      </c>
      <c r="G43" s="22" t="s">
        <v>249</v>
      </c>
      <c r="H43" s="3" t="s">
        <v>125</v>
      </c>
      <c r="I43" s="3" t="s">
        <v>120</v>
      </c>
      <c r="J43" s="66" t="s">
        <v>114</v>
      </c>
      <c r="K43" s="67">
        <v>3.1370899999999999E-7</v>
      </c>
      <c r="L43" s="100" t="s">
        <v>279</v>
      </c>
      <c r="M43" s="78"/>
      <c r="N43" s="58" t="s">
        <v>114</v>
      </c>
      <c r="O43" s="59">
        <v>0.17399999999999999</v>
      </c>
      <c r="P43" s="51" t="s">
        <v>280</v>
      </c>
      <c r="Q43" s="39">
        <v>33907</v>
      </c>
      <c r="R43" s="43" t="s">
        <v>114</v>
      </c>
      <c r="S43" s="59">
        <v>0.76229999999999998</v>
      </c>
      <c r="T43" s="51" t="s">
        <v>281</v>
      </c>
      <c r="U43" s="39">
        <v>17932</v>
      </c>
      <c r="V43" s="43" t="s">
        <v>114</v>
      </c>
      <c r="W43" s="59">
        <v>0.25280000000000002</v>
      </c>
      <c r="X43" s="51" t="s">
        <v>282</v>
      </c>
      <c r="Y43" s="39">
        <v>18462</v>
      </c>
      <c r="Z43" s="43" t="s">
        <v>114</v>
      </c>
      <c r="AA43" s="59">
        <v>0.69189999999999996</v>
      </c>
      <c r="AB43" s="51" t="s">
        <v>283</v>
      </c>
      <c r="AC43" s="39">
        <v>13633</v>
      </c>
      <c r="AD43" s="51" t="s">
        <v>114</v>
      </c>
      <c r="AE43" s="59">
        <v>0.39410000000000001</v>
      </c>
      <c r="AF43" s="51" t="s">
        <v>284</v>
      </c>
      <c r="AG43" s="39">
        <v>13997</v>
      </c>
      <c r="AH43" s="43" t="s">
        <v>120</v>
      </c>
      <c r="AI43" s="51"/>
      <c r="AJ43" s="51"/>
      <c r="AK43" s="51"/>
      <c r="AL43" s="39"/>
    </row>
    <row r="44" spans="1:38" x14ac:dyDescent="0.25">
      <c r="A44" s="5" t="s">
        <v>18</v>
      </c>
      <c r="B44" s="16" t="s">
        <v>167</v>
      </c>
      <c r="C44" s="22" t="s">
        <v>285</v>
      </c>
      <c r="D44" s="3">
        <v>15</v>
      </c>
      <c r="E44" s="3">
        <v>97602538</v>
      </c>
      <c r="F44" s="17">
        <v>8.5489999999999997E-2</v>
      </c>
      <c r="G44" s="22" t="s">
        <v>135</v>
      </c>
      <c r="H44" s="3" t="s">
        <v>125</v>
      </c>
      <c r="I44" s="3" t="s">
        <v>286</v>
      </c>
      <c r="J44" s="66" t="s">
        <v>114</v>
      </c>
      <c r="K44" s="67">
        <v>3.1983000000000003E-7</v>
      </c>
      <c r="L44" s="71" t="s">
        <v>287</v>
      </c>
      <c r="M44" s="69"/>
      <c r="N44" s="58" t="s">
        <v>114</v>
      </c>
      <c r="O44" s="59">
        <v>0.37390000000000001</v>
      </c>
      <c r="P44" s="51" t="s">
        <v>288</v>
      </c>
      <c r="Q44" s="39">
        <v>33881</v>
      </c>
      <c r="R44" s="43" t="s">
        <v>114</v>
      </c>
      <c r="S44" s="59">
        <v>0.54169999999999996</v>
      </c>
      <c r="T44" s="51" t="s">
        <v>289</v>
      </c>
      <c r="U44" s="39">
        <v>17906</v>
      </c>
      <c r="V44" s="43" t="s">
        <v>114</v>
      </c>
      <c r="W44" s="59">
        <v>0.1198</v>
      </c>
      <c r="X44" s="51" t="s">
        <v>290</v>
      </c>
      <c r="Y44" s="39">
        <v>18436</v>
      </c>
      <c r="Z44" s="43" t="s">
        <v>114</v>
      </c>
      <c r="AA44" s="59">
        <v>0.19889999999999999</v>
      </c>
      <c r="AB44" s="51" t="s">
        <v>291</v>
      </c>
      <c r="AC44" s="39">
        <v>13633</v>
      </c>
      <c r="AD44" s="51" t="s">
        <v>114</v>
      </c>
      <c r="AE44" s="59">
        <v>0.5323</v>
      </c>
      <c r="AF44" s="51" t="s">
        <v>292</v>
      </c>
      <c r="AG44" s="39">
        <v>13970</v>
      </c>
      <c r="AH44" s="43" t="s">
        <v>120</v>
      </c>
      <c r="AI44" s="51"/>
      <c r="AJ44" s="51"/>
      <c r="AK44" s="51"/>
      <c r="AL44" s="39"/>
    </row>
    <row r="45" spans="1:38" x14ac:dyDescent="0.25">
      <c r="A45" s="5" t="s">
        <v>121</v>
      </c>
      <c r="B45" s="3" t="s">
        <v>122</v>
      </c>
      <c r="C45" s="16" t="s">
        <v>293</v>
      </c>
      <c r="D45" s="3">
        <v>19</v>
      </c>
      <c r="E45" s="3">
        <v>3970683</v>
      </c>
      <c r="F45" s="17">
        <v>0.22470000000000001</v>
      </c>
      <c r="G45" s="16" t="s">
        <v>249</v>
      </c>
      <c r="H45" s="3" t="s">
        <v>110</v>
      </c>
      <c r="I45" s="3" t="s">
        <v>294</v>
      </c>
      <c r="J45" s="43" t="s">
        <v>112</v>
      </c>
      <c r="K45" s="55">
        <v>3.3999999999999997E-7</v>
      </c>
      <c r="L45" s="56" t="s">
        <v>295</v>
      </c>
      <c r="M45" s="78"/>
      <c r="N45" s="58" t="s">
        <v>114</v>
      </c>
      <c r="O45" s="59">
        <v>0.72289999999999999</v>
      </c>
      <c r="P45" s="51" t="s">
        <v>296</v>
      </c>
      <c r="Q45" s="39">
        <v>31635</v>
      </c>
      <c r="R45" s="43" t="s">
        <v>114</v>
      </c>
      <c r="S45" s="59">
        <v>0.7208</v>
      </c>
      <c r="T45" s="51" t="s">
        <v>297</v>
      </c>
      <c r="U45" s="39">
        <v>16032</v>
      </c>
      <c r="V45" s="43" t="s">
        <v>114</v>
      </c>
      <c r="W45" s="59">
        <v>0.7329</v>
      </c>
      <c r="X45" s="51" t="s">
        <v>298</v>
      </c>
      <c r="Y45" s="39">
        <v>16853</v>
      </c>
      <c r="Z45" s="43" t="s">
        <v>114</v>
      </c>
      <c r="AA45" s="59">
        <v>0.68020000000000003</v>
      </c>
      <c r="AB45" s="51" t="s">
        <v>299</v>
      </c>
      <c r="AC45" s="39">
        <v>13346</v>
      </c>
      <c r="AD45" s="51" t="s">
        <v>114</v>
      </c>
      <c r="AE45" s="59">
        <v>0.1265</v>
      </c>
      <c r="AF45" s="51" t="s">
        <v>300</v>
      </c>
      <c r="AG45" s="39">
        <v>13693</v>
      </c>
      <c r="AH45" s="43" t="s">
        <v>120</v>
      </c>
      <c r="AI45" s="51"/>
      <c r="AJ45" s="51"/>
      <c r="AK45" s="51"/>
      <c r="AL45" s="39"/>
    </row>
    <row r="46" spans="1:38" x14ac:dyDescent="0.25">
      <c r="A46" s="5" t="s">
        <v>7</v>
      </c>
      <c r="B46" s="3" t="s">
        <v>4</v>
      </c>
      <c r="C46" s="16" t="s">
        <v>301</v>
      </c>
      <c r="D46" s="3">
        <v>13</v>
      </c>
      <c r="E46" s="3">
        <v>51564457</v>
      </c>
      <c r="F46" s="17">
        <v>0.21970000000000001</v>
      </c>
      <c r="G46" s="16" t="s">
        <v>135</v>
      </c>
      <c r="H46" s="19" t="s">
        <v>302</v>
      </c>
      <c r="I46" s="3" t="s">
        <v>303</v>
      </c>
      <c r="J46" s="43" t="s">
        <v>114</v>
      </c>
      <c r="K46" s="55">
        <v>3.4270000000000002E-7</v>
      </c>
      <c r="L46" s="56" t="s">
        <v>304</v>
      </c>
      <c r="M46" s="69"/>
      <c r="N46" s="91" t="s">
        <v>114</v>
      </c>
      <c r="O46" s="92">
        <v>0.97240000000000004</v>
      </c>
      <c r="P46" s="65" t="s">
        <v>305</v>
      </c>
      <c r="Q46" s="93">
        <v>23710</v>
      </c>
      <c r="R46" s="54" t="s">
        <v>114</v>
      </c>
      <c r="S46" s="101">
        <v>0.65890000000000004</v>
      </c>
      <c r="T46" s="53" t="s">
        <v>306</v>
      </c>
      <c r="U46" s="102">
        <v>17922</v>
      </c>
      <c r="V46" s="91" t="s">
        <v>114</v>
      </c>
      <c r="W46" s="92">
        <v>0.32500000000000001</v>
      </c>
      <c r="X46" s="53" t="s">
        <v>307</v>
      </c>
      <c r="Y46" s="102">
        <v>18452</v>
      </c>
      <c r="Z46" s="54" t="s">
        <v>114</v>
      </c>
      <c r="AA46" s="101">
        <v>0.3674</v>
      </c>
      <c r="AB46" s="53" t="s">
        <v>308</v>
      </c>
      <c r="AC46" s="102">
        <v>13633</v>
      </c>
      <c r="AD46" s="53" t="s">
        <v>114</v>
      </c>
      <c r="AE46" s="101">
        <v>0.62490000000000001</v>
      </c>
      <c r="AF46" s="53" t="s">
        <v>309</v>
      </c>
      <c r="AG46" s="102">
        <v>13994</v>
      </c>
      <c r="AH46" s="54" t="s">
        <v>120</v>
      </c>
      <c r="AI46" s="53"/>
      <c r="AJ46" s="53"/>
      <c r="AK46" s="53"/>
      <c r="AL46" s="102"/>
    </row>
    <row r="47" spans="1:38" x14ac:dyDescent="0.25">
      <c r="A47" s="5" t="s">
        <v>60</v>
      </c>
      <c r="B47" s="3" t="s">
        <v>156</v>
      </c>
      <c r="C47" s="16" t="s">
        <v>310</v>
      </c>
      <c r="D47" s="3">
        <v>7</v>
      </c>
      <c r="E47" s="3">
        <v>40918070</v>
      </c>
      <c r="F47" s="17">
        <v>0.4304</v>
      </c>
      <c r="G47" s="16" t="s">
        <v>124</v>
      </c>
      <c r="H47" s="3" t="s">
        <v>125</v>
      </c>
      <c r="I47" s="3" t="s">
        <v>311</v>
      </c>
      <c r="J47" s="43" t="s">
        <v>120</v>
      </c>
      <c r="K47" s="55">
        <v>3.5100000000000001E-7</v>
      </c>
      <c r="L47" s="39" t="s">
        <v>120</v>
      </c>
      <c r="M47" s="103"/>
      <c r="N47" s="66" t="s">
        <v>128</v>
      </c>
      <c r="O47" s="70">
        <v>0.2253</v>
      </c>
      <c r="P47" s="63" t="s">
        <v>191</v>
      </c>
      <c r="Q47" s="71">
        <v>33959</v>
      </c>
      <c r="R47" s="43" t="s">
        <v>128</v>
      </c>
      <c r="S47" s="59">
        <v>0.4501</v>
      </c>
      <c r="T47" s="51" t="s">
        <v>312</v>
      </c>
      <c r="U47" s="39">
        <v>17984</v>
      </c>
      <c r="V47" s="66" t="s">
        <v>128</v>
      </c>
      <c r="W47" s="70">
        <v>0.54769999999999996</v>
      </c>
      <c r="X47" s="51" t="s">
        <v>313</v>
      </c>
      <c r="Y47" s="39">
        <v>18514</v>
      </c>
      <c r="Z47" s="43" t="s">
        <v>128</v>
      </c>
      <c r="AA47" s="59">
        <v>0.72360000000000002</v>
      </c>
      <c r="AB47" s="51" t="s">
        <v>314</v>
      </c>
      <c r="AC47" s="39">
        <v>13633</v>
      </c>
      <c r="AD47" s="51" t="s">
        <v>128</v>
      </c>
      <c r="AE47" s="59">
        <v>0.1845</v>
      </c>
      <c r="AF47" s="51" t="s">
        <v>315</v>
      </c>
      <c r="AG47" s="39">
        <v>14046</v>
      </c>
      <c r="AH47" s="43" t="s">
        <v>120</v>
      </c>
      <c r="AI47" s="51"/>
      <c r="AJ47" s="51"/>
      <c r="AK47" s="51"/>
      <c r="AL47" s="39"/>
    </row>
    <row r="48" spans="1:38" x14ac:dyDescent="0.25">
      <c r="A48" s="5" t="s">
        <v>43</v>
      </c>
      <c r="B48" s="3" t="s">
        <v>230</v>
      </c>
      <c r="C48" s="3" t="s">
        <v>316</v>
      </c>
      <c r="D48" s="3">
        <v>1</v>
      </c>
      <c r="E48" s="3">
        <v>116740450</v>
      </c>
      <c r="F48" s="17">
        <v>0.2903</v>
      </c>
      <c r="G48" s="16" t="s">
        <v>317</v>
      </c>
      <c r="H48" s="3" t="s">
        <v>125</v>
      </c>
      <c r="I48" s="3" t="s">
        <v>318</v>
      </c>
      <c r="J48" s="43" t="s">
        <v>138</v>
      </c>
      <c r="K48" s="55">
        <v>3.6199999999999999E-7</v>
      </c>
      <c r="L48" s="56" t="s">
        <v>319</v>
      </c>
      <c r="M48" s="78"/>
      <c r="N48" s="58" t="s">
        <v>128</v>
      </c>
      <c r="O48" s="59">
        <v>9.6829999999999999E-2</v>
      </c>
      <c r="P48" s="51" t="s">
        <v>172</v>
      </c>
      <c r="Q48" s="39">
        <v>33899</v>
      </c>
      <c r="R48" s="43" t="s">
        <v>128</v>
      </c>
      <c r="S48" s="59">
        <v>0.12670000000000001</v>
      </c>
      <c r="T48" s="51" t="s">
        <v>320</v>
      </c>
      <c r="U48" s="39">
        <v>17923</v>
      </c>
      <c r="V48" s="43" t="s">
        <v>128</v>
      </c>
      <c r="W48" s="59">
        <v>0.79810000000000003</v>
      </c>
      <c r="X48" s="51" t="s">
        <v>321</v>
      </c>
      <c r="Y48" s="39">
        <v>18453</v>
      </c>
      <c r="Z48" s="43" t="s">
        <v>128</v>
      </c>
      <c r="AA48" s="52">
        <v>5.4199999999999998E-2</v>
      </c>
      <c r="AB48" s="51" t="s">
        <v>142</v>
      </c>
      <c r="AC48" s="39">
        <v>13633</v>
      </c>
      <c r="AD48" s="51" t="s">
        <v>128</v>
      </c>
      <c r="AE48" s="59">
        <v>0.53139999999999998</v>
      </c>
      <c r="AF48" s="51" t="s">
        <v>322</v>
      </c>
      <c r="AG48" s="39">
        <v>13988</v>
      </c>
      <c r="AH48" s="43" t="s">
        <v>120</v>
      </c>
      <c r="AI48" s="51"/>
      <c r="AJ48" s="51"/>
      <c r="AK48" s="51"/>
      <c r="AL48" s="39"/>
    </row>
    <row r="49" spans="1:38" x14ac:dyDescent="0.25">
      <c r="A49" s="5" t="s">
        <v>53</v>
      </c>
      <c r="B49" s="3" t="s">
        <v>323</v>
      </c>
      <c r="C49" s="16" t="s">
        <v>324</v>
      </c>
      <c r="D49" s="3">
        <v>7</v>
      </c>
      <c r="E49" s="3">
        <v>128460756</v>
      </c>
      <c r="F49" s="17">
        <v>8.1509999999999999E-2</v>
      </c>
      <c r="G49" s="16" t="s">
        <v>158</v>
      </c>
      <c r="H49" s="3" t="s">
        <v>110</v>
      </c>
      <c r="I49" s="3" t="s">
        <v>325</v>
      </c>
      <c r="J49" s="43" t="s">
        <v>128</v>
      </c>
      <c r="K49" s="55">
        <v>3.8599999999999999E-7</v>
      </c>
      <c r="L49" s="56" t="s">
        <v>326</v>
      </c>
      <c r="M49" s="57"/>
      <c r="N49" s="66" t="s">
        <v>128</v>
      </c>
      <c r="O49" s="70">
        <v>7.6600000000000001E-2</v>
      </c>
      <c r="P49" s="63" t="s">
        <v>327</v>
      </c>
      <c r="Q49" s="71">
        <v>33939</v>
      </c>
      <c r="R49" s="43" t="s">
        <v>128</v>
      </c>
      <c r="S49" s="59">
        <v>0.26540000000000002</v>
      </c>
      <c r="T49" s="51" t="s">
        <v>328</v>
      </c>
      <c r="U49" s="39">
        <v>17964</v>
      </c>
      <c r="V49" s="66" t="s">
        <v>128</v>
      </c>
      <c r="W49" s="70">
        <v>0.46639999999999998</v>
      </c>
      <c r="X49" s="51" t="s">
        <v>329</v>
      </c>
      <c r="Y49" s="39">
        <v>18494</v>
      </c>
      <c r="Z49" s="43" t="s">
        <v>128</v>
      </c>
      <c r="AA49" s="52">
        <v>9.3789999999999998E-2</v>
      </c>
      <c r="AB49" s="51" t="s">
        <v>330</v>
      </c>
      <c r="AC49" s="39">
        <v>13633</v>
      </c>
      <c r="AD49" s="51" t="s">
        <v>128</v>
      </c>
      <c r="AE49" s="59">
        <v>0.85489999999999999</v>
      </c>
      <c r="AF49" s="51" t="s">
        <v>331</v>
      </c>
      <c r="AG49" s="39">
        <v>14026</v>
      </c>
      <c r="AH49" s="43" t="s">
        <v>120</v>
      </c>
      <c r="AI49" s="51"/>
      <c r="AJ49" s="51"/>
      <c r="AK49" s="51"/>
      <c r="AL49" s="39"/>
    </row>
    <row r="50" spans="1:38" x14ac:dyDescent="0.25">
      <c r="A50" s="5" t="s">
        <v>18</v>
      </c>
      <c r="B50" s="16" t="s">
        <v>247</v>
      </c>
      <c r="C50" s="26" t="s">
        <v>332</v>
      </c>
      <c r="D50" s="3">
        <v>5</v>
      </c>
      <c r="E50" s="3">
        <v>174220000</v>
      </c>
      <c r="F50" s="17">
        <v>0.2883</v>
      </c>
      <c r="G50" s="26" t="s">
        <v>135</v>
      </c>
      <c r="H50" s="3" t="s">
        <v>110</v>
      </c>
      <c r="I50" s="24" t="s">
        <v>333</v>
      </c>
      <c r="J50" s="94" t="s">
        <v>114</v>
      </c>
      <c r="K50" s="95">
        <v>3.93012E-7</v>
      </c>
      <c r="L50" s="96" t="s">
        <v>334</v>
      </c>
      <c r="M50" s="78"/>
      <c r="N50" s="66" t="s">
        <v>114</v>
      </c>
      <c r="O50" s="64">
        <v>8.7330000000000005E-2</v>
      </c>
      <c r="P50" s="63" t="s">
        <v>335</v>
      </c>
      <c r="Q50" s="71">
        <v>33909</v>
      </c>
      <c r="R50" s="43" t="s">
        <v>114</v>
      </c>
      <c r="S50" s="59">
        <v>0.97950000000000004</v>
      </c>
      <c r="T50" s="51" t="s">
        <v>305</v>
      </c>
      <c r="U50" s="39">
        <v>17933</v>
      </c>
      <c r="V50" s="66" t="s">
        <v>114</v>
      </c>
      <c r="W50" s="70">
        <v>0.71289999999999998</v>
      </c>
      <c r="X50" s="51" t="s">
        <v>336</v>
      </c>
      <c r="Y50" s="39">
        <v>18463</v>
      </c>
      <c r="Z50" s="43" t="s">
        <v>114</v>
      </c>
      <c r="AA50" s="59">
        <v>0.73480000000000001</v>
      </c>
      <c r="AB50" s="51" t="s">
        <v>297</v>
      </c>
      <c r="AC50" s="39">
        <v>13633</v>
      </c>
      <c r="AD50" s="51" t="s">
        <v>114</v>
      </c>
      <c r="AE50" s="59">
        <v>0.57889999999999997</v>
      </c>
      <c r="AF50" s="51" t="s">
        <v>337</v>
      </c>
      <c r="AG50" s="39">
        <v>13996</v>
      </c>
      <c r="AH50" s="43" t="s">
        <v>120</v>
      </c>
      <c r="AI50" s="51"/>
      <c r="AJ50" s="51"/>
      <c r="AK50" s="51"/>
      <c r="AL50" s="39"/>
    </row>
    <row r="51" spans="1:38" x14ac:dyDescent="0.25">
      <c r="A51" s="5" t="s">
        <v>38</v>
      </c>
      <c r="B51" s="3" t="s">
        <v>338</v>
      </c>
      <c r="C51" s="16" t="s">
        <v>339</v>
      </c>
      <c r="D51" s="3">
        <v>2</v>
      </c>
      <c r="E51" s="3">
        <v>179884886</v>
      </c>
      <c r="F51" s="17">
        <v>9.6420000000000006E-2</v>
      </c>
      <c r="G51" s="16" t="s">
        <v>158</v>
      </c>
      <c r="H51" s="3" t="s">
        <v>110</v>
      </c>
      <c r="I51" s="3" t="s">
        <v>340</v>
      </c>
      <c r="J51" s="43" t="s">
        <v>112</v>
      </c>
      <c r="K51" s="55">
        <v>4.5699999999999998E-7</v>
      </c>
      <c r="L51" s="56" t="s">
        <v>341</v>
      </c>
      <c r="M51" s="78"/>
      <c r="N51" s="58" t="s">
        <v>128</v>
      </c>
      <c r="O51" s="59">
        <v>0.57089999999999996</v>
      </c>
      <c r="P51" s="51" t="s">
        <v>342</v>
      </c>
      <c r="Q51" s="39">
        <v>23770</v>
      </c>
      <c r="R51" s="43" t="s">
        <v>128</v>
      </c>
      <c r="S51" s="59">
        <v>0.63900000000000001</v>
      </c>
      <c r="T51" s="51" t="s">
        <v>343</v>
      </c>
      <c r="U51" s="39">
        <v>17982</v>
      </c>
      <c r="V51" s="43" t="s">
        <v>128</v>
      </c>
      <c r="W51" s="59">
        <v>0.65069999999999995</v>
      </c>
      <c r="X51" s="51" t="s">
        <v>343</v>
      </c>
      <c r="Y51" s="39">
        <v>18512</v>
      </c>
      <c r="Z51" s="43" t="s">
        <v>128</v>
      </c>
      <c r="AA51" s="59">
        <v>0.17960000000000001</v>
      </c>
      <c r="AB51" s="51" t="s">
        <v>344</v>
      </c>
      <c r="AC51" s="39">
        <v>13633</v>
      </c>
      <c r="AD51" s="51" t="s">
        <v>128</v>
      </c>
      <c r="AE51" s="59">
        <v>0.38300000000000001</v>
      </c>
      <c r="AF51" s="51" t="s">
        <v>345</v>
      </c>
      <c r="AG51" s="39">
        <v>14044</v>
      </c>
      <c r="AH51" s="43" t="s">
        <v>120</v>
      </c>
      <c r="AI51" s="51"/>
      <c r="AJ51" s="51"/>
      <c r="AK51" s="51"/>
      <c r="AL51" s="39"/>
    </row>
    <row r="52" spans="1:38" s="27" customFormat="1" x14ac:dyDescent="0.25">
      <c r="A52" s="5" t="s">
        <v>18</v>
      </c>
      <c r="B52" s="16" t="s">
        <v>107</v>
      </c>
      <c r="C52" s="22" t="s">
        <v>346</v>
      </c>
      <c r="D52" s="3">
        <v>4</v>
      </c>
      <c r="E52" s="3">
        <v>141467190</v>
      </c>
      <c r="F52" s="17">
        <v>0.18590000000000001</v>
      </c>
      <c r="G52" s="22" t="s">
        <v>347</v>
      </c>
      <c r="H52" s="3" t="s">
        <v>110</v>
      </c>
      <c r="I52" s="22" t="s">
        <v>348</v>
      </c>
      <c r="J52" s="91" t="s">
        <v>349</v>
      </c>
      <c r="K52" s="104">
        <v>4.7553000000000002E-7</v>
      </c>
      <c r="L52" s="93" t="s">
        <v>350</v>
      </c>
      <c r="M52" s="78" t="s">
        <v>276</v>
      </c>
      <c r="N52" s="43"/>
      <c r="O52" s="59"/>
      <c r="P52" s="63"/>
      <c r="Q52" s="71"/>
      <c r="R52" s="43" t="s">
        <v>277</v>
      </c>
      <c r="S52" s="59"/>
      <c r="T52" s="51"/>
      <c r="U52" s="39"/>
      <c r="V52" s="66" t="s">
        <v>277</v>
      </c>
      <c r="W52" s="70"/>
      <c r="X52" s="51"/>
      <c r="Y52" s="39"/>
      <c r="Z52" s="43" t="s">
        <v>277</v>
      </c>
      <c r="AA52" s="59"/>
      <c r="AB52" s="51"/>
      <c r="AC52" s="39"/>
      <c r="AD52" s="51"/>
      <c r="AE52" s="59"/>
      <c r="AF52" s="51"/>
      <c r="AG52" s="39"/>
      <c r="AH52" s="43" t="s">
        <v>120</v>
      </c>
      <c r="AI52" s="51"/>
      <c r="AJ52" s="51"/>
      <c r="AK52" s="51"/>
      <c r="AL52" s="39"/>
    </row>
    <row r="53" spans="1:38" s="27" customFormat="1" x14ac:dyDescent="0.25">
      <c r="A53" s="5" t="s">
        <v>18</v>
      </c>
      <c r="B53" s="16" t="s">
        <v>272</v>
      </c>
      <c r="C53" s="22" t="s">
        <v>108</v>
      </c>
      <c r="D53" s="3">
        <v>18</v>
      </c>
      <c r="E53" s="3">
        <v>36859202</v>
      </c>
      <c r="F53" s="17">
        <v>7.6539999999999997E-2</v>
      </c>
      <c r="G53" s="22" t="s">
        <v>109</v>
      </c>
      <c r="H53" s="3" t="s">
        <v>110</v>
      </c>
      <c r="I53" s="19" t="s">
        <v>111</v>
      </c>
      <c r="J53" s="66" t="s">
        <v>112</v>
      </c>
      <c r="K53" s="67">
        <v>4.7719699999999998E-7</v>
      </c>
      <c r="L53" s="71" t="s">
        <v>351</v>
      </c>
      <c r="M53" s="69"/>
      <c r="N53" s="58" t="s">
        <v>114</v>
      </c>
      <c r="O53" s="59">
        <v>0.1477</v>
      </c>
      <c r="P53" s="51" t="s">
        <v>115</v>
      </c>
      <c r="Q53" s="39">
        <v>23763</v>
      </c>
      <c r="R53" s="43" t="s">
        <v>114</v>
      </c>
      <c r="S53" s="59">
        <v>0.16</v>
      </c>
      <c r="T53" s="51" t="s">
        <v>116</v>
      </c>
      <c r="U53" s="39">
        <v>17974</v>
      </c>
      <c r="V53" s="43" t="s">
        <v>114</v>
      </c>
      <c r="W53" s="59">
        <v>0.43369999999999997</v>
      </c>
      <c r="X53" s="51" t="s">
        <v>117</v>
      </c>
      <c r="Y53" s="39">
        <v>18504</v>
      </c>
      <c r="Z53" s="43" t="s">
        <v>114</v>
      </c>
      <c r="AA53" s="59">
        <v>0.3705</v>
      </c>
      <c r="AB53" s="51" t="s">
        <v>118</v>
      </c>
      <c r="AC53" s="39">
        <v>13633</v>
      </c>
      <c r="AD53" s="51" t="s">
        <v>114</v>
      </c>
      <c r="AE53" s="59">
        <v>0.77310000000000001</v>
      </c>
      <c r="AF53" s="51" t="s">
        <v>119</v>
      </c>
      <c r="AG53" s="39">
        <v>14035</v>
      </c>
      <c r="AH53" s="43" t="s">
        <v>120</v>
      </c>
      <c r="AI53" s="51"/>
      <c r="AJ53" s="51"/>
      <c r="AK53" s="51"/>
      <c r="AL53" s="39"/>
    </row>
    <row r="54" spans="1:38" s="27" customFormat="1" x14ac:dyDescent="0.25">
      <c r="A54" s="5" t="s">
        <v>53</v>
      </c>
      <c r="B54" s="3" t="s">
        <v>323</v>
      </c>
      <c r="C54" s="3" t="s">
        <v>352</v>
      </c>
      <c r="D54" s="3">
        <v>22</v>
      </c>
      <c r="E54" s="3">
        <v>36309553</v>
      </c>
      <c r="F54" s="17">
        <v>8.4489999999999996E-2</v>
      </c>
      <c r="G54" s="16" t="s">
        <v>158</v>
      </c>
      <c r="H54" s="3" t="s">
        <v>110</v>
      </c>
      <c r="I54" s="3" t="s">
        <v>353</v>
      </c>
      <c r="J54" s="43" t="s">
        <v>128</v>
      </c>
      <c r="K54" s="55">
        <v>5.0100000000000005E-7</v>
      </c>
      <c r="L54" s="56" t="s">
        <v>354</v>
      </c>
      <c r="M54" s="98"/>
      <c r="N54" s="58" t="s">
        <v>128</v>
      </c>
      <c r="O54" s="59">
        <v>0.88429999999999997</v>
      </c>
      <c r="P54" s="51" t="s">
        <v>355</v>
      </c>
      <c r="Q54" s="39">
        <v>23767</v>
      </c>
      <c r="R54" s="43" t="s">
        <v>128</v>
      </c>
      <c r="S54" s="59">
        <v>0.31909999999999999</v>
      </c>
      <c r="T54" s="51" t="s">
        <v>356</v>
      </c>
      <c r="U54" s="39">
        <v>17979</v>
      </c>
      <c r="V54" s="43" t="s">
        <v>128</v>
      </c>
      <c r="W54" s="59">
        <v>0.91</v>
      </c>
      <c r="X54" s="51" t="s">
        <v>357</v>
      </c>
      <c r="Y54" s="39">
        <v>18509</v>
      </c>
      <c r="Z54" s="43" t="s">
        <v>128</v>
      </c>
      <c r="AA54" s="59">
        <v>0.2046</v>
      </c>
      <c r="AB54" s="12" t="s">
        <v>358</v>
      </c>
      <c r="AC54" s="56">
        <v>13633</v>
      </c>
      <c r="AD54" s="80" t="s">
        <v>128</v>
      </c>
      <c r="AE54" s="59">
        <v>0.60289999999999999</v>
      </c>
      <c r="AF54" s="51" t="s">
        <v>359</v>
      </c>
      <c r="AG54" s="39">
        <v>14041</v>
      </c>
      <c r="AH54" s="43"/>
      <c r="AI54" s="51"/>
      <c r="AJ54" s="51"/>
      <c r="AK54" s="51"/>
      <c r="AL54" s="39"/>
    </row>
    <row r="55" spans="1:38" x14ac:dyDescent="0.25">
      <c r="A55" s="5" t="s">
        <v>18</v>
      </c>
      <c r="B55" s="16" t="s">
        <v>360</v>
      </c>
      <c r="C55" s="22" t="s">
        <v>361</v>
      </c>
      <c r="D55" s="3">
        <v>8</v>
      </c>
      <c r="E55" s="3">
        <v>143180427</v>
      </c>
      <c r="F55" s="17">
        <v>5.2679999999999998E-2</v>
      </c>
      <c r="G55" s="22" t="s">
        <v>158</v>
      </c>
      <c r="H55" s="3" t="s">
        <v>125</v>
      </c>
      <c r="I55" s="3" t="s">
        <v>120</v>
      </c>
      <c r="J55" s="66" t="s">
        <v>112</v>
      </c>
      <c r="K55" s="67">
        <v>5.0515300000000002E-7</v>
      </c>
      <c r="L55" s="71" t="s">
        <v>362</v>
      </c>
      <c r="M55" s="103"/>
      <c r="N55" s="66" t="s">
        <v>128</v>
      </c>
      <c r="O55" s="70">
        <v>0.59760000000000002</v>
      </c>
      <c r="P55" s="63" t="s">
        <v>363</v>
      </c>
      <c r="Q55" s="71">
        <v>21985</v>
      </c>
      <c r="R55" s="43" t="s">
        <v>128</v>
      </c>
      <c r="S55" s="59">
        <v>0.58819999999999995</v>
      </c>
      <c r="T55" s="51" t="s">
        <v>364</v>
      </c>
      <c r="U55" s="39">
        <v>16300</v>
      </c>
      <c r="V55" s="66" t="s">
        <v>128</v>
      </c>
      <c r="W55" s="70">
        <v>0.94820000000000004</v>
      </c>
      <c r="X55" s="51" t="s">
        <v>365</v>
      </c>
      <c r="Y55" s="39">
        <v>16830</v>
      </c>
      <c r="Z55" s="43" t="s">
        <v>128</v>
      </c>
      <c r="AA55" s="59">
        <v>0.5917</v>
      </c>
      <c r="AB55" s="51" t="s">
        <v>366</v>
      </c>
      <c r="AC55" s="39">
        <v>11994</v>
      </c>
      <c r="AD55" s="51" t="s">
        <v>128</v>
      </c>
      <c r="AE55" s="52">
        <v>9.8659999999999998E-2</v>
      </c>
      <c r="AF55" s="51" t="s">
        <v>367</v>
      </c>
      <c r="AG55" s="39">
        <v>13627</v>
      </c>
      <c r="AH55" s="43" t="s">
        <v>120</v>
      </c>
      <c r="AI55" s="51"/>
      <c r="AJ55" s="51"/>
      <c r="AK55" s="51"/>
      <c r="AL55" s="39"/>
    </row>
    <row r="56" spans="1:38" x14ac:dyDescent="0.25">
      <c r="A56" s="5" t="s">
        <v>18</v>
      </c>
      <c r="B56" s="16" t="s">
        <v>263</v>
      </c>
      <c r="C56" s="22" t="s">
        <v>368</v>
      </c>
      <c r="D56" s="3">
        <v>12</v>
      </c>
      <c r="E56" s="3">
        <v>94928077</v>
      </c>
      <c r="F56" s="17">
        <v>0.48909999999999998</v>
      </c>
      <c r="G56" s="22" t="s">
        <v>147</v>
      </c>
      <c r="H56" s="3" t="s">
        <v>125</v>
      </c>
      <c r="I56" s="3" t="s">
        <v>120</v>
      </c>
      <c r="J56" s="66" t="s">
        <v>138</v>
      </c>
      <c r="K56" s="67">
        <v>5.4254599999999999E-7</v>
      </c>
      <c r="L56" s="71" t="s">
        <v>369</v>
      </c>
      <c r="M56" s="78"/>
      <c r="N56" s="91" t="s">
        <v>114</v>
      </c>
      <c r="O56" s="105">
        <v>5.4859999999999999E-2</v>
      </c>
      <c r="P56" s="65" t="s">
        <v>370</v>
      </c>
      <c r="Q56" s="93">
        <v>33916</v>
      </c>
      <c r="R56" s="43" t="s">
        <v>114</v>
      </c>
      <c r="S56" s="59">
        <v>0.65200000000000002</v>
      </c>
      <c r="T56" s="51" t="s">
        <v>371</v>
      </c>
      <c r="U56" s="39">
        <v>17941</v>
      </c>
      <c r="V56" s="91" t="s">
        <v>114</v>
      </c>
      <c r="W56" s="92">
        <v>0.64490000000000003</v>
      </c>
      <c r="X56" s="51" t="s">
        <v>371</v>
      </c>
      <c r="Y56" s="39">
        <v>18471</v>
      </c>
      <c r="Z56" s="43" t="s">
        <v>114</v>
      </c>
      <c r="AA56" s="52">
        <v>4.4970000000000003E-2</v>
      </c>
      <c r="AB56" s="51" t="s">
        <v>372</v>
      </c>
      <c r="AC56" s="39">
        <v>13633</v>
      </c>
      <c r="AD56" s="51" t="s">
        <v>114</v>
      </c>
      <c r="AE56" s="59">
        <v>0.32050000000000001</v>
      </c>
      <c r="AF56" s="51" t="s">
        <v>373</v>
      </c>
      <c r="AG56" s="39">
        <v>14003</v>
      </c>
      <c r="AH56" s="43" t="s">
        <v>120</v>
      </c>
      <c r="AI56" s="51"/>
      <c r="AJ56" s="51"/>
      <c r="AK56" s="51"/>
      <c r="AL56" s="39"/>
    </row>
    <row r="57" spans="1:38" x14ac:dyDescent="0.25">
      <c r="A57" s="5" t="s">
        <v>66</v>
      </c>
      <c r="B57" s="3" t="s">
        <v>374</v>
      </c>
      <c r="C57" s="16" t="s">
        <v>375</v>
      </c>
      <c r="D57" s="3">
        <v>3</v>
      </c>
      <c r="E57" s="3">
        <v>22063277</v>
      </c>
      <c r="F57" s="17">
        <v>0.18390000000000001</v>
      </c>
      <c r="G57" s="16" t="s">
        <v>124</v>
      </c>
      <c r="H57" s="3" t="s">
        <v>110</v>
      </c>
      <c r="I57" s="3" t="s">
        <v>376</v>
      </c>
      <c r="J57" s="43" t="s">
        <v>112</v>
      </c>
      <c r="K57" s="55">
        <v>5.4499999999999997E-7</v>
      </c>
      <c r="L57" s="56" t="s">
        <v>377</v>
      </c>
      <c r="M57" s="78"/>
      <c r="N57" s="58" t="s">
        <v>128</v>
      </c>
      <c r="O57" s="59">
        <v>0.25540000000000002</v>
      </c>
      <c r="P57" s="51" t="s">
        <v>378</v>
      </c>
      <c r="Q57" s="39">
        <v>33948</v>
      </c>
      <c r="R57" s="43" t="s">
        <v>128</v>
      </c>
      <c r="S57" s="59">
        <v>0.92259999999999998</v>
      </c>
      <c r="T57" s="51" t="s">
        <v>229</v>
      </c>
      <c r="U57" s="39">
        <v>17973</v>
      </c>
      <c r="V57" s="43" t="s">
        <v>128</v>
      </c>
      <c r="W57" s="59">
        <v>0.36</v>
      </c>
      <c r="X57" s="51" t="s">
        <v>379</v>
      </c>
      <c r="Y57" s="39">
        <v>18503</v>
      </c>
      <c r="Z57" s="43" t="s">
        <v>128</v>
      </c>
      <c r="AA57" s="59">
        <v>0.75680000000000003</v>
      </c>
      <c r="AB57" s="51" t="s">
        <v>380</v>
      </c>
      <c r="AC57" s="39">
        <v>13633</v>
      </c>
      <c r="AD57" s="51" t="s">
        <v>128</v>
      </c>
      <c r="AE57" s="59">
        <v>0.68869999999999998</v>
      </c>
      <c r="AF57" s="51" t="s">
        <v>381</v>
      </c>
      <c r="AG57" s="39">
        <v>14035</v>
      </c>
      <c r="AH57" s="43" t="s">
        <v>120</v>
      </c>
      <c r="AI57" s="51"/>
      <c r="AJ57" s="51"/>
      <c r="AK57" s="51"/>
      <c r="AL57" s="39"/>
    </row>
    <row r="58" spans="1:38" x14ac:dyDescent="0.25">
      <c r="A58" s="5" t="s">
        <v>75</v>
      </c>
      <c r="B58" s="3" t="s">
        <v>4</v>
      </c>
      <c r="C58" s="16" t="s">
        <v>382</v>
      </c>
      <c r="D58" s="3">
        <v>5</v>
      </c>
      <c r="E58" s="3">
        <v>170961300</v>
      </c>
      <c r="F58" s="17">
        <v>0.44629999999999997</v>
      </c>
      <c r="G58" s="16" t="s">
        <v>135</v>
      </c>
      <c r="H58" s="3" t="s">
        <v>125</v>
      </c>
      <c r="I58" s="3" t="s">
        <v>383</v>
      </c>
      <c r="J58" s="43" t="s">
        <v>114</v>
      </c>
      <c r="K58" s="55">
        <v>6.1999999999999999E-7</v>
      </c>
      <c r="L58" s="56" t="s">
        <v>384</v>
      </c>
      <c r="M58" s="69"/>
      <c r="N58" s="66" t="s">
        <v>114</v>
      </c>
      <c r="O58" s="70">
        <v>0.98460000000000003</v>
      </c>
      <c r="P58" s="63" t="s">
        <v>385</v>
      </c>
      <c r="Q58" s="71">
        <v>33953</v>
      </c>
      <c r="R58" s="43" t="s">
        <v>114</v>
      </c>
      <c r="S58" s="59">
        <v>0.28110000000000002</v>
      </c>
      <c r="T58" s="51" t="s">
        <v>386</v>
      </c>
      <c r="U58" s="39">
        <v>17978</v>
      </c>
      <c r="V58" s="66" t="s">
        <v>114</v>
      </c>
      <c r="W58" s="70">
        <v>0.70709999999999995</v>
      </c>
      <c r="X58" s="51" t="s">
        <v>387</v>
      </c>
      <c r="Y58" s="39">
        <v>18508</v>
      </c>
      <c r="Z58" s="43" t="s">
        <v>114</v>
      </c>
      <c r="AA58" s="59">
        <v>0.34089999999999998</v>
      </c>
      <c r="AB58" s="51" t="s">
        <v>373</v>
      </c>
      <c r="AC58" s="39">
        <v>13633</v>
      </c>
      <c r="AD58" s="51" t="s">
        <v>114</v>
      </c>
      <c r="AE58" s="59">
        <v>0.85499999999999998</v>
      </c>
      <c r="AF58" s="51" t="s">
        <v>388</v>
      </c>
      <c r="AG58" s="39">
        <v>14040</v>
      </c>
      <c r="AH58" s="43" t="s">
        <v>120</v>
      </c>
      <c r="AI58" s="51"/>
      <c r="AJ58" s="51"/>
      <c r="AK58" s="51"/>
      <c r="AL58" s="39"/>
    </row>
    <row r="59" spans="1:38" x14ac:dyDescent="0.25">
      <c r="A59" s="5" t="s">
        <v>18</v>
      </c>
      <c r="B59" s="16" t="s">
        <v>272</v>
      </c>
      <c r="C59" s="22" t="s">
        <v>389</v>
      </c>
      <c r="D59" s="3">
        <v>14</v>
      </c>
      <c r="E59" s="3">
        <v>22755575</v>
      </c>
      <c r="F59" s="17">
        <v>0.15010000000000001</v>
      </c>
      <c r="G59" s="22" t="s">
        <v>158</v>
      </c>
      <c r="H59" s="19" t="s">
        <v>302</v>
      </c>
      <c r="I59" s="19" t="s">
        <v>390</v>
      </c>
      <c r="J59" s="66" t="s">
        <v>112</v>
      </c>
      <c r="K59" s="67">
        <v>6.3483899999999996E-7</v>
      </c>
      <c r="L59" s="71" t="s">
        <v>391</v>
      </c>
      <c r="M59" s="69"/>
      <c r="N59" s="66" t="s">
        <v>128</v>
      </c>
      <c r="O59" s="64">
        <v>2.726E-2</v>
      </c>
      <c r="P59" s="63" t="s">
        <v>392</v>
      </c>
      <c r="Q59" s="71">
        <v>21898</v>
      </c>
      <c r="R59" s="43" t="s">
        <v>128</v>
      </c>
      <c r="S59" s="59">
        <v>7.306E-2</v>
      </c>
      <c r="T59" s="51" t="s">
        <v>393</v>
      </c>
      <c r="U59" s="39">
        <v>16108</v>
      </c>
      <c r="V59" s="66" t="s">
        <v>128</v>
      </c>
      <c r="W59" s="70">
        <v>0.36209999999999998</v>
      </c>
      <c r="X59" s="51" t="s">
        <v>394</v>
      </c>
      <c r="Y59" s="39">
        <v>16637</v>
      </c>
      <c r="Z59" s="43" t="s">
        <v>128</v>
      </c>
      <c r="AA59" s="59">
        <v>0.40010000000000001</v>
      </c>
      <c r="AB59" s="51" t="s">
        <v>395</v>
      </c>
      <c r="AC59" s="39">
        <v>13633</v>
      </c>
      <c r="AD59" s="51" t="s">
        <v>128</v>
      </c>
      <c r="AE59" s="59">
        <v>0.69499999999999995</v>
      </c>
      <c r="AF59" s="51" t="s">
        <v>396</v>
      </c>
      <c r="AG59" s="39">
        <v>12267</v>
      </c>
      <c r="AH59" s="43" t="s">
        <v>120</v>
      </c>
      <c r="AI59" s="51"/>
      <c r="AJ59" s="51"/>
      <c r="AK59" s="51"/>
      <c r="AL59" s="39"/>
    </row>
    <row r="60" spans="1:38" x14ac:dyDescent="0.25">
      <c r="A60" s="5" t="s">
        <v>18</v>
      </c>
      <c r="B60" s="16" t="s">
        <v>263</v>
      </c>
      <c r="C60" s="22" t="s">
        <v>397</v>
      </c>
      <c r="D60" s="3">
        <v>17</v>
      </c>
      <c r="E60" s="3">
        <v>37553219</v>
      </c>
      <c r="F60" s="17">
        <v>0.32899999999999902</v>
      </c>
      <c r="G60" s="22" t="s">
        <v>158</v>
      </c>
      <c r="H60" s="3" t="s">
        <v>110</v>
      </c>
      <c r="I60" s="19" t="s">
        <v>398</v>
      </c>
      <c r="J60" s="66" t="s">
        <v>128</v>
      </c>
      <c r="K60" s="67">
        <v>6.4338000000000003E-7</v>
      </c>
      <c r="L60" s="71" t="s">
        <v>334</v>
      </c>
      <c r="M60" s="78" t="s">
        <v>276</v>
      </c>
      <c r="N60" s="43"/>
      <c r="O60" s="59"/>
      <c r="P60" s="51"/>
      <c r="Q60" s="39"/>
      <c r="R60" s="43" t="s">
        <v>277</v>
      </c>
      <c r="S60" s="59"/>
      <c r="T60" s="51"/>
      <c r="U60" s="39"/>
      <c r="V60" s="43" t="s">
        <v>277</v>
      </c>
      <c r="W60" s="59"/>
      <c r="X60" s="51"/>
      <c r="Y60" s="39"/>
      <c r="Z60" s="43" t="s">
        <v>277</v>
      </c>
      <c r="AA60" s="59"/>
      <c r="AB60" s="51"/>
      <c r="AC60" s="39"/>
      <c r="AD60" s="51"/>
      <c r="AE60" s="59"/>
      <c r="AF60" s="51"/>
      <c r="AG60" s="39"/>
      <c r="AH60" s="43" t="s">
        <v>120</v>
      </c>
      <c r="AI60" s="51"/>
      <c r="AJ60" s="51"/>
      <c r="AK60" s="51"/>
      <c r="AL60" s="39"/>
    </row>
    <row r="61" spans="1:38" x14ac:dyDescent="0.25">
      <c r="A61" s="5" t="s">
        <v>18</v>
      </c>
      <c r="B61" s="16" t="s">
        <v>230</v>
      </c>
      <c r="C61" s="22" t="s">
        <v>399</v>
      </c>
      <c r="D61" s="3">
        <v>4</v>
      </c>
      <c r="E61" s="3">
        <v>189509796</v>
      </c>
      <c r="F61" s="17">
        <v>0.12330000000000001</v>
      </c>
      <c r="G61" s="22" t="s">
        <v>124</v>
      </c>
      <c r="H61" s="16" t="s">
        <v>110</v>
      </c>
      <c r="I61" s="19" t="s">
        <v>400</v>
      </c>
      <c r="J61" s="66" t="s">
        <v>112</v>
      </c>
      <c r="K61" s="67">
        <v>6.6934800000000005E-7</v>
      </c>
      <c r="L61" s="100" t="s">
        <v>401</v>
      </c>
      <c r="M61" s="57"/>
      <c r="N61" s="43" t="s">
        <v>128</v>
      </c>
      <c r="O61" s="59">
        <v>0.39450000000000002</v>
      </c>
      <c r="P61" s="51" t="s">
        <v>211</v>
      </c>
      <c r="Q61" s="39">
        <v>33919</v>
      </c>
      <c r="R61" s="43" t="s">
        <v>128</v>
      </c>
      <c r="S61" s="59">
        <v>0.5242</v>
      </c>
      <c r="T61" s="51" t="s">
        <v>262</v>
      </c>
      <c r="U61" s="39">
        <v>17944</v>
      </c>
      <c r="V61" s="43" t="s">
        <v>128</v>
      </c>
      <c r="W61" s="59">
        <v>0.83499999999999996</v>
      </c>
      <c r="X61" s="51" t="s">
        <v>402</v>
      </c>
      <c r="Y61" s="39">
        <v>18474</v>
      </c>
      <c r="Z61" s="43" t="s">
        <v>128</v>
      </c>
      <c r="AA61" s="59">
        <v>0.35310000000000002</v>
      </c>
      <c r="AB61" s="51" t="s">
        <v>403</v>
      </c>
      <c r="AC61" s="39">
        <v>13633</v>
      </c>
      <c r="AD61" s="51" t="s">
        <v>128</v>
      </c>
      <c r="AE61" s="59">
        <v>0.2722</v>
      </c>
      <c r="AF61" s="51" t="s">
        <v>404</v>
      </c>
      <c r="AG61" s="39">
        <v>14009</v>
      </c>
      <c r="AH61" s="43" t="s">
        <v>120</v>
      </c>
      <c r="AI61" s="51"/>
      <c r="AJ61" s="51"/>
      <c r="AK61" s="51"/>
      <c r="AL61" s="39"/>
    </row>
    <row r="62" spans="1:38" x14ac:dyDescent="0.25">
      <c r="A62" s="5" t="s">
        <v>18</v>
      </c>
      <c r="B62" s="16" t="s">
        <v>272</v>
      </c>
      <c r="C62" s="22" t="s">
        <v>405</v>
      </c>
      <c r="D62" s="3">
        <v>16</v>
      </c>
      <c r="E62" s="3">
        <v>83092002</v>
      </c>
      <c r="F62" s="17">
        <v>0.2107</v>
      </c>
      <c r="G62" s="22" t="s">
        <v>147</v>
      </c>
      <c r="H62" s="3" t="s">
        <v>110</v>
      </c>
      <c r="I62" s="19" t="s">
        <v>199</v>
      </c>
      <c r="J62" s="66" t="s">
        <v>138</v>
      </c>
      <c r="K62" s="67">
        <v>6.7723700000000002E-7</v>
      </c>
      <c r="L62" s="71" t="s">
        <v>406</v>
      </c>
      <c r="M62" s="78"/>
      <c r="N62" s="58" t="s">
        <v>114</v>
      </c>
      <c r="O62" s="59">
        <v>0.75409999999999999</v>
      </c>
      <c r="P62" s="51" t="s">
        <v>407</v>
      </c>
      <c r="Q62" s="39">
        <v>33935</v>
      </c>
      <c r="R62" s="43" t="s">
        <v>114</v>
      </c>
      <c r="S62" s="59">
        <v>0.27979999999999999</v>
      </c>
      <c r="T62" s="51" t="s">
        <v>408</v>
      </c>
      <c r="U62" s="39">
        <v>17960</v>
      </c>
      <c r="V62" s="43" t="s">
        <v>114</v>
      </c>
      <c r="W62" s="89">
        <v>8.0560000000000007E-3</v>
      </c>
      <c r="X62" s="51" t="s">
        <v>409</v>
      </c>
      <c r="Y62" s="39">
        <v>18491</v>
      </c>
      <c r="Z62" s="43" t="s">
        <v>114</v>
      </c>
      <c r="AA62" s="59">
        <v>0.12239999999999999</v>
      </c>
      <c r="AB62" s="51" t="s">
        <v>410</v>
      </c>
      <c r="AC62" s="39">
        <v>13633</v>
      </c>
      <c r="AD62" s="51" t="s">
        <v>114</v>
      </c>
      <c r="AE62" s="59">
        <v>0.37630000000000002</v>
      </c>
      <c r="AF62" s="51" t="s">
        <v>288</v>
      </c>
      <c r="AG62" s="39">
        <v>14023</v>
      </c>
      <c r="AH62" s="43" t="s">
        <v>120</v>
      </c>
      <c r="AI62" s="51"/>
      <c r="AJ62" s="51"/>
      <c r="AK62" s="51"/>
      <c r="AL62" s="39"/>
    </row>
    <row r="63" spans="1:38" x14ac:dyDescent="0.25">
      <c r="A63" s="5" t="s">
        <v>18</v>
      </c>
      <c r="B63" s="16" t="s">
        <v>107</v>
      </c>
      <c r="C63" s="22" t="s">
        <v>411</v>
      </c>
      <c r="D63" s="3">
        <v>3</v>
      </c>
      <c r="E63" s="3">
        <v>126215694</v>
      </c>
      <c r="F63" s="17">
        <v>0.17100000000000001</v>
      </c>
      <c r="G63" s="22" t="s">
        <v>109</v>
      </c>
      <c r="H63" s="3" t="s">
        <v>110</v>
      </c>
      <c r="I63" s="22" t="s">
        <v>412</v>
      </c>
      <c r="J63" s="91" t="s">
        <v>114</v>
      </c>
      <c r="K63" s="104">
        <v>6.8207000000000002E-7</v>
      </c>
      <c r="L63" s="93" t="s">
        <v>413</v>
      </c>
      <c r="M63" s="80"/>
      <c r="N63" s="58" t="s">
        <v>114</v>
      </c>
      <c r="O63" s="59">
        <v>0.90880000000000005</v>
      </c>
      <c r="P63" s="51" t="s">
        <v>163</v>
      </c>
      <c r="Q63" s="39">
        <v>23697</v>
      </c>
      <c r="R63" s="43" t="s">
        <v>114</v>
      </c>
      <c r="S63" s="59">
        <v>0.72030000000000005</v>
      </c>
      <c r="T63" s="51" t="s">
        <v>414</v>
      </c>
      <c r="U63" s="39">
        <v>17909</v>
      </c>
      <c r="V63" s="43" t="s">
        <v>114</v>
      </c>
      <c r="W63" s="59">
        <v>0.2079</v>
      </c>
      <c r="X63" s="51" t="s">
        <v>415</v>
      </c>
      <c r="Y63" s="39">
        <v>18439</v>
      </c>
      <c r="Z63" s="43" t="s">
        <v>114</v>
      </c>
      <c r="AA63" s="59">
        <v>0.78280000000000005</v>
      </c>
      <c r="AB63" s="51" t="s">
        <v>181</v>
      </c>
      <c r="AC63" s="39">
        <v>13633</v>
      </c>
      <c r="AD63" s="51" t="s">
        <v>114</v>
      </c>
      <c r="AE63" s="59">
        <v>0.33279999999999998</v>
      </c>
      <c r="AF63" s="51" t="s">
        <v>416</v>
      </c>
      <c r="AG63" s="39">
        <v>13973</v>
      </c>
      <c r="AH63" s="43" t="s">
        <v>120</v>
      </c>
      <c r="AI63" s="51"/>
      <c r="AJ63" s="51"/>
      <c r="AK63" s="51"/>
      <c r="AL63" s="39"/>
    </row>
    <row r="64" spans="1:38" x14ac:dyDescent="0.25">
      <c r="A64" s="5" t="s">
        <v>121</v>
      </c>
      <c r="B64" s="3" t="s">
        <v>122</v>
      </c>
      <c r="C64" s="16" t="s">
        <v>417</v>
      </c>
      <c r="D64" s="3">
        <v>12</v>
      </c>
      <c r="E64" s="3">
        <v>67852784</v>
      </c>
      <c r="F64" s="17">
        <v>0.14410000000000001</v>
      </c>
      <c r="G64" s="16" t="s">
        <v>257</v>
      </c>
      <c r="H64" s="3" t="s">
        <v>125</v>
      </c>
      <c r="I64" s="3" t="s">
        <v>418</v>
      </c>
      <c r="J64" s="43" t="s">
        <v>114</v>
      </c>
      <c r="K64" s="55">
        <v>7.1999999999999999E-7</v>
      </c>
      <c r="L64" s="56" t="s">
        <v>419</v>
      </c>
      <c r="M64" s="78"/>
      <c r="N64" s="91" t="s">
        <v>128</v>
      </c>
      <c r="O64" s="92">
        <v>0.41199999999999998</v>
      </c>
      <c r="P64" s="65" t="s">
        <v>420</v>
      </c>
      <c r="Q64" s="93">
        <v>33950</v>
      </c>
      <c r="R64" s="43" t="s">
        <v>128</v>
      </c>
      <c r="S64" s="59">
        <v>0.40679999999999999</v>
      </c>
      <c r="T64" s="51" t="s">
        <v>421</v>
      </c>
      <c r="U64" s="39">
        <v>17975</v>
      </c>
      <c r="V64" s="91" t="s">
        <v>128</v>
      </c>
      <c r="W64" s="92">
        <v>0.96</v>
      </c>
      <c r="X64" s="51" t="s">
        <v>422</v>
      </c>
      <c r="Y64" s="39">
        <v>18505</v>
      </c>
      <c r="Z64" s="43" t="s">
        <v>128</v>
      </c>
      <c r="AA64" s="59">
        <v>0.5776</v>
      </c>
      <c r="AB64" s="51" t="s">
        <v>423</v>
      </c>
      <c r="AC64" s="39">
        <v>13633</v>
      </c>
      <c r="AD64" s="51" t="s">
        <v>128</v>
      </c>
      <c r="AE64" s="59">
        <v>0.81789999999999996</v>
      </c>
      <c r="AF64" s="51" t="s">
        <v>424</v>
      </c>
      <c r="AG64" s="39">
        <v>14040</v>
      </c>
      <c r="AH64" s="43" t="s">
        <v>120</v>
      </c>
      <c r="AI64" s="51"/>
      <c r="AJ64" s="51"/>
      <c r="AK64" s="51"/>
      <c r="AL64" s="39"/>
    </row>
    <row r="65" spans="1:38" x14ac:dyDescent="0.25">
      <c r="A65" s="5" t="s">
        <v>53</v>
      </c>
      <c r="B65" s="3" t="s">
        <v>323</v>
      </c>
      <c r="C65" s="3" t="s">
        <v>425</v>
      </c>
      <c r="D65" s="3">
        <v>22</v>
      </c>
      <c r="E65" s="3">
        <v>36316843</v>
      </c>
      <c r="F65" s="17">
        <v>0.1193</v>
      </c>
      <c r="G65" s="16" t="s">
        <v>426</v>
      </c>
      <c r="H65" s="3" t="s">
        <v>110</v>
      </c>
      <c r="I65" s="3" t="s">
        <v>353</v>
      </c>
      <c r="J65" s="43" t="s">
        <v>112</v>
      </c>
      <c r="K65" s="55">
        <v>7.5700000000000002E-7</v>
      </c>
      <c r="L65" s="56" t="s">
        <v>427</v>
      </c>
      <c r="M65" s="78"/>
      <c r="N65" s="58" t="s">
        <v>138</v>
      </c>
      <c r="O65" s="89">
        <v>7.1300000000000001E-3</v>
      </c>
      <c r="P65" s="51" t="s">
        <v>428</v>
      </c>
      <c r="Q65" s="39">
        <v>23772</v>
      </c>
      <c r="R65" s="43" t="s">
        <v>138</v>
      </c>
      <c r="S65" s="59">
        <v>0.1293</v>
      </c>
      <c r="T65" s="51" t="s">
        <v>429</v>
      </c>
      <c r="U65" s="39">
        <v>17984</v>
      </c>
      <c r="V65" s="43" t="s">
        <v>138</v>
      </c>
      <c r="W65" s="52">
        <v>3.356E-2</v>
      </c>
      <c r="X65" s="51" t="s">
        <v>430</v>
      </c>
      <c r="Y65" s="39">
        <v>18514</v>
      </c>
      <c r="Z65" s="43" t="s">
        <v>138</v>
      </c>
      <c r="AA65" s="59">
        <v>0.80779999999999996</v>
      </c>
      <c r="AB65" s="51" t="s">
        <v>431</v>
      </c>
      <c r="AC65" s="39">
        <v>13633</v>
      </c>
      <c r="AD65" s="51" t="s">
        <v>138</v>
      </c>
      <c r="AE65" s="59">
        <v>0.75839999999999996</v>
      </c>
      <c r="AF65" s="51" t="s">
        <v>182</v>
      </c>
      <c r="AG65" s="39">
        <v>14046</v>
      </c>
      <c r="AH65" s="43" t="s">
        <v>120</v>
      </c>
      <c r="AI65" s="51"/>
      <c r="AJ65" s="51"/>
      <c r="AK65" s="51"/>
      <c r="AL65" s="39"/>
    </row>
    <row r="66" spans="1:38" x14ac:dyDescent="0.25">
      <c r="A66" s="5" t="s">
        <v>66</v>
      </c>
      <c r="B66" s="3" t="s">
        <v>374</v>
      </c>
      <c r="C66" s="16" t="s">
        <v>432</v>
      </c>
      <c r="D66" s="3">
        <v>13</v>
      </c>
      <c r="E66" s="3">
        <v>111119620</v>
      </c>
      <c r="F66" s="17">
        <v>0.40360000000000001</v>
      </c>
      <c r="G66" s="16" t="s">
        <v>135</v>
      </c>
      <c r="H66" s="3" t="s">
        <v>110</v>
      </c>
      <c r="I66" s="3" t="s">
        <v>433</v>
      </c>
      <c r="J66" s="43" t="s">
        <v>138</v>
      </c>
      <c r="K66" s="55">
        <v>7.5899999999999995E-7</v>
      </c>
      <c r="L66" s="56" t="s">
        <v>434</v>
      </c>
      <c r="M66" s="78"/>
      <c r="N66" s="91" t="s">
        <v>114</v>
      </c>
      <c r="O66" s="92">
        <v>0.69169999999999998</v>
      </c>
      <c r="P66" s="65" t="s">
        <v>435</v>
      </c>
      <c r="Q66" s="93">
        <v>33931</v>
      </c>
      <c r="R66" s="54" t="s">
        <v>114</v>
      </c>
      <c r="S66" s="101">
        <v>0.4002</v>
      </c>
      <c r="T66" s="53" t="s">
        <v>436</v>
      </c>
      <c r="U66" s="102">
        <v>17956</v>
      </c>
      <c r="V66" s="91" t="s">
        <v>114</v>
      </c>
      <c r="W66" s="92">
        <v>0.49830000000000002</v>
      </c>
      <c r="X66" s="53" t="s">
        <v>313</v>
      </c>
      <c r="Y66" s="102">
        <v>18486</v>
      </c>
      <c r="Z66" s="54" t="s">
        <v>114</v>
      </c>
      <c r="AA66" s="101">
        <v>0.81</v>
      </c>
      <c r="AB66" s="53" t="s">
        <v>437</v>
      </c>
      <c r="AC66" s="102">
        <v>13633</v>
      </c>
      <c r="AD66" s="53" t="s">
        <v>114</v>
      </c>
      <c r="AE66" s="101">
        <v>0.7046</v>
      </c>
      <c r="AF66" s="53" t="s">
        <v>438</v>
      </c>
      <c r="AG66" s="102">
        <v>14023</v>
      </c>
      <c r="AH66" s="54" t="s">
        <v>120</v>
      </c>
      <c r="AI66" s="53"/>
      <c r="AJ66" s="53"/>
      <c r="AK66" s="53"/>
      <c r="AL66" s="102"/>
    </row>
    <row r="67" spans="1:38" x14ac:dyDescent="0.25">
      <c r="A67" s="4" t="s">
        <v>13</v>
      </c>
      <c r="B67" s="3" t="s">
        <v>230</v>
      </c>
      <c r="C67" s="16" t="s">
        <v>439</v>
      </c>
      <c r="D67" s="3">
        <v>12</v>
      </c>
      <c r="E67" s="3">
        <v>49138776</v>
      </c>
      <c r="F67" s="17">
        <v>0.26540000000000002</v>
      </c>
      <c r="G67" s="16" t="s">
        <v>158</v>
      </c>
      <c r="H67" s="16" t="s">
        <v>110</v>
      </c>
      <c r="I67" s="3" t="s">
        <v>440</v>
      </c>
      <c r="J67" s="43" t="s">
        <v>128</v>
      </c>
      <c r="K67" s="55">
        <v>7.6897620866258597E-7</v>
      </c>
      <c r="L67" s="56" t="s">
        <v>441</v>
      </c>
      <c r="M67" s="78"/>
      <c r="N67" s="58" t="s">
        <v>128</v>
      </c>
      <c r="O67" s="52">
        <v>1.6789999999999999E-2</v>
      </c>
      <c r="P67" s="80" t="s">
        <v>442</v>
      </c>
      <c r="Q67" s="39">
        <v>33666</v>
      </c>
      <c r="R67" s="58" t="s">
        <v>128</v>
      </c>
      <c r="S67" s="52">
        <v>7.9369999999999996E-2</v>
      </c>
      <c r="T67" s="51" t="s">
        <v>443</v>
      </c>
      <c r="U67" s="39">
        <v>17961</v>
      </c>
      <c r="V67" s="58" t="s">
        <v>128</v>
      </c>
      <c r="W67" s="89">
        <v>3.0339999999999998E-3</v>
      </c>
      <c r="X67" s="51" t="s">
        <v>444</v>
      </c>
      <c r="Y67" s="39">
        <v>18003</v>
      </c>
      <c r="Z67" s="58" t="s">
        <v>128</v>
      </c>
      <c r="AA67" s="59">
        <v>0.2467</v>
      </c>
      <c r="AB67" s="51" t="s">
        <v>282</v>
      </c>
      <c r="AC67" s="39">
        <v>13633</v>
      </c>
      <c r="AD67" s="80" t="s">
        <v>128</v>
      </c>
      <c r="AE67" s="59">
        <v>0.5706</v>
      </c>
      <c r="AF67" s="51" t="s">
        <v>445</v>
      </c>
      <c r="AG67" s="39">
        <v>14023</v>
      </c>
      <c r="AH67" s="43" t="s">
        <v>120</v>
      </c>
      <c r="AI67" s="51"/>
      <c r="AJ67" s="51"/>
      <c r="AK67" s="51"/>
      <c r="AL67" s="39"/>
    </row>
    <row r="68" spans="1:38" x14ac:dyDescent="0.25">
      <c r="A68" s="5" t="s">
        <v>18</v>
      </c>
      <c r="B68" s="16" t="s">
        <v>360</v>
      </c>
      <c r="C68" s="19" t="s">
        <v>446</v>
      </c>
      <c r="D68" s="3">
        <v>2</v>
      </c>
      <c r="E68" s="3">
        <v>150369598</v>
      </c>
      <c r="F68" s="17">
        <v>0.1103</v>
      </c>
      <c r="G68" s="22" t="s">
        <v>147</v>
      </c>
      <c r="H68" s="3" t="s">
        <v>125</v>
      </c>
      <c r="I68" s="3" t="s">
        <v>120</v>
      </c>
      <c r="J68" s="66" t="s">
        <v>138</v>
      </c>
      <c r="K68" s="67">
        <v>7.8288099999999995E-7</v>
      </c>
      <c r="L68" s="71" t="s">
        <v>447</v>
      </c>
      <c r="M68" s="69"/>
      <c r="N68" s="58" t="s">
        <v>114</v>
      </c>
      <c r="O68" s="59">
        <v>0.32190000000000002</v>
      </c>
      <c r="P68" s="51" t="s">
        <v>448</v>
      </c>
      <c r="Q68" s="39">
        <v>23733</v>
      </c>
      <c r="R68" s="43" t="s">
        <v>114</v>
      </c>
      <c r="S68" s="59">
        <v>0.91090000000000004</v>
      </c>
      <c r="T68" s="51" t="s">
        <v>449</v>
      </c>
      <c r="U68" s="39">
        <v>17945</v>
      </c>
      <c r="V68" s="43" t="s">
        <v>114</v>
      </c>
      <c r="W68" s="52">
        <v>8.3690000000000001E-2</v>
      </c>
      <c r="X68" s="51" t="s">
        <v>450</v>
      </c>
      <c r="Y68" s="39">
        <v>18475</v>
      </c>
      <c r="Z68" s="43" t="s">
        <v>114</v>
      </c>
      <c r="AA68" s="59">
        <v>0.82979999999999998</v>
      </c>
      <c r="AB68" s="51" t="s">
        <v>451</v>
      </c>
      <c r="AC68" s="39">
        <v>13633</v>
      </c>
      <c r="AD68" s="43" t="s">
        <v>114</v>
      </c>
      <c r="AE68" s="52">
        <v>6.9529999999999995E-2</v>
      </c>
      <c r="AF68" s="51" t="s">
        <v>452</v>
      </c>
      <c r="AG68" s="39">
        <v>14007</v>
      </c>
      <c r="AH68" s="43" t="s">
        <v>120</v>
      </c>
      <c r="AI68" s="51"/>
      <c r="AJ68" s="51"/>
      <c r="AK68" s="51"/>
      <c r="AL68" s="39"/>
    </row>
    <row r="69" spans="1:38" x14ac:dyDescent="0.25">
      <c r="A69" s="5" t="s">
        <v>18</v>
      </c>
      <c r="B69" s="16" t="s">
        <v>272</v>
      </c>
      <c r="C69" s="22" t="s">
        <v>453</v>
      </c>
      <c r="D69" s="3">
        <v>6</v>
      </c>
      <c r="E69" s="3">
        <v>118710563</v>
      </c>
      <c r="F69" s="17">
        <v>4.8710000000000003E-2</v>
      </c>
      <c r="G69" s="22" t="s">
        <v>147</v>
      </c>
      <c r="H69" s="3" t="s">
        <v>125</v>
      </c>
      <c r="I69" s="3" t="s">
        <v>120</v>
      </c>
      <c r="J69" s="66" t="s">
        <v>138</v>
      </c>
      <c r="K69" s="67">
        <v>9.1055100000000004E-7</v>
      </c>
      <c r="L69" s="71" t="s">
        <v>454</v>
      </c>
      <c r="M69" s="106"/>
      <c r="N69" s="66" t="s">
        <v>114</v>
      </c>
      <c r="O69" s="70">
        <v>0.3533</v>
      </c>
      <c r="P69" s="63" t="s">
        <v>455</v>
      </c>
      <c r="Q69" s="71">
        <v>23754</v>
      </c>
      <c r="R69" s="43" t="s">
        <v>114</v>
      </c>
      <c r="S69" s="59">
        <v>0.3201</v>
      </c>
      <c r="T69" s="51" t="s">
        <v>456</v>
      </c>
      <c r="U69" s="39">
        <v>17966</v>
      </c>
      <c r="V69" s="66" t="s">
        <v>114</v>
      </c>
      <c r="W69" s="70">
        <v>0.59609999999999996</v>
      </c>
      <c r="X69" s="51" t="s">
        <v>457</v>
      </c>
      <c r="Y69" s="39">
        <v>18496</v>
      </c>
      <c r="Z69" s="43" t="s">
        <v>114</v>
      </c>
      <c r="AA69" s="59">
        <v>0.98019999999999996</v>
      </c>
      <c r="AB69" s="51" t="s">
        <v>458</v>
      </c>
      <c r="AC69" s="39">
        <v>13633</v>
      </c>
      <c r="AD69" s="43" t="s">
        <v>114</v>
      </c>
      <c r="AE69" s="59">
        <v>0.94420000000000004</v>
      </c>
      <c r="AF69" s="51" t="s">
        <v>365</v>
      </c>
      <c r="AG69" s="39">
        <v>14028</v>
      </c>
      <c r="AH69" s="43" t="s">
        <v>120</v>
      </c>
      <c r="AI69" s="51"/>
      <c r="AJ69" s="51"/>
      <c r="AK69" s="51"/>
      <c r="AL69" s="39"/>
    </row>
    <row r="70" spans="1:38" x14ac:dyDescent="0.25">
      <c r="A70" s="5" t="s">
        <v>18</v>
      </c>
      <c r="B70" s="16" t="s">
        <v>214</v>
      </c>
      <c r="C70" s="22" t="s">
        <v>459</v>
      </c>
      <c r="D70" s="3">
        <v>13</v>
      </c>
      <c r="E70" s="3">
        <v>114639120</v>
      </c>
      <c r="F70" s="17">
        <v>0.15509999999999999</v>
      </c>
      <c r="G70" s="22" t="s">
        <v>426</v>
      </c>
      <c r="H70" s="16" t="s">
        <v>136</v>
      </c>
      <c r="I70" s="19" t="s">
        <v>460</v>
      </c>
      <c r="J70" s="66" t="s">
        <v>138</v>
      </c>
      <c r="K70" s="67">
        <v>9.5802500000000003E-7</v>
      </c>
      <c r="L70" s="71" t="s">
        <v>461</v>
      </c>
      <c r="M70" s="78"/>
      <c r="N70" s="91" t="s">
        <v>138</v>
      </c>
      <c r="O70" s="92">
        <v>0.56679999999999997</v>
      </c>
      <c r="P70" s="65" t="s">
        <v>462</v>
      </c>
      <c r="Q70" s="93">
        <v>33924</v>
      </c>
      <c r="R70" s="54" t="s">
        <v>138</v>
      </c>
      <c r="S70" s="101">
        <v>0.26400000000000001</v>
      </c>
      <c r="T70" s="53" t="s">
        <v>463</v>
      </c>
      <c r="U70" s="102">
        <v>17949</v>
      </c>
      <c r="V70" s="91" t="s">
        <v>138</v>
      </c>
      <c r="W70" s="92">
        <v>0.19120000000000001</v>
      </c>
      <c r="X70" s="53" t="s">
        <v>464</v>
      </c>
      <c r="Y70" s="102">
        <v>18479</v>
      </c>
      <c r="Z70" s="54" t="s">
        <v>138</v>
      </c>
      <c r="AA70" s="101">
        <v>0.1178</v>
      </c>
      <c r="AB70" s="53" t="s">
        <v>465</v>
      </c>
      <c r="AC70" s="102">
        <v>13633</v>
      </c>
      <c r="AD70" s="53" t="s">
        <v>138</v>
      </c>
      <c r="AE70" s="101">
        <v>0.59730000000000005</v>
      </c>
      <c r="AF70" s="53" t="s">
        <v>364</v>
      </c>
      <c r="AG70" s="102">
        <v>14012</v>
      </c>
      <c r="AH70" s="54" t="s">
        <v>120</v>
      </c>
      <c r="AI70" s="53"/>
      <c r="AJ70" s="53"/>
      <c r="AK70" s="53"/>
      <c r="AL70" s="102"/>
    </row>
    <row r="71" spans="1:38" s="3" customFormat="1" x14ac:dyDescent="0.25">
      <c r="A71" s="5" t="s">
        <v>38</v>
      </c>
      <c r="B71" s="3" t="s">
        <v>338</v>
      </c>
      <c r="C71" s="16" t="s">
        <v>466</v>
      </c>
      <c r="D71" s="3">
        <v>10</v>
      </c>
      <c r="E71" s="3">
        <v>92101026</v>
      </c>
      <c r="F71" s="17">
        <v>0.2445</v>
      </c>
      <c r="G71" s="16" t="s">
        <v>135</v>
      </c>
      <c r="H71" s="3" t="s">
        <v>125</v>
      </c>
      <c r="I71" s="3" t="s">
        <v>467</v>
      </c>
      <c r="J71" s="43" t="s">
        <v>114</v>
      </c>
      <c r="K71" s="55">
        <v>9.5900000000000005E-7</v>
      </c>
      <c r="L71" s="56" t="s">
        <v>468</v>
      </c>
      <c r="M71" s="78"/>
      <c r="N71" s="66" t="s">
        <v>114</v>
      </c>
      <c r="O71" s="64">
        <v>6.0089999999999998E-2</v>
      </c>
      <c r="P71" s="63" t="s">
        <v>469</v>
      </c>
      <c r="Q71" s="71">
        <v>33954</v>
      </c>
      <c r="R71" s="43" t="s">
        <v>114</v>
      </c>
      <c r="S71" s="52">
        <v>1.328E-2</v>
      </c>
      <c r="T71" s="51" t="s">
        <v>470</v>
      </c>
      <c r="U71" s="39">
        <v>17979</v>
      </c>
      <c r="V71" s="66" t="s">
        <v>114</v>
      </c>
      <c r="W71" s="70">
        <v>0.30399999999999999</v>
      </c>
      <c r="X71" s="51" t="s">
        <v>471</v>
      </c>
      <c r="Y71" s="39">
        <v>18509</v>
      </c>
      <c r="Z71" s="43" t="s">
        <v>114</v>
      </c>
      <c r="AA71" s="52">
        <v>5.1670000000000001E-2</v>
      </c>
      <c r="AB71" s="51" t="s">
        <v>472</v>
      </c>
      <c r="AC71" s="39">
        <v>13633</v>
      </c>
      <c r="AD71" s="43" t="s">
        <v>114</v>
      </c>
      <c r="AE71" s="59">
        <v>0.43469999999999998</v>
      </c>
      <c r="AF71" s="51" t="s">
        <v>473</v>
      </c>
      <c r="AG71" s="39">
        <v>14043</v>
      </c>
      <c r="AH71" s="43" t="s">
        <v>120</v>
      </c>
      <c r="AI71" s="51"/>
      <c r="AJ71" s="51"/>
      <c r="AK71" s="51"/>
      <c r="AL71" s="39"/>
    </row>
    <row r="72" spans="1:38" ht="15.75" thickBot="1" x14ac:dyDescent="0.3">
      <c r="A72" s="28" t="s">
        <v>7</v>
      </c>
      <c r="B72" s="2" t="s">
        <v>4</v>
      </c>
      <c r="C72" s="29" t="s">
        <v>474</v>
      </c>
      <c r="D72" s="2">
        <v>14</v>
      </c>
      <c r="E72" s="2">
        <v>29547008</v>
      </c>
      <c r="F72" s="31">
        <v>0.30909999999999999</v>
      </c>
      <c r="G72" s="29" t="s">
        <v>475</v>
      </c>
      <c r="H72" s="2" t="s">
        <v>125</v>
      </c>
      <c r="I72" s="2" t="s">
        <v>120</v>
      </c>
      <c r="J72" s="109" t="s">
        <v>138</v>
      </c>
      <c r="K72" s="110">
        <v>9.9409999999999994E-7</v>
      </c>
      <c r="L72" s="111" t="s">
        <v>476</v>
      </c>
      <c r="M72" s="112"/>
      <c r="N72" s="113" t="s">
        <v>138</v>
      </c>
      <c r="O72" s="114">
        <v>0.29210000000000003</v>
      </c>
      <c r="P72" s="115" t="s">
        <v>477</v>
      </c>
      <c r="Q72" s="116">
        <v>33951</v>
      </c>
      <c r="R72" s="109" t="s">
        <v>138</v>
      </c>
      <c r="S72" s="108">
        <v>6.8059999999999996E-2</v>
      </c>
      <c r="T72" s="107" t="s">
        <v>478</v>
      </c>
      <c r="U72" s="40">
        <v>17976</v>
      </c>
      <c r="V72" s="113" t="s">
        <v>138</v>
      </c>
      <c r="W72" s="114">
        <v>0.46379999999999999</v>
      </c>
      <c r="X72" s="107" t="s">
        <v>479</v>
      </c>
      <c r="Y72" s="40">
        <v>18506</v>
      </c>
      <c r="Z72" s="109" t="s">
        <v>138</v>
      </c>
      <c r="AA72" s="117">
        <v>0.45500000000000002</v>
      </c>
      <c r="AB72" s="107" t="s">
        <v>480</v>
      </c>
      <c r="AC72" s="40">
        <v>13633</v>
      </c>
      <c r="AD72" s="109" t="s">
        <v>138</v>
      </c>
      <c r="AE72" s="108">
        <v>2.461E-2</v>
      </c>
      <c r="AF72" s="107" t="s">
        <v>481</v>
      </c>
      <c r="AG72" s="40">
        <v>14038</v>
      </c>
      <c r="AH72" s="109" t="s">
        <v>120</v>
      </c>
      <c r="AI72" s="107"/>
      <c r="AJ72" s="107"/>
      <c r="AK72" s="107"/>
      <c r="AL72" s="40"/>
    </row>
    <row r="73" spans="1:38" customFormat="1" x14ac:dyDescent="0.25">
      <c r="C73" s="1"/>
      <c r="D73" s="1"/>
      <c r="E73" s="1"/>
      <c r="F73" s="1"/>
      <c r="G73" s="11"/>
      <c r="H73" s="12"/>
      <c r="I73" s="1"/>
      <c r="J73" s="1"/>
      <c r="M73" s="13"/>
      <c r="N73" s="13"/>
      <c r="O73" s="13"/>
      <c r="P73" s="13"/>
    </row>
    <row r="74" spans="1:38" s="32" customFormat="1" x14ac:dyDescent="0.25">
      <c r="A74" s="32" t="s">
        <v>482</v>
      </c>
      <c r="C74" s="33"/>
      <c r="D74" s="33"/>
      <c r="E74" s="33"/>
      <c r="F74" s="33"/>
      <c r="G74" s="34"/>
      <c r="H74" s="35"/>
      <c r="I74" s="33"/>
      <c r="J74" s="33"/>
      <c r="M74" s="36"/>
      <c r="N74" s="36"/>
      <c r="O74" s="36"/>
      <c r="P74" s="36"/>
    </row>
    <row r="75" spans="1:38" s="32" customFormat="1" x14ac:dyDescent="0.25">
      <c r="A75" s="32" t="s">
        <v>483</v>
      </c>
      <c r="C75" s="33"/>
      <c r="D75" s="33"/>
      <c r="E75" s="33"/>
      <c r="F75" s="33"/>
      <c r="G75" s="34"/>
      <c r="H75" s="35"/>
      <c r="I75" s="33"/>
      <c r="J75" s="33"/>
      <c r="M75" s="36"/>
      <c r="N75" s="36"/>
      <c r="O75" s="36"/>
      <c r="P75" s="36"/>
    </row>
    <row r="76" spans="1:38" s="32" customFormat="1" x14ac:dyDescent="0.25">
      <c r="A76" s="32" t="s">
        <v>484</v>
      </c>
      <c r="C76" s="33"/>
      <c r="D76" s="33"/>
      <c r="E76" s="33"/>
      <c r="F76" s="33"/>
      <c r="G76" s="34"/>
      <c r="H76" s="35"/>
      <c r="I76" s="33"/>
      <c r="J76" s="33"/>
      <c r="M76" s="36"/>
      <c r="N76" s="36"/>
      <c r="O76" s="36"/>
      <c r="P76" s="36"/>
    </row>
    <row r="77" spans="1:38" s="32" customFormat="1" x14ac:dyDescent="0.25">
      <c r="A77" s="32" t="s">
        <v>485</v>
      </c>
      <c r="C77" s="33"/>
      <c r="D77" s="33"/>
      <c r="E77" s="33"/>
      <c r="F77" s="33"/>
      <c r="G77" s="34"/>
      <c r="H77" s="35"/>
      <c r="I77" s="33"/>
      <c r="J77" s="33"/>
      <c r="M77" s="36"/>
      <c r="N77" s="36"/>
      <c r="O77" s="36"/>
      <c r="P77" s="36"/>
    </row>
    <row r="78" spans="1:38" s="32" customFormat="1" x14ac:dyDescent="0.25">
      <c r="A78" s="32" t="s">
        <v>486</v>
      </c>
      <c r="C78" s="33"/>
      <c r="D78" s="33"/>
      <c r="E78" s="33"/>
      <c r="F78" s="33"/>
      <c r="G78" s="34"/>
      <c r="H78" s="35"/>
      <c r="I78" s="33"/>
      <c r="J78" s="33"/>
      <c r="M78" s="36"/>
      <c r="N78" s="36"/>
      <c r="O78" s="36"/>
      <c r="P78" s="36"/>
    </row>
    <row r="79" spans="1:38" s="32" customFormat="1" x14ac:dyDescent="0.25">
      <c r="C79" s="33"/>
      <c r="D79" s="33"/>
      <c r="E79" s="33"/>
      <c r="F79" s="33"/>
      <c r="G79" s="34"/>
      <c r="H79" s="35"/>
      <c r="I79" s="33"/>
      <c r="J79" s="33"/>
      <c r="M79" s="36"/>
      <c r="N79" s="36"/>
      <c r="O79" s="36"/>
      <c r="P79" s="36"/>
    </row>
    <row r="80" spans="1:38" s="32" customFormat="1" x14ac:dyDescent="0.25">
      <c r="A80" s="32" t="s">
        <v>487</v>
      </c>
      <c r="C80" s="33"/>
      <c r="D80" s="33"/>
      <c r="E80" s="33"/>
      <c r="F80" s="33"/>
      <c r="G80" s="34"/>
      <c r="H80" s="35"/>
      <c r="I80" s="33"/>
      <c r="J80" s="33"/>
      <c r="M80" s="36"/>
      <c r="N80" s="36"/>
      <c r="O80" s="36"/>
      <c r="P80" s="36"/>
    </row>
    <row r="81" spans="1:16" s="32" customFormat="1" x14ac:dyDescent="0.25">
      <c r="A81" s="32" t="s">
        <v>488</v>
      </c>
      <c r="C81" s="33"/>
      <c r="D81" s="33"/>
      <c r="E81" s="33"/>
      <c r="F81" s="33"/>
      <c r="G81" s="34"/>
      <c r="H81" s="35"/>
      <c r="I81" s="33"/>
      <c r="J81" s="33"/>
      <c r="M81" s="36"/>
      <c r="N81" s="36"/>
      <c r="O81" s="36"/>
      <c r="P81" s="36"/>
    </row>
    <row r="82" spans="1:16" s="32" customFormat="1" x14ac:dyDescent="0.25">
      <c r="A82" s="37" t="s">
        <v>489</v>
      </c>
      <c r="C82" s="33"/>
      <c r="D82" s="33"/>
      <c r="E82" s="33"/>
      <c r="F82" s="33"/>
      <c r="G82" s="34"/>
      <c r="H82" s="35"/>
      <c r="I82" s="33"/>
      <c r="J82" s="33"/>
      <c r="M82" s="36"/>
      <c r="N82" s="36"/>
      <c r="O82" s="36"/>
      <c r="P82" s="36"/>
    </row>
  </sheetData>
  <mergeCells count="25">
    <mergeCell ref="AH23:AL23"/>
    <mergeCell ref="H5:O5"/>
    <mergeCell ref="H4:O4"/>
    <mergeCell ref="H6:O6"/>
    <mergeCell ref="H7:O7"/>
    <mergeCell ref="H8:O8"/>
    <mergeCell ref="H9:O9"/>
    <mergeCell ref="H10:O10"/>
    <mergeCell ref="H11:O11"/>
    <mergeCell ref="J23:L23"/>
    <mergeCell ref="N23:Q23"/>
    <mergeCell ref="R23:U23"/>
    <mergeCell ref="V23:Y23"/>
    <mergeCell ref="Z23:AC23"/>
    <mergeCell ref="AD23:AG23"/>
    <mergeCell ref="H17:O17"/>
    <mergeCell ref="H18:O18"/>
    <mergeCell ref="H19:O19"/>
    <mergeCell ref="H20:O20"/>
    <mergeCell ref="H21:O21"/>
    <mergeCell ref="H12:O12"/>
    <mergeCell ref="H13:O13"/>
    <mergeCell ref="H14:O14"/>
    <mergeCell ref="H15:O15"/>
    <mergeCell ref="H16:O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 Eising</dc:creator>
  <cp:lastModifiedBy>Else Eising</cp:lastModifiedBy>
  <dcterms:created xsi:type="dcterms:W3CDTF">2022-05-16T07:40:08Z</dcterms:created>
  <dcterms:modified xsi:type="dcterms:W3CDTF">2022-08-04T12:10:07Z</dcterms:modified>
</cp:coreProperties>
</file>